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390" windowWidth="20115" windowHeight="7755" tabRatio="917"/>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8" sheetId="16" r:id="rId29"/>
    <sheet name="29" sheetId="77" r:id="rId30"/>
    <sheet name="30" sheetId="80" r:id="rId31"/>
    <sheet name="31" sheetId="81" r:id="rId32"/>
    <sheet name="32" sheetId="82" r:id="rId33"/>
    <sheet name="33" sheetId="85" r:id="rId34"/>
    <sheet name="34" sheetId="86" r:id="rId35"/>
    <sheet name="35" sheetId="83" r:id="rId36"/>
    <sheet name="36" sheetId="84" r:id="rId37"/>
    <sheet name="37" sheetId="87" r:id="rId38"/>
    <sheet name="38" sheetId="66" r:id="rId39"/>
    <sheet name="39" sheetId="28" r:id="rId40"/>
    <sheet name="40" sheetId="29" r:id="rId41"/>
    <sheet name="41" sheetId="30" r:id="rId42"/>
    <sheet name="42-1" sheetId="31" r:id="rId43"/>
    <sheet name="42-2" sheetId="32" r:id="rId44"/>
    <sheet name="43" sheetId="33" r:id="rId45"/>
    <sheet name="44" sheetId="34" r:id="rId46"/>
    <sheet name="45" sheetId="35" r:id="rId47"/>
    <sheet name="46" sheetId="67" r:id="rId48"/>
    <sheet name="47" sheetId="37" r:id="rId49"/>
    <sheet name="48" sheetId="38" r:id="rId50"/>
    <sheet name="49" sheetId="39" r:id="rId51"/>
    <sheet name="50-1" sheetId="40" r:id="rId52"/>
    <sheet name="50-2" sheetId="41" r:id="rId53"/>
    <sheet name="51-1" sheetId="42" r:id="rId54"/>
    <sheet name="51-2" sheetId="43" r:id="rId55"/>
    <sheet name="52-1" sheetId="44" r:id="rId56"/>
    <sheet name="52-2" sheetId="45" r:id="rId57"/>
    <sheet name="53" sheetId="46" r:id="rId58"/>
    <sheet name="54" sheetId="36" r:id="rId59"/>
    <sheet name="55" sheetId="55" r:id="rId60"/>
    <sheet name="56" sheetId="56" r:id="rId61"/>
    <sheet name="57" sheetId="57" r:id="rId62"/>
    <sheet name="58" sheetId="58" r:id="rId63"/>
    <sheet name="59" sheetId="59" r:id="rId64"/>
    <sheet name="60" sheetId="60" r:id="rId65"/>
    <sheet name="61" sheetId="61" r:id="rId66"/>
    <sheet name="62" sheetId="65" r:id="rId67"/>
    <sheet name="Abreviaturas" sheetId="64" r:id="rId68"/>
  </sheets>
  <externalReferences>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s>
  <definedNames>
    <definedName name="_xlnm._FilterDatabase" localSheetId="66">#REF!</definedName>
    <definedName name="_xlnm._FilterDatabase" localSheetId="67">#REF!</definedName>
    <definedName name="_xlnm._FilterDatabase" localSheetId="0">#REF!</definedName>
    <definedName name="_xlnm._FilterDatabase">#REF!</definedName>
    <definedName name="A_impresión_IM" localSheetId="66">[1]FLUJOEERR!$A$364:$AD$487</definedName>
    <definedName name="A_impresión_IM" localSheetId="67">[2]FLUJOEERR!$A$364:$AD$487</definedName>
    <definedName name="A_impresión_IM" localSheetId="0">[3]FLUJOEERR!$A$364:$AD$487</definedName>
    <definedName name="A_impresión_IM">[4]FLUJOEERR!$A$364:$AD$487</definedName>
    <definedName name="I" localSheetId="67">#REF!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28">'28'!$A$1:$I$87</definedName>
    <definedName name="_xlnm.Print_Area" localSheetId="40">'40'!$A$1:$J$64</definedName>
    <definedName name="_xlnm.Print_Area" localSheetId="41">'41'!$A$1:$I$87</definedName>
    <definedName name="_xlnm.Print_Area" localSheetId="42">'42-1'!$A$1:$K$58</definedName>
    <definedName name="_xlnm.Print_Area" localSheetId="43">'42-2'!$A$1:$K$79</definedName>
    <definedName name="_xlnm.Print_Area" localSheetId="44">'43'!$A$1:$J$40</definedName>
    <definedName name="_xlnm.Print_Area" localSheetId="45">'44'!$A$1:$M$27</definedName>
    <definedName name="_xlnm.Print_Area" localSheetId="49">'48'!$A$1:$H$64</definedName>
    <definedName name="_xlnm.Print_Area" localSheetId="50">'49'!$A$1:$I$85</definedName>
    <definedName name="_xlnm.Print_Area" localSheetId="51">'50-1'!$A$1:$K$58</definedName>
    <definedName name="_xlnm.Print_Area" localSheetId="52">'50-2'!$A$1:$K$79</definedName>
    <definedName name="_xlnm.Print_Area" localSheetId="53">'51-1'!$A$1:$O$39</definedName>
    <definedName name="_xlnm.Print_Area" localSheetId="54">'51-2'!$A$1:$N$39</definedName>
    <definedName name="_xlnm.Print_Area" localSheetId="55">'52-1'!$A$1:$O$25</definedName>
    <definedName name="_xlnm.Print_Area" localSheetId="56">'52-2'!$A$1:$O$27</definedName>
    <definedName name="_xlnm.Print_Area" localSheetId="58">'54'!$A$1:$S$57</definedName>
    <definedName name="_xlnm.Print_Area" localSheetId="59">'55'!$A$1:$E$84</definedName>
    <definedName name="_xlnm.Print_Area" localSheetId="60">'56'!$C$1:$F$93</definedName>
    <definedName name="_xlnm.Print_Area" localSheetId="61">'57'!$A$1:$G$62</definedName>
    <definedName name="_xlnm.Print_Area" localSheetId="62">'58'!$B$2:$H$56</definedName>
    <definedName name="_xlnm.Print_Area" localSheetId="63">'59'!$B$1:$N$80</definedName>
    <definedName name="_xlnm.Print_Area" localSheetId="64">'60'!$B$1:$P$79</definedName>
    <definedName name="_xlnm.Print_Area" localSheetId="65">'61'!$B$1:$Q$29</definedName>
    <definedName name="_xlnm.Print_Area" localSheetId="66">#REF!</definedName>
    <definedName name="_xlnm.Print_Area" localSheetId="7">'7'!$A$1:$I$87</definedName>
    <definedName name="_xlnm.Print_Area" localSheetId="8">'8'!$A$1:$I$87</definedName>
    <definedName name="_xlnm.Print_Area" localSheetId="9">'9'!$A$1:$I$87</definedName>
    <definedName name="_xlnm.Print_Area" localSheetId="67">#REF!</definedName>
    <definedName name="_xlnm.Print_Area">#REF!</definedName>
    <definedName name="Títulos_a_imprimir_IM" localSheetId="66">[5]FLUJOEERR!#REF!</definedName>
    <definedName name="Títulos_a_imprimir_IM" localSheetId="67">[6]FLUJOEERR!#REF!</definedName>
    <definedName name="Títulos_a_imprimir_IM" localSheetId="0">[7]FLUJOEERR!#REF!</definedName>
    <definedName name="Títulos_a_imprimir_IM">[8]FLUJOEERR!#REF!</definedName>
    <definedName name="VALOR" localSheetId="66">#REF!</definedName>
    <definedName name="VALOR" localSheetId="67">#REF!</definedName>
    <definedName name="VALOR" localSheetId="0">#REF!</definedName>
    <definedName name="VALOR">#REF!</definedName>
    <definedName name="Z" localSheetId="67">#REF!</definedName>
    <definedName name="Z">'[9]46'!#REF!</definedName>
  </definedNames>
  <calcPr calcId="145621"/>
</workbook>
</file>

<file path=xl/calcChain.xml><?xml version="1.0" encoding="utf-8"?>
<calcChain xmlns="http://schemas.openxmlformats.org/spreadsheetml/2006/main">
  <c r="L50" i="61" l="1"/>
  <c r="I50" i="61"/>
  <c r="G50" i="61"/>
  <c r="F50" i="61"/>
  <c r="P50" i="61" s="1"/>
  <c r="D50" i="61"/>
  <c r="C50" i="61"/>
  <c r="O49" i="61"/>
  <c r="O46" i="61"/>
  <c r="G46" i="61"/>
  <c r="F46" i="61"/>
  <c r="D46" i="61"/>
  <c r="C46" i="61"/>
  <c r="O45" i="61"/>
  <c r="O44" i="61"/>
  <c r="O43" i="61"/>
  <c r="O42" i="61"/>
  <c r="L39" i="61"/>
  <c r="I39" i="61"/>
  <c r="G39" i="61"/>
  <c r="F39" i="61"/>
  <c r="P39" i="61" s="1"/>
  <c r="D39" i="61"/>
  <c r="C39" i="61"/>
  <c r="O38" i="61"/>
  <c r="O37" i="61"/>
  <c r="O36" i="61"/>
  <c r="O35" i="61"/>
  <c r="P32" i="61"/>
  <c r="O32" i="61"/>
  <c r="L32" i="61"/>
  <c r="I32" i="61"/>
  <c r="O31" i="61"/>
  <c r="O29" i="61"/>
  <c r="O26" i="61"/>
  <c r="L26" i="61"/>
  <c r="L52" i="61" s="1"/>
  <c r="I26" i="61"/>
  <c r="I52" i="61" s="1"/>
  <c r="F26" i="61"/>
  <c r="F52" i="61" s="1"/>
  <c r="C26" i="61"/>
  <c r="C52" i="61" s="1"/>
  <c r="P25" i="61"/>
  <c r="O25" i="61"/>
  <c r="P24" i="61"/>
  <c r="O24" i="61"/>
  <c r="O23" i="61"/>
  <c r="O22" i="61"/>
  <c r="O21" i="61"/>
  <c r="O20" i="61"/>
  <c r="O19" i="61"/>
  <c r="O18" i="61"/>
  <c r="O17" i="61"/>
  <c r="O16" i="61"/>
  <c r="O15" i="61"/>
  <c r="O14" i="61"/>
  <c r="P13" i="61"/>
  <c r="O13" i="61"/>
  <c r="O12" i="61"/>
  <c r="P11" i="61"/>
  <c r="O11" i="61"/>
  <c r="AA9" i="61"/>
  <c r="P49" i="61" s="1"/>
  <c r="L7" i="61"/>
  <c r="I7" i="61"/>
  <c r="F7" i="61"/>
  <c r="C7" i="61"/>
  <c r="L79" i="60"/>
  <c r="O78" i="60"/>
  <c r="O77" i="60"/>
  <c r="O76" i="60"/>
  <c r="O75" i="60"/>
  <c r="O74" i="60"/>
  <c r="O73" i="60"/>
  <c r="O72" i="60"/>
  <c r="O71" i="60"/>
  <c r="O70" i="60"/>
  <c r="O69" i="60"/>
  <c r="O68" i="60"/>
  <c r="O67" i="60"/>
  <c r="O66" i="60"/>
  <c r="O65" i="60"/>
  <c r="O64" i="60"/>
  <c r="O63" i="60"/>
  <c r="O62" i="60"/>
  <c r="O61" i="60"/>
  <c r="O60" i="60"/>
  <c r="O59" i="60"/>
  <c r="O58" i="60"/>
  <c r="O57" i="60"/>
  <c r="O56" i="60"/>
  <c r="O55" i="60"/>
  <c r="O54" i="60"/>
  <c r="O53" i="60"/>
  <c r="P50" i="60"/>
  <c r="O50" i="60"/>
  <c r="O49" i="60"/>
  <c r="O48" i="60"/>
  <c r="O47" i="60"/>
  <c r="O46" i="60"/>
  <c r="O45" i="60"/>
  <c r="O42" i="60"/>
  <c r="L42" i="60"/>
  <c r="O41" i="60"/>
  <c r="O40" i="60"/>
  <c r="O39" i="60"/>
  <c r="O38" i="60"/>
  <c r="O37" i="60"/>
  <c r="O36" i="60"/>
  <c r="O35" i="60"/>
  <c r="O34" i="60"/>
  <c r="O31" i="60"/>
  <c r="L31" i="60"/>
  <c r="O30" i="60"/>
  <c r="O29" i="60"/>
  <c r="O28" i="60"/>
  <c r="O25" i="60"/>
  <c r="L25" i="60"/>
  <c r="L81" i="60" s="1"/>
  <c r="O24" i="60"/>
  <c r="O23" i="60"/>
  <c r="O22" i="60"/>
  <c r="O21" i="60"/>
  <c r="P20" i="60"/>
  <c r="O20" i="60"/>
  <c r="O19" i="60"/>
  <c r="O18" i="60"/>
  <c r="O17" i="60"/>
  <c r="O16" i="60"/>
  <c r="O15" i="60"/>
  <c r="O14" i="60"/>
  <c r="O13" i="60"/>
  <c r="O12" i="60"/>
  <c r="O11" i="60"/>
  <c r="O10" i="60"/>
  <c r="AA9" i="60"/>
  <c r="P76" i="60" s="1"/>
  <c r="L7" i="60"/>
  <c r="I7" i="60"/>
  <c r="F7" i="60"/>
  <c r="C7" i="60"/>
  <c r="L79" i="59"/>
  <c r="I79" i="59"/>
  <c r="P79" i="59" s="1"/>
  <c r="F79" i="59"/>
  <c r="C79" i="59"/>
  <c r="P78" i="59"/>
  <c r="O78" i="59"/>
  <c r="P77" i="59"/>
  <c r="O77" i="59"/>
  <c r="P76" i="59"/>
  <c r="O76" i="59"/>
  <c r="P75" i="59"/>
  <c r="O75" i="59"/>
  <c r="P74" i="59"/>
  <c r="O74" i="59"/>
  <c r="P73" i="59"/>
  <c r="O73" i="59"/>
  <c r="P72" i="59"/>
  <c r="O72" i="59"/>
  <c r="P71" i="59"/>
  <c r="O71" i="59"/>
  <c r="P70" i="59"/>
  <c r="O70" i="59"/>
  <c r="P69" i="59"/>
  <c r="O69" i="59"/>
  <c r="P68" i="59"/>
  <c r="O68" i="59"/>
  <c r="P67" i="59"/>
  <c r="O67" i="59"/>
  <c r="P66" i="59"/>
  <c r="O66" i="59"/>
  <c r="P65" i="59"/>
  <c r="O65" i="59"/>
  <c r="P64" i="59"/>
  <c r="O64" i="59"/>
  <c r="P63" i="59"/>
  <c r="O63" i="59"/>
  <c r="P62" i="59"/>
  <c r="O62" i="59"/>
  <c r="P61" i="59"/>
  <c r="O61" i="59"/>
  <c r="P60" i="59"/>
  <c r="O60" i="59"/>
  <c r="P59" i="59"/>
  <c r="O59" i="59"/>
  <c r="P58" i="59"/>
  <c r="O58" i="59"/>
  <c r="P57" i="59"/>
  <c r="O57" i="59"/>
  <c r="P56" i="59"/>
  <c r="O56" i="59"/>
  <c r="P55" i="59"/>
  <c r="O55" i="59"/>
  <c r="P54" i="59"/>
  <c r="O54" i="59"/>
  <c r="P53" i="59"/>
  <c r="O53" i="59"/>
  <c r="P50" i="59"/>
  <c r="O50" i="59"/>
  <c r="F50" i="59"/>
  <c r="C50" i="59"/>
  <c r="P49" i="59"/>
  <c r="O49" i="59"/>
  <c r="P48" i="59"/>
  <c r="O48" i="59"/>
  <c r="P47" i="59"/>
  <c r="O47" i="59"/>
  <c r="P46" i="59"/>
  <c r="O46" i="59"/>
  <c r="P45" i="59"/>
  <c r="O45" i="59"/>
  <c r="P42" i="59"/>
  <c r="L42" i="59"/>
  <c r="I42" i="59"/>
  <c r="O42" i="59" s="1"/>
  <c r="F42" i="59"/>
  <c r="C42" i="59"/>
  <c r="P41" i="59"/>
  <c r="O41" i="59"/>
  <c r="P40" i="59"/>
  <c r="O40" i="59"/>
  <c r="P39" i="59"/>
  <c r="O39" i="59"/>
  <c r="P38" i="59"/>
  <c r="O38" i="59"/>
  <c r="P37" i="59"/>
  <c r="O37" i="59"/>
  <c r="P36" i="59"/>
  <c r="O36" i="59"/>
  <c r="P35" i="59"/>
  <c r="O35" i="59"/>
  <c r="P34" i="59"/>
  <c r="O34" i="59"/>
  <c r="L31" i="59"/>
  <c r="I31" i="59"/>
  <c r="P31" i="59" s="1"/>
  <c r="P30" i="59"/>
  <c r="O30" i="59"/>
  <c r="P29" i="59"/>
  <c r="O29" i="59"/>
  <c r="P28" i="59"/>
  <c r="O28" i="59"/>
  <c r="P25" i="59"/>
  <c r="L25" i="59"/>
  <c r="I25" i="59"/>
  <c r="I81" i="59" s="1"/>
  <c r="F25" i="59"/>
  <c r="F81" i="59" s="1"/>
  <c r="C25" i="59"/>
  <c r="C81" i="59" s="1"/>
  <c r="P24" i="59"/>
  <c r="O24" i="59"/>
  <c r="P23" i="59"/>
  <c r="O23" i="59"/>
  <c r="P22" i="59"/>
  <c r="O22" i="59"/>
  <c r="P21" i="59"/>
  <c r="O21" i="59"/>
  <c r="P20" i="59"/>
  <c r="O20" i="59"/>
  <c r="P19" i="59"/>
  <c r="O19" i="59"/>
  <c r="P18" i="59"/>
  <c r="O18" i="59"/>
  <c r="P17" i="59"/>
  <c r="O17" i="59"/>
  <c r="P16" i="59"/>
  <c r="O16" i="59"/>
  <c r="P15" i="59"/>
  <c r="O15" i="59"/>
  <c r="P14" i="59"/>
  <c r="O14" i="59"/>
  <c r="P13" i="59"/>
  <c r="O13" i="59"/>
  <c r="P12" i="59"/>
  <c r="O12" i="59"/>
  <c r="P11" i="59"/>
  <c r="O11" i="59"/>
  <c r="P10" i="59"/>
  <c r="O10" i="59"/>
  <c r="L7" i="59"/>
  <c r="I7" i="59"/>
  <c r="F7" i="59"/>
  <c r="E90" i="56"/>
  <c r="D90" i="56"/>
  <c r="F90" i="56" s="1"/>
  <c r="F88" i="56"/>
  <c r="F87" i="56"/>
  <c r="F86" i="56"/>
  <c r="F85" i="56"/>
  <c r="F84" i="56"/>
  <c r="F83" i="56"/>
  <c r="E82" i="56"/>
  <c r="F82" i="56" s="1"/>
  <c r="D82" i="56"/>
  <c r="F80" i="56"/>
  <c r="F79" i="56"/>
  <c r="F77" i="56"/>
  <c r="E77" i="56"/>
  <c r="D77" i="56"/>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P22" i="44"/>
  <c r="P21" i="44"/>
  <c r="M37" i="61" l="1"/>
  <c r="M36" i="61"/>
  <c r="M35" i="61"/>
  <c r="M39" i="61" s="1"/>
  <c r="M30" i="61"/>
  <c r="M25" i="61"/>
  <c r="M24" i="61"/>
  <c r="M23" i="61"/>
  <c r="M20" i="61"/>
  <c r="M18" i="61"/>
  <c r="M16" i="61"/>
  <c r="M14" i="61"/>
  <c r="M12" i="61"/>
  <c r="M49" i="61"/>
  <c r="M50" i="61" s="1"/>
  <c r="M31" i="61"/>
  <c r="M29" i="61"/>
  <c r="M32" i="61" s="1"/>
  <c r="M22" i="61"/>
  <c r="M19" i="61"/>
  <c r="M17" i="61"/>
  <c r="M15" i="61"/>
  <c r="M13" i="61"/>
  <c r="M11" i="61"/>
  <c r="P52" i="61"/>
  <c r="O52" i="61"/>
  <c r="G22" i="61"/>
  <c r="G21" i="61"/>
  <c r="G19" i="61"/>
  <c r="G17" i="61"/>
  <c r="G15" i="61"/>
  <c r="G13" i="61"/>
  <c r="G11" i="61"/>
  <c r="G23" i="61"/>
  <c r="G20" i="61"/>
  <c r="G18" i="61"/>
  <c r="G16" i="61"/>
  <c r="G14" i="61"/>
  <c r="G12" i="61"/>
  <c r="J29" i="61"/>
  <c r="J32" i="61" s="1"/>
  <c r="J22" i="61"/>
  <c r="J19" i="61"/>
  <c r="J17" i="61"/>
  <c r="J15" i="61"/>
  <c r="J13" i="61"/>
  <c r="J11" i="61"/>
  <c r="J37" i="61"/>
  <c r="J36" i="61"/>
  <c r="J35" i="61"/>
  <c r="J39" i="61" s="1"/>
  <c r="J25" i="61"/>
  <c r="J24" i="61"/>
  <c r="J23" i="61"/>
  <c r="J20" i="61"/>
  <c r="J18" i="61"/>
  <c r="J16" i="61"/>
  <c r="J14" i="61"/>
  <c r="J12" i="61"/>
  <c r="J49" i="61"/>
  <c r="J50" i="61" s="1"/>
  <c r="J31" i="61"/>
  <c r="D23" i="61"/>
  <c r="D20" i="61"/>
  <c r="D18" i="61"/>
  <c r="D16" i="61"/>
  <c r="D14" i="61"/>
  <c r="D12" i="61"/>
  <c r="D22" i="61"/>
  <c r="D21" i="61"/>
  <c r="D19" i="61"/>
  <c r="D17" i="61"/>
  <c r="D15" i="61"/>
  <c r="D13" i="61"/>
  <c r="D11" i="61"/>
  <c r="P12" i="61"/>
  <c r="P14" i="61"/>
  <c r="P16" i="61"/>
  <c r="P18" i="61"/>
  <c r="P20" i="61"/>
  <c r="P21" i="61"/>
  <c r="P23" i="61"/>
  <c r="O39" i="61"/>
  <c r="O50" i="61"/>
  <c r="P35" i="61"/>
  <c r="P36" i="61"/>
  <c r="P37" i="61"/>
  <c r="P43" i="61"/>
  <c r="P45" i="61"/>
  <c r="P15" i="61"/>
  <c r="P17" i="61"/>
  <c r="P19" i="61"/>
  <c r="P22" i="61"/>
  <c r="P26" i="61"/>
  <c r="P29" i="61"/>
  <c r="P31" i="61"/>
  <c r="P38" i="61"/>
  <c r="P42" i="61"/>
  <c r="P44" i="61"/>
  <c r="P46" i="61"/>
  <c r="P42" i="60"/>
  <c r="P31" i="60"/>
  <c r="P79" i="60"/>
  <c r="M81" i="60"/>
  <c r="M78" i="60"/>
  <c r="M74" i="60"/>
  <c r="M70" i="60"/>
  <c r="M66" i="60"/>
  <c r="M62" i="60"/>
  <c r="M58" i="60"/>
  <c r="M54" i="60"/>
  <c r="M39" i="60"/>
  <c r="M35" i="60"/>
  <c r="M28" i="60"/>
  <c r="M31" i="60" s="1"/>
  <c r="M21" i="60"/>
  <c r="M18" i="60"/>
  <c r="M14" i="60"/>
  <c r="M10" i="60"/>
  <c r="M75" i="60"/>
  <c r="M71" i="60"/>
  <c r="M67" i="60"/>
  <c r="M63" i="60"/>
  <c r="M59" i="60"/>
  <c r="M55" i="60"/>
  <c r="M40" i="60"/>
  <c r="M36" i="60"/>
  <c r="M29" i="60"/>
  <c r="M22" i="60"/>
  <c r="M19" i="60"/>
  <c r="M15" i="60"/>
  <c r="M11" i="60"/>
  <c r="M76" i="60"/>
  <c r="M72" i="60"/>
  <c r="M68" i="60"/>
  <c r="M64" i="60"/>
  <c r="M60" i="60"/>
  <c r="M56" i="60"/>
  <c r="M41" i="60"/>
  <c r="M37" i="60"/>
  <c r="M30" i="60"/>
  <c r="M23" i="60"/>
  <c r="M16" i="60"/>
  <c r="M12" i="60"/>
  <c r="M77" i="60"/>
  <c r="M73" i="60"/>
  <c r="M69" i="60"/>
  <c r="M65" i="60"/>
  <c r="M61" i="60"/>
  <c r="M57" i="60"/>
  <c r="M53" i="60"/>
  <c r="M79" i="60" s="1"/>
  <c r="M38" i="60"/>
  <c r="M34" i="60"/>
  <c r="M24" i="60"/>
  <c r="M17" i="60"/>
  <c r="M13" i="60"/>
  <c r="P11" i="60"/>
  <c r="P15" i="60"/>
  <c r="P19" i="60"/>
  <c r="P22" i="60"/>
  <c r="P29" i="60"/>
  <c r="P36" i="60"/>
  <c r="P40" i="60"/>
  <c r="P55" i="60"/>
  <c r="P59" i="60"/>
  <c r="P63" i="60"/>
  <c r="P67" i="60"/>
  <c r="P71" i="60"/>
  <c r="P75" i="60"/>
  <c r="O79" i="60"/>
  <c r="P10" i="60"/>
  <c r="P14" i="60"/>
  <c r="P18" i="60"/>
  <c r="P21" i="60"/>
  <c r="P28" i="60"/>
  <c r="P35" i="60"/>
  <c r="P39" i="60"/>
  <c r="P45" i="60"/>
  <c r="P47" i="60"/>
  <c r="P49" i="60"/>
  <c r="P54" i="60"/>
  <c r="P58" i="60"/>
  <c r="P62" i="60"/>
  <c r="P66" i="60"/>
  <c r="P70" i="60"/>
  <c r="P74" i="60"/>
  <c r="P78" i="60"/>
  <c r="P13" i="60"/>
  <c r="P17" i="60"/>
  <c r="P24" i="60"/>
  <c r="P25" i="60"/>
  <c r="P34" i="60"/>
  <c r="P38" i="60"/>
  <c r="P53" i="60"/>
  <c r="P57" i="60"/>
  <c r="P61" i="60"/>
  <c r="P65" i="60"/>
  <c r="P69" i="60"/>
  <c r="P73" i="60"/>
  <c r="P77" i="60"/>
  <c r="P12" i="60"/>
  <c r="P16" i="60"/>
  <c r="P23" i="60"/>
  <c r="P30" i="60"/>
  <c r="P37" i="60"/>
  <c r="P41" i="60"/>
  <c r="P46" i="60"/>
  <c r="P48" i="60"/>
  <c r="P56" i="60"/>
  <c r="P60" i="60"/>
  <c r="P64" i="60"/>
  <c r="P68" i="60"/>
  <c r="P72" i="60"/>
  <c r="D77" i="59"/>
  <c r="D75" i="59"/>
  <c r="D73" i="59"/>
  <c r="D71" i="59"/>
  <c r="D69" i="59"/>
  <c r="D67" i="59"/>
  <c r="D65" i="59"/>
  <c r="D63" i="59"/>
  <c r="D61" i="59"/>
  <c r="D59" i="59"/>
  <c r="D57" i="59"/>
  <c r="D55" i="59"/>
  <c r="D53" i="59"/>
  <c r="D48" i="59"/>
  <c r="D47" i="59"/>
  <c r="D46" i="59"/>
  <c r="D45" i="59"/>
  <c r="D50" i="59" s="1"/>
  <c r="D41" i="59"/>
  <c r="D39" i="59"/>
  <c r="D37" i="59"/>
  <c r="D35" i="59"/>
  <c r="D22" i="59"/>
  <c r="D19" i="59"/>
  <c r="D17" i="59"/>
  <c r="D15" i="59"/>
  <c r="D13" i="59"/>
  <c r="D11" i="59"/>
  <c r="D81" i="59"/>
  <c r="D78" i="59"/>
  <c r="D76" i="59"/>
  <c r="D74" i="59"/>
  <c r="D72" i="59"/>
  <c r="D70" i="59"/>
  <c r="D68" i="59"/>
  <c r="D66" i="59"/>
  <c r="D64" i="59"/>
  <c r="D62" i="59"/>
  <c r="D60" i="59"/>
  <c r="D58" i="59"/>
  <c r="D56" i="59"/>
  <c r="D54" i="59"/>
  <c r="D40" i="59"/>
  <c r="D38" i="59"/>
  <c r="D36" i="59"/>
  <c r="D34" i="59"/>
  <c r="D42" i="59" s="1"/>
  <c r="D21" i="59"/>
  <c r="D20" i="59"/>
  <c r="D18" i="59"/>
  <c r="D16" i="59"/>
  <c r="D14" i="59"/>
  <c r="D12" i="59"/>
  <c r="D10" i="59"/>
  <c r="G81" i="59"/>
  <c r="G77" i="59"/>
  <c r="G75" i="59"/>
  <c r="G73" i="59"/>
  <c r="G71" i="59"/>
  <c r="G69" i="59"/>
  <c r="G67" i="59"/>
  <c r="G65" i="59"/>
  <c r="G63" i="59"/>
  <c r="G61" i="59"/>
  <c r="G59" i="59"/>
  <c r="G57" i="59"/>
  <c r="G55" i="59"/>
  <c r="G53" i="59"/>
  <c r="G48" i="59"/>
  <c r="G47" i="59"/>
  <c r="G46" i="59"/>
  <c r="G45" i="59"/>
  <c r="G50" i="59" s="1"/>
  <c r="G41" i="59"/>
  <c r="G39" i="59"/>
  <c r="G37" i="59"/>
  <c r="G35" i="59"/>
  <c r="G22" i="59"/>
  <c r="G19" i="59"/>
  <c r="G17" i="59"/>
  <c r="G15" i="59"/>
  <c r="G13" i="59"/>
  <c r="G11" i="59"/>
  <c r="G78" i="59"/>
  <c r="G76" i="59"/>
  <c r="G74" i="59"/>
  <c r="G72" i="59"/>
  <c r="G70" i="59"/>
  <c r="G68" i="59"/>
  <c r="G66" i="59"/>
  <c r="G64" i="59"/>
  <c r="G62" i="59"/>
  <c r="G60" i="59"/>
  <c r="G58" i="59"/>
  <c r="G56" i="59"/>
  <c r="G54" i="59"/>
  <c r="G40" i="59"/>
  <c r="G38" i="59"/>
  <c r="G36" i="59"/>
  <c r="G34" i="59"/>
  <c r="G21" i="59"/>
  <c r="G20" i="59"/>
  <c r="G18" i="59"/>
  <c r="G16" i="59"/>
  <c r="G14" i="59"/>
  <c r="G12" i="59"/>
  <c r="G10" i="59"/>
  <c r="J78" i="59"/>
  <c r="J76" i="59"/>
  <c r="J74" i="59"/>
  <c r="J72" i="59"/>
  <c r="J70" i="59"/>
  <c r="J68" i="59"/>
  <c r="J66" i="59"/>
  <c r="J64" i="59"/>
  <c r="J62" i="59"/>
  <c r="J60" i="59"/>
  <c r="J58" i="59"/>
  <c r="J56" i="59"/>
  <c r="J54" i="59"/>
  <c r="J40" i="59"/>
  <c r="J38" i="59"/>
  <c r="J36" i="59"/>
  <c r="J34" i="59"/>
  <c r="J30" i="59"/>
  <c r="J29" i="59"/>
  <c r="J28" i="59"/>
  <c r="J21" i="59"/>
  <c r="J18" i="59"/>
  <c r="J16" i="59"/>
  <c r="J14" i="59"/>
  <c r="J12" i="59"/>
  <c r="J10" i="59"/>
  <c r="J81" i="59"/>
  <c r="J25" i="59"/>
  <c r="J77" i="59"/>
  <c r="J75" i="59"/>
  <c r="J73" i="59"/>
  <c r="J71" i="59"/>
  <c r="J69" i="59"/>
  <c r="J67" i="59"/>
  <c r="J65" i="59"/>
  <c r="J63" i="59"/>
  <c r="J61" i="59"/>
  <c r="J59" i="59"/>
  <c r="J57" i="59"/>
  <c r="J55" i="59"/>
  <c r="J53" i="59"/>
  <c r="J41" i="59"/>
  <c r="J39" i="59"/>
  <c r="J37" i="59"/>
  <c r="J35" i="59"/>
  <c r="J24" i="59"/>
  <c r="J23" i="59"/>
  <c r="J22" i="59"/>
  <c r="J19" i="59"/>
  <c r="J17" i="59"/>
  <c r="J15" i="59"/>
  <c r="J13" i="59"/>
  <c r="J11" i="59"/>
  <c r="O25" i="59"/>
  <c r="O31" i="59"/>
  <c r="O79" i="59"/>
  <c r="L81" i="59"/>
  <c r="H8" i="84"/>
  <c r="F8" i="84"/>
  <c r="H8" i="83"/>
  <c r="G8" i="83"/>
  <c r="F8" i="83"/>
  <c r="O18" i="85"/>
  <c r="I18" i="85"/>
  <c r="G18" i="85"/>
  <c r="O17" i="85"/>
  <c r="I17" i="85"/>
  <c r="G17" i="85"/>
  <c r="O16" i="85"/>
  <c r="I16" i="85"/>
  <c r="G16" i="85"/>
  <c r="I15" i="85"/>
  <c r="A15" i="85"/>
  <c r="O10" i="85"/>
  <c r="I10" i="85"/>
  <c r="F10" i="85"/>
  <c r="O9" i="85"/>
  <c r="I9" i="85"/>
  <c r="F9" i="85"/>
  <c r="O8" i="85"/>
  <c r="I8" i="85"/>
  <c r="F8" i="85"/>
  <c r="I7" i="85"/>
  <c r="J26" i="61" l="1"/>
  <c r="J52" i="61" s="1"/>
  <c r="G26" i="61"/>
  <c r="G52" i="61" s="1"/>
  <c r="D26" i="61"/>
  <c r="D52" i="61" s="1"/>
  <c r="M26" i="61"/>
  <c r="M52" i="61" s="1"/>
  <c r="M25" i="60"/>
  <c r="M42" i="60"/>
  <c r="J31" i="59"/>
  <c r="G79" i="59"/>
  <c r="M81" i="59"/>
  <c r="M78" i="59"/>
  <c r="M76" i="59"/>
  <c r="M74" i="59"/>
  <c r="M72" i="59"/>
  <c r="M70" i="59"/>
  <c r="M68" i="59"/>
  <c r="M66" i="59"/>
  <c r="M64" i="59"/>
  <c r="M62" i="59"/>
  <c r="M60" i="59"/>
  <c r="M58" i="59"/>
  <c r="M56" i="59"/>
  <c r="M54" i="59"/>
  <c r="M40" i="59"/>
  <c r="M38" i="59"/>
  <c r="M36" i="59"/>
  <c r="M34" i="59"/>
  <c r="M30" i="59"/>
  <c r="M29" i="59"/>
  <c r="M28" i="59"/>
  <c r="M31" i="59" s="1"/>
  <c r="M21" i="59"/>
  <c r="M18" i="59"/>
  <c r="M16" i="59"/>
  <c r="M14" i="59"/>
  <c r="M12" i="59"/>
  <c r="M10" i="59"/>
  <c r="M77" i="59"/>
  <c r="M75" i="59"/>
  <c r="M73" i="59"/>
  <c r="M71" i="59"/>
  <c r="M69" i="59"/>
  <c r="M67" i="59"/>
  <c r="M65" i="59"/>
  <c r="M63" i="59"/>
  <c r="M61" i="59"/>
  <c r="M59" i="59"/>
  <c r="M57" i="59"/>
  <c r="M55" i="59"/>
  <c r="M53" i="59"/>
  <c r="M41" i="59"/>
  <c r="M39" i="59"/>
  <c r="M37" i="59"/>
  <c r="M35" i="59"/>
  <c r="M24" i="59"/>
  <c r="M23" i="59"/>
  <c r="M22" i="59"/>
  <c r="M19" i="59"/>
  <c r="M17" i="59"/>
  <c r="M15" i="59"/>
  <c r="M13" i="59"/>
  <c r="M11" i="59"/>
  <c r="J42" i="59"/>
  <c r="G42" i="59"/>
  <c r="D79" i="59"/>
  <c r="J79" i="59"/>
  <c r="G25" i="59"/>
  <c r="D25" i="59"/>
  <c r="M25" i="59"/>
  <c r="O40" i="25"/>
  <c r="I40" i="25"/>
  <c r="G40" i="25"/>
  <c r="O39" i="25"/>
  <c r="I39" i="25"/>
  <c r="G39" i="25"/>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A26" i="25"/>
  <c r="I22" i="25"/>
  <c r="O21" i="25"/>
  <c r="I21" i="25"/>
  <c r="F21"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 r="I26" i="25" s="1"/>
  <c r="Q21" i="22"/>
  <c r="Q20" i="22"/>
  <c r="Q19" i="22"/>
  <c r="Q18" i="22"/>
  <c r="Q17" i="22"/>
  <c r="Q16" i="22"/>
  <c r="Q15" i="22"/>
  <c r="Q14" i="22"/>
  <c r="Q13" i="22"/>
  <c r="Q12" i="22"/>
  <c r="Q11" i="22"/>
  <c r="Q10" i="22"/>
  <c r="Q9" i="22"/>
  <c r="A1" i="22"/>
  <c r="M79" i="59" l="1"/>
  <c r="M42" i="59"/>
</calcChain>
</file>

<file path=xl/sharedStrings.xml><?xml version="1.0" encoding="utf-8"?>
<sst xmlns="http://schemas.openxmlformats.org/spreadsheetml/2006/main" count="9495" uniqueCount="1539">
  <si>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</si>
  <si>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</si>
  <si>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</si>
  <si>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</si>
  <si>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</si>
  <si>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</si>
  <si>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</si>
  <si>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</si>
  <si>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</si>
  <si>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</si>
  <si>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</si>
  <si>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</si>
  <si>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</si>
  <si>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</si>
  <si>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</si>
  <si>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</si>
  <si>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</si>
  <si>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</si>
  <si>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</si>
  <si>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</si>
  <si>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</si>
  <si>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</si>
  <si>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</si>
  <si>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</si>
  <si>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</si>
  <si>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</si>
  <si>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</si>
  <si>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</si>
  <si>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</si>
  <si>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</si>
  <si>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</si>
  <si>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</si>
  <si>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</si>
  <si>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</si>
  <si>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</si>
  <si>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</si>
  <si>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</si>
  <si>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</si>
  <si>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</si>
  <si>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</si>
  <si>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</si>
  <si>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</si>
  <si>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</si>
  <si>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</si>
  <si>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</si>
  <si>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</si>
  <si>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</si>
  <si>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</si>
  <si>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</si>
  <si>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</si>
  <si>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</si>
  <si>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</si>
  <si>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</si>
  <si>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</si>
  <si>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</si>
  <si>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</si>
  <si>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</si>
  <si>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</si>
  <si>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</si>
  <si>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</si>
  <si>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</si>
  <si>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</si>
  <si>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</si>
  <si>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</si>
  <si>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</si>
  <si>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</si>
  <si>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</si>
  <si>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</si>
  <si>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</si>
  <si>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</si>
  <si>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</si>
  <si>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</si>
  <si>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</si>
  <si>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</si>
  <si>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</si>
  <si>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</si>
  <si>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</si>
  <si>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</si>
  <si>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</si>
  <si>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</si>
  <si>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</si>
  <si>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</si>
  <si>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</si>
  <si>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</si>
  <si>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</si>
  <si>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</si>
  <si>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</si>
  <si>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</si>
  <si>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</si>
  <si>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</si>
  <si>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</si>
  <si>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</si>
  <si>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</si>
  <si>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</si>
  <si>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</si>
  <si>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</si>
  <si>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</si>
  <si>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</si>
  <si>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</si>
  <si>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</si>
  <si>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</si>
  <si>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</si>
  <si>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</si>
  <si>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</si>
  <si>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</si>
  <si>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</si>
  <si>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</si>
  <si>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</si>
  <si>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</si>
  <si>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</si>
  <si>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</si>
  <si>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</si>
  <si>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</si>
  <si>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</si>
  <si>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</si>
  <si>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</si>
  <si>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</si>
  <si>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</si>
  <si>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</si>
  <si>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</si>
  <si>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</si>
  <si>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</si>
  <si>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</si>
  <si>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</si>
  <si>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</si>
  <si>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</si>
  <si>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</si>
  <si>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</si>
  <si>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</si>
  <si>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</si>
  <si>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</si>
  <si>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</si>
  <si>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</si>
  <si>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</si>
  <si>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</si>
  <si>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</si>
  <si>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</si>
  <si>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</si>
  <si>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</si>
  <si>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</si>
  <si>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</si>
  <si>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</si>
  <si>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</si>
  <si>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</si>
  <si>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</si>
  <si>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</si>
  <si>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</si>
  <si>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</si>
  <si>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</si>
  <si>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</si>
  <si>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</si>
  <si>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</si>
  <si>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</si>
  <si>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</si>
  <si>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</si>
  <si>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</si>
  <si>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</si>
  <si>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</si>
  <si>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</si>
  <si>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</si>
  <si>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</si>
  <si>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</si>
  <si>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</si>
  <si>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</si>
  <si>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</si>
  <si>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</si>
  <si>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</si>
  <si>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</si>
  <si>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</si>
  <si>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</si>
  <si>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</si>
  <si>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</si>
  <si>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</si>
  <si>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</si>
  <si>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</si>
  <si>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</si>
  <si>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</si>
  <si>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</si>
  <si>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</si>
  <si>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</si>
  <si>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</si>
  <si>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</si>
  <si>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</si>
  <si>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</si>
  <si>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</si>
  <si>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</si>
  <si>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</si>
  <si>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</si>
  <si>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</si>
  <si>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</si>
  <si>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</si>
  <si>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</si>
  <si>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</si>
  <si>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</si>
  <si>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</si>
  <si>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</si>
  <si>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</si>
  <si>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</si>
  <si>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</si>
  <si>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</si>
  <si>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</si>
  <si>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</si>
  <si>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</si>
  <si>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</si>
  <si>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</si>
  <si>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</si>
  <si>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</si>
  <si>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</si>
  <si>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</si>
  <si>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</si>
  <si>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</si>
  <si>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</si>
  <si>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</si>
  <si>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</si>
  <si>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</si>
  <si>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</si>
  <si>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</si>
  <si>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</si>
  <si>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</si>
  <si>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</si>
  <si>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</si>
  <si>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</si>
  <si>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</si>
  <si>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</si>
  <si>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</si>
  <si>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</si>
  <si>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</si>
  <si>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</si>
  <si>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</si>
  <si>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</si>
  <si>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</si>
  <si>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</si>
  <si>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</si>
  <si>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</si>
  <si>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</si>
  <si>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</si>
  <si>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</si>
  <si>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</si>
  <si>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</si>
  <si>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</si>
  <si>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</si>
  <si>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</si>
  <si>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</si>
  <si>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</si>
  <si>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</si>
  <si>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</si>
  <si>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</si>
  <si>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</si>
  <si>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</si>
  <si>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</si>
  <si>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</si>
  <si>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</si>
  <si>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</si>
  <si>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</si>
  <si>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</si>
  <si>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</si>
  <si>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</si>
  <si>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</si>
  <si>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</si>
  <si>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</si>
  <si>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</si>
  <si>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</si>
  <si>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</si>
  <si>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</si>
  <si>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</si>
  <si>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</si>
  <si>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</si>
  <si>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</si>
  <si>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</si>
  <si>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</si>
  <si>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</si>
  <si>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</si>
  <si>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</si>
  <si>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</si>
  <si>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</si>
  <si>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</si>
  <si>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</si>
  <si>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</si>
  <si>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</si>
  <si>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</si>
  <si>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</si>
  <si>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</si>
  <si>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</si>
  <si>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</si>
  <si>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</si>
  <si>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</si>
  <si>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</si>
  <si>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</si>
  <si>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</si>
  <si>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</si>
  <si>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</si>
  <si>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</si>
  <si>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</si>
  <si>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</si>
  <si>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</si>
  <si>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</si>
  <si>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</si>
  <si>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</si>
  <si>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</si>
  <si>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</si>
  <si>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</si>
  <si>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</si>
  <si>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</si>
  <si>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</si>
  <si>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</si>
  <si>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</si>
  <si>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</si>
  <si>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</si>
  <si>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</si>
  <si>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</si>
  <si>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</si>
  <si>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</si>
  <si>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</si>
  <si>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</si>
  <si>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</si>
  <si>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</si>
  <si>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</si>
  <si>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</si>
  <si>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</si>
  <si>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</si>
  <si>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</si>
  <si>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</si>
  <si>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</si>
  <si>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</si>
  <si>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</si>
  <si>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</si>
  <si>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</si>
  <si>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</si>
  <si>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</si>
  <si>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</si>
  <si>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</si>
  <si>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</si>
  <si>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</si>
  <si>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</si>
  <si>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</si>
  <si>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</si>
  <si>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</si>
  <si>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</si>
  <si>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</si>
  <si>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</si>
  <si>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</si>
  <si>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</si>
  <si>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</si>
  <si>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</si>
  <si>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</si>
  <si>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</si>
  <si>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</si>
  <si>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</si>
  <si>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</si>
  <si>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</si>
  <si>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</si>
  <si>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</si>
  <si>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</si>
  <si>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</si>
  <si>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</si>
  <si>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</si>
  <si>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</si>
  <si>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</si>
  <si>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</si>
  <si>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</si>
  <si>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</si>
  <si>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</si>
  <si>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</si>
  <si>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</si>
  <si>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</si>
  <si>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</si>
  <si>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</si>
  <si>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</si>
  <si>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</si>
  <si>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</si>
  <si>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</si>
  <si>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</si>
  <si>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</si>
  <si>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</si>
  <si>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</si>
  <si>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</si>
  <si>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</si>
  <si>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</si>
  <si>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</si>
  <si>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</si>
  <si>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</si>
  <si>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</si>
  <si>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</si>
  <si>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</si>
  <si>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</si>
  <si>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</si>
  <si>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</si>
  <si>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</si>
  <si>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</si>
  <si>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</si>
  <si>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</si>
  <si>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</si>
  <si>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</si>
  <si>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</si>
  <si>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</si>
  <si>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</si>
  <si>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</si>
  <si>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</si>
  <si>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</si>
  <si>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</si>
  <si>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</si>
  <si>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</si>
  <si>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</si>
  <si>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</si>
  <si>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</si>
  <si>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</si>
  <si>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</si>
  <si>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</si>
  <si>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</si>
  <si>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</si>
  <si>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</si>
  <si>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</si>
  <si>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</si>
  <si>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</si>
  <si>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</si>
  <si>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</si>
  <si>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</si>
  <si>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</si>
  <si>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</si>
  <si>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</si>
  <si>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</si>
  <si>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</si>
  <si>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</si>
  <si>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</si>
  <si>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</si>
  <si>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</si>
  <si>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</si>
  <si>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</si>
  <si>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</si>
  <si>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</si>
  <si>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</si>
  <si>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</si>
  <si>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</si>
  <si>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Dic-09</t>
  </si>
  <si>
    <t>Dic-10</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</si>
  <si>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</si>
  <si>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</si>
  <si>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</si>
  <si>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</si>
  <si>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</si>
  <si>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</si>
  <si>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</si>
  <si>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</si>
  <si>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</si>
  <si>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</si>
  <si>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</si>
  <si>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</si>
  <si>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</si>
  <si>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</si>
  <si>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</si>
  <si>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</si>
  <si>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</si>
  <si>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</si>
  <si>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</si>
  <si>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</si>
  <si>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</si>
  <si>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</si>
  <si>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</si>
  <si>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</si>
  <si>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</si>
  <si>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</si>
  <si>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</si>
  <si>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</si>
  <si>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</si>
  <si>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</si>
  <si>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</si>
  <si>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</si>
  <si>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</si>
  <si>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</si>
  <si>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</si>
  <si>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</si>
  <si>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</si>
  <si>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</si>
  <si>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</si>
  <si>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</si>
  <si>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</si>
  <si>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</si>
  <si>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</si>
  <si>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</si>
  <si>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</si>
  <si>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</si>
  <si>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</si>
  <si>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</si>
  <si>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</si>
  <si>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</si>
  <si>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</si>
  <si>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</si>
  <si>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</si>
  <si>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</si>
  <si>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</si>
  <si>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</si>
  <si>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</si>
  <si>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</si>
  <si>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</si>
  <si>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</si>
  <si>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</si>
  <si>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</si>
  <si>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</si>
  <si>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</si>
  <si>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</si>
  <si>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</si>
  <si>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</si>
  <si>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</si>
  <si>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</si>
  <si>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</si>
  <si>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</si>
  <si>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</si>
  <si>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</si>
  <si>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BIE S.A.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</si>
  <si>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</si>
  <si>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</si>
  <si>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</si>
  <si>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</si>
  <si>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</si>
  <si>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</si>
  <si>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</si>
  <si>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</si>
  <si>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</si>
  <si>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</si>
  <si>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</si>
  <si>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</si>
  <si>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</si>
  <si>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</si>
  <si>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</si>
  <si>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</si>
  <si>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</si>
  <si>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</si>
  <si>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</si>
  <si>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</si>
  <si>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</si>
  <si>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</si>
  <si>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</si>
  <si>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</si>
  <si>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</si>
  <si>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</si>
  <si>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</si>
  <si>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</si>
  <si>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</si>
  <si>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</si>
  <si>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</si>
  <si>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</si>
  <si>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</si>
  <si>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</si>
  <si>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</si>
  <si>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</si>
  <si>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</si>
  <si>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</si>
  <si>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</si>
  <si>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</si>
  <si>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</si>
  <si>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</si>
  <si>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</si>
  <si>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</si>
  <si>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</si>
  <si>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</si>
  <si>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</si>
  <si>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</si>
  <si>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</si>
  <si>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</si>
  <si>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</si>
  <si>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</si>
  <si>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</si>
  <si>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</si>
  <si>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</si>
  <si>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</si>
  <si>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</si>
  <si>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</si>
  <si>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</si>
  <si>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</si>
  <si>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</si>
  <si>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</si>
  <si>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</si>
  <si>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</si>
  <si>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</si>
  <si>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</si>
  <si>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</si>
  <si>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</si>
  <si>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</si>
  <si>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</si>
  <si>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</si>
  <si>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</si>
  <si>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</si>
  <si>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</si>
  <si>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</si>
  <si>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</si>
  <si>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</si>
  <si>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</si>
  <si>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</si>
  <si>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</si>
  <si>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</si>
  <si>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</si>
  <si>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</si>
  <si>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</si>
  <si>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</si>
  <si>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</si>
  <si>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</si>
  <si>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</si>
  <si>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</si>
  <si>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</si>
  <si>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</si>
  <si>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</si>
  <si>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</si>
  <si>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</si>
  <si>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</si>
  <si>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</si>
  <si>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</si>
  <si>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</si>
  <si>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</si>
  <si>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</si>
  <si>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</si>
  <si>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</si>
  <si>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</si>
  <si>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</si>
  <si>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</si>
  <si>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</si>
  <si>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</si>
  <si>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</si>
  <si>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</si>
  <si>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</si>
  <si>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</si>
  <si>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</si>
  <si>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</si>
  <si>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</si>
  <si>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</si>
  <si>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</si>
  <si>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</si>
  <si>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</si>
  <si>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</si>
  <si>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</si>
  <si>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</si>
  <si>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</si>
  <si>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</si>
  <si>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</si>
  <si>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</si>
  <si>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</si>
  <si>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</si>
  <si>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</si>
  <si>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</si>
  <si>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</si>
  <si>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</si>
  <si>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</si>
  <si>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</si>
  <si>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</si>
  <si>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</si>
  <si>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</si>
  <si>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</si>
  <si>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</si>
  <si>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</si>
  <si>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</si>
  <si>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</si>
  <si>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</si>
  <si>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</si>
  <si>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</si>
  <si>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</si>
  <si>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</si>
  <si>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</si>
  <si>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</si>
  <si>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</si>
  <si>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</si>
  <si>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</si>
  <si>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</si>
  <si>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</si>
  <si>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</si>
  <si>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</si>
  <si>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</si>
  <si>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</si>
  <si>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</si>
  <si>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</si>
  <si>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</si>
  <si>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</si>
  <si>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</si>
  <si>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</si>
  <si>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</si>
  <si>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</si>
  <si>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</si>
  <si>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</si>
  <si>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</si>
  <si>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</si>
  <si>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</si>
  <si>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</si>
  <si>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</si>
  <si>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</si>
  <si>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</si>
  <si>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</si>
  <si>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</si>
  <si>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</si>
  <si>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</si>
  <si>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</si>
  <si>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</si>
  <si>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</si>
  <si>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</si>
  <si>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</si>
  <si>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</si>
  <si>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</si>
  <si>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</si>
  <si>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</si>
  <si>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</si>
  <si>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</si>
  <si>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</si>
  <si>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</si>
  <si>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</si>
  <si>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</si>
  <si>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</si>
  <si>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</si>
  <si>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</si>
  <si>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</si>
  <si>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</si>
  <si>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</si>
  <si>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</si>
  <si>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</si>
  <si>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</si>
  <si>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</si>
  <si>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</si>
  <si>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</si>
  <si>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</si>
  <si>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</si>
  <si>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</si>
  <si>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</si>
  <si>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</si>
  <si>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</si>
  <si>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</si>
  <si>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</si>
  <si>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</si>
  <si>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</si>
  <si>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</si>
  <si>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</si>
  <si>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</si>
  <si>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</si>
  <si>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</si>
  <si>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</si>
  <si>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</si>
  <si>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</si>
  <si>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</si>
  <si>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</si>
  <si>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</si>
  <si>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</si>
  <si>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</si>
  <si>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</si>
  <si>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</si>
  <si>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</si>
  <si>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</si>
  <si>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</si>
  <si>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2009</t>
  </si>
  <si>
    <t>2010</t>
  </si>
  <si>
    <t>2011</t>
  </si>
  <si>
    <t>2012</t>
  </si>
  <si>
    <t>2013</t>
  </si>
  <si>
    <t>2014</t>
  </si>
  <si>
    <t>DIC</t>
  </si>
  <si>
    <t>CARTERA VIGENTE TOTAL</t>
  </si>
  <si>
    <t xml:space="preserve">    CARTERA VIGENTE</t>
  </si>
  <si>
    <t xml:space="preserve">          Con recursos propios</t>
  </si>
  <si>
    <t xml:space="preserve">         Con recursos del BCB</t>
  </si>
  <si>
    <t xml:space="preserve">         Con recursos de entidades financieras de segundo piso</t>
  </si>
  <si>
    <t xml:space="preserve">         Con recursos de otros financiamientos internos</t>
  </si>
  <si>
    <t xml:space="preserve">         Con recursos de entidades del exterior</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</si>
  <si>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</si>
  <si>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</si>
  <si>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</si>
  <si>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</si>
  <si>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</si>
  <si>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</si>
  <si>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</si>
  <si>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</si>
  <si>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</si>
  <si>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</si>
  <si>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</si>
  <si>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</si>
  <si>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</si>
  <si>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</si>
  <si>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</si>
  <si>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</si>
  <si>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</si>
  <si>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</si>
  <si>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</si>
  <si>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</si>
  <si>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</si>
  <si>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</si>
  <si>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</si>
  <si>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</si>
  <si>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</si>
  <si>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</si>
  <si>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</si>
  <si>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</si>
  <si>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</si>
  <si>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</si>
  <si>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</si>
  <si>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</si>
  <si>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</si>
  <si>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</si>
  <si>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</si>
  <si>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</si>
  <si>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</si>
  <si>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</si>
  <si>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</si>
  <si>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</si>
  <si>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</si>
  <si>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</si>
  <si>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</si>
  <si>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</si>
  <si>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</si>
  <si>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</si>
  <si>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</si>
  <si>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</si>
  <si>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</si>
  <si>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</si>
  <si>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</si>
  <si>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</si>
  <si>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</si>
  <si>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</si>
  <si>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</si>
  <si>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</si>
  <si>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</si>
  <si>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</si>
  <si>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</si>
  <si>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</si>
  <si>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</si>
  <si>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</si>
  <si>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</si>
  <si>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</si>
  <si>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</si>
  <si>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</si>
  <si>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</si>
  <si>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</si>
  <si>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</si>
  <si>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</si>
  <si>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</si>
  <si>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</si>
  <si>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</si>
  <si>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</si>
  <si>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</si>
  <si>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</si>
  <si>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</si>
  <si>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</si>
  <si>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</si>
  <si>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</si>
  <si>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</si>
  <si>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</si>
  <si>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</si>
  <si>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</si>
  <si>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</si>
  <si>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</si>
  <si>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</si>
  <si>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</si>
  <si>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</si>
  <si>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</si>
  <si>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</si>
  <si>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</si>
  <si>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</si>
  <si>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</si>
  <si>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</si>
  <si>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</si>
  <si>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</si>
  <si>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</si>
  <si>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</si>
  <si>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</si>
  <si>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</si>
  <si>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</si>
  <si>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</si>
  <si>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</si>
  <si>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</si>
  <si>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</si>
  <si>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</si>
  <si>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</si>
  <si>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</si>
  <si>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</si>
  <si>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</si>
  <si>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</si>
  <si>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</si>
  <si>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</si>
  <si>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</si>
  <si>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</si>
  <si>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</si>
  <si>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</si>
  <si>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</si>
  <si>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</si>
  <si>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</si>
  <si>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</si>
  <si>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</si>
  <si>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</si>
  <si>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</si>
  <si>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</si>
  <si>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</si>
  <si>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</si>
  <si>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</si>
  <si>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</si>
  <si>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</si>
  <si>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</si>
  <si>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</si>
  <si>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</si>
  <si>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</si>
  <si>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</si>
  <si>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</si>
  <si>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</si>
  <si>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</si>
  <si>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</si>
  <si>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</si>
  <si>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</si>
  <si>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</si>
  <si>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</si>
  <si>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</si>
  <si>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</si>
  <si>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</si>
  <si>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</si>
  <si>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</si>
  <si>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</si>
  <si>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</si>
  <si>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</si>
  <si>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</si>
  <si>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</si>
  <si>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</si>
  <si>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</si>
  <si>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</si>
  <si>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</si>
  <si>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</si>
  <si>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</si>
  <si>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</si>
  <si>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</si>
  <si>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</si>
  <si>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</si>
  <si>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</si>
  <si>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</si>
  <si>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</si>
  <si>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</si>
  <si>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</si>
  <si>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</si>
  <si>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</si>
  <si>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</si>
  <si>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</si>
  <si>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</si>
  <si>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</si>
  <si>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</si>
  <si>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</si>
  <si>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</si>
  <si>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</si>
  <si>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</si>
  <si>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</si>
  <si>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</si>
  <si>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</si>
  <si>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</si>
  <si>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</si>
  <si>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</si>
  <si>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</si>
  <si>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</si>
  <si>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</si>
  <si>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</si>
  <si>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</si>
  <si>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</si>
  <si>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</si>
  <si>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</si>
  <si>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</si>
  <si>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</si>
  <si>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</si>
  <si>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</si>
  <si>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</si>
  <si>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</si>
  <si>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</si>
  <si>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</si>
  <si>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</si>
  <si>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</si>
  <si>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</si>
  <si>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</si>
  <si>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</si>
  <si>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</si>
  <si>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</si>
  <si>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</si>
  <si>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</si>
  <si>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</si>
  <si>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</si>
  <si>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</si>
  <si>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</si>
  <si>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</si>
  <si>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</si>
  <si>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</si>
  <si>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</si>
  <si>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</si>
  <si>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</si>
  <si>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</si>
  <si>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</si>
  <si>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</si>
  <si>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</si>
  <si>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</si>
  <si>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</si>
  <si>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</si>
  <si>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</si>
  <si>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</si>
  <si>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</si>
  <si>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</si>
  <si>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</si>
  <si>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</si>
  <si>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</si>
  <si>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</si>
  <si>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</si>
  <si>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</si>
  <si>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</si>
  <si>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</si>
  <si>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</si>
  <si>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</si>
  <si>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</si>
  <si>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</si>
  <si>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</si>
  <si>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</si>
  <si>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</si>
  <si>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</si>
  <si>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</si>
  <si>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</si>
  <si>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</si>
  <si>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</si>
  <si>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</si>
  <si>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</si>
  <si>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</si>
  <si>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</si>
  <si>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</si>
  <si>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</si>
  <si>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</si>
  <si>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</si>
  <si>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</si>
  <si>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</si>
  <si>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</si>
  <si>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</si>
  <si>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</si>
  <si>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</si>
  <si>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</si>
  <si>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</si>
  <si>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</si>
  <si>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</si>
  <si>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</si>
  <si>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</si>
  <si>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</si>
  <si>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</si>
  <si>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</si>
  <si>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</si>
  <si>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</si>
  <si>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</si>
  <si>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</si>
  <si>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Colocan</t>
  </si>
  <si>
    <t>Captan</t>
  </si>
  <si>
    <t>BDR</t>
  </si>
  <si>
    <t>Total</t>
  </si>
  <si>
    <t>TASAS PROMEDIO PONDERADAS</t>
  </si>
  <si>
    <t>Y FLUJO DE OPERACIONES DE CAPTACION</t>
  </si>
  <si>
    <t>En porcentajes</t>
  </si>
  <si>
    <t>En miles de dólares</t>
  </si>
  <si>
    <t xml:space="preserve"> POR MONEDA - EVOLUTIVO</t>
  </si>
  <si>
    <t>Tasa Prom. Pond.</t>
  </si>
  <si>
    <t>Mes</t>
  </si>
  <si>
    <t xml:space="preserve">Total </t>
  </si>
  <si>
    <t>Total Sistema</t>
  </si>
  <si>
    <t>(1) Considera solamente moneda nacional y moneda extranjera</t>
  </si>
  <si>
    <t>RANKING DE DEPÓSITOS DEL PÚBLICO Y DE EMPRESAS CON PARTICIPACIÓN ESTATAL(1)</t>
  </si>
  <si>
    <t>DIC-12</t>
  </si>
  <si>
    <t>INSTITUCIÓN</t>
  </si>
  <si>
    <t>DEPÓSITOS</t>
  </si>
  <si>
    <t>% DE PARTICIP.</t>
  </si>
  <si>
    <t>LUGAR RANKING</t>
  </si>
  <si>
    <t xml:space="preserve"> - - -</t>
  </si>
  <si>
    <t>SUB-TOTAL</t>
  </si>
  <si>
    <t>FFO</t>
  </si>
  <si>
    <t>(1) Depositos en Cuenta Corriente, Caja de Ahorros y a Plazo Fijo del Público y de Empresas con Participación Estatal</t>
  </si>
  <si>
    <t>RANKING DE CARTERA (1)</t>
  </si>
  <si>
    <t>CARTERA</t>
  </si>
  <si>
    <t>131.00+132.00+133.00+134.00+135.00+136.00+137.00</t>
  </si>
  <si>
    <t>131.00+132.00+133.00+134.00+135.00+136.00+137.01</t>
  </si>
  <si>
    <t>RANKING DE CONTINGENTE</t>
  </si>
  <si>
    <t xml:space="preserve">TOTAL CONTINGENTE </t>
  </si>
  <si>
    <t>- - -</t>
  </si>
  <si>
    <t>BOLETÍN INFORMATIVO</t>
  </si>
  <si>
    <t>SISTEMA DE INTERMEDIACIÓN FINANCIERA</t>
  </si>
  <si>
    <t>BANCO CENTRAL DE BOLIVIA</t>
  </si>
  <si>
    <t>SISTEMA NO BANCARIO</t>
  </si>
  <si>
    <t>OTROS</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</si>
  <si>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</si>
  <si>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</si>
  <si>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</si>
  <si>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</si>
  <si>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</si>
  <si>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</si>
  <si>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</si>
  <si>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</si>
  <si>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</si>
  <si>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</si>
  <si>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</si>
  <si>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Mutuales de Ahorro y Préstamo</t>
  </si>
  <si>
    <t>Mutual La Primera</t>
  </si>
  <si>
    <t>Mutual El Progreso</t>
  </si>
  <si>
    <t>Mutual Potosí</t>
  </si>
  <si>
    <t>Mutual La Plata</t>
  </si>
  <si>
    <t>Mutual La Paz</t>
  </si>
  <si>
    <t>Mutual Paitití</t>
  </si>
  <si>
    <t>Mutual Pando</t>
  </si>
  <si>
    <t>Cooperativas de Ahorro y Crédito Abiertas</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</si>
  <si>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</si>
  <si>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</si>
  <si>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</si>
  <si>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</si>
  <si>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</si>
  <si>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</si>
  <si>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</si>
  <si>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</si>
  <si>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</si>
  <si>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</si>
  <si>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</si>
  <si>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</si>
  <si>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</si>
  <si>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</si>
  <si>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</si>
  <si>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</si>
  <si>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</si>
  <si>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</si>
  <si>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</si>
  <si>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</si>
  <si>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</si>
  <si>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</si>
  <si>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</si>
  <si>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</si>
  <si>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</si>
  <si>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</si>
  <si>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</si>
  <si>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</si>
  <si>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</si>
  <si>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</si>
  <si>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</si>
  <si>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ESTADO DE SITUACION PATRIMONIAL</t>
  </si>
  <si>
    <t>ACTIVOS INTERNACIONALES</t>
  </si>
  <si>
    <t>PASIVOS INTERNACIONALES</t>
  </si>
  <si>
    <t xml:space="preserve">  ACTIVOS DE RESERVA</t>
  </si>
  <si>
    <t xml:space="preserve">  PASIVOS DE RESERVA</t>
  </si>
  <si>
    <t xml:space="preserve">    ORO</t>
  </si>
  <si>
    <t xml:space="preserve">    DIVISAS</t>
  </si>
  <si>
    <t xml:space="preserve">     OBLIGACIONES CON BANCOS CENTRALES</t>
  </si>
  <si>
    <t xml:space="preserve">    ACTIVOS EN EL F.M.I.</t>
  </si>
  <si>
    <t xml:space="preserve">    BONOS Y OTRAS INVERSIONES EXTERNAS</t>
  </si>
  <si>
    <t xml:space="preserve">    CONVENIO DE CRÉDITO RECÍPROCO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</si>
  <si>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</si>
  <si>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</si>
  <si>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</si>
  <si>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</si>
  <si>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</si>
  <si>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</si>
  <si>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</si>
  <si>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</si>
  <si>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</si>
  <si>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</si>
  <si>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</si>
  <si>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</si>
  <si>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</si>
  <si>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</si>
  <si>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</si>
  <si>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</si>
  <si>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</si>
  <si>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</si>
  <si>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</si>
  <si>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</si>
  <si>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</si>
  <si>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</si>
  <si>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</si>
  <si>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</si>
  <si>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</si>
  <si>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</si>
  <si>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</si>
  <si>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</si>
  <si>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</si>
  <si>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</si>
  <si>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</si>
  <si>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</si>
  <si>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</si>
  <si>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</si>
  <si>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</si>
  <si>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</si>
  <si>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</si>
  <si>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</si>
  <si>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</si>
  <si>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</si>
  <si>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</si>
  <si>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</si>
  <si>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</si>
  <si>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</si>
  <si>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</si>
  <si>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</si>
  <si>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</si>
  <si>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</si>
  <si>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 xml:space="preserve">CHUQUISACA   </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</si>
  <si>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</si>
  <si>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</si>
  <si>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</si>
  <si>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</si>
  <si>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</si>
  <si>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</si>
  <si>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</si>
  <si>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</si>
  <si>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</si>
  <si>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(1) Depósitos del Público: a la vista, en caja de ahorros, a plazo fijo y otros depósitos</t>
  </si>
  <si>
    <t>Í N D I C E</t>
  </si>
  <si>
    <t>BANCOS MÚLTIPLES</t>
  </si>
  <si>
    <t>BANCOS PYME</t>
  </si>
  <si>
    <t>BFS</t>
  </si>
  <si>
    <t>BPR</t>
  </si>
  <si>
    <t>PLA</t>
  </si>
  <si>
    <t>PEF</t>
  </si>
  <si>
    <t>PCO</t>
  </si>
  <si>
    <t>BANCO PYME LOS ANDES PROCREDIT S.A.</t>
  </si>
  <si>
    <t>BANCO LOS ANDES PROCREDIT S.A.</t>
  </si>
  <si>
    <t>BANCO FASSIL S.A.</t>
  </si>
  <si>
    <t>BANCO PRODEM S.A.</t>
  </si>
  <si>
    <t>BANCO PYME DE LA COMUNIDAD S.A.</t>
  </si>
  <si>
    <t>BANCO PYME ECOFUTURO S.A.</t>
  </si>
  <si>
    <t xml:space="preserve">  BFS</t>
  </si>
  <si>
    <t xml:space="preserve">  BPR</t>
  </si>
  <si>
    <t xml:space="preserve">  PLA</t>
  </si>
  <si>
    <t xml:space="preserve">  PEF</t>
  </si>
  <si>
    <t xml:space="preserve">  PCO</t>
  </si>
  <si>
    <t>BANCOS MÚLTIPLES (2)</t>
  </si>
  <si>
    <t>BLA(3)</t>
  </si>
  <si>
    <t>BFS(4)</t>
  </si>
  <si>
    <t>BPR(4)</t>
  </si>
  <si>
    <t>BANCOS PYME (4)</t>
  </si>
  <si>
    <t>PLA(3)</t>
  </si>
  <si>
    <t>PEF(4)</t>
  </si>
  <si>
    <t>PCO(4)</t>
  </si>
  <si>
    <t>COOPERATIVAS ABIERTAS</t>
  </si>
  <si>
    <t>(2) Hasta el 20 de julio de 2014 bancos, a partir del 21 de julio de 2014 bancos múltiples, excepción BFS y BPR.</t>
  </si>
  <si>
    <t>(3) Hasta el 20 de julio de 2014 Banco Los Andes Procredit S.A. (BLA), a partir del 21 de julio de 2014, Banco PYME Los Andes Procredit (PLA).</t>
  </si>
  <si>
    <t>(4) Hasta el 20 de julio de 2014 fondos financieros privados, excepción PLA.</t>
  </si>
  <si>
    <t>BANCOS PYME(4)</t>
  </si>
  <si>
    <t>(1) Cartera vigente, vencida y en ejecución</t>
  </si>
  <si>
    <t>BANCOS MÚLTIPLES (1)</t>
  </si>
  <si>
    <t>51-1</t>
  </si>
  <si>
    <t>51-2</t>
  </si>
  <si>
    <t>Banco Fassil S.A.</t>
  </si>
  <si>
    <t xml:space="preserve">Banco Prodem S.A. </t>
  </si>
  <si>
    <t>Banco Bisa S.A.</t>
  </si>
  <si>
    <t>FONDO FINANCIERO PRIVADO FIE S.A.</t>
  </si>
  <si>
    <t>FONDO FINANCIERO PRIVADO FORTALEZA S.A.</t>
  </si>
  <si>
    <t>FONDO FINANCIERO PRIVADO FASSIL S.A.</t>
  </si>
  <si>
    <t>FONDO FINANCIERO PRIVADO PRODEM S.A.</t>
  </si>
  <si>
    <t xml:space="preserve">210.00                                                                                                                                                                                                                                                         </t>
  </si>
  <si>
    <t xml:space="preserve">211.00                                                                                                                                                                                                                                                         </t>
  </si>
  <si>
    <t xml:space="preserve">211.01+211.02                                                                                                                                                                                                                                                  </t>
  </si>
  <si>
    <t xml:space="preserve">211.03+211.04+211.05+211.06+211.07+211.08+211.09+211.10+211.11+211.12+211.99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</si>
  <si>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</si>
  <si>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</si>
  <si>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</si>
  <si>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</si>
  <si>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</si>
  <si>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</si>
  <si>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</si>
  <si>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</si>
  <si>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</si>
  <si>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</si>
  <si>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</si>
  <si>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</si>
  <si>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</si>
  <si>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 xml:space="preserve">213.10+213.99+214.07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</si>
  <si>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</si>
  <si>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</si>
  <si>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</si>
  <si>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</si>
  <si>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</si>
  <si>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</si>
  <si>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</si>
  <si>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</si>
  <si>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</si>
  <si>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</si>
  <si>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</si>
  <si>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</si>
  <si>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</si>
  <si>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</si>
  <si>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</si>
  <si>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</si>
  <si>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</si>
  <si>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</si>
  <si>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</si>
  <si>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</si>
  <si>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</si>
  <si>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</si>
  <si>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</si>
  <si>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</si>
  <si>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</si>
  <si>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</si>
  <si>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</si>
  <si>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</si>
  <si>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</si>
  <si>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</si>
  <si>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</si>
  <si>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</si>
  <si>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</si>
  <si>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</si>
  <si>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</si>
  <si>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</si>
  <si>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</si>
  <si>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</si>
  <si>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</si>
  <si>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</si>
  <si>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</si>
  <si>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</si>
  <si>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</si>
  <si>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</si>
  <si>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</si>
  <si>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</si>
  <si>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</si>
  <si>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</si>
  <si>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</si>
  <si>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</si>
  <si>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</si>
  <si>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</si>
  <si>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</si>
  <si>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</si>
  <si>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</si>
  <si>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</si>
  <si>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</si>
  <si>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</si>
  <si>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</si>
  <si>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</si>
  <si>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</si>
  <si>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</si>
  <si>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</si>
  <si>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</si>
  <si>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</si>
  <si>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</si>
  <si>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</si>
  <si>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</si>
  <si>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</si>
  <si>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</si>
  <si>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</si>
  <si>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</si>
  <si>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</si>
  <si>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</si>
  <si>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50-1</t>
  </si>
  <si>
    <t>50-2</t>
  </si>
  <si>
    <t>ESTADO DE GANANCIAS Y PERDIDAS</t>
  </si>
  <si>
    <t xml:space="preserve">211.01+211.02+212.01+212.02+214.02+214.03+214.04+214.08+213.01++213.02+213.03+213.04+213.05+213.06+213.07+213.08+215.01+215.02+215.03+215.04+215.05+215.06+215.07+215.08+281.01+281.02+282.01+282.02+284.02+284.03+284.04+284.08+283.01++283.02+283.03+283.04+283.05+283.06+283.07+283.08+285.01+285.02+285.03+285.04+285.05+285.06+285.07+285.08                                   </t>
  </si>
  <si>
    <t>600.00</t>
  </si>
  <si>
    <t>Mutual La Promotora</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</si>
  <si>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</si>
  <si>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</si>
  <si>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</si>
  <si>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</si>
  <si>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</si>
  <si>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</si>
  <si>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</si>
  <si>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</si>
  <si>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</si>
  <si>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</si>
  <si>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</si>
  <si>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</si>
  <si>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</si>
  <si>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</si>
  <si>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</si>
  <si>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</si>
  <si>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</si>
  <si>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</si>
  <si>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</si>
  <si>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</si>
  <si>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</si>
  <si>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</si>
  <si>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</si>
  <si>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</si>
  <si>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</si>
  <si>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</si>
  <si>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</si>
  <si>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</si>
  <si>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</si>
  <si>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</si>
  <si>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</si>
  <si>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 xml:space="preserve">  MATERIAL MONETARIO</t>
  </si>
  <si>
    <t>UTILIDAD DE OPERACIÓN ANTES DE TRANSFERENCIAS</t>
  </si>
  <si>
    <t>TRANSFERENCIAS</t>
  </si>
  <si>
    <t>Dic-14</t>
  </si>
  <si>
    <t>FONDO FINANCIERO PRIVADO DE LA COMUNIDAD S.A.</t>
  </si>
  <si>
    <t xml:space="preserve">FONDO FINANCIERO PRIVADO ECOFUTURO S.A. </t>
  </si>
  <si>
    <t xml:space="preserve">131.00+135.00    </t>
  </si>
  <si>
    <t>131.00</t>
  </si>
  <si>
    <t>131.01+131.02+131.03+131.04+131.05+131.06+131.07+131.08+131.09+131.10+131.11+131.12+131.13+131.14+131.15+131.16+131.17 +131.25+131.26+131.27+131.49</t>
  </si>
  <si>
    <t xml:space="preserve">131.18+131.19+131.20                                                                                                                                                                                                                                           </t>
  </si>
  <si>
    <t>131.21</t>
  </si>
  <si>
    <t xml:space="preserve">131.22                                                                                                                                                                                                                                                         </t>
  </si>
  <si>
    <t xml:space="preserve">131.23                                                                                                                                                                                                                                                         </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</si>
  <si>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</si>
  <si>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</si>
  <si>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</si>
  <si>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</si>
  <si>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</si>
  <si>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</si>
  <si>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</si>
  <si>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</si>
  <si>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</si>
  <si>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</si>
  <si>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VARIACIÓN RELATIVA</t>
  </si>
  <si>
    <t>NOMINAL %</t>
  </si>
  <si>
    <t>REAL %</t>
  </si>
  <si>
    <t>BANCOS MÚLTIPLES(2)</t>
  </si>
  <si>
    <t>(2) Hasra el 20 de julio de 2014 bancos, a partir del 21 de julio de 2014 bancos múltiples, excepción BFS y BPR.</t>
  </si>
  <si>
    <t>BLA</t>
  </si>
  <si>
    <t>BANCOS PYME (2)</t>
  </si>
  <si>
    <t>FONDOS FINANCIEROS PRIVADOS (3)</t>
  </si>
  <si>
    <t>(1) A partir del 21 de julio de 2014 bancos múltiples.</t>
  </si>
  <si>
    <t>(2) A partir del 21 de julio de 2014, Banco pyme.</t>
  </si>
  <si>
    <t>(3) Hasta el 20 de julio de 2014 fondos financieros privados.</t>
  </si>
  <si>
    <t>Bancos PYME</t>
  </si>
  <si>
    <t>MAP</t>
  </si>
  <si>
    <t>CAC</t>
  </si>
  <si>
    <t>Bancos Múltiples (5)</t>
  </si>
  <si>
    <t>Bancos PYME (5)</t>
  </si>
  <si>
    <t>Banco PYME Los Andes Procredit S.A.</t>
  </si>
  <si>
    <t>Banco PYME De La Comunidad S.A.</t>
  </si>
  <si>
    <t xml:space="preserve">Banco PYME Eco Futuro S.A. </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</si>
  <si>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</si>
  <si>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</si>
  <si>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</si>
  <si>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</si>
  <si>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</si>
  <si>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</si>
  <si>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</si>
  <si>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</si>
  <si>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</si>
  <si>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</si>
  <si>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(En miles dólares estadounidenses)</t>
  </si>
  <si>
    <t>BANCO UNIÓN S. A.</t>
  </si>
  <si>
    <t>BANCO DE LA NACION ARGENTINA</t>
  </si>
  <si>
    <t>(En bolivianos)</t>
  </si>
  <si>
    <t>2015</t>
  </si>
  <si>
    <t>BMU</t>
  </si>
  <si>
    <t>BPY</t>
  </si>
  <si>
    <t>(En miles del bolivianos)</t>
  </si>
  <si>
    <t xml:space="preserve">ESTADO DE SITUACIÓN PATRIMONIAL POR DENOMINACIÓN MONETARIA </t>
  </si>
  <si>
    <t>MUTUALES DE AHORRO Y PRESTAMO</t>
  </si>
  <si>
    <t>(En dólares estadounidenses)</t>
  </si>
  <si>
    <t>ESTADO DE SITUACIÓN PATRIMONIAL POR DENOMINACIÓN MONETARIA</t>
  </si>
  <si>
    <t>ESTADOS FINANCIEROS POR ENTIDAD</t>
  </si>
  <si>
    <t>SISTEMA DE INTERMEDACIÓN FINANCIERA</t>
  </si>
  <si>
    <t>Operaciones interbancarias y tasas promedio ponderadas por plazo y moneda</t>
  </si>
  <si>
    <t>Estados financieros Empresas de Arrendamiento Financiero</t>
  </si>
  <si>
    <t>Estados financieros Almacenes Generales de Depósito</t>
  </si>
  <si>
    <t>Estados financieros Entidades de Segundo Piso</t>
  </si>
  <si>
    <t xml:space="preserve">          Mutuales de Ahorro y Préstamo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</si>
  <si>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</si>
  <si>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</si>
  <si>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</si>
  <si>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</si>
  <si>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</si>
  <si>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</si>
  <si>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</si>
  <si>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</si>
  <si>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</si>
  <si>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</si>
  <si>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</si>
  <si>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</si>
  <si>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</si>
  <si>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</si>
  <si>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</si>
  <si>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</si>
  <si>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</si>
  <si>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</si>
  <si>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</si>
  <si>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</si>
  <si>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</si>
  <si>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</si>
  <si>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</si>
  <si>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</si>
  <si>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</si>
  <si>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</si>
  <si>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</si>
  <si>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 xml:space="preserve">          Empresas de Servicios Complementarios</t>
  </si>
  <si>
    <t xml:space="preserve">          Entidades de Segundo Piso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</si>
  <si>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</si>
  <si>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</si>
  <si>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</si>
  <si>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</si>
  <si>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</si>
  <si>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</si>
  <si>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</si>
  <si>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Rankings de depósitos</t>
  </si>
  <si>
    <t>Rankings de cartera  de créditos</t>
  </si>
  <si>
    <t>Rankings de contingente</t>
  </si>
  <si>
    <t>ABREVIATURAS</t>
  </si>
  <si>
    <t>ESTADOS FINANCIEROS POR DE NOMINACIÓN MONETARIA</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</si>
  <si>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</si>
  <si>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</si>
  <si>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</si>
  <si>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</si>
  <si>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</si>
  <si>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</si>
  <si>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</si>
  <si>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</si>
  <si>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</si>
  <si>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</si>
  <si>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</si>
  <si>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</si>
  <si>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</si>
  <si>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</si>
  <si>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</si>
  <si>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</si>
  <si>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</si>
  <si>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</si>
  <si>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Los Andes Procredit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</si>
  <si>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</si>
  <si>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</si>
  <si>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</si>
  <si>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INDICADORES FINANCIEROS</t>
  </si>
  <si>
    <t xml:space="preserve">    SECTOR PRIVADO</t>
  </si>
  <si>
    <t xml:space="preserve"> TOTAL PATRIMONIO NETO</t>
  </si>
  <si>
    <t xml:space="preserve"> TOTAL ACTIVO</t>
  </si>
  <si>
    <t xml:space="preserve">  EGRESOS  DE  GESTIONES ANTERIORES</t>
  </si>
  <si>
    <t>Moneda</t>
  </si>
  <si>
    <t>Bancos múltiples</t>
  </si>
  <si>
    <t>AL 31 DE MAYO DE 2015</t>
  </si>
  <si>
    <t>CARTERA DE CRÉDITOS POR DEPARTAMENTO</t>
  </si>
  <si>
    <t>BANCO ECONÓMICO S. A.</t>
  </si>
  <si>
    <t>BANCOS MÚTIPLES</t>
  </si>
  <si>
    <t xml:space="preserve">     OBLIGACIONES CON EL F.M.I.</t>
  </si>
  <si>
    <t xml:space="preserve">  CUENTAS DE AJUSTE</t>
  </si>
  <si>
    <t>(En dólares americanos)</t>
  </si>
  <si>
    <t>AL 31 DE AGOSTO DE  2015</t>
  </si>
  <si>
    <t>AL 31 DE AGOSTO DE 2015</t>
  </si>
  <si>
    <t>Ago-14</t>
  </si>
  <si>
    <t>Ago-15</t>
  </si>
  <si>
    <t>BANCO DE CRÉDITO DE BOLIVIA S. A.</t>
  </si>
  <si>
    <t>BANCO PARA EL FOMENTO A INICIATIVAS ECONÓMICAS S.A.</t>
  </si>
  <si>
    <t>BANCOS PYMES</t>
  </si>
  <si>
    <t>AL 31 DE JULIO DE 2015</t>
  </si>
  <si>
    <t>AGO</t>
  </si>
  <si>
    <t>(PREVISIÓN  PARA CARTERA INCOBRABLE Y CONTINGENTES) (2)</t>
  </si>
  <si>
    <t>CARTERA Y CONTINGENTE (3)</t>
  </si>
  <si>
    <t>(1) A partir de 31-01-2004 se expone en cuentas separadas la cartera reprogramada y reestructurada de acuerdo a Ley  2495 de 4 de agosto de 2003</t>
  </si>
  <si>
    <t>(2) Incluye 139.00+251.00</t>
  </si>
  <si>
    <t>(3) Incluye 130.00+600.00-251.00</t>
  </si>
  <si>
    <t xml:space="preserve">      Depósitos fiduciarios en caja de ahorro</t>
  </si>
  <si>
    <t xml:space="preserve">      Cargos por obligaciones con el público a plazo fijo con anotación en cuenta</t>
  </si>
  <si>
    <t>TASA DE ENCAJE PROMEDIO</t>
  </si>
  <si>
    <t>COOPERATIVA DE AHORRO Y CRÉDITO ABIERTAS</t>
  </si>
  <si>
    <t>(En Bolivianos)</t>
  </si>
  <si>
    <t xml:space="preserve">(1) A partir de la promulgación de la Ley 2297 de 20.12.01 los Almacenes Generales de Depósito vinculados patrimonialmente a una entidad </t>
  </si>
  <si>
    <t xml:space="preserve">     bancaria, se regulan por esta Ley y el Código de Comercio</t>
  </si>
  <si>
    <t>AGOSTO 2015</t>
  </si>
  <si>
    <t>TOTAL MN ME</t>
  </si>
  <si>
    <r>
      <t xml:space="preserve">Flujo </t>
    </r>
    <r>
      <rPr>
        <b/>
        <sz val="8"/>
        <color indexed="8"/>
        <rFont val="Arial"/>
      </rPr>
      <t>(en miles de US$)</t>
    </r>
  </si>
  <si>
    <t>Junio</t>
  </si>
  <si>
    <t>Julio</t>
  </si>
  <si>
    <t>Agosto</t>
  </si>
</sst>
</file>

<file path=xl/styles.xml><?xml version="1.0" encoding="utf-8"?>
<styleSheet xmlns="http://schemas.openxmlformats.org/spreadsheetml/2006/main" xmlns:mc="http://schemas.openxmlformats.org/markup-compatibility/2006" xmlns:x14ac="http://schemas.microsoft.com/office/spreadsheetml/2009/9/ac" mc:Ignorable="x14ac">
  <numFmts count="19">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_ ;_ * \-#,##0_ ;_ * &quot;-&quot;??_ ;_ @_ "/>
    <numFmt numFmtId="170" formatCode="_ * #,##0.00_ ;_ * \-#,##0.00_ ;_ * &quot;-&quot;??_ ;_ @_ "/>
    <numFmt numFmtId="171" formatCode="_-[$€-2]* #,##0.00_-;\-[$€-2]* #,##0.00_-;_-[$€-2]* &quot;-&quot;??_-"/>
    <numFmt numFmtId="172" formatCode="_-* #,##0.00\ [$€]_-;\-* #,##0.00\ [$€]_-;_-* &quot;-&quot;??\ [$€]_-;_-@_-"/>
    <numFmt numFmtId="173" formatCode="_-* #,##0.00\ _P_t_a_-;\-* #,##0.00\ _P_t_a_-;_-* &quot;-&quot;??\ _P_t_a_-;_-@_-"/>
    <numFmt numFmtId="174" formatCode="_-* #,##0.00\ _€_-;\-* #,##0.00\ _€_-;_-* &quot;-&quot;??\ _€_-;_-@_-"/>
    <numFmt numFmtId="175" formatCode="_-* #,##0.00\ _P_t_s_-;\-* #,##0.00\ _P_t_s_-;_-* &quot;-&quot;??\ _P_t_s_-;_-@_-"/>
    <numFmt numFmtId="176" formatCode="_(* #,##0.00_);_(* \(#,##0.00\);_(* &quot;-&quot;_);_(@_)"/>
    <numFmt numFmtId="177" formatCode="_ * #,##0.0000_ ;_ * \-#,##0.0000_ ;_ * &quot;-&quot;??_ ;_ @_ "/>
    <numFmt numFmtId="178" formatCode="_ * #,##0.000_ ;_ * \-#,##0.000_ ;_ * &quot;-&quot;??_ ;_ @_ "/>
    <numFmt numFmtId="179" formatCode="_ * #,##0.0_ ;_ * \-#,##0.0_ ;_ * &quot;-&quot;??_ ;_ @_ "/>
    <numFmt numFmtId="180" formatCode="#,##0.0"/>
  </numFmts>
  <fonts count="143">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b/>
      <sz val="16"/>
      <name val="Times New Roman"/>
      <family val="1"/>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b/>
      <sz val="12"/>
      <color theme="1"/>
      <name val="Calibri"/>
      <family val="2"/>
      <scheme val="minor"/>
    </font>
    <font>
      <sz val="10"/>
      <color indexed="18"/>
      <name val="Arial"/>
      <family val="2"/>
    </font>
    <font>
      <u/>
      <sz val="11"/>
      <color theme="1"/>
      <name val="Arial"/>
      <family val="2"/>
    </font>
    <font>
      <b/>
      <sz val="10"/>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sz val="8"/>
      <name val="Helv"/>
    </font>
    <font>
      <b/>
      <sz val="13"/>
      <color indexed="9"/>
      <name val="Arial"/>
      <family val="2"/>
    </font>
    <font>
      <sz val="13"/>
      <color indexed="9"/>
      <name val="Arial"/>
      <family val="2"/>
    </font>
    <font>
      <sz val="12"/>
      <color indexed="12"/>
      <name val="Arial"/>
      <family val="2"/>
    </font>
    <font>
      <sz val="10"/>
      <color indexed="12"/>
      <name val="Arial"/>
      <family val="2"/>
    </font>
    <font>
      <b/>
      <sz val="14"/>
      <color indexed="9"/>
      <name val="Arial"/>
      <family val="2"/>
    </font>
    <font>
      <sz val="14"/>
      <color indexed="9"/>
      <name val="Arial"/>
      <family val="2"/>
    </font>
    <font>
      <sz val="10"/>
      <name val="Arial"/>
    </font>
    <font>
      <sz val="9"/>
      <name val="Univers Condensed"/>
      <family val="2"/>
    </font>
    <font>
      <i/>
      <sz val="14"/>
      <name val="Arial"/>
      <family val="2"/>
    </font>
    <font>
      <i/>
      <sz val="10"/>
      <name val="Univers Condensed"/>
    </font>
    <font>
      <i/>
      <sz val="10"/>
      <name val="Arial"/>
      <family val="2"/>
    </font>
    <font>
      <b/>
      <sz val="12"/>
      <color indexed="10"/>
      <name val="Arial"/>
      <family val="2"/>
    </font>
    <font>
      <sz val="9"/>
      <name val="Helv"/>
    </font>
    <font>
      <sz val="10"/>
      <color indexed="18"/>
      <name val="Helv"/>
    </font>
    <font>
      <sz val="10"/>
      <name val="Univers Condensed"/>
    </font>
    <font>
      <sz val="9"/>
      <color theme="1"/>
      <name val="Calibri"/>
      <family val="2"/>
      <scheme val="minor"/>
    </font>
    <font>
      <b/>
      <sz val="20"/>
      <name val="Arial"/>
      <family val="2"/>
    </font>
    <font>
      <b/>
      <sz val="10"/>
      <color indexed="8"/>
      <name val="Arial"/>
    </font>
    <font>
      <b/>
      <sz val="10"/>
      <name val="Arial"/>
    </font>
    <font>
      <b/>
      <sz val="10"/>
      <color indexed="54"/>
      <name val="Arial"/>
    </font>
    <font>
      <b/>
      <sz val="8"/>
      <color indexed="8"/>
      <name val="Arial"/>
    </font>
    <font>
      <b/>
      <sz val="11"/>
      <color indexed="8"/>
      <name val="Arial"/>
    </font>
    <font>
      <sz val="10"/>
      <color indexed="8"/>
      <name val="Arial"/>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rgb="FF8A8B87"/>
        <bgColor indexed="64"/>
      </patternFill>
    </fill>
  </fills>
  <borders count="50">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5"/>
      </top>
      <bottom/>
      <diagonal/>
    </border>
    <border>
      <left style="thin">
        <color indexed="64"/>
      </left>
      <right/>
      <top style="thin">
        <color indexed="65"/>
      </top>
      <bottom style="thin">
        <color indexed="64"/>
      </bottom>
      <diagonal/>
    </border>
  </borders>
  <cellStyleXfs count="170">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99" fillId="0" borderId="0" applyNumberFormat="0" applyFill="0" applyBorder="0" applyAlignment="0" applyProtection="0">
      <alignment vertical="top"/>
      <protection locked="0"/>
    </xf>
    <xf numFmtId="0" fontId="104"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43" fontId="8" fillId="0" borderId="0" applyFont="0" applyFill="0" applyBorder="0" applyAlignment="0" applyProtection="0"/>
    <xf numFmtId="43" fontId="105"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1" fontId="8" fillId="0" borderId="0" applyFont="0" applyFill="0" applyBorder="0" applyAlignment="0" applyProtection="0"/>
    <xf numFmtId="172" fontId="8" fillId="0" borderId="0" applyFont="0" applyFill="0" applyBorder="0" applyAlignment="0" applyProtection="0"/>
    <xf numFmtId="171" fontId="8" fillId="0" borderId="0" applyFont="0" applyFill="0" applyBorder="0" applyAlignment="0" applyProtection="0"/>
    <xf numFmtId="43" fontId="106" fillId="0" borderId="0" applyFont="0" applyFill="0" applyBorder="0" applyAlignment="0" applyProtection="0"/>
    <xf numFmtId="43" fontId="106" fillId="0" borderId="0" applyFont="0" applyFill="0" applyBorder="0" applyAlignment="0" applyProtection="0"/>
    <xf numFmtId="43" fontId="106" fillId="0" borderId="0" applyFont="0" applyFill="0" applyBorder="0" applyAlignment="0" applyProtection="0"/>
    <xf numFmtId="43" fontId="106" fillId="0" borderId="0" applyFont="0" applyFill="0" applyBorder="0" applyAlignment="0" applyProtection="0"/>
    <xf numFmtId="17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5" fontId="8" fillId="0" borderId="0" applyFont="0" applyFill="0" applyBorder="0" applyAlignment="0" applyProtection="0"/>
    <xf numFmtId="0" fontId="107"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6" fillId="0" borderId="0"/>
    <xf numFmtId="0" fontId="106"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8"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08" fillId="0" borderId="0"/>
    <xf numFmtId="0" fontId="108" fillId="0" borderId="0"/>
    <xf numFmtId="0" fontId="1" fillId="0" borderId="0"/>
    <xf numFmtId="0" fontId="107" fillId="0" borderId="0"/>
    <xf numFmtId="37" fontId="109" fillId="10" borderId="28"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cellStyleXfs>
  <cellXfs count="1235">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10" fontId="27" fillId="0" borderId="0" xfId="3" applyNumberFormat="1" applyFont="1" applyFill="1" applyBorder="1" applyAlignment="1">
      <alignment horizontal="righ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0" fontId="21" fillId="0" borderId="0" xfId="4" applyFont="1" applyFill="1" applyBorder="1" applyAlignment="1">
      <alignment horizontal="left"/>
    </xf>
    <xf numFmtId="10" fontId="4" fillId="0" borderId="0" xfId="3" applyNumberFormat="1" applyFont="1" applyBorder="1" applyAlignment="1">
      <alignment vertical="center"/>
    </xf>
    <xf numFmtId="10" fontId="12" fillId="0" borderId="0" xfId="3" applyNumberFormat="1" applyFont="1" applyBorder="1"/>
    <xf numFmtId="10" fontId="37" fillId="3" borderId="3" xfId="3" applyNumberFormat="1" applyFont="1" applyFill="1" applyBorder="1" applyAlignment="1">
      <alignment horizontal="right" vertical="center"/>
    </xf>
    <xf numFmtId="0" fontId="29" fillId="0" borderId="6" xfId="4" applyFont="1" applyFill="1" applyBorder="1" applyAlignment="1">
      <alignment horizontal="left"/>
    </xf>
    <xf numFmtId="37" fontId="43" fillId="3" borderId="3" xfId="2" applyNumberFormat="1" applyFont="1" applyFill="1" applyBorder="1" applyAlignment="1" applyProtection="1">
      <alignment horizontal="right" vertical="center"/>
    </xf>
    <xf numFmtId="2" fontId="43" fillId="0" borderId="0" xfId="2" applyNumberFormat="1" applyFont="1" applyBorder="1" applyAlignment="1" applyProtection="1">
      <alignment horizontal="center" vertical="center"/>
    </xf>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41" fontId="12" fillId="0" borderId="0" xfId="2" applyNumberFormat="1" applyFont="1" applyBorder="1" applyAlignment="1" applyProtection="1">
      <alignment horizontal="center"/>
    </xf>
    <xf numFmtId="37" fontId="10" fillId="3" borderId="3" xfId="2" applyNumberFormat="1" applyFont="1" applyFill="1" applyBorder="1" applyAlignment="1" applyProtection="1">
      <alignment horizontal="right"/>
    </xf>
    <xf numFmtId="2" fontId="10" fillId="3" borderId="2" xfId="2" applyNumberFormat="1" applyFont="1" applyFill="1" applyBorder="1" applyAlignment="1" applyProtection="1">
      <alignment horizontal="center"/>
    </xf>
    <xf numFmtId="41" fontId="10" fillId="3" borderId="3" xfId="2" applyNumberFormat="1" applyFont="1" applyFill="1" applyBorder="1" applyAlignment="1" applyProtection="1">
      <alignment horizontal="left"/>
    </xf>
    <xf numFmtId="41" fontId="12" fillId="0" borderId="0" xfId="2" applyNumberFormat="1" applyFont="1" applyBorder="1" applyAlignment="1" applyProtection="1">
      <alignment horizontal="left"/>
    </xf>
    <xf numFmtId="10" fontId="43" fillId="3" borderId="3" xfId="2" applyNumberFormat="1" applyFont="1" applyFill="1" applyBorder="1" applyAlignment="1" applyProtection="1">
      <alignment horizontal="center"/>
    </xf>
    <xf numFmtId="37" fontId="44" fillId="0" borderId="0" xfId="2" applyNumberFormat="1" applyFont="1" applyBorder="1" applyAlignment="1" applyProtection="1">
      <alignment horizontal="right"/>
    </xf>
    <xf numFmtId="37" fontId="43" fillId="3" borderId="3" xfId="2" applyNumberFormat="1" applyFont="1" applyFill="1" applyBorder="1" applyAlignment="1" applyProtection="1">
      <alignment horizontal="right"/>
    </xf>
    <xf numFmtId="10" fontId="44" fillId="0" borderId="0" xfId="2" applyNumberFormat="1" applyFont="1" applyBorder="1" applyAlignment="1" applyProtection="1"/>
    <xf numFmtId="0" fontId="8" fillId="0" borderId="0" xfId="6"/>
    <xf numFmtId="0" fontId="97" fillId="8" borderId="0" xfId="5" applyFont="1" applyFill="1" applyAlignment="1">
      <alignment horizontal="center" vertical="center"/>
    </xf>
    <xf numFmtId="0" fontId="3" fillId="9" borderId="0" xfId="5" applyFont="1" applyFill="1"/>
    <xf numFmtId="0" fontId="30" fillId="4" borderId="0" xfId="5" applyFont="1" applyFill="1"/>
    <xf numFmtId="0" fontId="98" fillId="9" borderId="0" xfId="5" applyFont="1" applyFill="1"/>
    <xf numFmtId="0" fontId="30" fillId="9" borderId="0" xfId="5" applyFont="1" applyFill="1"/>
    <xf numFmtId="0" fontId="100" fillId="4" borderId="0" xfId="7" applyFont="1" applyFill="1" applyAlignment="1" applyProtection="1">
      <alignment horizontal="left" indent="11"/>
    </xf>
    <xf numFmtId="0" fontId="30" fillId="4" borderId="0" xfId="5" applyFont="1" applyFill="1" applyAlignment="1"/>
    <xf numFmtId="0" fontId="101" fillId="4" borderId="0" xfId="7" applyFont="1" applyFill="1" applyAlignment="1" applyProtection="1">
      <alignment horizontal="left" indent="11"/>
    </xf>
    <xf numFmtId="0" fontId="102" fillId="9" borderId="0" xfId="5" applyFont="1" applyFill="1" applyAlignment="1"/>
    <xf numFmtId="0" fontId="30" fillId="9" borderId="0" xfId="5" applyFont="1" applyFill="1" applyAlignment="1"/>
    <xf numFmtId="0" fontId="8" fillId="0" borderId="0" xfId="6" applyFill="1"/>
    <xf numFmtId="0" fontId="103" fillId="4" borderId="0" xfId="5" applyFont="1" applyFill="1" applyAlignment="1">
      <alignment horizontal="left" indent="11"/>
    </xf>
    <xf numFmtId="0" fontId="8" fillId="0" borderId="0" xfId="42"/>
    <xf numFmtId="0" fontId="2" fillId="0" borderId="0" xfId="42" applyFont="1"/>
    <xf numFmtId="0" fontId="79" fillId="0" borderId="0" xfId="43" applyFont="1" applyAlignment="1">
      <alignment horizontal="left"/>
    </xf>
    <xf numFmtId="0" fontId="46" fillId="0" borderId="0" xfId="43" applyFont="1"/>
    <xf numFmtId="0" fontId="85" fillId="0" borderId="0" xfId="43" applyFont="1" applyAlignment="1">
      <alignment horizontal="left"/>
    </xf>
    <xf numFmtId="0" fontId="39" fillId="0" borderId="0" xfId="43" applyFont="1"/>
    <xf numFmtId="0" fontId="85" fillId="0" borderId="0" xfId="43" applyFont="1" applyAlignment="1">
      <alignment horizontal="left" vertical="center"/>
    </xf>
    <xf numFmtId="0" fontId="39" fillId="0" borderId="0" xfId="43" applyFont="1" applyAlignment="1">
      <alignment vertical="center"/>
    </xf>
    <xf numFmtId="0" fontId="42" fillId="0" borderId="0" xfId="43" applyFont="1"/>
    <xf numFmtId="0" fontId="7" fillId="0" borderId="0" xfId="43" applyFont="1" applyAlignment="1">
      <alignment horizontal="left"/>
    </xf>
    <xf numFmtId="41" fontId="18" fillId="0" borderId="0" xfId="43" applyNumberFormat="1" applyFont="1" applyFill="1"/>
    <xf numFmtId="41" fontId="14" fillId="0" borderId="0" xfId="43" applyNumberFormat="1" applyFont="1" applyFill="1"/>
    <xf numFmtId="41" fontId="18" fillId="0" borderId="0" xfId="43" applyNumberFormat="1" applyFont="1" applyFill="1" applyBorder="1"/>
    <xf numFmtId="41" fontId="18" fillId="0" borderId="0" xfId="43" applyNumberFormat="1" applyFont="1" applyFill="1" applyAlignment="1">
      <alignment wrapText="1"/>
    </xf>
    <xf numFmtId="41" fontId="18" fillId="0" borderId="42" xfId="43" applyNumberFormat="1" applyFont="1" applyFill="1" applyBorder="1"/>
    <xf numFmtId="41" fontId="42" fillId="0" borderId="0" xfId="43" applyNumberFormat="1" applyFont="1" applyFill="1"/>
    <xf numFmtId="0" fontId="42" fillId="0" borderId="0" xfId="43" applyFont="1" applyFill="1"/>
    <xf numFmtId="0" fontId="12" fillId="0" borderId="0" xfId="0" applyFont="1"/>
    <xf numFmtId="0" fontId="12" fillId="0" borderId="0" xfId="0" applyFont="1" applyAlignment="1">
      <alignment horizontal="center"/>
    </xf>
    <xf numFmtId="37" fontId="14" fillId="0" borderId="0" xfId="0" applyNumberFormat="1" applyFont="1" applyBorder="1" applyAlignment="1">
      <alignment horizontal="center" vertic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5" fillId="0" borderId="0" xfId="0" applyNumberFormat="1" applyFont="1" applyBorder="1"/>
    <xf numFmtId="37" fontId="16" fillId="0" borderId="0" xfId="0" applyNumberFormat="1" applyFont="1" applyBorder="1"/>
    <xf numFmtId="37" fontId="14" fillId="3" borderId="3" xfId="0" applyNumberFormat="1" applyFont="1" applyFill="1" applyBorder="1" applyAlignment="1">
      <alignment vertical="center"/>
    </xf>
    <xf numFmtId="37" fontId="14" fillId="3" borderId="3" xfId="0" applyNumberFormat="1" applyFont="1" applyFill="1" applyBorder="1" applyAlignment="1">
      <alignment horizontal="right"/>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37" fontId="16" fillId="0" borderId="0" xfId="0" quotePrefix="1" applyNumberFormat="1" applyFont="1" applyBorder="1"/>
    <xf numFmtId="0" fontId="12" fillId="0" borderId="0" xfId="0" applyFont="1" applyBorder="1"/>
    <xf numFmtId="166" fontId="0" fillId="0" borderId="0" xfId="0" applyNumberFormat="1"/>
    <xf numFmtId="166" fontId="14" fillId="3" borderId="3" xfId="0" applyNumberFormat="1" applyFont="1" applyFill="1" applyBorder="1" applyAlignment="1">
      <alignment horizontal="left" vertical="center"/>
    </xf>
    <xf numFmtId="166" fontId="14" fillId="3" borderId="3" xfId="0" applyNumberFormat="1" applyFont="1" applyFill="1" applyBorder="1" applyAlignment="1">
      <alignment horizontal="right"/>
    </xf>
    <xf numFmtId="166" fontId="7" fillId="3" borderId="0" xfId="0" applyNumberFormat="1" applyFont="1" applyFill="1"/>
    <xf numFmtId="166" fontId="0" fillId="0" borderId="0" xfId="0" applyNumberFormat="1" applyFill="1"/>
    <xf numFmtId="166" fontId="7" fillId="0" borderId="0" xfId="0" applyNumberFormat="1" applyFont="1" applyFill="1"/>
    <xf numFmtId="166" fontId="53" fillId="0" borderId="4" xfId="0" applyNumberFormat="1" applyFont="1" applyFill="1" applyBorder="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3" fillId="0" borderId="0" xfId="0" applyNumberFormat="1" applyFont="1" applyFill="1"/>
    <xf numFmtId="166" fontId="18" fillId="0" borderId="0" xfId="0" applyNumberFormat="1" applyFont="1" applyFill="1"/>
    <xf numFmtId="37" fontId="14" fillId="3" borderId="3" xfId="0" applyNumberFormat="1" applyFont="1" applyFill="1" applyBorder="1" applyAlignment="1">
      <alignment horizontal="right" vertical="top"/>
    </xf>
    <xf numFmtId="0" fontId="7" fillId="3" borderId="0" xfId="0" applyFont="1" applyFill="1"/>
    <xf numFmtId="0" fontId="7" fillId="0" borderId="0" xfId="0" applyFont="1" applyFill="1"/>
    <xf numFmtId="0" fontId="53" fillId="0" borderId="4" xfId="0" applyFont="1" applyFill="1" applyBorder="1"/>
    <xf numFmtId="3" fontId="53" fillId="0" borderId="4" xfId="0" applyNumberFormat="1" applyFont="1" applyFill="1" applyBorder="1"/>
    <xf numFmtId="10" fontId="53" fillId="0" borderId="4" xfId="0" applyNumberFormat="1" applyFont="1" applyFill="1" applyBorder="1"/>
    <xf numFmtId="0" fontId="59" fillId="0" borderId="0" xfId="0" applyFont="1"/>
    <xf numFmtId="0" fontId="68" fillId="3" borderId="3" xfId="0" applyFont="1" applyFill="1" applyBorder="1"/>
    <xf numFmtId="0" fontId="31" fillId="0" borderId="0" xfId="0" applyFont="1"/>
    <xf numFmtId="0" fontId="31" fillId="0" borderId="0" xfId="0" applyFont="1" applyAlignment="1">
      <alignment horizontal="left"/>
    </xf>
    <xf numFmtId="0" fontId="68" fillId="3" borderId="2" xfId="0" applyFont="1" applyFill="1" applyBorder="1" applyAlignment="1">
      <alignment vertical="center"/>
    </xf>
    <xf numFmtId="0" fontId="68" fillId="3" borderId="3" xfId="0" applyFont="1" applyFill="1" applyBorder="1" applyAlignment="1">
      <alignment horizontal="left"/>
    </xf>
    <xf numFmtId="0" fontId="68" fillId="3" borderId="3" xfId="0" applyFont="1" applyFill="1" applyBorder="1" applyAlignment="1">
      <alignment horizontal="left" wrapText="1"/>
    </xf>
    <xf numFmtId="0" fontId="68" fillId="0" borderId="0" xfId="0" applyFont="1"/>
    <xf numFmtId="0" fontId="68" fillId="3" borderId="2" xfId="0" applyFont="1" applyFill="1" applyBorder="1"/>
    <xf numFmtId="0" fontId="68" fillId="0" borderId="0" xfId="0" applyFont="1" applyAlignment="1">
      <alignment horizontal="left"/>
    </xf>
    <xf numFmtId="0" fontId="42" fillId="3" borderId="2" xfId="0" applyFont="1" applyFill="1" applyBorder="1"/>
    <xf numFmtId="164" fontId="68" fillId="3" borderId="2" xfId="0" applyNumberFormat="1" applyFont="1" applyFill="1" applyBorder="1" applyAlignment="1">
      <alignment horizontal="center"/>
    </xf>
    <xf numFmtId="164" fontId="68" fillId="3" borderId="2" xfId="0" applyNumberFormat="1" applyFont="1" applyFill="1" applyBorder="1"/>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37" fontId="31" fillId="0" borderId="0" xfId="0" applyNumberFormat="1" applyFont="1"/>
    <xf numFmtId="37" fontId="31" fillId="3" borderId="3" xfId="0" applyNumberFormat="1" applyFont="1" applyFill="1" applyBorder="1"/>
    <xf numFmtId="0" fontId="39" fillId="0" borderId="0" xfId="0" applyFont="1"/>
    <xf numFmtId="0" fontId="39" fillId="0" borderId="0" xfId="0" applyFont="1" applyAlignment="1">
      <alignment vertical="top"/>
    </xf>
    <xf numFmtId="37" fontId="53" fillId="0" borderId="4" xfId="0" applyNumberFormat="1" applyFont="1" applyBorder="1"/>
    <xf numFmtId="3" fontId="4" fillId="0" borderId="4" xfId="0" applyNumberFormat="1" applyFont="1" applyBorder="1"/>
    <xf numFmtId="37" fontId="53"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0"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0" fontId="9" fillId="0" borderId="0" xfId="0" applyFont="1" applyAlignment="1">
      <alignment horizontal="left"/>
    </xf>
    <xf numFmtId="37" fontId="9" fillId="3" borderId="2" xfId="0" applyNumberFormat="1" applyFont="1" applyFill="1" applyBorder="1" applyAlignment="1">
      <alignment horizontal="left"/>
    </xf>
    <xf numFmtId="0" fontId="53"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3" fontId="31" fillId="0" borderId="0" xfId="0" applyNumberFormat="1" applyFont="1" applyFill="1"/>
    <xf numFmtId="0" fontId="31" fillId="0" borderId="0" xfId="0" applyFont="1" applyFill="1" applyAlignment="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111"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3" xfId="0" applyNumberFormat="1" applyFont="1" applyFill="1" applyBorder="1" applyAlignment="1">
      <alignment horizontal="center"/>
    </xf>
    <xf numFmtId="37" fontId="7" fillId="3" borderId="2" xfId="0" applyNumberFormat="1" applyFont="1" applyFill="1" applyBorder="1" applyAlignment="1" applyProtection="1">
      <alignment horizontal="left"/>
      <protection locked="0"/>
    </xf>
    <xf numFmtId="37" fontId="18" fillId="0" borderId="0" xfId="0" quotePrefix="1" applyNumberFormat="1" applyFont="1" applyBorder="1" applyAlignment="1" applyProtection="1">
      <alignment horizontal="left"/>
    </xf>
    <xf numFmtId="0" fontId="0" fillId="0" borderId="0" xfId="0" applyAlignment="1">
      <alignment vertical="top"/>
    </xf>
    <xf numFmtId="37" fontId="31" fillId="0" borderId="0" xfId="0" applyNumberFormat="1" applyFont="1" applyBorder="1"/>
    <xf numFmtId="0" fontId="7" fillId="3" borderId="3" xfId="0" applyFont="1" applyFill="1" applyBorder="1" applyAlignment="1">
      <alignment horizontal="center" wrapText="1"/>
    </xf>
    <xf numFmtId="17" fontId="6" fillId="3" borderId="3" xfId="0" quotePrefix="1" applyNumberFormat="1" applyFont="1" applyFill="1" applyBorder="1" applyAlignment="1">
      <alignment horizontal="right"/>
    </xf>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5" fillId="0" borderId="0" xfId="0" applyNumberFormat="1" applyFont="1" applyBorder="1" applyAlignment="1">
      <alignment horizontal="left" vertical="center"/>
    </xf>
    <xf numFmtId="37" fontId="17" fillId="3" borderId="3" xfId="0" applyNumberFormat="1" applyFont="1" applyFill="1" applyBorder="1" applyAlignment="1">
      <alignment horizontal="center"/>
    </xf>
    <xf numFmtId="0" fontId="18" fillId="0" borderId="4" xfId="0" applyFont="1" applyBorder="1"/>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19" fillId="0" borderId="0" xfId="0" applyNumberFormat="1" applyFont="1" applyBorder="1"/>
    <xf numFmtId="37" fontId="20" fillId="0" borderId="0" xfId="0" applyNumberFormat="1" applyFont="1" applyBorder="1" applyAlignment="1">
      <alignment horizontal="center"/>
    </xf>
    <xf numFmtId="37" fontId="20" fillId="0" borderId="0" xfId="0" applyNumberFormat="1" applyFont="1" applyBorder="1"/>
    <xf numFmtId="37" fontId="20" fillId="0" borderId="0" xfId="0" quotePrefix="1" applyNumberFormat="1" applyFont="1" applyBorder="1" applyAlignment="1">
      <alignment horizontal="left"/>
    </xf>
    <xf numFmtId="0" fontId="21" fillId="0" borderId="0" xfId="0" applyFont="1"/>
    <xf numFmtId="0" fontId="21" fillId="0" borderId="0" xfId="0" applyFont="1" applyAlignment="1">
      <alignment horizontal="left"/>
    </xf>
    <xf numFmtId="37" fontId="19" fillId="0" borderId="0" xfId="0" quotePrefix="1" applyNumberFormat="1" applyFont="1" applyBorder="1"/>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37" fontId="22" fillId="0" borderId="0" xfId="0" applyNumberFormat="1" applyFont="1" applyBorder="1"/>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4" fillId="0" borderId="0" xfId="0" applyFont="1" applyAlignment="1"/>
    <xf numFmtId="0" fontId="4" fillId="0" borderId="0" xfId="0" quotePrefix="1" applyFont="1" applyAlignment="1"/>
    <xf numFmtId="0" fontId="18" fillId="3" borderId="3" xfId="0" quotePrefix="1" applyFont="1" applyFill="1" applyBorder="1" applyAlignment="1"/>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10" fontId="12" fillId="3" borderId="3" xfId="0" applyNumberFormat="1" applyFont="1" applyFill="1" applyBorder="1" applyAlignment="1">
      <alignment vertical="center"/>
    </xf>
    <xf numFmtId="0" fontId="18" fillId="0" borderId="0" xfId="0" applyFont="1" applyAlignment="1"/>
    <xf numFmtId="0" fontId="4" fillId="0" borderId="7" xfId="0" applyFont="1" applyBorder="1" applyAlignment="1"/>
    <xf numFmtId="0" fontId="38" fillId="5" borderId="0" xfId="0" applyFont="1" applyFill="1"/>
    <xf numFmtId="0" fontId="39" fillId="5" borderId="0" xfId="0" applyFont="1" applyFill="1"/>
    <xf numFmtId="0" fontId="41" fillId="2" borderId="0" xfId="0" applyFont="1" applyFill="1"/>
    <xf numFmtId="0" fontId="12" fillId="3" borderId="2" xfId="0" applyFont="1" applyFill="1" applyBorder="1"/>
    <xf numFmtId="0" fontId="10" fillId="3" borderId="2" xfId="0" applyFont="1" applyFill="1" applyBorder="1" applyAlignment="1">
      <alignment horizontal="center"/>
    </xf>
    <xf numFmtId="0" fontId="10" fillId="3" borderId="2" xfId="0" applyFont="1" applyFill="1" applyBorder="1" applyAlignment="1">
      <alignment horizontal="center" wrapText="1"/>
    </xf>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18" fillId="0" borderId="0" xfId="0" applyFont="1" applyBorder="1" applyAlignment="1" applyProtection="1">
      <alignment horizontal="center" vertical="center"/>
    </xf>
    <xf numFmtId="0" fontId="0" fillId="0" borderId="0" xfId="0" applyBorder="1" applyAlignment="1">
      <alignment vertical="center"/>
    </xf>
    <xf numFmtId="0" fontId="14" fillId="3" borderId="3" xfId="0" applyFont="1" applyFill="1" applyBorder="1" applyAlignment="1" applyProtection="1">
      <alignment horizontal="center" vertical="center"/>
    </xf>
    <xf numFmtId="0" fontId="14" fillId="0" borderId="0" xfId="0" applyFont="1" applyBorder="1" applyAlignment="1" applyProtection="1">
      <alignment horizontal="center"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18" fillId="0" borderId="0" xfId="0" applyFont="1" applyBorder="1" applyAlignment="1" applyProtection="1">
      <alignment vertical="center" wrapText="1"/>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42" fillId="0" borderId="4" xfId="0" applyFont="1" applyBorder="1"/>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0" borderId="0" xfId="0" applyNumberFormat="1" applyFont="1" applyAlignment="1">
      <alignment horizontal="center"/>
    </xf>
    <xf numFmtId="3" fontId="51" fillId="3" borderId="3" xfId="0" applyNumberFormat="1" applyFont="1" applyFill="1" applyBorder="1" applyAlignment="1">
      <alignment horizontal="center"/>
    </xf>
    <xf numFmtId="3" fontId="51" fillId="3" borderId="3" xfId="0" applyNumberFormat="1" applyFont="1" applyFill="1" applyBorder="1" applyAlignment="1">
      <alignment horizontal="center" wrapText="1"/>
    </xf>
    <xf numFmtId="10"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3" fontId="49"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3" fontId="49" fillId="0" borderId="0" xfId="0" applyNumberFormat="1" applyFont="1" applyAlignment="1">
      <alignment vertical="center"/>
    </xf>
    <xf numFmtId="10" fontId="49"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49" fillId="0" borderId="4" xfId="0" applyNumberFormat="1" applyFont="1" applyBorder="1" applyAlignment="1">
      <alignment vertical="center"/>
    </xf>
    <xf numFmtId="10" fontId="0" fillId="0" borderId="0" xfId="0" applyNumberFormat="1"/>
    <xf numFmtId="10" fontId="53" fillId="0" borderId="0" xfId="0" applyNumberFormat="1" applyFont="1" applyFill="1" applyAlignment="1">
      <alignment horizontal="right"/>
    </xf>
    <xf numFmtId="10" fontId="53" fillId="0" borderId="0" xfId="0" applyNumberFormat="1" applyFont="1" applyFill="1"/>
    <xf numFmtId="3" fontId="53" fillId="0" borderId="0" xfId="0" applyNumberFormat="1" applyFont="1" applyFill="1" applyAlignment="1">
      <alignment horizontal="right"/>
    </xf>
    <xf numFmtId="0" fontId="53" fillId="0" borderId="0" xfId="0" applyFont="1" applyFill="1"/>
    <xf numFmtId="49" fontId="53" fillId="0" borderId="0" xfId="0" applyNumberFormat="1" applyFont="1" applyBorder="1"/>
    <xf numFmtId="3" fontId="53" fillId="0" borderId="0" xfId="0" applyNumberFormat="1" applyFont="1" applyAlignment="1">
      <alignment horizontal="right"/>
    </xf>
    <xf numFmtId="49" fontId="56" fillId="0" borderId="0" xfId="0" quotePrefix="1" applyNumberFormat="1" applyFont="1" applyBorder="1" applyAlignment="1">
      <alignment horizontal="left"/>
    </xf>
    <xf numFmtId="49" fontId="53" fillId="0" borderId="0" xfId="0" quotePrefix="1" applyNumberFormat="1" applyFont="1" applyBorder="1"/>
    <xf numFmtId="49" fontId="53" fillId="0" borderId="0" xfId="0" applyNumberFormat="1" applyFont="1"/>
    <xf numFmtId="49" fontId="56"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37" fontId="18" fillId="0" borderId="0" xfId="0" applyNumberFormat="1" applyFont="1" applyAlignment="1">
      <alignment horizontal="right"/>
    </xf>
    <xf numFmtId="0" fontId="56" fillId="0" borderId="4" xfId="0" quotePrefix="1" applyFont="1" applyBorder="1" applyAlignment="1" applyProtection="1">
      <alignment horizontal="left"/>
    </xf>
    <xf numFmtId="37" fontId="53" fillId="0" borderId="4" xfId="0" applyNumberFormat="1" applyFont="1" applyBorder="1" applyAlignment="1">
      <alignment horizontal="right"/>
    </xf>
    <xf numFmtId="3" fontId="53" fillId="0" borderId="0" xfId="0" applyNumberFormat="1" applyFont="1"/>
    <xf numFmtId="3" fontId="14" fillId="0" borderId="0" xfId="0" applyNumberFormat="1" applyFont="1" applyAlignment="1">
      <alignment horizontal="left"/>
    </xf>
    <xf numFmtId="3" fontId="56" fillId="3" borderId="3" xfId="0" applyNumberFormat="1" applyFont="1" applyFill="1" applyBorder="1" applyAlignment="1">
      <alignment horizontal="center"/>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 fontId="53" fillId="0" borderId="4" xfId="0" applyNumberFormat="1" applyFont="1" applyBorder="1"/>
    <xf numFmtId="37" fontId="63" fillId="0" borderId="4" xfId="0" applyNumberFormat="1" applyFont="1" applyBorder="1"/>
    <xf numFmtId="3" fontId="64"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9" fillId="0" borderId="0" xfId="0" applyFont="1" applyAlignment="1"/>
    <xf numFmtId="0" fontId="59" fillId="0" borderId="0" xfId="0" applyFont="1" applyBorder="1" applyAlignment="1"/>
    <xf numFmtId="0" fontId="7" fillId="0" borderId="0" xfId="0" applyFont="1" applyBorder="1"/>
    <xf numFmtId="0" fontId="7" fillId="0" borderId="0" xfId="0" applyFont="1" applyBorder="1" applyAlignment="1"/>
    <xf numFmtId="37" fontId="14" fillId="3" borderId="3" xfId="0" applyNumberFormat="1" applyFont="1" applyFill="1" applyBorder="1" applyAlignment="1" applyProtection="1">
      <alignment horizontal="center"/>
    </xf>
    <xf numFmtId="37" fontId="14" fillId="3" borderId="3" xfId="0" applyNumberFormat="1" applyFont="1" applyFill="1" applyBorder="1" applyAlignment="1" applyProtection="1">
      <alignment horizontal="center" wrapText="1"/>
    </xf>
    <xf numFmtId="0" fontId="65" fillId="0" borderId="0" xfId="0" applyFont="1"/>
    <xf numFmtId="0" fontId="66" fillId="0" borderId="0" xfId="0" applyFont="1"/>
    <xf numFmtId="0" fontId="14" fillId="3" borderId="0" xfId="0" applyFont="1" applyFill="1"/>
    <xf numFmtId="0" fontId="66"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6"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7" fillId="0" borderId="0" xfId="0" applyNumberFormat="1" applyFont="1" applyFill="1" applyBorder="1" applyAlignment="1" applyProtection="1">
      <alignment horizontal="left"/>
    </xf>
    <xf numFmtId="0" fontId="68" fillId="0" borderId="0" xfId="0" applyFont="1" applyAlignment="1">
      <alignment horizontal="center"/>
    </xf>
    <xf numFmtId="0" fontId="7" fillId="0" borderId="0" xfId="0" applyFont="1" applyAlignment="1">
      <alignment horizontal="center"/>
    </xf>
    <xf numFmtId="0" fontId="7" fillId="0" borderId="0" xfId="0" applyFont="1" applyAlignment="1">
      <alignment horizontal="center" wrapText="1"/>
    </xf>
    <xf numFmtId="10" fontId="7" fillId="3" borderId="3" xfId="0" applyNumberFormat="1" applyFont="1" applyFill="1" applyBorder="1" applyAlignment="1">
      <alignment horizontal="center" wrapText="1"/>
    </xf>
    <xf numFmtId="10" fontId="7" fillId="3" borderId="2" xfId="0" applyNumberFormat="1" applyFont="1" applyFill="1" applyBorder="1" applyAlignment="1">
      <alignment horizontal="center" wrapText="1"/>
    </xf>
    <xf numFmtId="0" fontId="26" fillId="0" borderId="0" xfId="0" applyFont="1"/>
    <xf numFmtId="10" fontId="14" fillId="3" borderId="3" xfId="0" applyNumberFormat="1" applyFont="1" applyFill="1" applyBorder="1" applyAlignment="1" applyProtection="1">
      <alignment horizontal="left"/>
    </xf>
    <xf numFmtId="0" fontId="14" fillId="3" borderId="3" xfId="0" applyFont="1" applyFill="1" applyBorder="1" applyAlignment="1" applyProtection="1">
      <alignment horizontal="center"/>
    </xf>
    <xf numFmtId="0" fontId="14" fillId="3" borderId="2" xfId="0" applyFont="1" applyFill="1" applyBorder="1" applyAlignment="1" applyProtection="1">
      <alignment horizontal="center"/>
    </xf>
    <xf numFmtId="0" fontId="18" fillId="0" borderId="0" xfId="0" applyFont="1" applyBorder="1" applyAlignment="1" applyProtection="1">
      <alignment wrapText="1"/>
    </xf>
    <xf numFmtId="0" fontId="18" fillId="0" borderId="0" xfId="0" applyFont="1" applyBorder="1" applyAlignment="1" applyProtection="1">
      <alignment horizontal="left" wrapText="1"/>
    </xf>
    <xf numFmtId="0" fontId="42" fillId="0" borderId="8" xfId="0" applyFont="1" applyBorder="1"/>
    <xf numFmtId="0" fontId="0" fillId="0" borderId="8" xfId="0" applyBorder="1"/>
    <xf numFmtId="0" fontId="0" fillId="0" borderId="8" xfId="0" applyFill="1" applyBorder="1"/>
    <xf numFmtId="0" fontId="72" fillId="0" borderId="0" xfId="0" applyFont="1"/>
    <xf numFmtId="0" fontId="0" fillId="0" borderId="0" xfId="0" applyFill="1"/>
    <xf numFmtId="3" fontId="74" fillId="3" borderId="0" xfId="0" applyNumberFormat="1" applyFont="1" applyFill="1" applyAlignment="1">
      <alignment horizontal="center"/>
    </xf>
    <xf numFmtId="3" fontId="74" fillId="3" borderId="0" xfId="0" applyNumberFormat="1" applyFont="1" applyFill="1" applyAlignment="1">
      <alignment horizontal="center" wrapText="1"/>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18" fillId="0" borderId="8" xfId="0" applyNumberFormat="1" applyFont="1" applyBorder="1" applyAlignment="1">
      <alignment vertical="center"/>
    </xf>
    <xf numFmtId="10" fontId="53" fillId="0" borderId="0" xfId="0" applyNumberFormat="1" applyFont="1" applyAlignment="1">
      <alignment horizontal="right"/>
    </xf>
    <xf numFmtId="10" fontId="53" fillId="0" borderId="0" xfId="0" applyNumberFormat="1" applyFont="1"/>
    <xf numFmtId="37" fontId="75" fillId="3" borderId="3" xfId="0" applyNumberFormat="1" applyFont="1" applyFill="1" applyBorder="1" applyAlignment="1" applyProtection="1">
      <alignment horizontal="center" vertical="center"/>
    </xf>
    <xf numFmtId="0" fontId="14" fillId="3" borderId="3" xfId="0" applyFont="1" applyFill="1" applyBorder="1" applyAlignment="1" applyProtection="1">
      <alignment horizontal="left" vertical="center"/>
    </xf>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0" fontId="14" fillId="0" borderId="0" xfId="0" applyFont="1" applyFill="1" applyAlignment="1" applyProtection="1">
      <alignment horizontal="center"/>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14" fillId="3" borderId="2" xfId="0" applyFont="1" applyFill="1" applyBorder="1" applyAlignment="1">
      <alignment horizontal="center"/>
    </xf>
    <xf numFmtId="0" fontId="76" fillId="3" borderId="3" xfId="0" applyFont="1" applyFill="1" applyBorder="1" applyAlignment="1">
      <alignment horizontal="left"/>
    </xf>
    <xf numFmtId="0" fontId="76" fillId="0" borderId="0" xfId="0" applyFont="1"/>
    <xf numFmtId="10" fontId="14" fillId="3" borderId="3" xfId="0" applyNumberFormat="1" applyFont="1" applyFill="1" applyBorder="1" applyAlignment="1" applyProtection="1">
      <alignment horizontal="left" wrapText="1"/>
    </xf>
    <xf numFmtId="0" fontId="18" fillId="0" borderId="0" xfId="0" applyFont="1" applyBorder="1" applyAlignment="1" applyProtection="1">
      <alignment horizontal="center"/>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78" fillId="0" borderId="0" xfId="0" applyFont="1"/>
    <xf numFmtId="0" fontId="45" fillId="2" borderId="0" xfId="0" applyFont="1" applyFill="1"/>
    <xf numFmtId="0" fontId="46" fillId="2" borderId="0" xfId="0" applyFont="1" applyFill="1"/>
    <xf numFmtId="0" fontId="79" fillId="0" borderId="0" xfId="0" applyFont="1" applyAlignment="1">
      <alignment horizontal="left"/>
    </xf>
    <xf numFmtId="0" fontId="46" fillId="0" borderId="0" xfId="0" applyFont="1" applyAlignment="1">
      <alignment horizontal="left" vertical="top"/>
    </xf>
    <xf numFmtId="0" fontId="49" fillId="0" borderId="0" xfId="0" applyFont="1"/>
    <xf numFmtId="0" fontId="74"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3" fontId="49"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10" fontId="14" fillId="0" borderId="0" xfId="0" applyNumberFormat="1" applyFont="1" applyAlignment="1">
      <alignment horizontal="left"/>
    </xf>
    <xf numFmtId="3" fontId="50" fillId="0" borderId="0" xfId="0" applyNumberFormat="1" applyFont="1" applyAlignment="1">
      <alignment horizontal="center" wrapText="1"/>
    </xf>
    <xf numFmtId="10" fontId="56" fillId="0" borderId="0" xfId="0" applyNumberFormat="1" applyFont="1" applyAlignment="1">
      <alignment horizontal="left"/>
    </xf>
    <xf numFmtId="0" fontId="56" fillId="0" borderId="0" xfId="0" applyFont="1" applyAlignment="1">
      <alignment horizontal="left"/>
    </xf>
    <xf numFmtId="10" fontId="46" fillId="2" borderId="0" xfId="0" applyNumberFormat="1" applyFont="1" applyFill="1"/>
    <xf numFmtId="10" fontId="50" fillId="0" borderId="0" xfId="0" applyNumberFormat="1" applyFont="1"/>
    <xf numFmtId="3" fontId="51" fillId="3" borderId="0" xfId="0" applyNumberFormat="1" applyFont="1" applyFill="1" applyAlignment="1">
      <alignment horizontal="center" wrapText="1"/>
    </xf>
    <xf numFmtId="10" fontId="51" fillId="3" borderId="0" xfId="0" applyNumberFormat="1" applyFont="1" applyFill="1" applyAlignment="1">
      <alignment horizontal="center"/>
    </xf>
    <xf numFmtId="3" fontId="52" fillId="3" borderId="0" xfId="0" applyNumberFormat="1" applyFont="1" applyFill="1"/>
    <xf numFmtId="3" fontId="49"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49"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10" fontId="49" fillId="0" borderId="8" xfId="0" applyNumberFormat="1" applyFont="1" applyBorder="1"/>
    <xf numFmtId="0" fontId="7" fillId="3" borderId="2" xfId="0" applyFont="1" applyFill="1" applyBorder="1"/>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3" borderId="3" xfId="0" applyNumberFormat="1" applyFont="1" applyFill="1" applyBorder="1" applyAlignment="1">
      <alignmen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7" fontId="18" fillId="0" borderId="8" xfId="0" applyNumberFormat="1" applyFont="1" applyBorder="1"/>
    <xf numFmtId="3" fontId="7" fillId="0" borderId="0"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3" fontId="14" fillId="0" borderId="0" xfId="0" applyNumberFormat="1" applyFont="1" applyAlignment="1">
      <alignment horizontal="center" wrapText="1"/>
    </xf>
    <xf numFmtId="0" fontId="81" fillId="3" borderId="2" xfId="0" applyFont="1" applyFill="1" applyBorder="1" applyAlignment="1">
      <alignment horizontal="right"/>
    </xf>
    <xf numFmtId="0" fontId="6" fillId="3" borderId="3" xfId="0" applyFont="1" applyFill="1" applyBorder="1"/>
    <xf numFmtId="168" fontId="83"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3" fillId="0" borderId="0" xfId="0" applyFont="1"/>
    <xf numFmtId="168" fontId="83" fillId="0" borderId="0" xfId="0" applyNumberFormat="1" applyFont="1" applyAlignment="1">
      <alignment horizontal="right"/>
    </xf>
    <xf numFmtId="0" fontId="6" fillId="3" borderId="3" xfId="0" applyFont="1" applyFill="1" applyBorder="1" applyAlignment="1">
      <alignment vertical="center"/>
    </xf>
    <xf numFmtId="37" fontId="83" fillId="3" borderId="3" xfId="0" applyNumberFormat="1" applyFont="1" applyFill="1" applyBorder="1" applyAlignment="1">
      <alignment vertical="center"/>
    </xf>
    <xf numFmtId="0" fontId="6" fillId="0" borderId="0" xfId="0" applyFont="1" applyAlignment="1">
      <alignment vertical="center"/>
    </xf>
    <xf numFmtId="37" fontId="83" fillId="0" borderId="0" xfId="0" applyNumberFormat="1" applyFont="1" applyAlignment="1">
      <alignment vertical="center"/>
    </xf>
    <xf numFmtId="0" fontId="6" fillId="0" borderId="0" xfId="0" applyFont="1" applyAlignment="1">
      <alignment vertical="top"/>
    </xf>
    <xf numFmtId="37" fontId="83" fillId="0" borderId="0" xfId="0" applyNumberFormat="1" applyFont="1" applyAlignment="1">
      <alignment vertical="top"/>
    </xf>
    <xf numFmtId="37" fontId="83" fillId="3" borderId="3" xfId="0" applyNumberFormat="1" applyFont="1" applyFill="1" applyBorder="1"/>
    <xf numFmtId="0" fontId="71" fillId="0" borderId="0" xfId="0" applyFont="1" applyAlignment="1">
      <alignment vertical="top"/>
    </xf>
    <xf numFmtId="0" fontId="6" fillId="0" borderId="0" xfId="0" quotePrefix="1" applyFont="1" applyAlignment="1">
      <alignment horizontal="left" vertical="top"/>
    </xf>
    <xf numFmtId="0" fontId="71" fillId="0" borderId="0" xfId="0" applyFont="1" applyAlignment="1">
      <alignment horizontal="left" vertical="top"/>
    </xf>
    <xf numFmtId="0" fontId="6" fillId="3" borderId="3" xfId="0" quotePrefix="1" applyFont="1" applyFill="1" applyBorder="1" applyAlignment="1">
      <alignment horizontal="left" vertical="center"/>
    </xf>
    <xf numFmtId="0" fontId="83" fillId="3" borderId="3" xfId="0" applyFont="1" applyFill="1" applyBorder="1" applyAlignment="1">
      <alignment vertical="center"/>
    </xf>
    <xf numFmtId="0" fontId="71" fillId="0" borderId="0" xfId="0" quotePrefix="1" applyFont="1" applyAlignment="1">
      <alignment horizontal="left" vertical="center"/>
    </xf>
    <xf numFmtId="0" fontId="71" fillId="0" borderId="0" xfId="0" applyFont="1" applyAlignment="1">
      <alignment vertical="center"/>
    </xf>
    <xf numFmtId="0" fontId="6" fillId="0" borderId="0" xfId="0" quotePrefix="1" applyFont="1" applyAlignment="1">
      <alignment horizontal="left" vertical="center"/>
    </xf>
    <xf numFmtId="0" fontId="71" fillId="0" borderId="0" xfId="0" applyFont="1" applyAlignment="1">
      <alignment horizontal="left" vertical="center"/>
    </xf>
    <xf numFmtId="0" fontId="6" fillId="3" borderId="2" xfId="0" applyFont="1" applyFill="1" applyBorder="1" applyAlignment="1">
      <alignment vertical="center"/>
    </xf>
    <xf numFmtId="37" fontId="83" fillId="3" borderId="2" xfId="0" applyNumberFormat="1" applyFont="1" applyFill="1" applyBorder="1" applyAlignment="1">
      <alignment vertical="center"/>
    </xf>
    <xf numFmtId="0" fontId="56" fillId="3" borderId="3" xfId="0" applyFont="1" applyFill="1" applyBorder="1"/>
    <xf numFmtId="37" fontId="12" fillId="3" borderId="3" xfId="0" applyNumberFormat="1" applyFont="1" applyFill="1" applyBorder="1"/>
    <xf numFmtId="37" fontId="53" fillId="3" borderId="3" xfId="0" applyNumberFormat="1" applyFont="1" applyFill="1" applyBorder="1"/>
    <xf numFmtId="37" fontId="0" fillId="0" borderId="0" xfId="0" applyNumberFormat="1" applyBorder="1"/>
    <xf numFmtId="37" fontId="6" fillId="0" borderId="0" xfId="0" applyNumberFormat="1" applyFont="1" applyBorder="1"/>
    <xf numFmtId="37" fontId="83" fillId="0" borderId="0" xfId="0" applyNumberFormat="1" applyFont="1"/>
    <xf numFmtId="0" fontId="71" fillId="0" borderId="0" xfId="0" applyFont="1"/>
    <xf numFmtId="0" fontId="6" fillId="0" borderId="0" xfId="0" applyFont="1"/>
    <xf numFmtId="37" fontId="84"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7" fillId="0" borderId="8" xfId="0" quotePrefix="1" applyNumberFormat="1" applyFont="1" applyBorder="1" applyAlignment="1" applyProtection="1">
      <alignment horizontal="left"/>
    </xf>
    <xf numFmtId="3" fontId="59" fillId="0" borderId="8" xfId="0" applyNumberFormat="1" applyFont="1" applyBorder="1"/>
    <xf numFmtId="37" fontId="67" fillId="0" borderId="0" xfId="0" quotePrefix="1" applyNumberFormat="1" applyFont="1" applyBorder="1" applyAlignment="1" applyProtection="1">
      <alignment horizontal="left"/>
    </xf>
    <xf numFmtId="0" fontId="61" fillId="2" borderId="0" xfId="0" applyFont="1" applyFill="1"/>
    <xf numFmtId="0" fontId="83" fillId="2" borderId="0" xfId="0" applyFont="1" applyFill="1"/>
    <xf numFmtId="0" fontId="85" fillId="0" borderId="0" xfId="0" applyFont="1" applyAlignment="1">
      <alignment horizontal="left"/>
    </xf>
    <xf numFmtId="0" fontId="85" fillId="0" borderId="0" xfId="0" applyFont="1" applyAlignment="1">
      <alignment horizontal="left" vertical="center"/>
    </xf>
    <xf numFmtId="0" fontId="76" fillId="0" borderId="0" xfId="0" applyFont="1" applyAlignment="1">
      <alignment horizontal="left"/>
    </xf>
    <xf numFmtId="0" fontId="86" fillId="0" borderId="0" xfId="0" applyFont="1" applyAlignment="1">
      <alignment horizontal="center"/>
    </xf>
    <xf numFmtId="0" fontId="74"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4" fillId="0" borderId="0" xfId="0" applyFont="1"/>
    <xf numFmtId="0" fontId="14" fillId="3" borderId="0" xfId="0" applyFont="1" applyFill="1" applyAlignment="1">
      <alignment vertical="center"/>
    </xf>
    <xf numFmtId="0" fontId="87" fillId="0" borderId="0" xfId="0" applyFont="1"/>
    <xf numFmtId="0" fontId="88"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6" fillId="0" borderId="0" xfId="0" quotePrefix="1" applyFont="1" applyAlignment="1">
      <alignment horizontal="left"/>
    </xf>
    <xf numFmtId="0" fontId="14" fillId="0" borderId="0" xfId="0" quotePrefix="1" applyFont="1" applyAlignment="1">
      <alignment horizontal="left" vertical="center"/>
    </xf>
    <xf numFmtId="0" fontId="87"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59" fillId="0" borderId="0" xfId="0" applyNumberFormat="1" applyFont="1"/>
    <xf numFmtId="0" fontId="78" fillId="0" borderId="8" xfId="0" applyFont="1" applyBorder="1"/>
    <xf numFmtId="3" fontId="14" fillId="0" borderId="8" xfId="0" applyNumberFormat="1" applyFont="1" applyBorder="1" applyAlignment="1">
      <alignment horizontal="left"/>
    </xf>
    <xf numFmtId="0" fontId="14" fillId="0" borderId="8" xfId="0" applyFont="1" applyBorder="1"/>
    <xf numFmtId="3" fontId="56" fillId="0" borderId="0" xfId="0" applyNumberFormat="1" applyFont="1" applyAlignment="1">
      <alignment horizontal="left"/>
    </xf>
    <xf numFmtId="3" fontId="18" fillId="0" borderId="0" xfId="0" applyNumberFormat="1" applyFont="1" applyAlignment="1"/>
    <xf numFmtId="0" fontId="56" fillId="0" borderId="0" xfId="0" applyFont="1"/>
    <xf numFmtId="0" fontId="53" fillId="0" borderId="0" xfId="0" quotePrefix="1" applyFont="1" applyAlignment="1">
      <alignment horizontal="left"/>
    </xf>
    <xf numFmtId="0" fontId="53" fillId="0" borderId="0" xfId="0" applyFont="1" applyAlignment="1"/>
    <xf numFmtId="0" fontId="34" fillId="2" borderId="0" xfId="0" applyFont="1" applyFill="1"/>
    <xf numFmtId="0" fontId="92" fillId="2" borderId="0" xfId="0" applyFont="1" applyFill="1"/>
    <xf numFmtId="0" fontId="46" fillId="0" borderId="0" xfId="0" applyFont="1" applyAlignment="1">
      <alignment vertical="center"/>
    </xf>
    <xf numFmtId="0" fontId="56"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3" fillId="0" borderId="0" xfId="0" quotePrefix="1" applyNumberFormat="1" applyFont="1" applyBorder="1" applyAlignment="1" applyProtection="1">
      <alignment horizontal="left"/>
    </xf>
    <xf numFmtId="0" fontId="92" fillId="2" borderId="0" xfId="0" applyFont="1" applyFill="1" applyAlignment="1">
      <alignment horizontal="right"/>
    </xf>
    <xf numFmtId="0" fontId="53" fillId="0" borderId="0" xfId="0" applyFont="1" applyAlignment="1">
      <alignment horizontal="right"/>
    </xf>
    <xf numFmtId="0" fontId="59" fillId="3" borderId="0" xfId="0" applyFont="1" applyFill="1" applyBorder="1" applyAlignment="1">
      <alignment horizontal="center"/>
    </xf>
    <xf numFmtId="0" fontId="9" fillId="3" borderId="1" xfId="0" applyFont="1" applyFill="1" applyBorder="1" applyAlignment="1">
      <alignment vertical="center"/>
    </xf>
    <xf numFmtId="0" fontId="18" fillId="3" borderId="0" xfId="0" applyFont="1" applyFill="1"/>
    <xf numFmtId="0" fontId="18" fillId="0" borderId="0" xfId="0" applyFont="1" applyAlignment="1">
      <alignment horizontal="right"/>
    </xf>
    <xf numFmtId="10" fontId="18" fillId="3" borderId="0" xfId="0" applyNumberFormat="1" applyFont="1" applyFill="1"/>
    <xf numFmtId="10" fontId="18" fillId="3" borderId="0" xfId="0" applyNumberFormat="1" applyFont="1" applyFill="1" applyAlignment="1">
      <alignment horizontal="right"/>
    </xf>
    <xf numFmtId="0" fontId="18" fillId="0" borderId="0" xfId="0" quotePrefix="1" applyFont="1" applyAlignment="1">
      <alignment horizontal="right"/>
    </xf>
    <xf numFmtId="3" fontId="18" fillId="0" borderId="0" xfId="0" quotePrefix="1" applyNumberFormat="1" applyFont="1" applyAlignment="1">
      <alignment horizontal="right"/>
    </xf>
    <xf numFmtId="0" fontId="53" fillId="0" borderId="4" xfId="0" applyFont="1" applyBorder="1"/>
    <xf numFmtId="10" fontId="53" fillId="0" borderId="4" xfId="0" applyNumberFormat="1" applyFont="1" applyBorder="1"/>
    <xf numFmtId="3" fontId="53" fillId="0" borderId="4" xfId="0" applyNumberFormat="1" applyFont="1" applyBorder="1" applyAlignment="1">
      <alignment horizontal="right"/>
    </xf>
    <xf numFmtId="0" fontId="93" fillId="0" borderId="0" xfId="0" applyFont="1"/>
    <xf numFmtId="0" fontId="94" fillId="2" borderId="0" xfId="0" applyFont="1" applyFill="1"/>
    <xf numFmtId="0" fontId="95" fillId="2" borderId="0" xfId="0" applyFont="1" applyFill="1"/>
    <xf numFmtId="0" fontId="112" fillId="4" borderId="0" xfId="7" applyFont="1" applyFill="1" applyAlignment="1" applyProtection="1">
      <alignment horizontal="left" indent="11"/>
    </xf>
    <xf numFmtId="0" fontId="108" fillId="4" borderId="0" xfId="5" applyFont="1" applyFill="1" applyAlignment="1"/>
    <xf numFmtId="0" fontId="108" fillId="4" borderId="0" xfId="5" applyFont="1" applyFill="1"/>
    <xf numFmtId="0" fontId="89" fillId="2" borderId="0" xfId="0" applyFont="1" applyFill="1" applyAlignment="1">
      <alignment horizontal="centerContinuous" vertical="center"/>
    </xf>
    <xf numFmtId="0" fontId="89" fillId="2" borderId="0" xfId="0" applyFont="1" applyFill="1" applyAlignment="1">
      <alignment horizontal="centerContinuous"/>
    </xf>
    <xf numFmtId="0" fontId="23" fillId="2" borderId="0" xfId="0" applyFont="1" applyFill="1" applyAlignment="1">
      <alignment horizontal="centerContinuous" vertical="center"/>
    </xf>
    <xf numFmtId="0" fontId="7" fillId="0" borderId="9" xfId="0" applyFont="1" applyBorder="1"/>
    <xf numFmtId="0" fontId="90" fillId="0" borderId="13" xfId="0" applyFont="1" applyBorder="1"/>
    <xf numFmtId="0" fontId="90" fillId="0" borderId="13" xfId="0" applyFont="1" applyBorder="1" applyAlignment="1">
      <alignment horizontal="center"/>
    </xf>
    <xf numFmtId="0" fontId="7" fillId="0" borderId="13" xfId="0" applyFont="1" applyBorder="1" applyAlignment="1">
      <alignment horizontal="center"/>
    </xf>
    <xf numFmtId="0" fontId="7" fillId="0" borderId="14" xfId="0" applyFont="1" applyBorder="1" applyAlignment="1">
      <alignment horizontal="center"/>
    </xf>
    <xf numFmtId="0" fontId="7" fillId="0" borderId="16" xfId="0" applyFont="1" applyFill="1" applyBorder="1" applyAlignment="1">
      <alignment horizontal="center"/>
    </xf>
    <xf numFmtId="0" fontId="7" fillId="0" borderId="0" xfId="0" applyFont="1" applyFill="1" applyBorder="1" applyAlignment="1">
      <alignment horizontal="center"/>
    </xf>
    <xf numFmtId="0" fontId="7" fillId="0" borderId="13" xfId="0" applyFont="1" applyFill="1" applyBorder="1"/>
    <xf numFmtId="0" fontId="91" fillId="0" borderId="18" xfId="0" applyFont="1" applyFill="1" applyBorder="1"/>
    <xf numFmtId="170" fontId="0" fillId="0" borderId="0" xfId="0" applyNumberFormat="1" applyFill="1" applyBorder="1" applyAlignment="1">
      <alignment horizontal="right"/>
    </xf>
    <xf numFmtId="170" fontId="0" fillId="0" borderId="19" xfId="0" applyNumberFormat="1" applyFill="1" applyBorder="1" applyAlignment="1">
      <alignment horizontal="right"/>
    </xf>
    <xf numFmtId="0" fontId="7" fillId="0" borderId="21" xfId="0" applyFont="1" applyBorder="1"/>
    <xf numFmtId="0" fontId="7" fillId="0" borderId="22" xfId="0" applyFont="1" applyFill="1" applyBorder="1"/>
    <xf numFmtId="0" fontId="7" fillId="0" borderId="28" xfId="0" applyFont="1" applyBorder="1"/>
    <xf numFmtId="0" fontId="7" fillId="0" borderId="23" xfId="0" applyFont="1" applyFill="1" applyBorder="1"/>
    <xf numFmtId="0" fontId="7" fillId="0" borderId="28" xfId="0" applyFont="1" applyFill="1" applyBorder="1"/>
    <xf numFmtId="0" fontId="7" fillId="0" borderId="29" xfId="0" applyFont="1" applyFill="1" applyBorder="1"/>
    <xf numFmtId="170" fontId="89" fillId="2" borderId="0" xfId="0" applyNumberFormat="1" applyFont="1" applyFill="1" applyBorder="1" applyAlignment="1">
      <alignment horizontal="centerContinuous" vertical="center"/>
    </xf>
    <xf numFmtId="4" fontId="0" fillId="0" borderId="0" xfId="0" applyNumberFormat="1" applyFill="1" applyBorder="1" applyAlignment="1">
      <alignment horizontal="right"/>
    </xf>
    <xf numFmtId="170" fontId="0" fillId="0" borderId="27" xfId="0" applyNumberFormat="1" applyFill="1" applyBorder="1"/>
    <xf numFmtId="170" fontId="0" fillId="0" borderId="0" xfId="0" applyNumberFormat="1" applyBorder="1" applyAlignment="1">
      <alignment horizontal="right"/>
    </xf>
    <xf numFmtId="170" fontId="0" fillId="0" borderId="33" xfId="0" applyNumberFormat="1" applyFill="1" applyBorder="1"/>
    <xf numFmtId="170" fontId="30" fillId="0" borderId="23" xfId="0" applyNumberFormat="1" applyFont="1" applyFill="1" applyBorder="1" applyAlignment="1">
      <alignment horizontal="right"/>
    </xf>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2" borderId="0" xfId="0" applyFont="1" applyFill="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166" fontId="4" fillId="0" borderId="0" xfId="2" applyNumberFormat="1" applyFont="1"/>
    <xf numFmtId="49" fontId="42" fillId="2" borderId="0" xfId="0" applyNumberFormat="1" applyFont="1" applyFill="1"/>
    <xf numFmtId="0" fontId="0" fillId="2" borderId="0" xfId="0" applyFill="1"/>
    <xf numFmtId="0" fontId="7" fillId="2" borderId="0" xfId="0" applyFont="1" applyFill="1" applyAlignment="1">
      <alignment horizontal="left"/>
    </xf>
    <xf numFmtId="0" fontId="116" fillId="0" borderId="0" xfId="0" applyFont="1" applyBorder="1"/>
    <xf numFmtId="37" fontId="75" fillId="0" borderId="0" xfId="0" applyNumberFormat="1" applyFont="1" applyBorder="1" applyProtection="1"/>
    <xf numFmtId="0" fontId="75" fillId="0" borderId="0" xfId="0" applyFont="1" applyBorder="1"/>
    <xf numFmtId="37" fontId="18" fillId="0" borderId="0" xfId="0" applyNumberFormat="1" applyFont="1" applyAlignment="1" applyProtection="1">
      <alignment horizontal="left"/>
    </xf>
    <xf numFmtId="37" fontId="14" fillId="3" borderId="3" xfId="0" applyNumberFormat="1" applyFont="1" applyFill="1" applyBorder="1" applyAlignment="1" applyProtection="1">
      <alignment horizontal="left"/>
    </xf>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10" fontId="14" fillId="0" borderId="0" xfId="0" applyNumberFormat="1" applyFont="1" applyBorder="1" applyAlignment="1" applyProtection="1">
      <alignment horizontal="left" vertical="center"/>
    </xf>
    <xf numFmtId="0" fontId="14" fillId="0" borderId="0" xfId="0" applyFont="1" applyAlignment="1">
      <alignment horizontal="right"/>
    </xf>
    <xf numFmtId="37" fontId="14" fillId="3" borderId="3" xfId="0" applyNumberFormat="1" applyFont="1" applyFill="1" applyBorder="1" applyAlignment="1" applyProtection="1">
      <alignment horizontal="left" wrapText="1"/>
    </xf>
    <xf numFmtId="10" fontId="14" fillId="0" borderId="0" xfId="0" applyNumberFormat="1" applyFont="1" applyAlignment="1">
      <alignment horizontal="right"/>
    </xf>
    <xf numFmtId="49" fontId="14" fillId="0" borderId="4" xfId="0" quotePrefix="1" applyNumberFormat="1" applyFont="1" applyBorder="1" applyAlignment="1">
      <alignment horizontal="left"/>
    </xf>
    <xf numFmtId="3" fontId="18" fillId="0" borderId="4" xfId="0" applyNumberFormat="1" applyFont="1" applyBorder="1" applyAlignment="1">
      <alignment horizontal="right"/>
    </xf>
    <xf numFmtId="10" fontId="18" fillId="0" borderId="4" xfId="0" applyNumberFormat="1" applyFont="1" applyBorder="1"/>
    <xf numFmtId="49" fontId="4" fillId="0" borderId="0" xfId="0" applyNumberFormat="1" applyFont="1" applyBorder="1"/>
    <xf numFmtId="10" fontId="14" fillId="3" borderId="3" xfId="0" applyNumberFormat="1" applyFont="1" applyFill="1" applyBorder="1" applyAlignment="1" applyProtection="1">
      <alignment horizontal="center"/>
    </xf>
    <xf numFmtId="37" fontId="0" fillId="0" borderId="0" xfId="0" applyNumberFormat="1" applyFont="1"/>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168" fontId="4" fillId="0" borderId="4" xfId="0" applyNumberFormat="1" applyFont="1" applyBorder="1"/>
    <xf numFmtId="49" fontId="7" fillId="0" borderId="4" xfId="0" quotePrefix="1" applyNumberFormat="1" applyFont="1" applyBorder="1" applyAlignment="1">
      <alignment horizontal="lef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10" fontId="4" fillId="0" borderId="0" xfId="0" applyNumberFormat="1" applyFont="1"/>
    <xf numFmtId="0" fontId="118" fillId="2" borderId="0" xfId="0" applyFont="1" applyFill="1"/>
    <xf numFmtId="0" fontId="117" fillId="0" borderId="0" xfId="0" applyFont="1"/>
    <xf numFmtId="0" fontId="117"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4" fillId="0" borderId="0" xfId="0" applyFont="1"/>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10" fontId="4" fillId="0" borderId="4" xfId="0" applyNumberFormat="1" applyFont="1" applyBorder="1" applyAlignment="1">
      <alignment horizontal="center"/>
    </xf>
    <xf numFmtId="0" fontId="5" fillId="5" borderId="0" xfId="0" applyFont="1" applyFill="1"/>
    <xf numFmtId="0" fontId="71" fillId="5" borderId="0" xfId="0" applyFont="1" applyFill="1"/>
    <xf numFmtId="0" fontId="71" fillId="0" borderId="0" xfId="0" applyFont="1" applyFill="1"/>
    <xf numFmtId="0" fontId="41" fillId="0" borderId="0" xfId="0" applyFont="1" applyFill="1" applyBorder="1"/>
    <xf numFmtId="0" fontId="4" fillId="0" borderId="0" xfId="0" applyFont="1" applyFill="1" applyBorder="1"/>
    <xf numFmtId="0" fontId="0" fillId="0" borderId="0" xfId="0" applyFill="1" applyBorder="1"/>
    <xf numFmtId="0" fontId="4" fillId="0" borderId="0" xfId="0" applyFont="1" applyFill="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7" fontId="0" fillId="0" borderId="0" xfId="0" applyNumberFormat="1" applyFill="1"/>
    <xf numFmtId="41" fontId="0" fillId="0" borderId="0" xfId="0" applyNumberFormat="1"/>
    <xf numFmtId="41" fontId="0" fillId="0" borderId="0" xfId="0" applyNumberFormat="1" applyFill="1"/>
    <xf numFmtId="3" fontId="74" fillId="0" borderId="0" xfId="0" applyNumberFormat="1" applyFont="1" applyAlignment="1">
      <alignment horizontal="center"/>
    </xf>
    <xf numFmtId="3" fontId="74" fillId="0" borderId="0" xfId="0" applyNumberFormat="1" applyFont="1" applyAlignment="1">
      <alignment horizontal="center" wrapText="1"/>
    </xf>
    <xf numFmtId="10" fontId="18" fillId="0" borderId="7" xfId="0" applyNumberFormat="1" applyFont="1" applyBorder="1"/>
    <xf numFmtId="0" fontId="14" fillId="0" borderId="0" xfId="0" applyFont="1" applyAlignment="1" applyProtection="1">
      <alignment horizontal="left"/>
    </xf>
    <xf numFmtId="3" fontId="4" fillId="0" borderId="0" xfId="0" applyNumberFormat="1" applyFont="1" applyFill="1" applyAlignment="1" applyProtection="1">
      <alignment horizontal="left"/>
    </xf>
    <xf numFmtId="37" fontId="4" fillId="3" borderId="3" xfId="0" applyNumberFormat="1" applyFont="1" applyFill="1" applyBorder="1"/>
    <xf numFmtId="0" fontId="77" fillId="2" borderId="0" xfId="0" applyFont="1" applyFill="1"/>
    <xf numFmtId="10" fontId="0" fillId="0" borderId="0" xfId="0" applyNumberFormat="1" applyBorder="1" applyAlignment="1">
      <alignment horizontal="center"/>
    </xf>
    <xf numFmtId="43" fontId="0" fillId="0" borderId="0" xfId="0" applyNumberFormat="1" applyAlignment="1"/>
    <xf numFmtId="3" fontId="46" fillId="2" borderId="0" xfId="0" applyNumberFormat="1" applyFont="1" applyFill="1" applyAlignment="1"/>
    <xf numFmtId="0" fontId="42" fillId="0" borderId="0" xfId="0" applyFont="1" applyFill="1"/>
    <xf numFmtId="3" fontId="68" fillId="0" borderId="0" xfId="0" applyNumberFormat="1" applyFont="1" applyFill="1" applyAlignment="1">
      <alignment horizontal="center"/>
    </xf>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2" fontId="4" fillId="3" borderId="0" xfId="0" applyNumberFormat="1" applyFont="1" applyFill="1" applyBorder="1" applyAlignment="1" applyProtection="1">
      <alignment horizontal="left"/>
    </xf>
    <xf numFmtId="0" fontId="4" fillId="3" borderId="0" xfId="0" applyFont="1" applyFill="1"/>
    <xf numFmtId="10" fontId="4" fillId="3" borderId="0" xfId="0" applyNumberFormat="1" applyFont="1" applyFill="1"/>
    <xf numFmtId="10" fontId="4" fillId="3" borderId="0" xfId="0" applyNumberFormat="1" applyFont="1" applyFill="1" applyAlignment="1">
      <alignment horizontal="right"/>
    </xf>
    <xf numFmtId="0" fontId="4" fillId="0" borderId="14" xfId="0" applyFont="1" applyBorder="1" applyAlignment="1">
      <alignment horizontal="right"/>
    </xf>
    <xf numFmtId="0" fontId="4" fillId="0" borderId="0" xfId="0" applyFont="1" applyBorder="1" applyAlignment="1">
      <alignment horizontal="right"/>
    </xf>
    <xf numFmtId="0" fontId="108" fillId="4" borderId="0" xfId="5" applyFont="1" applyFill="1" applyAlignment="1">
      <alignment horizontal="right"/>
    </xf>
    <xf numFmtId="9" fontId="4" fillId="0" borderId="0" xfId="0" applyNumberFormat="1" applyFont="1" applyAlignment="1">
      <alignment horizontal="right"/>
    </xf>
    <xf numFmtId="37" fontId="4" fillId="0" borderId="0" xfId="0" applyNumberFormat="1" applyFont="1"/>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7" fontId="4" fillId="0" borderId="0" xfId="0" applyNumberFormat="1" applyFont="1" applyProtection="1"/>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0" fontId="76" fillId="3" borderId="3" xfId="0" applyFont="1" applyFill="1" applyBorder="1"/>
    <xf numFmtId="0" fontId="76" fillId="3" borderId="2" xfId="0" applyFont="1" applyFill="1" applyBorder="1"/>
    <xf numFmtId="37" fontId="4" fillId="3" borderId="2" xfId="0" applyNumberFormat="1"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43" xfId="0" applyNumberFormat="1" applyFont="1" applyBorder="1" applyAlignment="1">
      <alignment horizontal="left" vertical="top" wrapText="1"/>
    </xf>
    <xf numFmtId="0" fontId="70" fillId="0" borderId="0" xfId="42" applyFont="1"/>
    <xf numFmtId="0" fontId="31" fillId="0" borderId="0" xfId="42" applyFont="1"/>
    <xf numFmtId="169" fontId="4" fillId="0" borderId="13" xfId="0" applyNumberFormat="1" applyFont="1" applyBorder="1" applyAlignment="1">
      <alignment horizontal="right"/>
    </xf>
    <xf numFmtId="169" fontId="4" fillId="0" borderId="14" xfId="0" applyNumberFormat="1" applyFont="1" applyBorder="1" applyAlignment="1">
      <alignment horizontal="right"/>
    </xf>
    <xf numFmtId="169" fontId="4" fillId="0" borderId="0" xfId="0" quotePrefix="1" applyNumberFormat="1" applyFont="1" applyBorder="1" applyAlignment="1">
      <alignment horizontal="center"/>
    </xf>
    <xf numFmtId="169" fontId="4" fillId="0" borderId="17" xfId="0" applyNumberFormat="1" applyFont="1" applyBorder="1" applyAlignment="1">
      <alignment horizontal="right"/>
    </xf>
    <xf numFmtId="169" fontId="4" fillId="0" borderId="18" xfId="0" quotePrefix="1" applyNumberFormat="1" applyFont="1" applyBorder="1" applyAlignment="1">
      <alignment horizontal="center"/>
    </xf>
    <xf numFmtId="169" fontId="4" fillId="0" borderId="20" xfId="0" quotePrefix="1" applyNumberFormat="1" applyFont="1" applyBorder="1" applyAlignment="1">
      <alignment horizontal="center"/>
    </xf>
    <xf numFmtId="169" fontId="4" fillId="0" borderId="21" xfId="0" applyNumberFormat="1" applyFont="1" applyFill="1" applyBorder="1" applyAlignment="1">
      <alignment horizontal="right"/>
    </xf>
    <xf numFmtId="169" fontId="4" fillId="0" borderId="22" xfId="0" applyNumberFormat="1" applyFont="1" applyFill="1" applyBorder="1" applyAlignment="1">
      <alignment horizontal="right"/>
    </xf>
    <xf numFmtId="169" fontId="4" fillId="0" borderId="24" xfId="0" applyNumberFormat="1" applyFont="1" applyFill="1" applyBorder="1"/>
    <xf numFmtId="169" fontId="4" fillId="0" borderId="0" xfId="0" applyNumberFormat="1" applyFont="1" applyAlignment="1">
      <alignment horizontal="right"/>
    </xf>
    <xf numFmtId="169" fontId="4" fillId="0" borderId="26" xfId="0" applyNumberFormat="1" applyFont="1" applyBorder="1" applyAlignment="1">
      <alignment horizontal="right"/>
    </xf>
    <xf numFmtId="169" fontId="4" fillId="0" borderId="28" xfId="0" applyNumberFormat="1" applyFont="1" applyFill="1" applyBorder="1" applyAlignment="1">
      <alignment horizontal="right"/>
    </xf>
    <xf numFmtId="169" fontId="4" fillId="0" borderId="29" xfId="0" applyNumberFormat="1" applyFont="1" applyFill="1" applyBorder="1" applyAlignment="1">
      <alignment horizontal="right"/>
    </xf>
    <xf numFmtId="169" fontId="4" fillId="0" borderId="30" xfId="0" applyNumberFormat="1" applyFont="1" applyFill="1" applyBorder="1"/>
    <xf numFmtId="177" fontId="4" fillId="0" borderId="0" xfId="169" quotePrefix="1" applyNumberFormat="1" applyFont="1" applyBorder="1" applyAlignment="1">
      <alignment horizontal="right"/>
    </xf>
    <xf numFmtId="178" fontId="0" fillId="0" borderId="31" xfId="169" applyNumberFormat="1" applyFont="1" applyFill="1" applyBorder="1" applyAlignment="1">
      <alignment horizontal="right"/>
    </xf>
    <xf numFmtId="169" fontId="0" fillId="0" borderId="14" xfId="0" applyNumberFormat="1" applyFill="1" applyBorder="1" applyAlignment="1">
      <alignment horizontal="right"/>
    </xf>
    <xf numFmtId="179" fontId="4" fillId="0" borderId="32" xfId="0" quotePrefix="1" applyNumberFormat="1" applyFont="1" applyBorder="1" applyAlignment="1">
      <alignment horizontal="right"/>
    </xf>
    <xf numFmtId="4" fontId="4" fillId="0" borderId="0" xfId="0" quotePrefix="1" applyNumberFormat="1" applyFont="1" applyBorder="1" applyAlignment="1">
      <alignment horizontal="right"/>
    </xf>
    <xf numFmtId="170" fontId="4" fillId="0" borderId="0" xfId="169" quotePrefix="1" applyNumberFormat="1" applyFont="1" applyBorder="1" applyAlignment="1">
      <alignment horizontal="right"/>
    </xf>
    <xf numFmtId="170" fontId="4" fillId="0" borderId="32" xfId="169" quotePrefix="1" applyNumberFormat="1" applyFont="1" applyBorder="1" applyAlignment="1">
      <alignment horizontal="right"/>
    </xf>
    <xf numFmtId="179" fontId="4" fillId="0" borderId="0" xfId="0" quotePrefix="1" applyNumberFormat="1" applyFont="1" applyBorder="1" applyAlignment="1">
      <alignment horizontal="right"/>
    </xf>
    <xf numFmtId="170" fontId="0" fillId="0" borderId="32" xfId="0" applyNumberFormat="1" applyBorder="1" applyAlignment="1">
      <alignment horizontal="right"/>
    </xf>
    <xf numFmtId="170" fontId="4" fillId="0" borderId="34" xfId="169" quotePrefix="1" applyNumberFormat="1" applyFont="1" applyBorder="1" applyAlignment="1">
      <alignment horizontal="right"/>
    </xf>
    <xf numFmtId="170" fontId="4" fillId="0" borderId="35" xfId="169" quotePrefix="1" applyNumberFormat="1" applyFont="1" applyBorder="1" applyAlignment="1">
      <alignment horizontal="right"/>
    </xf>
    <xf numFmtId="179" fontId="4" fillId="0" borderId="34" xfId="0" quotePrefix="1" applyNumberFormat="1" applyFont="1" applyBorder="1" applyAlignment="1">
      <alignment horizontal="right"/>
    </xf>
    <xf numFmtId="179" fontId="4" fillId="0" borderId="35" xfId="0" quotePrefix="1" applyNumberFormat="1" applyFont="1" applyBorder="1" applyAlignment="1">
      <alignment horizontal="right"/>
    </xf>
    <xf numFmtId="179" fontId="0" fillId="0" borderId="14" xfId="0" applyNumberFormat="1" applyFill="1" applyBorder="1" applyAlignment="1">
      <alignment horizontal="right"/>
    </xf>
    <xf numFmtId="179" fontId="0" fillId="0" borderId="32" xfId="0" applyNumberFormat="1" applyFill="1" applyBorder="1" applyAlignment="1">
      <alignment horizontal="right"/>
    </xf>
    <xf numFmtId="179" fontId="0" fillId="0" borderId="0" xfId="0" applyNumberFormat="1" applyFill="1" applyBorder="1" applyAlignment="1">
      <alignment horizontal="right"/>
    </xf>
    <xf numFmtId="170" fontId="0" fillId="0" borderId="28" xfId="0" applyNumberFormat="1" applyBorder="1" applyAlignment="1">
      <alignment horizontal="right"/>
    </xf>
    <xf numFmtId="170" fontId="0" fillId="0" borderId="29" xfId="0" applyNumberFormat="1" applyBorder="1" applyAlignment="1">
      <alignment horizontal="right"/>
    </xf>
    <xf numFmtId="170" fontId="0" fillId="0" borderId="23" xfId="0" applyNumberFormat="1" applyBorder="1" applyAlignment="1">
      <alignment horizontal="right"/>
    </xf>
    <xf numFmtId="170" fontId="0" fillId="0" borderId="36" xfId="0" applyNumberFormat="1" applyBorder="1" applyAlignment="1">
      <alignment horizontal="right"/>
    </xf>
    <xf numFmtId="170" fontId="0" fillId="0" borderId="30" xfId="0" applyNumberFormat="1" applyBorder="1" applyAlignment="1">
      <alignment horizontal="right"/>
    </xf>
    <xf numFmtId="4" fontId="29" fillId="0" borderId="29" xfId="0" applyNumberFormat="1" applyFont="1" applyFill="1" applyBorder="1" applyAlignment="1">
      <alignment horizontal="right"/>
    </xf>
    <xf numFmtId="180" fontId="29" fillId="0" borderId="40" xfId="0" applyNumberFormat="1" applyFont="1" applyFill="1" applyBorder="1" applyAlignment="1">
      <alignment horizontal="right"/>
    </xf>
    <xf numFmtId="180" fontId="29" fillId="0" borderId="41" xfId="0" applyNumberFormat="1" applyFont="1" applyFill="1" applyBorder="1" applyAlignment="1">
      <alignment horizontal="right"/>
    </xf>
    <xf numFmtId="0" fontId="4" fillId="0" borderId="0" xfId="42" applyFont="1"/>
    <xf numFmtId="37" fontId="10" fillId="3" borderId="3" xfId="0" applyNumberFormat="1" applyFont="1" applyFill="1" applyBorder="1" applyAlignment="1">
      <alignment horizontal="center"/>
    </xf>
    <xf numFmtId="0" fontId="8" fillId="0" borderId="0" xfId="43"/>
    <xf numFmtId="0" fontId="8" fillId="0" borderId="0" xfId="43" applyFill="1"/>
    <xf numFmtId="0" fontId="7" fillId="0" borderId="0" xfId="43" applyFont="1" applyFill="1" applyAlignment="1">
      <alignment horizontal="left"/>
    </xf>
    <xf numFmtId="37" fontId="4" fillId="3" borderId="2" xfId="0" applyNumberFormat="1" applyFont="1" applyFill="1" applyBorder="1" applyAlignment="1" applyProtection="1">
      <alignment horizontal="left"/>
      <protection locked="0"/>
    </xf>
    <xf numFmtId="164" fontId="68" fillId="3" borderId="3" xfId="0" applyNumberFormat="1" applyFont="1" applyFill="1" applyBorder="1"/>
    <xf numFmtId="37" fontId="68" fillId="3" borderId="2" xfId="0" applyNumberFormat="1" applyFont="1" applyFill="1" applyBorder="1" applyAlignment="1">
      <alignment horizontal="left"/>
    </xf>
    <xf numFmtId="37" fontId="68" fillId="3" borderId="3" xfId="0" applyNumberFormat="1" applyFont="1" applyFill="1" applyBorder="1"/>
    <xf numFmtId="37" fontId="68" fillId="3" borderId="2" xfId="0" applyNumberFormat="1" applyFont="1" applyFill="1" applyBorder="1"/>
    <xf numFmtId="37" fontId="68" fillId="3" borderId="3" xfId="0" applyNumberFormat="1" applyFont="1" applyFill="1" applyBorder="1" applyAlignment="1">
      <alignment horizontal="left"/>
    </xf>
    <xf numFmtId="37" fontId="31" fillId="0" borderId="4" xfId="0" applyNumberFormat="1" applyFont="1" applyBorder="1"/>
    <xf numFmtId="3" fontId="31" fillId="0" borderId="4" xfId="0" applyNumberFormat="1" applyFont="1" applyBorder="1"/>
    <xf numFmtId="0" fontId="31" fillId="2" borderId="0" xfId="0" applyFont="1" applyFill="1"/>
    <xf numFmtId="0" fontId="68" fillId="2" borderId="0" xfId="0" applyFont="1" applyFill="1" applyAlignment="1">
      <alignment horizontal="center"/>
    </xf>
    <xf numFmtId="37" fontId="68" fillId="3" borderId="2" xfId="0" applyNumberFormat="1" applyFont="1" applyFill="1" applyBorder="1" applyAlignment="1">
      <alignment horizontal="center"/>
    </xf>
    <xf numFmtId="0" fontId="45" fillId="5" borderId="0" xfId="0" applyFont="1" applyFill="1" applyAlignment="1"/>
    <xf numFmtId="0" fontId="46" fillId="5" borderId="0" xfId="0" applyFont="1" applyFill="1" applyAlignment="1"/>
    <xf numFmtId="0" fontId="46" fillId="0" borderId="0" xfId="0" applyFont="1" applyAlignment="1">
      <alignment horizontal="left"/>
    </xf>
    <xf numFmtId="0" fontId="46" fillId="0" borderId="0" xfId="0" applyFont="1" applyFill="1"/>
    <xf numFmtId="0" fontId="46" fillId="0" borderId="0" xfId="0" applyFont="1" applyFill="1" applyAlignment="1">
      <alignment horizontal="left"/>
    </xf>
    <xf numFmtId="0" fontId="53" fillId="3" borderId="3" xfId="0" applyFont="1" applyFill="1" applyBorder="1" applyAlignment="1">
      <alignment horizontal="center" vertical="center"/>
    </xf>
    <xf numFmtId="3" fontId="56" fillId="3" borderId="2" xfId="0" applyNumberFormat="1" applyFont="1" applyFill="1" applyBorder="1" applyAlignment="1">
      <alignment horizontal="center" vertical="center"/>
    </xf>
    <xf numFmtId="3" fontId="56" fillId="0" borderId="0" xfId="0" applyNumberFormat="1" applyFont="1" applyAlignment="1">
      <alignment horizontal="center" vertical="center"/>
    </xf>
    <xf numFmtId="3" fontId="10" fillId="11" borderId="44" xfId="0" applyNumberFormat="1" applyFont="1" applyFill="1" applyBorder="1" applyAlignment="1">
      <alignment horizontal="center" vertical="center"/>
    </xf>
    <xf numFmtId="0" fontId="0" fillId="0" borderId="0" xfId="0" quotePrefix="1"/>
    <xf numFmtId="0" fontId="53" fillId="0" borderId="0" xfId="0" applyFont="1" applyAlignment="1">
      <alignment horizontal="left"/>
    </xf>
    <xf numFmtId="3" fontId="14" fillId="3" borderId="0" xfId="0" applyNumberFormat="1" applyFont="1" applyFill="1" applyBorder="1"/>
    <xf numFmtId="0" fontId="14" fillId="3" borderId="0" xfId="0" applyFont="1" applyFill="1" applyBorder="1" applyAlignment="1">
      <alignment horizontal="center" vertical="center" wrapText="1"/>
    </xf>
    <xf numFmtId="164" fontId="31" fillId="0" borderId="0" xfId="0" applyNumberFormat="1" applyFont="1" applyBorder="1" applyAlignment="1">
      <alignment vertical="center"/>
    </xf>
    <xf numFmtId="37" fontId="31" fillId="0" borderId="0" xfId="0" applyNumberFormat="1" applyFont="1" applyAlignment="1">
      <alignment horizontal="right" vertical="center"/>
    </xf>
    <xf numFmtId="164" fontId="68" fillId="3" borderId="3" xfId="0" applyNumberFormat="1" applyFont="1" applyFill="1" applyBorder="1" applyAlignment="1">
      <alignment vertical="center"/>
    </xf>
    <xf numFmtId="37" fontId="31" fillId="3" borderId="3" xfId="0" applyNumberFormat="1" applyFont="1" applyFill="1" applyBorder="1" applyAlignment="1">
      <alignment horizontal="right" vertical="center"/>
    </xf>
    <xf numFmtId="164" fontId="68" fillId="0" borderId="0" xfId="0" applyNumberFormat="1" applyFont="1" applyBorder="1" applyAlignment="1">
      <alignment vertical="center"/>
    </xf>
    <xf numFmtId="164" fontId="31" fillId="0" borderId="0" xfId="0" applyNumberFormat="1" applyFont="1" applyBorder="1" applyAlignment="1">
      <alignment horizontal="left" vertical="center"/>
    </xf>
    <xf numFmtId="37" fontId="31" fillId="0" borderId="0" xfId="0" applyNumberFormat="1" applyFont="1" applyAlignment="1">
      <alignment vertical="center"/>
    </xf>
    <xf numFmtId="37" fontId="31" fillId="3" borderId="3" xfId="0" applyNumberFormat="1" applyFont="1" applyFill="1" applyBorder="1" applyAlignment="1">
      <alignment vertical="center"/>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8" fillId="0" borderId="0" xfId="0" applyNumberFormat="1" applyFont="1" applyBorder="1"/>
    <xf numFmtId="37" fontId="31" fillId="0" borderId="0" xfId="0" applyNumberFormat="1" applyFont="1" applyBorder="1" applyAlignment="1" applyProtection="1">
      <alignment horizontal="left"/>
    </xf>
    <xf numFmtId="0" fontId="68" fillId="0" borderId="0" xfId="0" applyFont="1" applyBorder="1"/>
    <xf numFmtId="37" fontId="31" fillId="3" borderId="1" xfId="0" applyNumberFormat="1" applyFont="1" applyFill="1" applyBorder="1" applyAlignment="1">
      <alignment vertical="center"/>
    </xf>
    <xf numFmtId="37" fontId="31" fillId="3" borderId="1" xfId="0" applyNumberFormat="1" applyFont="1" applyFill="1" applyBorder="1" applyAlignment="1">
      <alignment horizontal="right" vertical="center"/>
    </xf>
    <xf numFmtId="37" fontId="68" fillId="3" borderId="3" xfId="0" applyNumberFormat="1" applyFont="1" applyFill="1" applyBorder="1" applyAlignment="1">
      <alignment vertical="center"/>
    </xf>
    <xf numFmtId="37" fontId="68"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Border="1" applyAlignment="1">
      <alignment vertical="top"/>
    </xf>
    <xf numFmtId="37" fontId="31" fillId="0" borderId="0" xfId="0" applyNumberFormat="1" applyFont="1" applyAlignment="1">
      <alignment horizontal="right" vertical="top"/>
    </xf>
    <xf numFmtId="37" fontId="68" fillId="0" borderId="0" xfId="0" applyNumberFormat="1" applyFont="1" applyBorder="1" applyAlignment="1">
      <alignment vertical="center"/>
    </xf>
    <xf numFmtId="37" fontId="31" fillId="0" borderId="0" xfId="0" applyNumberFormat="1" applyFont="1" applyBorder="1" applyAlignment="1">
      <alignment vertical="center"/>
    </xf>
    <xf numFmtId="37" fontId="31" fillId="0" borderId="0" xfId="0" applyNumberFormat="1" applyFont="1" applyBorder="1" applyAlignment="1">
      <alignment horizontal="left" vertical="center"/>
    </xf>
    <xf numFmtId="37" fontId="68" fillId="3" borderId="2" xfId="0" applyNumberFormat="1" applyFont="1" applyFill="1" applyBorder="1" applyAlignment="1">
      <alignment vertical="center"/>
    </xf>
    <xf numFmtId="37" fontId="31" fillId="0" borderId="0" xfId="0" applyNumberFormat="1" applyFont="1" applyBorder="1" applyAlignment="1">
      <alignment horizontal="left" vertical="top"/>
    </xf>
    <xf numFmtId="37" fontId="68" fillId="3" borderId="3" xfId="0" applyNumberFormat="1" applyFont="1" applyFill="1" applyBorder="1" applyAlignment="1">
      <alignment horizontal="left" vertical="center"/>
    </xf>
    <xf numFmtId="37" fontId="68" fillId="0" borderId="0" xfId="0" applyNumberFormat="1" applyFont="1" applyBorder="1" applyAlignment="1">
      <alignment horizontal="left" vertical="center"/>
    </xf>
    <xf numFmtId="0" fontId="61" fillId="2" borderId="0" xfId="0" applyFont="1" applyFill="1" applyAlignment="1"/>
    <xf numFmtId="0" fontId="83" fillId="2" borderId="0" xfId="0" applyFont="1" applyFill="1" applyAlignment="1"/>
    <xf numFmtId="0" fontId="0" fillId="0" borderId="0" xfId="0" applyAlignment="1">
      <alignment horizontal="right" vertical="center"/>
    </xf>
    <xf numFmtId="37" fontId="116" fillId="0" borderId="0" xfId="0" applyNumberFormat="1" applyFont="1" applyAlignment="1" applyProtection="1">
      <alignment horizontal="left"/>
    </xf>
    <xf numFmtId="3" fontId="116" fillId="0" borderId="0" xfId="0" applyNumberFormat="1" applyFont="1"/>
    <xf numFmtId="3" fontId="116" fillId="0" borderId="0" xfId="0" applyNumberFormat="1" applyFont="1" applyAlignment="1">
      <alignment horizontal="right"/>
    </xf>
    <xf numFmtId="10" fontId="116" fillId="0" borderId="0" xfId="0" applyNumberFormat="1" applyFont="1"/>
    <xf numFmtId="37" fontId="75" fillId="3" borderId="3" xfId="0" applyNumberFormat="1" applyFont="1" applyFill="1" applyBorder="1" applyAlignment="1" applyProtection="1">
      <alignment horizontal="left"/>
    </xf>
    <xf numFmtId="3" fontId="116" fillId="3" borderId="3" xfId="0" applyNumberFormat="1" applyFont="1" applyFill="1" applyBorder="1"/>
    <xf numFmtId="10" fontId="75" fillId="0" borderId="0" xfId="0" applyNumberFormat="1" applyFont="1" applyBorder="1" applyAlignment="1" applyProtection="1">
      <alignment horizontal="left" vertical="center"/>
    </xf>
    <xf numFmtId="37" fontId="75" fillId="3" borderId="3" xfId="0" applyNumberFormat="1" applyFont="1" applyFill="1" applyBorder="1" applyAlignment="1" applyProtection="1">
      <alignment horizontal="left" wrapText="1"/>
    </xf>
    <xf numFmtId="37" fontId="75" fillId="3" borderId="3" xfId="0" applyNumberFormat="1" applyFont="1" applyFill="1" applyBorder="1" applyAlignment="1" applyProtection="1">
      <alignment horizontal="center"/>
    </xf>
    <xf numFmtId="10" fontId="75" fillId="0" borderId="0" xfId="0" applyNumberFormat="1" applyFont="1" applyBorder="1" applyAlignment="1" applyProtection="1">
      <alignment horizontal="left"/>
    </xf>
    <xf numFmtId="10" fontId="116" fillId="0" borderId="0" xfId="0" applyNumberFormat="1" applyFont="1" applyAlignment="1">
      <alignment horizontal="right"/>
    </xf>
    <xf numFmtId="3" fontId="116" fillId="3" borderId="3" xfId="0" applyNumberFormat="1" applyFont="1" applyFill="1" applyBorder="1" applyAlignment="1">
      <alignment horizontal="right"/>
    </xf>
    <xf numFmtId="10" fontId="116" fillId="3" borderId="3" xfId="0" applyNumberFormat="1" applyFont="1" applyFill="1" applyBorder="1" applyAlignment="1">
      <alignment horizontal="right"/>
    </xf>
    <xf numFmtId="37" fontId="75" fillId="0" borderId="0" xfId="0" applyNumberFormat="1" applyFont="1" applyBorder="1" applyAlignment="1" applyProtection="1">
      <alignment horizontal="left"/>
    </xf>
    <xf numFmtId="10" fontId="116" fillId="0" borderId="0" xfId="0" applyNumberFormat="1" applyFont="1" applyBorder="1" applyAlignment="1" applyProtection="1">
      <alignment horizontal="right"/>
    </xf>
    <xf numFmtId="37" fontId="75" fillId="3" borderId="3" xfId="0" applyNumberFormat="1" applyFont="1" applyFill="1" applyBorder="1" applyAlignment="1" applyProtection="1">
      <alignment horizontal="center" wrapText="1"/>
    </xf>
    <xf numFmtId="10" fontId="75" fillId="3" borderId="3" xfId="0" applyNumberFormat="1" applyFont="1" applyFill="1" applyBorder="1" applyAlignment="1" applyProtection="1">
      <alignment horizontal="center"/>
    </xf>
    <xf numFmtId="49" fontId="56" fillId="0" borderId="4" xfId="0" quotePrefix="1" applyNumberFormat="1" applyFont="1" applyBorder="1" applyAlignment="1">
      <alignment horizontal="left"/>
    </xf>
    <xf numFmtId="0" fontId="53" fillId="0" borderId="4" xfId="0" applyFont="1" applyBorder="1" applyAlignment="1">
      <alignment horizontal="center"/>
    </xf>
    <xf numFmtId="3" fontId="53" fillId="0" borderId="4" xfId="0" applyNumberFormat="1" applyFont="1" applyBorder="1" applyAlignment="1">
      <alignment horizontal="center"/>
    </xf>
    <xf numFmtId="10" fontId="53" fillId="0" borderId="4" xfId="0" applyNumberFormat="1" applyFont="1" applyBorder="1" applyAlignment="1">
      <alignment horizontal="center"/>
    </xf>
    <xf numFmtId="0" fontId="7" fillId="0" borderId="0" xfId="0" applyFont="1" applyAlignment="1">
      <alignment horizontal="left" vertical="top"/>
    </xf>
    <xf numFmtId="0" fontId="68" fillId="0" borderId="0" xfId="0" applyFont="1" applyFill="1" applyAlignment="1">
      <alignment horizontal="center"/>
    </xf>
    <xf numFmtId="0" fontId="56" fillId="0" borderId="0" xfId="0" applyFont="1" applyAlignment="1"/>
    <xf numFmtId="10" fontId="46" fillId="2" borderId="0" xfId="0" applyNumberFormat="1" applyFont="1" applyFill="1" applyAlignment="1"/>
    <xf numFmtId="0" fontId="115" fillId="0" borderId="0" xfId="0" applyFont="1"/>
    <xf numFmtId="0" fontId="115" fillId="0" borderId="0" xfId="0" applyFont="1" applyAlignment="1">
      <alignment vertical="top"/>
    </xf>
    <xf numFmtId="0" fontId="79" fillId="0" borderId="0" xfId="0" applyFont="1" applyAlignment="1">
      <alignment horizontal="left" vertical="center"/>
    </xf>
    <xf numFmtId="0" fontId="76" fillId="3" borderId="0" xfId="0" applyFont="1" applyFill="1" applyBorder="1" applyAlignment="1">
      <alignment horizontal="centerContinuous"/>
    </xf>
    <xf numFmtId="0" fontId="14" fillId="0" borderId="0" xfId="0" applyFont="1" applyBorder="1" applyAlignment="1">
      <alignment horizontal="left"/>
    </xf>
    <xf numFmtId="0" fontId="9" fillId="3" borderId="1" xfId="0" applyFont="1" applyFill="1" applyBorder="1" applyAlignment="1">
      <alignment horizontal="right" vertical="center" wrapText="1"/>
    </xf>
    <xf numFmtId="0" fontId="14" fillId="0" borderId="0" xfId="0" applyFont="1" applyBorder="1" applyAlignment="1">
      <alignment horizontal="left" vertical="center"/>
    </xf>
    <xf numFmtId="37" fontId="122" fillId="0" borderId="0" xfId="0" applyNumberFormat="1" applyFont="1" applyAlignment="1" applyProtection="1">
      <alignment vertical="center"/>
    </xf>
    <xf numFmtId="0" fontId="14" fillId="0" borderId="0" xfId="0" applyFont="1" applyAlignment="1">
      <alignment horizontal="left" vertical="center"/>
    </xf>
    <xf numFmtId="10" fontId="18" fillId="3" borderId="0" xfId="0" applyNumberFormat="1" applyFont="1" applyFill="1" applyBorder="1" applyAlignment="1">
      <alignment vertical="center"/>
    </xf>
    <xf numFmtId="37" fontId="122" fillId="0" borderId="0" xfId="0" applyNumberFormat="1" applyFont="1" applyProtection="1"/>
    <xf numFmtId="0" fontId="14" fillId="3" borderId="0" xfId="0" applyFont="1" applyFill="1" applyBorder="1" applyAlignment="1">
      <alignment horizontal="centerContinuous"/>
    </xf>
    <xf numFmtId="37" fontId="123" fillId="0" borderId="0" xfId="0" applyNumberFormat="1" applyFont="1" applyProtection="1"/>
    <xf numFmtId="0" fontId="115" fillId="0" borderId="0" xfId="0" applyFont="1" applyAlignment="1">
      <alignment vertical="center"/>
    </xf>
    <xf numFmtId="0" fontId="53" fillId="0" borderId="0" xfId="0" applyFont="1" applyBorder="1"/>
    <xf numFmtId="0" fontId="76" fillId="3" borderId="0" xfId="0" applyFont="1" applyFill="1" applyBorder="1" applyAlignment="1">
      <alignment horizontal="center"/>
    </xf>
    <xf numFmtId="0" fontId="76" fillId="3" borderId="0" xfId="0" applyFont="1" applyFill="1" applyBorder="1" applyAlignment="1">
      <alignment vertical="center"/>
    </xf>
    <xf numFmtId="0" fontId="76" fillId="3" borderId="0" xfId="0" applyFont="1" applyFill="1" applyBorder="1" applyAlignment="1">
      <alignment horizontal="center" vertical="center" wrapText="1"/>
    </xf>
    <xf numFmtId="0" fontId="76" fillId="3" borderId="0" xfId="0" quotePrefix="1" applyFont="1" applyFill="1" applyBorder="1" applyAlignment="1">
      <alignment horizontal="center" vertical="center" wrapText="1"/>
    </xf>
    <xf numFmtId="0" fontId="76" fillId="0" borderId="0" xfId="0" applyFont="1" applyBorder="1" applyAlignment="1">
      <alignment horizontal="centerContinuous"/>
    </xf>
    <xf numFmtId="0" fontId="14" fillId="3" borderId="0" xfId="0" applyFont="1" applyFill="1" applyAlignment="1">
      <alignment horizontal="left" vertical="center"/>
    </xf>
    <xf numFmtId="0" fontId="18" fillId="3" borderId="0" xfId="0" applyFont="1" applyFill="1" applyAlignment="1">
      <alignment horizontal="left" vertical="center"/>
    </xf>
    <xf numFmtId="0" fontId="14" fillId="0" borderId="0" xfId="0" applyFont="1" applyBorder="1" applyAlignment="1">
      <alignment horizontal="center" vertical="center"/>
    </xf>
    <xf numFmtId="0" fontId="14" fillId="0" borderId="0" xfId="0" applyFont="1" applyBorder="1" applyAlignment="1">
      <alignment horizontal="centerContinuous"/>
    </xf>
    <xf numFmtId="9" fontId="18" fillId="3" borderId="0" xfId="3" applyFont="1" applyFill="1" applyAlignment="1">
      <alignment vertical="center"/>
    </xf>
    <xf numFmtId="0" fontId="14" fillId="0" borderId="0" xfId="0" applyFont="1" applyBorder="1" applyAlignment="1">
      <alignment horizontal="centerContinuous" vertical="center"/>
    </xf>
    <xf numFmtId="0" fontId="12" fillId="0" borderId="4" xfId="0" applyFont="1" applyBorder="1"/>
    <xf numFmtId="3" fontId="12" fillId="0" borderId="4" xfId="0" applyNumberFormat="1" applyFont="1" applyBorder="1"/>
    <xf numFmtId="10" fontId="12" fillId="0" borderId="4" xfId="0" applyNumberFormat="1" applyFont="1" applyBorder="1"/>
    <xf numFmtId="166" fontId="0" fillId="0" borderId="0" xfId="2" applyNumberFormat="1" applyFont="1"/>
    <xf numFmtId="166" fontId="4" fillId="0" borderId="0" xfId="2" applyNumberFormat="1" applyFont="1" applyFill="1" applyAlignment="1">
      <alignment horizontal="right"/>
    </xf>
    <xf numFmtId="166" fontId="110" fillId="3" borderId="0" xfId="2" applyNumberFormat="1" applyFont="1" applyFill="1"/>
    <xf numFmtId="166" fontId="113" fillId="3" borderId="0" xfId="2" applyNumberFormat="1" applyFont="1" applyFill="1"/>
    <xf numFmtId="43" fontId="7" fillId="3" borderId="0" xfId="2" applyFont="1" applyFill="1" applyAlignment="1">
      <alignment horizontal="left"/>
    </xf>
    <xf numFmtId="166" fontId="7" fillId="3" borderId="0" xfId="2" applyNumberFormat="1" applyFont="1" applyFill="1" applyAlignment="1">
      <alignment horizontal="right"/>
    </xf>
    <xf numFmtId="43" fontId="7" fillId="3" borderId="0" xfId="2" applyFont="1" applyFill="1" applyAlignment="1">
      <alignment horizontal="right"/>
    </xf>
    <xf numFmtId="166" fontId="18"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4" fillId="0" borderId="0" xfId="2" applyNumberFormat="1" applyFont="1" applyFill="1" applyAlignment="1">
      <alignment horizontal="left"/>
    </xf>
    <xf numFmtId="166" fontId="7" fillId="3" borderId="0" xfId="2" applyNumberFormat="1" applyFont="1" applyFill="1" applyAlignment="1">
      <alignment horizontal="left"/>
    </xf>
    <xf numFmtId="43" fontId="0" fillId="0" borderId="14" xfId="169" applyFont="1" applyFill="1" applyBorder="1" applyAlignment="1">
      <alignment horizontal="right"/>
    </xf>
    <xf numFmtId="43" fontId="0" fillId="0" borderId="31" xfId="169" applyFont="1" applyFill="1" applyBorder="1" applyAlignment="1">
      <alignment horizontal="right"/>
    </xf>
    <xf numFmtId="43" fontId="4" fillId="0" borderId="0" xfId="169" quotePrefix="1" applyFont="1" applyBorder="1" applyAlignment="1">
      <alignment horizontal="right"/>
    </xf>
    <xf numFmtId="43" fontId="0" fillId="0" borderId="32" xfId="169" applyFont="1" applyFill="1" applyBorder="1" applyAlignment="1">
      <alignment horizontal="right"/>
    </xf>
    <xf numFmtId="43" fontId="0" fillId="0" borderId="0" xfId="169" applyFont="1" applyFill="1" applyAlignment="1">
      <alignment horizontal="right"/>
    </xf>
    <xf numFmtId="43" fontId="4" fillId="0" borderId="32" xfId="169" quotePrefix="1" applyFont="1" applyBorder="1" applyAlignment="1">
      <alignment horizontal="right"/>
    </xf>
    <xf numFmtId="43" fontId="0" fillId="0" borderId="0" xfId="169" applyFont="1" applyFill="1" applyBorder="1" applyAlignment="1">
      <alignment horizontal="right"/>
    </xf>
    <xf numFmtId="43" fontId="29" fillId="0" borderId="14" xfId="169" applyFont="1" applyFill="1" applyBorder="1" applyAlignment="1">
      <alignment horizontal="right"/>
    </xf>
    <xf numFmtId="43" fontId="29" fillId="0" borderId="13" xfId="169" applyFont="1" applyFill="1" applyBorder="1" applyAlignment="1">
      <alignment horizontal="right"/>
    </xf>
    <xf numFmtId="43" fontId="29" fillId="0" borderId="31" xfId="169" applyFont="1" applyFill="1" applyBorder="1" applyAlignment="1">
      <alignment horizontal="right"/>
    </xf>
    <xf numFmtId="43" fontId="29" fillId="0" borderId="0" xfId="169" applyFont="1" applyFill="1" applyAlignment="1">
      <alignment horizontal="right"/>
    </xf>
    <xf numFmtId="43" fontId="4" fillId="0" borderId="25" xfId="169" quotePrefix="1" applyFont="1" applyBorder="1" applyAlignment="1">
      <alignment horizontal="right"/>
    </xf>
    <xf numFmtId="43" fontId="29" fillId="0" borderId="32" xfId="169" applyFont="1" applyFill="1" applyBorder="1" applyAlignment="1">
      <alignment horizontal="right"/>
    </xf>
    <xf numFmtId="43" fontId="29" fillId="0" borderId="0" xfId="169" applyFont="1" applyFill="1" applyBorder="1" applyAlignment="1">
      <alignment horizontal="right"/>
    </xf>
    <xf numFmtId="43" fontId="29" fillId="0" borderId="25" xfId="169" applyFont="1" applyFill="1" applyBorder="1" applyAlignment="1">
      <alignment horizontal="right"/>
    </xf>
    <xf numFmtId="43" fontId="29" fillId="0" borderId="29" xfId="169" applyFont="1" applyFill="1" applyBorder="1" applyAlignment="1">
      <alignment horizontal="right"/>
    </xf>
    <xf numFmtId="43" fontId="29" fillId="0" borderId="40" xfId="169" applyFont="1" applyFill="1" applyBorder="1" applyAlignment="1">
      <alignment horizontal="right"/>
    </xf>
    <xf numFmtId="43" fontId="29" fillId="0" borderId="41" xfId="169" applyFont="1" applyFill="1" applyBorder="1" applyAlignment="1">
      <alignment horizontal="right"/>
    </xf>
    <xf numFmtId="43" fontId="29" fillId="0" borderId="23" xfId="169" applyFont="1" applyFill="1" applyBorder="1" applyAlignment="1">
      <alignment horizontal="right"/>
    </xf>
    <xf numFmtId="0" fontId="70" fillId="0" borderId="0" xfId="42" applyFont="1" applyAlignment="1">
      <alignment wrapText="1"/>
    </xf>
    <xf numFmtId="0" fontId="60" fillId="2" borderId="0" xfId="0" applyFont="1" applyFill="1" applyAlignment="1"/>
    <xf numFmtId="0" fontId="0" fillId="0" borderId="0" xfId="0"/>
    <xf numFmtId="37" fontId="53" fillId="3" borderId="2" xfId="0" applyNumberFormat="1" applyFont="1" applyFill="1" applyBorder="1" applyAlignment="1">
      <alignment horizontal="right"/>
    </xf>
    <xf numFmtId="164" fontId="56" fillId="3" borderId="3" xfId="0" applyNumberFormat="1" applyFont="1" applyFill="1" applyBorder="1"/>
    <xf numFmtId="37" fontId="56" fillId="0" borderId="0" xfId="0" applyNumberFormat="1" applyFont="1" applyBorder="1"/>
    <xf numFmtId="0" fontId="31" fillId="0" borderId="0" xfId="0" applyFont="1" applyBorder="1"/>
    <xf numFmtId="37" fontId="31" fillId="0" borderId="0" xfId="0" applyNumberFormat="1" applyFont="1" applyBorder="1" applyAlignment="1">
      <alignment horizontal="left" wrapText="1"/>
    </xf>
    <xf numFmtId="37" fontId="68" fillId="0" borderId="0" xfId="0" applyNumberFormat="1" applyFont="1" applyBorder="1" applyAlignment="1">
      <alignment horizontal="left"/>
    </xf>
    <xf numFmtId="37" fontId="119" fillId="0" borderId="0" xfId="0" quotePrefix="1" applyNumberFormat="1" applyFont="1" applyBorder="1" applyAlignment="1" applyProtection="1">
      <alignment horizontal="left"/>
    </xf>
    <xf numFmtId="0" fontId="114" fillId="2" borderId="0" xfId="0" applyFont="1" applyFill="1" applyAlignment="1"/>
    <xf numFmtId="0" fontId="115" fillId="2" borderId="0" xfId="0" applyFont="1" applyFill="1" applyAlignment="1"/>
    <xf numFmtId="37" fontId="75" fillId="0" borderId="0" xfId="0" applyNumberFormat="1" applyFont="1" applyBorder="1" applyAlignment="1" applyProtection="1">
      <alignment horizontal="center"/>
    </xf>
    <xf numFmtId="164" fontId="31" fillId="0" borderId="0" xfId="0" applyNumberFormat="1" applyFont="1" applyBorder="1"/>
    <xf numFmtId="164" fontId="68" fillId="0" borderId="0" xfId="0" applyNumberFormat="1" applyFont="1" applyBorder="1"/>
    <xf numFmtId="164" fontId="31" fillId="0" borderId="0" xfId="0" applyNumberFormat="1" applyFont="1" applyBorder="1" applyAlignment="1">
      <alignment horizontal="left"/>
    </xf>
    <xf numFmtId="37" fontId="68" fillId="3" borderId="2"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xf>
    <xf numFmtId="37" fontId="6" fillId="3" borderId="3" xfId="0" applyNumberFormat="1" applyFont="1" applyFill="1" applyBorder="1" applyAlignment="1">
      <alignment horizontal="center"/>
    </xf>
    <xf numFmtId="37" fontId="6" fillId="3" borderId="3" xfId="0" applyNumberFormat="1" applyFont="1" applyFill="1" applyBorder="1" applyAlignment="1" applyProtection="1">
      <alignment horizontal="center"/>
    </xf>
    <xf numFmtId="10" fontId="6" fillId="3" borderId="3" xfId="0" applyNumberFormat="1" applyFont="1" applyFill="1" applyBorder="1" applyAlignment="1" applyProtection="1">
      <alignment horizontal="center"/>
    </xf>
    <xf numFmtId="37" fontId="71" fillId="0" borderId="0" xfId="0" applyNumberFormat="1" applyFont="1" applyAlignment="1" applyProtection="1">
      <alignment horizontal="left"/>
    </xf>
    <xf numFmtId="37" fontId="71" fillId="0" borderId="0" xfId="0" applyNumberFormat="1" applyFont="1" applyAlignment="1">
      <alignment horizontal="right"/>
    </xf>
    <xf numFmtId="10" fontId="71" fillId="0" borderId="0" xfId="0" applyNumberFormat="1" applyFont="1" applyAlignment="1">
      <alignment horizontal="right"/>
    </xf>
    <xf numFmtId="37" fontId="6" fillId="3" borderId="3" xfId="0" applyNumberFormat="1" applyFont="1" applyFill="1" applyBorder="1" applyAlignment="1" applyProtection="1">
      <alignment horizontal="left"/>
    </xf>
    <xf numFmtId="37" fontId="71" fillId="3" borderId="3" xfId="0" applyNumberFormat="1" applyFont="1" applyFill="1" applyBorder="1" applyAlignment="1">
      <alignment horizontal="right"/>
    </xf>
    <xf numFmtId="10" fontId="71" fillId="3" borderId="3" xfId="0" applyNumberFormat="1" applyFont="1" applyFill="1" applyBorder="1" applyAlignment="1">
      <alignment horizontal="righ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6" fillId="0" borderId="7" xfId="0" quotePrefix="1" applyNumberFormat="1" applyFont="1" applyBorder="1" applyAlignment="1">
      <alignment horizontal="left"/>
    </xf>
    <xf numFmtId="0" fontId="53" fillId="0" borderId="7" xfId="0" applyFont="1" applyBorder="1" applyAlignment="1">
      <alignment horizontal="center"/>
    </xf>
    <xf numFmtId="3" fontId="53" fillId="0" borderId="7" xfId="0" applyNumberFormat="1" applyFont="1" applyBorder="1" applyAlignment="1">
      <alignment horizontal="center"/>
    </xf>
    <xf numFmtId="37" fontId="6" fillId="3" borderId="3" xfId="0" applyNumberFormat="1" applyFont="1" applyFill="1" applyBorder="1" applyAlignment="1" applyProtection="1">
      <alignment horizontal="center" wrapText="1"/>
    </xf>
    <xf numFmtId="180" fontId="31" fillId="0" borderId="0" xfId="0" applyNumberFormat="1" applyFont="1"/>
    <xf numFmtId="180" fontId="4" fillId="0" borderId="0" xfId="0" applyNumberFormat="1" applyFont="1"/>
    <xf numFmtId="166" fontId="31" fillId="0" borderId="43" xfId="0" applyNumberFormat="1" applyFont="1" applyBorder="1" applyAlignment="1">
      <alignment horizontal="left" vertical="top"/>
    </xf>
    <xf numFmtId="0" fontId="76" fillId="0" borderId="0" xfId="5" applyFont="1" applyFill="1" applyAlignment="1"/>
    <xf numFmtId="0" fontId="4" fillId="0" borderId="0" xfId="6" applyFont="1"/>
    <xf numFmtId="0" fontId="76" fillId="4" borderId="0" xfId="5" applyFont="1" applyFill="1" applyAlignment="1">
      <alignment horizontal="left" indent="11"/>
    </xf>
    <xf numFmtId="0" fontId="60" fillId="2" borderId="0" xfId="0" applyFont="1" applyFill="1" applyAlignment="1"/>
    <xf numFmtId="0" fontId="0" fillId="0" borderId="0" xfId="0"/>
    <xf numFmtId="0" fontId="0" fillId="0" borderId="0" xfId="0"/>
    <xf numFmtId="3" fontId="0" fillId="0" borderId="4" xfId="0" applyNumberFormat="1" applyBorder="1"/>
    <xf numFmtId="0" fontId="126" fillId="0" borderId="0" xfId="0" applyFont="1"/>
    <xf numFmtId="37" fontId="59" fillId="3" borderId="2" xfId="0" applyNumberFormat="1" applyFont="1" applyFill="1" applyBorder="1" applyAlignment="1">
      <alignment horizontal="right"/>
    </xf>
    <xf numFmtId="37" fontId="9" fillId="3" borderId="3" xfId="0" applyNumberFormat="1" applyFont="1" applyFill="1" applyBorder="1"/>
    <xf numFmtId="37" fontId="59" fillId="3" borderId="3" xfId="0" applyNumberFormat="1" applyFont="1" applyFill="1" applyBorder="1" applyAlignment="1">
      <alignment horizontal="right"/>
    </xf>
    <xf numFmtId="37" fontId="59" fillId="0" borderId="0" xfId="0" applyNumberFormat="1" applyFont="1" applyBorder="1"/>
    <xf numFmtId="37" fontId="59" fillId="0" borderId="0" xfId="0" applyNumberFormat="1" applyFont="1" applyAlignment="1">
      <alignment horizontal="right"/>
    </xf>
    <xf numFmtId="37" fontId="59" fillId="0" borderId="0" xfId="0" applyNumberFormat="1" applyFont="1" applyBorder="1" applyAlignment="1">
      <alignment horizontal="left"/>
    </xf>
    <xf numFmtId="0" fontId="59" fillId="0" borderId="0" xfId="0" applyFont="1" applyAlignment="1">
      <alignment horizontal="left"/>
    </xf>
    <xf numFmtId="37" fontId="9" fillId="3" borderId="2" xfId="0" applyNumberFormat="1" applyFont="1" applyFill="1" applyBorder="1"/>
    <xf numFmtId="37" fontId="59" fillId="0" borderId="0" xfId="0" applyNumberFormat="1" applyFont="1" applyBorder="1" applyAlignment="1">
      <alignment horizontal="right"/>
    </xf>
    <xf numFmtId="37" fontId="9" fillId="0" borderId="0" xfId="0" applyNumberFormat="1" applyFont="1" applyBorder="1"/>
    <xf numFmtId="37" fontId="9" fillId="3" borderId="2" xfId="0" applyNumberFormat="1" applyFont="1" applyFill="1" applyBorder="1" applyAlignment="1" applyProtection="1">
      <alignment horizontal="left"/>
    </xf>
    <xf numFmtId="37" fontId="9" fillId="3" borderId="3" xfId="0" applyNumberFormat="1" applyFont="1" applyFill="1" applyBorder="1" applyAlignment="1" applyProtection="1">
      <alignment horizontal="left"/>
    </xf>
    <xf numFmtId="37" fontId="9" fillId="0" borderId="0" xfId="0" applyNumberFormat="1" applyFont="1" applyBorder="1" applyAlignment="1">
      <alignment horizontal="left"/>
    </xf>
    <xf numFmtId="3" fontId="59" fillId="0" borderId="0" xfId="0" applyNumberFormat="1" applyFont="1" applyAlignment="1">
      <alignment horizontal="right"/>
    </xf>
    <xf numFmtId="3" fontId="59" fillId="0" borderId="0" xfId="0" applyNumberFormat="1" applyFont="1" applyBorder="1" applyAlignment="1">
      <alignment horizontal="right"/>
    </xf>
    <xf numFmtId="3" fontId="126" fillId="0" borderId="4" xfId="0" applyNumberFormat="1" applyFont="1" applyBorder="1"/>
    <xf numFmtId="3" fontId="126" fillId="0" borderId="0" xfId="0" applyNumberFormat="1" applyFont="1"/>
    <xf numFmtId="0" fontId="126" fillId="0" borderId="0" xfId="0" applyFont="1" applyAlignment="1">
      <alignment vertical="center"/>
    </xf>
    <xf numFmtId="0" fontId="127" fillId="3" borderId="2" xfId="0" applyFont="1" applyFill="1" applyBorder="1"/>
    <xf numFmtId="164" fontId="9" fillId="3" borderId="2" xfId="0" applyNumberFormat="1" applyFont="1" applyFill="1" applyBorder="1" applyAlignment="1">
      <alignment horizontal="center"/>
    </xf>
    <xf numFmtId="164" fontId="9" fillId="3" borderId="2" xfId="0" applyNumberFormat="1" applyFont="1" applyFill="1" applyBorder="1"/>
    <xf numFmtId="164" fontId="9" fillId="3" borderId="3" xfId="0" applyNumberFormat="1" applyFont="1" applyFill="1" applyBorder="1"/>
    <xf numFmtId="164" fontId="59" fillId="0" borderId="0" xfId="0" applyNumberFormat="1" applyFont="1" applyBorder="1"/>
    <xf numFmtId="164" fontId="9" fillId="0" borderId="0" xfId="0" applyNumberFormat="1" applyFont="1" applyBorder="1"/>
    <xf numFmtId="164" fontId="59" fillId="0" borderId="0" xfId="0" applyNumberFormat="1" applyFont="1" applyBorder="1" applyAlignment="1">
      <alignment horizontal="left"/>
    </xf>
    <xf numFmtId="37" fontId="9" fillId="3" borderId="3" xfId="0" applyNumberFormat="1" applyFont="1" applyFill="1" applyBorder="1" applyAlignment="1">
      <alignment horizontal="left"/>
    </xf>
    <xf numFmtId="0" fontId="9" fillId="3" borderId="3" xfId="0" applyFont="1" applyFill="1" applyBorder="1"/>
    <xf numFmtId="0" fontId="9" fillId="3" borderId="2" xfId="0" applyFont="1" applyFill="1" applyBorder="1" applyAlignment="1">
      <alignment vertical="center"/>
    </xf>
    <xf numFmtId="37" fontId="59" fillId="3" borderId="2" xfId="0" applyNumberFormat="1" applyFont="1" applyFill="1" applyBorder="1" applyAlignment="1">
      <alignment horizontal="right" vertical="center"/>
    </xf>
    <xf numFmtId="0" fontId="9" fillId="3" borderId="3" xfId="0" applyFont="1" applyFill="1" applyBorder="1" applyAlignment="1">
      <alignment horizontal="left"/>
    </xf>
    <xf numFmtId="0" fontId="9" fillId="3" borderId="3" xfId="0" applyFont="1" applyFill="1" applyBorder="1" applyAlignment="1">
      <alignment horizontal="left" wrapText="1"/>
    </xf>
    <xf numFmtId="0" fontId="9" fillId="0" borderId="0" xfId="0" applyFont="1"/>
    <xf numFmtId="0" fontId="9" fillId="3" borderId="2" xfId="0" applyFont="1" applyFill="1" applyBorder="1"/>
    <xf numFmtId="37" fontId="59" fillId="0" borderId="0" xfId="0" applyNumberFormat="1" applyFont="1"/>
    <xf numFmtId="37" fontId="59" fillId="3" borderId="3" xfId="0" applyNumberFormat="1" applyFont="1" applyFill="1" applyBorder="1"/>
    <xf numFmtId="3" fontId="59" fillId="3" borderId="3" xfId="0" applyNumberFormat="1" applyFont="1" applyFill="1" applyBorder="1"/>
    <xf numFmtId="37" fontId="128" fillId="0" borderId="0" xfId="0" applyNumberFormat="1" applyFont="1" applyBorder="1" applyAlignment="1" applyProtection="1">
      <alignment horizontal="left"/>
    </xf>
    <xf numFmtId="37" fontId="10"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61" fillId="2" borderId="0" xfId="0" applyFont="1" applyFill="1" applyAlignment="1">
      <alignment horizontal="center"/>
    </xf>
    <xf numFmtId="0" fontId="7" fillId="3" borderId="2" xfId="0" applyFont="1" applyFill="1" applyBorder="1" applyAlignment="1">
      <alignment horizontal="center"/>
    </xf>
    <xf numFmtId="0" fontId="34" fillId="2" borderId="0" xfId="0" applyFont="1" applyFill="1" applyAlignment="1">
      <alignment horizontal="center"/>
    </xf>
    <xf numFmtId="3" fontId="14" fillId="3" borderId="3" xfId="0" applyNumberFormat="1" applyFont="1" applyFill="1" applyBorder="1" applyAlignment="1">
      <alignment horizontal="center"/>
    </xf>
    <xf numFmtId="0" fontId="62" fillId="2" borderId="0" xfId="0" applyFont="1" applyFill="1" applyAlignment="1">
      <alignment horizontal="center" vertical="center"/>
    </xf>
    <xf numFmtId="3" fontId="14" fillId="3" borderId="2" xfId="0" quotePrefix="1" applyNumberFormat="1" applyFont="1" applyFill="1" applyBorder="1" applyAlignment="1">
      <alignment horizontal="center"/>
    </xf>
    <xf numFmtId="0" fontId="14" fillId="3" borderId="0" xfId="0" applyFont="1" applyFill="1" applyAlignment="1" applyProtection="1">
      <alignment horizontal="center"/>
    </xf>
    <xf numFmtId="0" fontId="0" fillId="0" borderId="0" xfId="0"/>
    <xf numFmtId="0" fontId="7" fillId="3" borderId="0" xfId="0" applyFont="1" applyFill="1" applyAlignment="1" applyProtection="1">
      <alignment horizontal="center"/>
    </xf>
    <xf numFmtId="10" fontId="70" fillId="0" borderId="0" xfId="0" applyNumberFormat="1" applyFont="1" applyAlignment="1">
      <alignment vertical="top"/>
    </xf>
    <xf numFmtId="0" fontId="129" fillId="0" borderId="0" xfId="0" applyFont="1" applyFill="1"/>
    <xf numFmtId="37" fontId="9" fillId="3" borderId="2" xfId="0" applyNumberFormat="1" applyFont="1" applyFill="1" applyBorder="1" applyAlignment="1">
      <alignment horizontal="center"/>
    </xf>
    <xf numFmtId="0" fontId="59" fillId="0" borderId="0" xfId="0" applyFont="1" applyBorder="1"/>
    <xf numFmtId="37" fontId="59" fillId="0" borderId="0" xfId="0" applyNumberFormat="1" applyFont="1" applyBorder="1" applyAlignment="1" applyProtection="1">
      <alignment horizontal="left"/>
    </xf>
    <xf numFmtId="0" fontId="9" fillId="0" borderId="0" xfId="0" applyFont="1" applyBorder="1"/>
    <xf numFmtId="37" fontId="59" fillId="0" borderId="0" xfId="0" applyNumberFormat="1" applyFont="1" applyBorder="1" applyAlignment="1">
      <alignment horizontal="left" wrapText="1"/>
    </xf>
    <xf numFmtId="3" fontId="131" fillId="0" borderId="0" xfId="0" applyNumberFormat="1" applyFont="1" applyAlignment="1">
      <alignment horizontal="left"/>
    </xf>
    <xf numFmtId="37" fontId="59" fillId="0" borderId="4" xfId="0" applyNumberFormat="1" applyFont="1" applyBorder="1"/>
    <xf numFmtId="3" fontId="59" fillId="0" borderId="4" xfId="0" applyNumberFormat="1" applyFont="1" applyBorder="1"/>
    <xf numFmtId="37" fontId="132" fillId="0" borderId="0" xfId="0" quotePrefix="1" applyNumberFormat="1" applyFont="1" applyBorder="1" applyAlignment="1" applyProtection="1">
      <alignment horizontal="left"/>
    </xf>
    <xf numFmtId="37" fontId="56" fillId="0" borderId="4" xfId="0" applyNumberFormat="1" applyFont="1" applyBorder="1"/>
    <xf numFmtId="37" fontId="53" fillId="0" borderId="45" xfId="0" applyNumberFormat="1" applyFont="1" applyBorder="1"/>
    <xf numFmtId="0" fontId="130" fillId="0" borderId="0" xfId="0" applyFont="1"/>
    <xf numFmtId="0" fontId="0" fillId="0" borderId="0" xfId="0" applyAlignment="1">
      <alignment wrapText="1"/>
    </xf>
    <xf numFmtId="10" fontId="116" fillId="3" borderId="3" xfId="0" applyNumberFormat="1" applyFont="1" applyFill="1" applyBorder="1"/>
    <xf numFmtId="180" fontId="0" fillId="0" borderId="0" xfId="0" applyNumberFormat="1" applyAlignment="1">
      <alignment horizontal="right"/>
    </xf>
    <xf numFmtId="0" fontId="129" fillId="0" borderId="0" xfId="0" applyFont="1"/>
    <xf numFmtId="0" fontId="0" fillId="0" borderId="0" xfId="0" applyAlignment="1"/>
    <xf numFmtId="0" fontId="18" fillId="2" borderId="0" xfId="0" applyFont="1" applyFill="1" applyAlignment="1"/>
    <xf numFmtId="10" fontId="18" fillId="2" borderId="0" xfId="0" applyNumberFormat="1" applyFont="1" applyFill="1" applyAlignment="1"/>
    <xf numFmtId="10" fontId="75" fillId="0" borderId="0" xfId="0" applyNumberFormat="1" applyFont="1" applyBorder="1"/>
    <xf numFmtId="0" fontId="7" fillId="0" borderId="0" xfId="43" applyFont="1" applyBorder="1" applyAlignment="1">
      <alignment horizontal="left"/>
    </xf>
    <xf numFmtId="169" fontId="4" fillId="0" borderId="0" xfId="0" applyNumberFormat="1" applyFont="1" applyBorder="1" applyAlignment="1">
      <alignment horizontal="right"/>
    </xf>
    <xf numFmtId="0" fontId="0" fillId="0" borderId="0" xfId="0"/>
    <xf numFmtId="37" fontId="9" fillId="3" borderId="2" xfId="0" applyNumberFormat="1" applyFont="1" applyFill="1" applyBorder="1" applyAlignment="1">
      <alignment horizontal="center" wrapText="1"/>
    </xf>
    <xf numFmtId="0" fontId="31" fillId="0" borderId="0" xfId="0" applyFont="1" applyAlignment="1"/>
    <xf numFmtId="37" fontId="133" fillId="0" borderId="0" xfId="0" applyNumberFormat="1" applyFont="1" applyFill="1" applyBorder="1" applyAlignment="1" applyProtection="1">
      <alignment horizontal="left"/>
      <protection locked="0"/>
    </xf>
    <xf numFmtId="10" fontId="4" fillId="0" borderId="4" xfId="0" applyNumberFormat="1" applyFont="1" applyBorder="1" applyAlignment="1">
      <alignment horizontal="right"/>
    </xf>
    <xf numFmtId="37" fontId="14" fillId="3" borderId="3" xfId="0" applyNumberFormat="1" applyFont="1" applyFill="1" applyBorder="1" applyAlignment="1">
      <alignment horizontal="center"/>
    </xf>
    <xf numFmtId="37" fontId="14" fillId="3" borderId="3" xfId="0" applyNumberFormat="1" applyFont="1" applyFill="1" applyBorder="1" applyAlignment="1">
      <alignment horizontal="center" vertical="center" wrapText="1"/>
    </xf>
    <xf numFmtId="10" fontId="43" fillId="3" borderId="3" xfId="2" applyNumberFormat="1" applyFont="1" applyFill="1" applyBorder="1" applyAlignment="1" applyProtection="1">
      <alignment horizontal="center" vertical="center"/>
    </xf>
    <xf numFmtId="37" fontId="44" fillId="0" borderId="0" xfId="2" applyNumberFormat="1" applyFont="1" applyBorder="1" applyAlignment="1" applyProtection="1">
      <alignment horizontal="right" vertical="center"/>
    </xf>
    <xf numFmtId="37" fontId="43" fillId="0" borderId="0" xfId="2" applyNumberFormat="1" applyFont="1" applyBorder="1" applyAlignment="1" applyProtection="1">
      <alignment horizontal="right" vertical="center"/>
    </xf>
    <xf numFmtId="37" fontId="44" fillId="0" borderId="0" xfId="2" applyNumberFormat="1" applyFont="1" applyBorder="1" applyAlignment="1" applyProtection="1">
      <alignment horizontal="center" vertical="center"/>
    </xf>
    <xf numFmtId="10" fontId="44" fillId="0" borderId="0" xfId="2" applyNumberFormat="1" applyFont="1" applyBorder="1" applyAlignment="1" applyProtection="1">
      <alignment vertical="center"/>
    </xf>
    <xf numFmtId="9" fontId="44" fillId="0" borderId="0" xfId="2" applyNumberFormat="1" applyFont="1" applyBorder="1" applyAlignment="1" applyProtection="1">
      <alignment vertical="center"/>
    </xf>
    <xf numFmtId="0" fontId="134" fillId="0" borderId="0" xfId="0" applyFont="1" applyFill="1"/>
    <xf numFmtId="166" fontId="7" fillId="3" borderId="3" xfId="2" applyNumberFormat="1" applyFont="1" applyFill="1" applyBorder="1" applyAlignment="1">
      <alignment horizontal="center"/>
    </xf>
    <xf numFmtId="3" fontId="4" fillId="0" borderId="0" xfId="2" applyNumberFormat="1" applyFont="1" applyAlignment="1"/>
    <xf numFmtId="10" fontId="4" fillId="0" borderId="0" xfId="3" applyNumberFormat="1" applyFont="1" applyAlignment="1">
      <alignment horizontal="center"/>
    </xf>
    <xf numFmtId="166" fontId="7" fillId="0" borderId="0" xfId="2" applyNumberFormat="1" applyFont="1" applyAlignment="1">
      <alignment horizontal="center"/>
    </xf>
    <xf numFmtId="3" fontId="4" fillId="0" borderId="0" xfId="2" applyNumberFormat="1" applyFont="1" applyAlignment="1">
      <alignment horizontal="right"/>
    </xf>
    <xf numFmtId="166" fontId="4" fillId="0" borderId="0" xfId="2" applyNumberFormat="1" applyFont="1" applyAlignment="1"/>
    <xf numFmtId="10" fontId="7" fillId="0" borderId="0" xfId="3" applyNumberFormat="1" applyFont="1" applyAlignment="1">
      <alignment horizontal="center"/>
    </xf>
    <xf numFmtId="166" fontId="7" fillId="0" borderId="0" xfId="2" applyNumberFormat="1" applyFont="1" applyAlignment="1">
      <alignment horizontal="right"/>
    </xf>
    <xf numFmtId="166" fontId="7" fillId="3" borderId="3" xfId="2" applyNumberFormat="1" applyFont="1" applyFill="1" applyBorder="1" applyAlignment="1"/>
    <xf numFmtId="166" fontId="7" fillId="3" borderId="3" xfId="2" applyNumberFormat="1" applyFont="1" applyFill="1" applyBorder="1" applyAlignment="1">
      <alignment horizontal="right"/>
    </xf>
    <xf numFmtId="166" fontId="7" fillId="0" borderId="0" xfId="2" applyNumberFormat="1" applyFont="1" applyAlignment="1"/>
    <xf numFmtId="166" fontId="7" fillId="3" borderId="2" xfId="2" applyNumberFormat="1" applyFont="1" applyFill="1" applyBorder="1" applyAlignment="1">
      <alignment horizontal="right"/>
    </xf>
    <xf numFmtId="10" fontId="4" fillId="0" borderId="0" xfId="3" applyNumberFormat="1" applyFont="1" applyAlignment="1">
      <alignment horizontal="right"/>
    </xf>
    <xf numFmtId="10" fontId="4" fillId="0" borderId="0" xfId="3" applyNumberFormat="1" applyFont="1" applyAlignment="1"/>
    <xf numFmtId="10" fontId="7" fillId="0" borderId="0" xfId="3" applyNumberFormat="1" applyFont="1" applyAlignment="1">
      <alignment horizontal="right"/>
    </xf>
    <xf numFmtId="10" fontId="7" fillId="0" borderId="0" xfId="3" applyNumberFormat="1" applyFont="1" applyAlignment="1"/>
    <xf numFmtId="166" fontId="4" fillId="3" borderId="3" xfId="2" applyNumberFormat="1" applyFont="1" applyFill="1" applyBorder="1" applyAlignment="1"/>
    <xf numFmtId="3" fontId="7" fillId="3" borderId="3" xfId="2" applyNumberFormat="1" applyFont="1" applyFill="1" applyBorder="1" applyAlignment="1"/>
    <xf numFmtId="3" fontId="4" fillId="0" borderId="4" xfId="2" applyNumberFormat="1" applyFont="1" applyBorder="1" applyAlignment="1"/>
    <xf numFmtId="10" fontId="4" fillId="0" borderId="4" xfId="3" applyNumberFormat="1" applyFont="1" applyBorder="1" applyAlignment="1"/>
    <xf numFmtId="166" fontId="7" fillId="0" borderId="4" xfId="2" applyNumberFormat="1" applyFont="1" applyBorder="1" applyAlignment="1">
      <alignment horizontal="right"/>
    </xf>
    <xf numFmtId="3" fontId="59" fillId="0" borderId="0" xfId="2" applyNumberFormat="1" applyFont="1" applyAlignment="1"/>
    <xf numFmtId="3" fontId="59" fillId="0" borderId="0" xfId="2" applyNumberFormat="1" applyFont="1" applyBorder="1" applyAlignment="1"/>
    <xf numFmtId="3" fontId="4" fillId="0" borderId="0" xfId="2" applyNumberFormat="1" applyFont="1" applyBorder="1" applyAlignment="1"/>
    <xf numFmtId="166" fontId="4" fillId="0" borderId="0" xfId="2" applyNumberFormat="1" applyFont="1" applyBorder="1" applyAlignment="1"/>
    <xf numFmtId="3" fontId="4" fillId="0" borderId="0" xfId="2" applyNumberFormat="1" applyFont="1" applyBorder="1"/>
    <xf numFmtId="166" fontId="4" fillId="0" borderId="0" xfId="2" applyNumberFormat="1" applyFont="1" applyBorder="1"/>
    <xf numFmtId="166" fontId="7" fillId="0" borderId="0" xfId="2" applyNumberFormat="1" applyFont="1" applyBorder="1"/>
    <xf numFmtId="3" fontId="59" fillId="0" borderId="0" xfId="2" applyNumberFormat="1" applyFont="1"/>
    <xf numFmtId="3" fontId="4" fillId="0" borderId="0" xfId="2" applyNumberFormat="1" applyFont="1"/>
    <xf numFmtId="166" fontId="7" fillId="0" borderId="0" xfId="2" applyNumberFormat="1" applyFont="1"/>
    <xf numFmtId="10" fontId="18" fillId="0" borderId="0" xfId="3" applyNumberFormat="1" applyFont="1" applyAlignment="1">
      <alignment horizontal="right"/>
    </xf>
    <xf numFmtId="10" fontId="18" fillId="3" borderId="3" xfId="3" applyNumberFormat="1" applyFont="1" applyFill="1" applyBorder="1" applyAlignment="1">
      <alignment horizontal="right"/>
    </xf>
    <xf numFmtId="37" fontId="53" fillId="0" borderId="0" xfId="0" applyNumberFormat="1" applyFont="1" applyBorder="1" applyAlignment="1">
      <alignment horizontal="right"/>
    </xf>
    <xf numFmtId="0" fontId="135" fillId="0" borderId="0" xfId="0" applyFont="1" applyAlignment="1">
      <alignment horizontal="right"/>
    </xf>
    <xf numFmtId="166" fontId="4" fillId="3" borderId="2" xfId="2" applyNumberFormat="1" applyFont="1" applyFill="1" applyBorder="1" applyAlignment="1">
      <alignment horizontal="right"/>
    </xf>
    <xf numFmtId="166" fontId="7" fillId="3" borderId="2" xfId="2" applyNumberFormat="1" applyFont="1" applyFill="1" applyBorder="1" applyAlignment="1">
      <alignment horizontal="center"/>
    </xf>
    <xf numFmtId="10" fontId="4" fillId="0" borderId="4" xfId="3" applyNumberFormat="1" applyFont="1" applyBorder="1" applyAlignment="1">
      <alignment horizontal="right"/>
    </xf>
    <xf numFmtId="166" fontId="4" fillId="0" borderId="4" xfId="2" applyNumberFormat="1" applyFont="1" applyBorder="1" applyAlignment="1">
      <alignment horizontal="right"/>
    </xf>
    <xf numFmtId="3" fontId="7" fillId="0" borderId="0" xfId="2" applyNumberFormat="1" applyFont="1" applyAlignment="1"/>
    <xf numFmtId="166" fontId="7" fillId="0" borderId="0" xfId="2" applyNumberFormat="1" applyFont="1" applyBorder="1" applyAlignment="1"/>
    <xf numFmtId="0" fontId="47" fillId="5" borderId="0" xfId="0" applyFont="1" applyFill="1" applyAlignment="1">
      <alignment horizontal="center"/>
    </xf>
    <xf numFmtId="0" fontId="48" fillId="5" borderId="0" xfId="0" applyFont="1" applyFill="1" applyAlignment="1">
      <alignment horizontal="center" vertical="top"/>
    </xf>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0" fontId="53" fillId="0" borderId="0" xfId="0" applyFont="1" applyAlignment="1">
      <alignment horizontal="center" vertical="center"/>
    </xf>
    <xf numFmtId="0" fontId="10" fillId="11" borderId="44"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0" fontId="57" fillId="2" borderId="0" xfId="0" applyFont="1" applyFill="1" applyBorder="1" applyAlignment="1">
      <alignment horizontal="centerContinuous"/>
    </xf>
    <xf numFmtId="0" fontId="134" fillId="0" borderId="0" xfId="0" applyFont="1"/>
    <xf numFmtId="0" fontId="10" fillId="0" borderId="0" xfId="0" applyFont="1" applyAlignment="1">
      <alignment horizontal="left"/>
    </xf>
    <xf numFmtId="0" fontId="26" fillId="3" borderId="0" xfId="0" applyFont="1" applyFill="1" applyAlignment="1">
      <alignment horizontal="right"/>
    </xf>
    <xf numFmtId="0" fontId="4" fillId="3" borderId="0" xfId="0" applyFont="1" applyFill="1" applyAlignment="1">
      <alignment horizontal="right"/>
    </xf>
    <xf numFmtId="0" fontId="18" fillId="3" borderId="0" xfId="0" applyFont="1" applyFill="1" applyAlignment="1">
      <alignment horizontal="right"/>
    </xf>
    <xf numFmtId="3" fontId="18" fillId="3" borderId="0" xfId="0" applyNumberFormat="1" applyFont="1" applyFill="1" applyAlignment="1">
      <alignment horizontal="right" vertical="center"/>
    </xf>
    <xf numFmtId="0" fontId="18" fillId="3" borderId="0" xfId="0" applyFont="1" applyFill="1" applyAlignment="1">
      <alignment horizontal="right" vertical="center"/>
    </xf>
    <xf numFmtId="176" fontId="7" fillId="0" borderId="0" xfId="43" applyNumberFormat="1" applyFont="1" applyFill="1" applyAlignment="1">
      <alignment horizontal="left"/>
    </xf>
    <xf numFmtId="176" fontId="8" fillId="0" borderId="0" xfId="43" applyNumberFormat="1" applyFill="1"/>
    <xf numFmtId="170" fontId="8" fillId="0" borderId="0" xfId="43" applyNumberFormat="1" applyFill="1"/>
    <xf numFmtId="176" fontId="18" fillId="0" borderId="0" xfId="43" applyNumberFormat="1" applyFont="1" applyFill="1"/>
    <xf numFmtId="43" fontId="8" fillId="0" borderId="0" xfId="43" applyNumberFormat="1" applyFill="1"/>
    <xf numFmtId="176" fontId="7" fillId="0" borderId="0" xfId="43" applyNumberFormat="1" applyFont="1" applyFill="1" applyBorder="1" applyAlignment="1">
      <alignment horizontal="left"/>
    </xf>
    <xf numFmtId="176" fontId="14" fillId="0" borderId="0" xfId="43" applyNumberFormat="1" applyFont="1" applyFill="1"/>
    <xf numFmtId="0" fontId="6" fillId="0" borderId="0" xfId="43" applyFont="1" applyFill="1"/>
    <xf numFmtId="176" fontId="18" fillId="0" borderId="0" xfId="43" applyNumberFormat="1" applyFont="1" applyFill="1" applyBorder="1"/>
    <xf numFmtId="0" fontId="8" fillId="0" borderId="0" xfId="43" applyFill="1" applyBorder="1"/>
    <xf numFmtId="0" fontId="7" fillId="0" borderId="0" xfId="43" applyFont="1" applyFill="1"/>
    <xf numFmtId="41" fontId="18" fillId="0" borderId="0" xfId="43" applyNumberFormat="1" applyFont="1" applyFill="1" applyBorder="1" applyAlignment="1">
      <alignment wrapText="1"/>
    </xf>
    <xf numFmtId="41" fontId="42" fillId="0" borderId="0" xfId="43" applyNumberFormat="1" applyFont="1" applyFill="1" applyBorder="1"/>
    <xf numFmtId="0" fontId="18" fillId="0" borderId="0" xfId="43" applyFont="1" applyFill="1" applyBorder="1"/>
    <xf numFmtId="37" fontId="18" fillId="0" borderId="0" xfId="43" applyNumberFormat="1" applyFont="1" applyFill="1" applyBorder="1"/>
    <xf numFmtId="0" fontId="18" fillId="0" borderId="0" xfId="43" applyFont="1" applyFill="1"/>
    <xf numFmtId="37" fontId="18" fillId="0" borderId="0" xfId="43" applyNumberFormat="1" applyFont="1" applyFill="1"/>
    <xf numFmtId="0" fontId="42" fillId="0" borderId="7" xfId="43" applyFont="1" applyFill="1" applyBorder="1"/>
    <xf numFmtId="0" fontId="8" fillId="0" borderId="7" xfId="43" applyFill="1" applyBorder="1"/>
    <xf numFmtId="0" fontId="18" fillId="0" borderId="7" xfId="43" applyFont="1" applyFill="1" applyBorder="1"/>
    <xf numFmtId="0" fontId="4" fillId="0" borderId="7" xfId="43" applyFont="1" applyFill="1" applyBorder="1"/>
    <xf numFmtId="0" fontId="96" fillId="7" borderId="0" xfId="5" applyFont="1" applyFill="1" applyAlignment="1">
      <alignment horizontal="center"/>
    </xf>
    <xf numFmtId="0" fontId="96" fillId="7" borderId="0" xfId="5" applyFont="1" applyFill="1" applyAlignment="1">
      <alignment horizontal="center" vertical="center"/>
    </xf>
    <xf numFmtId="0" fontId="5" fillId="2" borderId="0" xfId="0" applyFont="1" applyFill="1" applyAlignment="1">
      <alignment horizontal="center"/>
    </xf>
    <xf numFmtId="0" fontId="125" fillId="2" borderId="0" xfId="0" applyFont="1" applyFill="1" applyAlignment="1">
      <alignment horizontal="center" vertical="top"/>
    </xf>
    <xf numFmtId="166" fontId="61" fillId="2" borderId="0" xfId="0" applyNumberFormat="1" applyFont="1" applyFill="1" applyAlignment="1">
      <alignment horizontal="center"/>
    </xf>
    <xf numFmtId="166" fontId="62" fillId="2" borderId="0" xfId="0" applyNumberFormat="1" applyFont="1" applyFill="1" applyAlignment="1">
      <alignment horizontal="center" vertical="center"/>
    </xf>
    <xf numFmtId="166" fontId="61" fillId="2" borderId="0" xfId="2" applyNumberFormat="1" applyFont="1" applyFill="1" applyAlignment="1">
      <alignment horizontal="center"/>
    </xf>
    <xf numFmtId="166" fontId="62" fillId="2" borderId="0" xfId="2" applyNumberFormat="1" applyFont="1" applyFill="1" applyAlignment="1">
      <alignment horizontal="center" vertical="center"/>
    </xf>
    <xf numFmtId="0" fontId="73" fillId="2" borderId="0" xfId="0" applyFont="1" applyFill="1" applyAlignment="1">
      <alignment horizontal="center" vertical="top"/>
    </xf>
    <xf numFmtId="0" fontId="73" fillId="2" borderId="0" xfId="0" applyFont="1" applyFill="1" applyAlignment="1">
      <alignment horizontal="center" vertical="center"/>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37" fontId="14" fillId="3" borderId="3" xfId="0" applyNumberFormat="1" applyFont="1" applyFill="1" applyBorder="1" applyAlignment="1">
      <alignment horizontal="center" vertical="center"/>
    </xf>
    <xf numFmtId="0" fontId="13" fillId="2" borderId="1" xfId="0" applyFont="1" applyFill="1" applyBorder="1" applyAlignment="1">
      <alignment horizontal="center" vertical="top"/>
    </xf>
    <xf numFmtId="0" fontId="6" fillId="3" borderId="3" xfId="0" applyNumberFormat="1" applyFont="1" applyFill="1" applyBorder="1" applyAlignment="1">
      <alignment horizontal="center" vertical="center" wrapText="1"/>
    </xf>
    <xf numFmtId="37" fontId="6" fillId="3" borderId="3" xfId="0" applyNumberFormat="1" applyFont="1" applyFill="1" applyBorder="1" applyAlignment="1">
      <alignment horizontal="center" vertical="center"/>
    </xf>
    <xf numFmtId="37" fontId="10"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4" fillId="0" borderId="0" xfId="0" applyNumberFormat="1" applyFont="1" applyAlignment="1">
      <alignment horizontal="left" wrapText="1"/>
    </xf>
    <xf numFmtId="0" fontId="55" fillId="0" borderId="0" xfId="0" applyFont="1" applyAlignment="1">
      <alignment wrapText="1"/>
    </xf>
    <xf numFmtId="0" fontId="47" fillId="2" borderId="0" xfId="0" applyFont="1" applyFill="1" applyAlignment="1">
      <alignment horizontal="center"/>
    </xf>
    <xf numFmtId="0" fontId="48" fillId="2" borderId="0" xfId="0" applyFont="1" applyFill="1" applyAlignment="1">
      <alignment horizontal="center" vertical="top"/>
    </xf>
    <xf numFmtId="0" fontId="55" fillId="0" borderId="0" xfId="0" applyFont="1" applyAlignment="1"/>
    <xf numFmtId="166" fontId="7" fillId="3" borderId="2" xfId="2" applyNumberFormat="1" applyFont="1" applyFill="1" applyBorder="1" applyAlignment="1">
      <alignment horizontal="center"/>
    </xf>
    <xf numFmtId="0" fontId="61" fillId="2" borderId="0" xfId="0" applyFont="1" applyFill="1" applyAlignment="1">
      <alignment horizontal="center"/>
    </xf>
    <xf numFmtId="0" fontId="62" fillId="2" borderId="0" xfId="0" applyFont="1" applyFill="1" applyAlignment="1">
      <alignment horizontal="center" vertical="top"/>
    </xf>
    <xf numFmtId="0" fontId="7" fillId="3" borderId="2" xfId="0" applyFont="1" applyFill="1" applyBorder="1" applyAlignment="1">
      <alignment horizontal="center"/>
    </xf>
    <xf numFmtId="0" fontId="80" fillId="2" borderId="0" xfId="0" applyFont="1" applyFill="1" applyAlignment="1">
      <alignment horizontal="center" vertical="top"/>
    </xf>
    <xf numFmtId="0" fontId="34" fillId="2" borderId="0" xfId="0" applyFont="1" applyFill="1" applyAlignment="1">
      <alignment horizontal="center"/>
    </xf>
    <xf numFmtId="37" fontId="0" fillId="0" borderId="0" xfId="0" applyNumberFormat="1" applyFont="1" applyAlignment="1">
      <alignment wrapText="1"/>
    </xf>
    <xf numFmtId="0" fontId="4" fillId="0" borderId="0" xfId="0" applyFont="1" applyAlignment="1">
      <alignment wrapText="1"/>
    </xf>
    <xf numFmtId="0" fontId="0" fillId="0" borderId="28" xfId="0" applyBorder="1" applyAlignment="1">
      <alignment vertical="top" wrapText="1"/>
    </xf>
    <xf numFmtId="0" fontId="0" fillId="0" borderId="29" xfId="0" applyBorder="1" applyAlignment="1">
      <alignment vertical="top" wrapText="1"/>
    </xf>
    <xf numFmtId="0" fontId="0" fillId="0" borderId="23" xfId="0" applyBorder="1" applyAlignment="1">
      <alignment vertical="top" wrapText="1"/>
    </xf>
    <xf numFmtId="10" fontId="70" fillId="0" borderId="0" xfId="0" applyNumberFormat="1" applyFont="1" applyAlignment="1">
      <alignment horizontal="justify" vertical="top" wrapText="1"/>
    </xf>
    <xf numFmtId="0" fontId="0" fillId="0" borderId="0" xfId="0" applyAlignment="1">
      <alignment horizontal="justify" vertical="top"/>
    </xf>
    <xf numFmtId="0" fontId="60" fillId="2" borderId="0" xfId="0" applyFont="1" applyFill="1" applyAlignment="1"/>
    <xf numFmtId="17" fontId="6" fillId="3" borderId="3" xfId="0" quotePrefix="1" applyNumberFormat="1" applyFont="1" applyFill="1" applyBorder="1" applyAlignment="1">
      <alignment horizontal="center" vertical="center"/>
    </xf>
    <xf numFmtId="0" fontId="11" fillId="2" borderId="0" xfId="0" quotePrefix="1" applyFont="1" applyFill="1" applyAlignment="1">
      <alignment horizontal="center"/>
    </xf>
    <xf numFmtId="17" fontId="10" fillId="3" borderId="3" xfId="0" quotePrefix="1" applyNumberFormat="1" applyFont="1" applyFill="1" applyBorder="1" applyAlignment="1">
      <alignment horizontal="center" vertical="center"/>
    </xf>
    <xf numFmtId="0" fontId="10" fillId="11" borderId="44" xfId="0"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0" fontId="57" fillId="2" borderId="0" xfId="0" applyFont="1" applyFill="1" applyAlignment="1">
      <alignment horizontal="center"/>
    </xf>
    <xf numFmtId="0" fontId="58" fillId="2" borderId="0" xfId="0" applyFont="1" applyFill="1" applyAlignment="1">
      <alignment horizontal="center" vertical="center"/>
    </xf>
    <xf numFmtId="3" fontId="10" fillId="3" borderId="2"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0" fontId="14" fillId="3" borderId="0" xfId="0" applyFont="1" applyFill="1" applyBorder="1" applyAlignment="1">
      <alignment horizontal="center" vertical="center"/>
    </xf>
    <xf numFmtId="3" fontId="14" fillId="3" borderId="2" xfId="0" quotePrefix="1" applyNumberFormat="1" applyFont="1" applyFill="1" applyBorder="1" applyAlignment="1">
      <alignment horizontal="center"/>
    </xf>
    <xf numFmtId="0" fontId="61" fillId="2" borderId="0" xfId="0" applyFont="1" applyFill="1" applyAlignment="1">
      <alignment horizontal="center" wrapText="1"/>
    </xf>
    <xf numFmtId="0" fontId="62" fillId="2" borderId="0" xfId="0" applyFont="1" applyFill="1" applyAlignment="1">
      <alignment horizontal="center" vertical="center"/>
    </xf>
    <xf numFmtId="3" fontId="14" fillId="3" borderId="3" xfId="0" applyNumberFormat="1" applyFont="1" applyFill="1" applyBorder="1" applyAlignment="1">
      <alignment horizontal="center"/>
    </xf>
    <xf numFmtId="3" fontId="14" fillId="3" borderId="3" xfId="0" quotePrefix="1" applyNumberFormat="1" applyFont="1" applyFill="1" applyBorder="1" applyAlignment="1">
      <alignment horizontal="center"/>
    </xf>
    <xf numFmtId="0" fontId="40" fillId="2" borderId="0" xfId="0" applyFont="1" applyFill="1" applyAlignment="1">
      <alignment horizontal="center"/>
    </xf>
    <xf numFmtId="0" fontId="14" fillId="3" borderId="0" xfId="0" applyFont="1" applyFill="1" applyAlignment="1" applyProtection="1">
      <alignment horizontal="center"/>
    </xf>
    <xf numFmtId="0" fontId="0" fillId="0" borderId="0" xfId="0"/>
    <xf numFmtId="0" fontId="120" fillId="2" borderId="0" xfId="0" applyFont="1" applyFill="1" applyAlignment="1">
      <alignment horizontal="center"/>
    </xf>
    <xf numFmtId="0" fontId="121" fillId="2" borderId="0" xfId="0" applyFont="1" applyFill="1" applyAlignment="1">
      <alignment horizontal="center" vertical="top"/>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0" fontId="0" fillId="0" borderId="0" xfId="0" applyAlignment="1">
      <alignment wrapText="1"/>
    </xf>
    <xf numFmtId="0" fontId="73" fillId="2" borderId="0" xfId="0" applyFont="1" applyFill="1" applyAlignment="1">
      <alignment horizontal="center"/>
    </xf>
    <xf numFmtId="0" fontId="124" fillId="2" borderId="0" xfId="0" applyFont="1" applyFill="1" applyAlignment="1">
      <alignment horizontal="center"/>
    </xf>
    <xf numFmtId="0" fontId="58" fillId="2" borderId="0" xfId="0" applyFont="1" applyFill="1" applyAlignment="1">
      <alignment horizontal="center" vertical="top"/>
    </xf>
    <xf numFmtId="0" fontId="60" fillId="2" borderId="0" xfId="0" applyFont="1" applyFill="1" applyAlignment="1">
      <alignment horizontal="center"/>
    </xf>
    <xf numFmtId="0" fontId="57" fillId="2" borderId="0" xfId="0" applyFont="1" applyFill="1" applyBorder="1" applyAlignment="1">
      <alignment horizontal="center"/>
    </xf>
    <xf numFmtId="0" fontId="0" fillId="0" borderId="0" xfId="0" applyAlignment="1"/>
    <xf numFmtId="37" fontId="4" fillId="0" borderId="0" xfId="0" applyNumberFormat="1" applyFont="1" applyAlignment="1">
      <alignment wrapText="1"/>
    </xf>
    <xf numFmtId="0" fontId="40" fillId="2" borderId="0" xfId="0" applyFont="1" applyFill="1" applyAlignment="1">
      <alignment horizontal="center" vertical="top"/>
    </xf>
    <xf numFmtId="0" fontId="34" fillId="2" borderId="0" xfId="0" applyFont="1" applyFill="1" applyAlignment="1">
      <alignment horizontal="center" vertical="center"/>
    </xf>
    <xf numFmtId="0" fontId="136" fillId="2" borderId="0" xfId="0" applyFont="1" applyFill="1" applyAlignment="1">
      <alignment horizontal="center" vertical="center"/>
    </xf>
    <xf numFmtId="0" fontId="80" fillId="2" borderId="0" xfId="0" applyFont="1" applyFill="1" applyAlignment="1">
      <alignment horizontal="center"/>
    </xf>
    <xf numFmtId="0" fontId="7" fillId="3" borderId="0" xfId="0" applyFont="1" applyFill="1" applyAlignment="1" applyProtection="1">
      <alignment horizontal="center"/>
    </xf>
    <xf numFmtId="0" fontId="82" fillId="2" borderId="0" xfId="0" applyFont="1" applyFill="1" applyAlignment="1">
      <alignment horizontal="center"/>
    </xf>
    <xf numFmtId="0" fontId="45" fillId="2" borderId="0" xfId="0" applyFont="1" applyFill="1" applyAlignment="1">
      <alignment horizontal="center"/>
    </xf>
    <xf numFmtId="0" fontId="76"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6" fillId="3" borderId="0" xfId="0" applyFont="1" applyFill="1" applyAlignment="1">
      <alignment horizontal="center" vertical="center"/>
    </xf>
    <xf numFmtId="0" fontId="90" fillId="0" borderId="10" xfId="0" applyFont="1" applyFill="1" applyBorder="1" applyAlignment="1">
      <alignment horizontal="center"/>
    </xf>
    <xf numFmtId="0" fontId="29" fillId="0" borderId="11" xfId="0" applyFont="1" applyFill="1" applyBorder="1" applyAlignment="1">
      <alignment horizontal="center"/>
    </xf>
    <xf numFmtId="0" fontId="29" fillId="0" borderId="12" xfId="0" applyFont="1" applyFill="1" applyBorder="1" applyAlignment="1">
      <alignment horizontal="center"/>
    </xf>
    <xf numFmtId="0" fontId="76" fillId="3" borderId="0" xfId="0" quotePrefix="1" applyFont="1" applyFill="1" applyBorder="1" applyAlignment="1">
      <alignment horizontal="center"/>
    </xf>
    <xf numFmtId="0" fontId="80" fillId="2" borderId="0" xfId="0" applyFont="1" applyFill="1" applyAlignment="1">
      <alignment horizontal="center" vertic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81" fillId="0" borderId="0" xfId="0" applyFont="1" applyBorder="1" applyAlignment="1">
      <alignment horizontal="center" vertical="center"/>
    </xf>
    <xf numFmtId="41" fontId="6" fillId="0" borderId="0" xfId="43" applyNumberFormat="1" applyFont="1" applyFill="1" applyAlignment="1">
      <alignment horizontal="center"/>
    </xf>
    <xf numFmtId="0" fontId="6" fillId="0" borderId="0" xfId="43" applyFont="1" applyFill="1" applyAlignment="1">
      <alignment horizontal="center"/>
    </xf>
    <xf numFmtId="0" fontId="47" fillId="12" borderId="0" xfId="144" applyFont="1" applyFill="1" applyAlignment="1">
      <alignment horizontal="center" vertical="center"/>
    </xf>
    <xf numFmtId="0" fontId="5" fillId="2" borderId="0" xfId="42" applyFont="1" applyFill="1" applyAlignment="1">
      <alignment horizontal="center"/>
    </xf>
    <xf numFmtId="0" fontId="7" fillId="0" borderId="21" xfId="0" applyFont="1" applyFill="1" applyBorder="1"/>
    <xf numFmtId="0" fontId="4" fillId="0" borderId="47" xfId="0" applyFont="1" applyBorder="1" applyAlignment="1">
      <alignment horizontal="right"/>
    </xf>
    <xf numFmtId="0" fontId="7" fillId="0" borderId="18" xfId="0" applyFont="1" applyBorder="1"/>
    <xf numFmtId="0" fontId="4" fillId="0" borderId="19" xfId="0" applyFont="1" applyBorder="1" applyAlignment="1">
      <alignment horizontal="right"/>
    </xf>
    <xf numFmtId="0" fontId="7" fillId="0" borderId="48" xfId="0" applyFont="1" applyBorder="1"/>
    <xf numFmtId="0" fontId="7" fillId="0" borderId="49" xfId="0" applyFont="1" applyBorder="1"/>
    <xf numFmtId="0" fontId="4" fillId="0" borderId="46" xfId="0" applyFont="1" applyBorder="1" applyAlignment="1">
      <alignment horizontal="right"/>
    </xf>
    <xf numFmtId="170" fontId="137" fillId="0" borderId="13" xfId="0" applyNumberFormat="1" applyFont="1" applyFill="1" applyBorder="1"/>
    <xf numFmtId="170" fontId="137" fillId="0" borderId="15" xfId="0" applyNumberFormat="1" applyFont="1" applyFill="1" applyBorder="1"/>
    <xf numFmtId="169" fontId="138" fillId="0" borderId="13" xfId="0" applyNumberFormat="1" applyFont="1" applyFill="1" applyBorder="1" applyAlignment="1">
      <alignment horizontal="centerContinuous"/>
    </xf>
    <xf numFmtId="169" fontId="138" fillId="0" borderId="11" xfId="0" applyNumberFormat="1" applyFont="1" applyFill="1" applyBorder="1" applyAlignment="1">
      <alignment horizontal="centerContinuous"/>
    </xf>
    <xf numFmtId="169" fontId="138" fillId="0" borderId="15" xfId="0" applyNumberFormat="1" applyFont="1" applyFill="1" applyBorder="1" applyAlignment="1">
      <alignment horizontal="centerContinuous"/>
    </xf>
    <xf numFmtId="170" fontId="138" fillId="0" borderId="0" xfId="0" applyNumberFormat="1" applyFont="1" applyFill="1" applyBorder="1" applyAlignment="1">
      <alignment horizontal="center"/>
    </xf>
    <xf numFmtId="169" fontId="138" fillId="0" borderId="13" xfId="0" applyNumberFormat="1" applyFont="1" applyFill="1" applyBorder="1" applyAlignment="1">
      <alignment horizontal="center"/>
    </xf>
    <xf numFmtId="169" fontId="138" fillId="0" borderId="11" xfId="0" applyNumberFormat="1" applyFont="1" applyFill="1" applyBorder="1" applyAlignment="1">
      <alignment horizontal="center"/>
    </xf>
    <xf numFmtId="169" fontId="138" fillId="0" borderId="15" xfId="0" applyNumberFormat="1" applyFont="1" applyFill="1" applyBorder="1" applyAlignment="1">
      <alignment horizontal="center"/>
    </xf>
    <xf numFmtId="170" fontId="138" fillId="0" borderId="13" xfId="0" applyNumberFormat="1" applyFont="1" applyFill="1" applyBorder="1"/>
    <xf numFmtId="170" fontId="0" fillId="0" borderId="13" xfId="169" applyNumberFormat="1" applyFont="1" applyFill="1" applyBorder="1" applyAlignment="1">
      <alignment horizontal="right"/>
    </xf>
    <xf numFmtId="170" fontId="4" fillId="0" borderId="9" xfId="169" quotePrefix="1" applyNumberFormat="1" applyFont="1" applyBorder="1" applyAlignment="1">
      <alignment horizontal="right"/>
    </xf>
    <xf numFmtId="43" fontId="0" fillId="0" borderId="13" xfId="169" applyFont="1" applyFill="1" applyBorder="1" applyAlignment="1">
      <alignment horizontal="right"/>
    </xf>
    <xf numFmtId="43" fontId="0" fillId="0" borderId="25" xfId="169" applyFont="1" applyFill="1" applyBorder="1" applyAlignment="1">
      <alignment horizontal="right"/>
    </xf>
    <xf numFmtId="170" fontId="139" fillId="0" borderId="29" xfId="0" applyNumberFormat="1" applyFont="1" applyFill="1" applyBorder="1"/>
    <xf numFmtId="170" fontId="137" fillId="0" borderId="9" xfId="0" applyNumberFormat="1" applyFont="1" applyFill="1" applyBorder="1"/>
    <xf numFmtId="170" fontId="137" fillId="0" borderId="0" xfId="0" applyNumberFormat="1" applyFont="1" applyFill="1" applyBorder="1"/>
    <xf numFmtId="170" fontId="137" fillId="0" borderId="13" xfId="0" applyNumberFormat="1" applyFont="1" applyFill="1" applyBorder="1" applyAlignment="1">
      <alignment horizontal="centerContinuous"/>
    </xf>
    <xf numFmtId="170" fontId="137" fillId="0" borderId="37" xfId="0" applyNumberFormat="1" applyFont="1" applyFill="1" applyBorder="1" applyAlignment="1">
      <alignment horizontal="centerContinuous"/>
    </xf>
    <xf numFmtId="170" fontId="137" fillId="0" borderId="38" xfId="0" applyNumberFormat="1" applyFont="1" applyFill="1" applyBorder="1" applyAlignment="1">
      <alignment horizontal="centerContinuous"/>
    </xf>
    <xf numFmtId="170" fontId="137" fillId="0" borderId="13" xfId="0" applyNumberFormat="1" applyFont="1" applyFill="1" applyBorder="1" applyAlignment="1">
      <alignment horizontal="center"/>
    </xf>
    <xf numFmtId="170" fontId="137" fillId="0" borderId="14" xfId="0" applyNumberFormat="1" applyFont="1" applyFill="1" applyBorder="1" applyAlignment="1">
      <alignment horizontal="center"/>
    </xf>
    <xf numFmtId="170" fontId="137" fillId="0" borderId="10" xfId="0" applyNumberFormat="1" applyFont="1" applyFill="1" applyBorder="1" applyAlignment="1">
      <alignment horizontal="center"/>
    </xf>
    <xf numFmtId="170" fontId="137" fillId="0" borderId="11" xfId="0" applyNumberFormat="1" applyFont="1" applyFill="1" applyBorder="1" applyAlignment="1">
      <alignment horizontal="center"/>
    </xf>
    <xf numFmtId="170" fontId="137" fillId="0" borderId="39" xfId="0" applyNumberFormat="1" applyFont="1" applyFill="1" applyBorder="1" applyAlignment="1">
      <alignment horizontal="center"/>
    </xf>
    <xf numFmtId="170" fontId="141" fillId="0" borderId="13" xfId="0" applyNumberFormat="1" applyFont="1" applyFill="1" applyBorder="1"/>
    <xf numFmtId="170" fontId="142" fillId="0" borderId="25" xfId="0" applyNumberFormat="1" applyFont="1" applyFill="1" applyBorder="1"/>
    <xf numFmtId="170" fontId="142" fillId="0" borderId="27" xfId="0" applyNumberFormat="1" applyFont="1" applyFill="1" applyBorder="1"/>
    <xf numFmtId="170" fontId="141" fillId="0" borderId="28" xfId="0" applyNumberFormat="1" applyFont="1" applyFill="1" applyBorder="1"/>
  </cellXfs>
  <cellStyles count="170">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6">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8.xml"/><Relationship Id="rId7" Type="http://schemas.openxmlformats.org/officeDocument/2006/relationships/worksheet" Target="worksheets/sheet7.xml"/><Relationship Id="rId71"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6.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5.xml"/><Relationship Id="rId78" Type="http://schemas.openxmlformats.org/officeDocument/2006/relationships/externalLink" Target="externalLinks/externalLink10.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1.xml"/><Relationship Id="rId77" Type="http://schemas.openxmlformats.org/officeDocument/2006/relationships/externalLink" Target="externalLinks/externalLink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4.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2.xml"/><Relationship Id="rId75" Type="http://schemas.openxmlformats.org/officeDocument/2006/relationships/externalLink" Target="externalLinks/externalLink7.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usr2\Balances\Boletin\28022011\254RCap-021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4"/>
      <sheetName val="TC"/>
    </sheetNames>
    <sheetDataSet>
      <sheetData sheetId="0" refreshError="1"/>
      <sheetData sheetId="1" refreshError="1">
        <row r="1">
          <cell r="A1">
            <v>6.92</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49"/>
  <sheetViews>
    <sheetView tabSelected="1" zoomScaleNormal="100" workbookViewId="0">
      <selection activeCell="A9" sqref="A9"/>
    </sheetView>
  </sheetViews>
  <sheetFormatPr defaultColWidth="0" defaultRowHeight="12.75" customHeight="1" zeroHeight="1"/>
  <cols>
    <col min="1" max="1" width="112.42578125" style="43" customWidth="1"/>
    <col min="2" max="2" width="24.140625" style="43" customWidth="1"/>
    <col min="3" max="3" width="5.42578125" style="43" customWidth="1"/>
    <col min="4" max="256" width="0" style="43" hidden="1"/>
    <col min="257" max="257" width="112.42578125" style="43" hidden="1" customWidth="1"/>
    <col min="258" max="258" width="24.140625" style="43" hidden="1" customWidth="1"/>
    <col min="259" max="259" width="4.28515625" style="43" hidden="1" customWidth="1"/>
    <col min="260" max="512" width="0" style="43" hidden="1"/>
    <col min="513" max="513" width="112.42578125" style="43" hidden="1" customWidth="1"/>
    <col min="514" max="514" width="24.140625" style="43" hidden="1" customWidth="1"/>
    <col min="515" max="515" width="4.28515625" style="43" hidden="1" customWidth="1"/>
    <col min="516" max="768" width="0" style="43" hidden="1"/>
    <col min="769" max="769" width="112.42578125" style="43" hidden="1" customWidth="1"/>
    <col min="770" max="770" width="24.140625" style="43" hidden="1" customWidth="1"/>
    <col min="771" max="771" width="4.28515625" style="43" hidden="1" customWidth="1"/>
    <col min="772" max="1024" width="0" style="43" hidden="1"/>
    <col min="1025" max="1025" width="112.42578125" style="43" hidden="1" customWidth="1"/>
    <col min="1026" max="1026" width="24.140625" style="43" hidden="1" customWidth="1"/>
    <col min="1027" max="1027" width="4.28515625" style="43" hidden="1" customWidth="1"/>
    <col min="1028" max="1280" width="0" style="43" hidden="1"/>
    <col min="1281" max="1281" width="112.42578125" style="43" hidden="1" customWidth="1"/>
    <col min="1282" max="1282" width="24.140625" style="43" hidden="1" customWidth="1"/>
    <col min="1283" max="1283" width="4.28515625" style="43" hidden="1" customWidth="1"/>
    <col min="1284" max="1536" width="0" style="43" hidden="1"/>
    <col min="1537" max="1537" width="112.42578125" style="43" hidden="1" customWidth="1"/>
    <col min="1538" max="1538" width="24.140625" style="43" hidden="1" customWidth="1"/>
    <col min="1539" max="1539" width="4.28515625" style="43" hidden="1" customWidth="1"/>
    <col min="1540" max="1792" width="0" style="43" hidden="1"/>
    <col min="1793" max="1793" width="112.42578125" style="43" hidden="1" customWidth="1"/>
    <col min="1794" max="1794" width="24.140625" style="43" hidden="1" customWidth="1"/>
    <col min="1795" max="1795" width="4.28515625" style="43" hidden="1" customWidth="1"/>
    <col min="1796" max="2048" width="0" style="43" hidden="1"/>
    <col min="2049" max="2049" width="112.42578125" style="43" hidden="1" customWidth="1"/>
    <col min="2050" max="2050" width="24.140625" style="43" hidden="1" customWidth="1"/>
    <col min="2051" max="2051" width="4.28515625" style="43" hidden="1" customWidth="1"/>
    <col min="2052" max="2304" width="0" style="43" hidden="1"/>
    <col min="2305" max="2305" width="112.42578125" style="43" hidden="1" customWidth="1"/>
    <col min="2306" max="2306" width="24.140625" style="43" hidden="1" customWidth="1"/>
    <col min="2307" max="2307" width="4.28515625" style="43" hidden="1" customWidth="1"/>
    <col min="2308" max="2560" width="0" style="43" hidden="1"/>
    <col min="2561" max="2561" width="112.42578125" style="43" hidden="1" customWidth="1"/>
    <col min="2562" max="2562" width="24.140625" style="43" hidden="1" customWidth="1"/>
    <col min="2563" max="2563" width="4.28515625" style="43" hidden="1" customWidth="1"/>
    <col min="2564" max="2816" width="0" style="43" hidden="1"/>
    <col min="2817" max="2817" width="112.42578125" style="43" hidden="1" customWidth="1"/>
    <col min="2818" max="2818" width="24.140625" style="43" hidden="1" customWidth="1"/>
    <col min="2819" max="2819" width="4.28515625" style="43" hidden="1" customWidth="1"/>
    <col min="2820" max="3072" width="0" style="43" hidden="1"/>
    <col min="3073" max="3073" width="112.42578125" style="43" hidden="1" customWidth="1"/>
    <col min="3074" max="3074" width="24.140625" style="43" hidden="1" customWidth="1"/>
    <col min="3075" max="3075" width="4.28515625" style="43" hidden="1" customWidth="1"/>
    <col min="3076" max="3328" width="0" style="43" hidden="1"/>
    <col min="3329" max="3329" width="112.42578125" style="43" hidden="1" customWidth="1"/>
    <col min="3330" max="3330" width="24.140625" style="43" hidden="1" customWidth="1"/>
    <col min="3331" max="3331" width="4.28515625" style="43" hidden="1" customWidth="1"/>
    <col min="3332" max="3584" width="0" style="43" hidden="1"/>
    <col min="3585" max="3585" width="112.42578125" style="43" hidden="1" customWidth="1"/>
    <col min="3586" max="3586" width="24.140625" style="43" hidden="1" customWidth="1"/>
    <col min="3587" max="3587" width="4.28515625" style="43" hidden="1" customWidth="1"/>
    <col min="3588" max="3840" width="0" style="43" hidden="1"/>
    <col min="3841" max="3841" width="112.42578125" style="43" hidden="1" customWidth="1"/>
    <col min="3842" max="3842" width="24.140625" style="43" hidden="1" customWidth="1"/>
    <col min="3843" max="3843" width="4.28515625" style="43" hidden="1" customWidth="1"/>
    <col min="3844" max="4096" width="0" style="43" hidden="1"/>
    <col min="4097" max="4097" width="112.42578125" style="43" hidden="1" customWidth="1"/>
    <col min="4098" max="4098" width="24.140625" style="43" hidden="1" customWidth="1"/>
    <col min="4099" max="4099" width="4.28515625" style="43" hidden="1" customWidth="1"/>
    <col min="4100" max="4352" width="0" style="43" hidden="1"/>
    <col min="4353" max="4353" width="112.42578125" style="43" hidden="1" customWidth="1"/>
    <col min="4354" max="4354" width="24.140625" style="43" hidden="1" customWidth="1"/>
    <col min="4355" max="4355" width="4.28515625" style="43" hidden="1" customWidth="1"/>
    <col min="4356" max="4608" width="0" style="43" hidden="1"/>
    <col min="4609" max="4609" width="112.42578125" style="43" hidden="1" customWidth="1"/>
    <col min="4610" max="4610" width="24.140625" style="43" hidden="1" customWidth="1"/>
    <col min="4611" max="4611" width="4.28515625" style="43" hidden="1" customWidth="1"/>
    <col min="4612" max="4864" width="0" style="43" hidden="1"/>
    <col min="4865" max="4865" width="112.42578125" style="43" hidden="1" customWidth="1"/>
    <col min="4866" max="4866" width="24.140625" style="43" hidden="1" customWidth="1"/>
    <col min="4867" max="4867" width="4.28515625" style="43" hidden="1" customWidth="1"/>
    <col min="4868" max="5120" width="0" style="43" hidden="1"/>
    <col min="5121" max="5121" width="112.42578125" style="43" hidden="1" customWidth="1"/>
    <col min="5122" max="5122" width="24.140625" style="43" hidden="1" customWidth="1"/>
    <col min="5123" max="5123" width="4.28515625" style="43" hidden="1" customWidth="1"/>
    <col min="5124" max="5376" width="0" style="43" hidden="1"/>
    <col min="5377" max="5377" width="112.42578125" style="43" hidden="1" customWidth="1"/>
    <col min="5378" max="5378" width="24.140625" style="43" hidden="1" customWidth="1"/>
    <col min="5379" max="5379" width="4.28515625" style="43" hidden="1" customWidth="1"/>
    <col min="5380" max="5632" width="0" style="43" hidden="1"/>
    <col min="5633" max="5633" width="112.42578125" style="43" hidden="1" customWidth="1"/>
    <col min="5634" max="5634" width="24.140625" style="43" hidden="1" customWidth="1"/>
    <col min="5635" max="5635" width="4.28515625" style="43" hidden="1" customWidth="1"/>
    <col min="5636" max="5888" width="0" style="43" hidden="1"/>
    <col min="5889" max="5889" width="112.42578125" style="43" hidden="1" customWidth="1"/>
    <col min="5890" max="5890" width="24.140625" style="43" hidden="1" customWidth="1"/>
    <col min="5891" max="5891" width="4.28515625" style="43" hidden="1" customWidth="1"/>
    <col min="5892" max="6144" width="0" style="43" hidden="1"/>
    <col min="6145" max="6145" width="112.42578125" style="43" hidden="1" customWidth="1"/>
    <col min="6146" max="6146" width="24.140625" style="43" hidden="1" customWidth="1"/>
    <col min="6147" max="6147" width="4.28515625" style="43" hidden="1" customWidth="1"/>
    <col min="6148" max="6400" width="0" style="43" hidden="1"/>
    <col min="6401" max="6401" width="112.42578125" style="43" hidden="1" customWidth="1"/>
    <col min="6402" max="6402" width="24.140625" style="43" hidden="1" customWidth="1"/>
    <col min="6403" max="6403" width="4.28515625" style="43" hidden="1" customWidth="1"/>
    <col min="6404" max="6656" width="0" style="43" hidden="1"/>
    <col min="6657" max="6657" width="112.42578125" style="43" hidden="1" customWidth="1"/>
    <col min="6658" max="6658" width="24.140625" style="43" hidden="1" customWidth="1"/>
    <col min="6659" max="6659" width="4.28515625" style="43" hidden="1" customWidth="1"/>
    <col min="6660" max="6912" width="0" style="43" hidden="1"/>
    <col min="6913" max="6913" width="112.42578125" style="43" hidden="1" customWidth="1"/>
    <col min="6914" max="6914" width="24.140625" style="43" hidden="1" customWidth="1"/>
    <col min="6915" max="6915" width="4.28515625" style="43" hidden="1" customWidth="1"/>
    <col min="6916" max="7168" width="0" style="43" hidden="1"/>
    <col min="7169" max="7169" width="112.42578125" style="43" hidden="1" customWidth="1"/>
    <col min="7170" max="7170" width="24.140625" style="43" hidden="1" customWidth="1"/>
    <col min="7171" max="7171" width="4.28515625" style="43" hidden="1" customWidth="1"/>
    <col min="7172" max="7424" width="0" style="43" hidden="1"/>
    <col min="7425" max="7425" width="112.42578125" style="43" hidden="1" customWidth="1"/>
    <col min="7426" max="7426" width="24.140625" style="43" hidden="1" customWidth="1"/>
    <col min="7427" max="7427" width="4.28515625" style="43" hidden="1" customWidth="1"/>
    <col min="7428" max="7680" width="0" style="43" hidden="1"/>
    <col min="7681" max="7681" width="112.42578125" style="43" hidden="1" customWidth="1"/>
    <col min="7682" max="7682" width="24.140625" style="43" hidden="1" customWidth="1"/>
    <col min="7683" max="7683" width="4.28515625" style="43" hidden="1" customWidth="1"/>
    <col min="7684" max="7936" width="0" style="43" hidden="1"/>
    <col min="7937" max="7937" width="112.42578125" style="43" hidden="1" customWidth="1"/>
    <col min="7938" max="7938" width="24.140625" style="43" hidden="1" customWidth="1"/>
    <col min="7939" max="7939" width="4.28515625" style="43" hidden="1" customWidth="1"/>
    <col min="7940" max="8192" width="0" style="43" hidden="1"/>
    <col min="8193" max="8193" width="112.42578125" style="43" hidden="1" customWidth="1"/>
    <col min="8194" max="8194" width="24.140625" style="43" hidden="1" customWidth="1"/>
    <col min="8195" max="8195" width="4.28515625" style="43" hidden="1" customWidth="1"/>
    <col min="8196" max="8448" width="0" style="43" hidden="1"/>
    <col min="8449" max="8449" width="112.42578125" style="43" hidden="1" customWidth="1"/>
    <col min="8450" max="8450" width="24.140625" style="43" hidden="1" customWidth="1"/>
    <col min="8451" max="8451" width="4.28515625" style="43" hidden="1" customWidth="1"/>
    <col min="8452" max="8704" width="0" style="43" hidden="1"/>
    <col min="8705" max="8705" width="112.42578125" style="43" hidden="1" customWidth="1"/>
    <col min="8706" max="8706" width="24.140625" style="43" hidden="1" customWidth="1"/>
    <col min="8707" max="8707" width="4.28515625" style="43" hidden="1" customWidth="1"/>
    <col min="8708" max="8960" width="0" style="43" hidden="1"/>
    <col min="8961" max="8961" width="112.42578125" style="43" hidden="1" customWidth="1"/>
    <col min="8962" max="8962" width="24.140625" style="43" hidden="1" customWidth="1"/>
    <col min="8963" max="8963" width="4.28515625" style="43" hidden="1" customWidth="1"/>
    <col min="8964" max="9216" width="0" style="43" hidden="1"/>
    <col min="9217" max="9217" width="112.42578125" style="43" hidden="1" customWidth="1"/>
    <col min="9218" max="9218" width="24.140625" style="43" hidden="1" customWidth="1"/>
    <col min="9219" max="9219" width="4.28515625" style="43" hidden="1" customWidth="1"/>
    <col min="9220" max="9472" width="0" style="43" hidden="1"/>
    <col min="9473" max="9473" width="112.42578125" style="43" hidden="1" customWidth="1"/>
    <col min="9474" max="9474" width="24.140625" style="43" hidden="1" customWidth="1"/>
    <col min="9475" max="9475" width="4.28515625" style="43" hidden="1" customWidth="1"/>
    <col min="9476" max="9728" width="0" style="43" hidden="1"/>
    <col min="9729" max="9729" width="112.42578125" style="43" hidden="1" customWidth="1"/>
    <col min="9730" max="9730" width="24.140625" style="43" hidden="1" customWidth="1"/>
    <col min="9731" max="9731" width="4.28515625" style="43" hidden="1" customWidth="1"/>
    <col min="9732" max="9984" width="0" style="43" hidden="1"/>
    <col min="9985" max="9985" width="112.42578125" style="43" hidden="1" customWidth="1"/>
    <col min="9986" max="9986" width="24.140625" style="43" hidden="1" customWidth="1"/>
    <col min="9987" max="9987" width="4.28515625" style="43" hidden="1" customWidth="1"/>
    <col min="9988" max="10240" width="0" style="43" hidden="1"/>
    <col min="10241" max="10241" width="112.42578125" style="43" hidden="1" customWidth="1"/>
    <col min="10242" max="10242" width="24.140625" style="43" hidden="1" customWidth="1"/>
    <col min="10243" max="10243" width="4.28515625" style="43" hidden="1" customWidth="1"/>
    <col min="10244" max="10496" width="0" style="43" hidden="1"/>
    <col min="10497" max="10497" width="112.42578125" style="43" hidden="1" customWidth="1"/>
    <col min="10498" max="10498" width="24.140625" style="43" hidden="1" customWidth="1"/>
    <col min="10499" max="10499" width="4.28515625" style="43" hidden="1" customWidth="1"/>
    <col min="10500" max="10752" width="0" style="43" hidden="1"/>
    <col min="10753" max="10753" width="112.42578125" style="43" hidden="1" customWidth="1"/>
    <col min="10754" max="10754" width="24.140625" style="43" hidden="1" customWidth="1"/>
    <col min="10755" max="10755" width="4.28515625" style="43" hidden="1" customWidth="1"/>
    <col min="10756" max="11008" width="0" style="43" hidden="1"/>
    <col min="11009" max="11009" width="112.42578125" style="43" hidden="1" customWidth="1"/>
    <col min="11010" max="11010" width="24.140625" style="43" hidden="1" customWidth="1"/>
    <col min="11011" max="11011" width="4.28515625" style="43" hidden="1" customWidth="1"/>
    <col min="11012" max="11264" width="0" style="43" hidden="1"/>
    <col min="11265" max="11265" width="112.42578125" style="43" hidden="1" customWidth="1"/>
    <col min="11266" max="11266" width="24.140625" style="43" hidden="1" customWidth="1"/>
    <col min="11267" max="11267" width="4.28515625" style="43" hidden="1" customWidth="1"/>
    <col min="11268" max="11520" width="0" style="43" hidden="1"/>
    <col min="11521" max="11521" width="112.42578125" style="43" hidden="1" customWidth="1"/>
    <col min="11522" max="11522" width="24.140625" style="43" hidden="1" customWidth="1"/>
    <col min="11523" max="11523" width="4.28515625" style="43" hidden="1" customWidth="1"/>
    <col min="11524" max="11776" width="0" style="43" hidden="1"/>
    <col min="11777" max="11777" width="112.42578125" style="43" hidden="1" customWidth="1"/>
    <col min="11778" max="11778" width="24.140625" style="43" hidden="1" customWidth="1"/>
    <col min="11779" max="11779" width="4.28515625" style="43" hidden="1" customWidth="1"/>
    <col min="11780" max="12032" width="0" style="43" hidden="1"/>
    <col min="12033" max="12033" width="112.42578125" style="43" hidden="1" customWidth="1"/>
    <col min="12034" max="12034" width="24.140625" style="43" hidden="1" customWidth="1"/>
    <col min="12035" max="12035" width="4.28515625" style="43" hidden="1" customWidth="1"/>
    <col min="12036" max="12288" width="0" style="43" hidden="1"/>
    <col min="12289" max="12289" width="112.42578125" style="43" hidden="1" customWidth="1"/>
    <col min="12290" max="12290" width="24.140625" style="43" hidden="1" customWidth="1"/>
    <col min="12291" max="12291" width="4.28515625" style="43" hidden="1" customWidth="1"/>
    <col min="12292" max="12544" width="0" style="43" hidden="1"/>
    <col min="12545" max="12545" width="112.42578125" style="43" hidden="1" customWidth="1"/>
    <col min="12546" max="12546" width="24.140625" style="43" hidden="1" customWidth="1"/>
    <col min="12547" max="12547" width="4.28515625" style="43" hidden="1" customWidth="1"/>
    <col min="12548" max="12800" width="0" style="43" hidden="1"/>
    <col min="12801" max="12801" width="112.42578125" style="43" hidden="1" customWidth="1"/>
    <col min="12802" max="12802" width="24.140625" style="43" hidden="1" customWidth="1"/>
    <col min="12803" max="12803" width="4.28515625" style="43" hidden="1" customWidth="1"/>
    <col min="12804" max="13056" width="0" style="43" hidden="1"/>
    <col min="13057" max="13057" width="112.42578125" style="43" hidden="1" customWidth="1"/>
    <col min="13058" max="13058" width="24.140625" style="43" hidden="1" customWidth="1"/>
    <col min="13059" max="13059" width="4.28515625" style="43" hidden="1" customWidth="1"/>
    <col min="13060" max="13312" width="0" style="43" hidden="1"/>
    <col min="13313" max="13313" width="112.42578125" style="43" hidden="1" customWidth="1"/>
    <col min="13314" max="13314" width="24.140625" style="43" hidden="1" customWidth="1"/>
    <col min="13315" max="13315" width="4.28515625" style="43" hidden="1" customWidth="1"/>
    <col min="13316" max="13568" width="0" style="43" hidden="1"/>
    <col min="13569" max="13569" width="112.42578125" style="43" hidden="1" customWidth="1"/>
    <col min="13570" max="13570" width="24.140625" style="43" hidden="1" customWidth="1"/>
    <col min="13571" max="13571" width="4.28515625" style="43" hidden="1" customWidth="1"/>
    <col min="13572" max="13824" width="0" style="43" hidden="1"/>
    <col min="13825" max="13825" width="112.42578125" style="43" hidden="1" customWidth="1"/>
    <col min="13826" max="13826" width="24.140625" style="43" hidden="1" customWidth="1"/>
    <col min="13827" max="13827" width="4.28515625" style="43" hidden="1" customWidth="1"/>
    <col min="13828" max="14080" width="0" style="43" hidden="1"/>
    <col min="14081" max="14081" width="112.42578125" style="43" hidden="1" customWidth="1"/>
    <col min="14082" max="14082" width="24.140625" style="43" hidden="1" customWidth="1"/>
    <col min="14083" max="14083" width="4.28515625" style="43" hidden="1" customWidth="1"/>
    <col min="14084" max="14336" width="0" style="43" hidden="1"/>
    <col min="14337" max="14337" width="112.42578125" style="43" hidden="1" customWidth="1"/>
    <col min="14338" max="14338" width="24.140625" style="43" hidden="1" customWidth="1"/>
    <col min="14339" max="14339" width="4.28515625" style="43" hidden="1" customWidth="1"/>
    <col min="14340" max="14592" width="0" style="43" hidden="1"/>
    <col min="14593" max="14593" width="112.42578125" style="43" hidden="1" customWidth="1"/>
    <col min="14594" max="14594" width="24.140625" style="43" hidden="1" customWidth="1"/>
    <col min="14595" max="14595" width="4.28515625" style="43" hidden="1" customWidth="1"/>
    <col min="14596" max="14848" width="0" style="43" hidden="1"/>
    <col min="14849" max="14849" width="112.42578125" style="43" hidden="1" customWidth="1"/>
    <col min="14850" max="14850" width="24.140625" style="43" hidden="1" customWidth="1"/>
    <col min="14851" max="14851" width="4.28515625" style="43" hidden="1" customWidth="1"/>
    <col min="14852" max="15104" width="0" style="43" hidden="1"/>
    <col min="15105" max="15105" width="112.42578125" style="43" hidden="1" customWidth="1"/>
    <col min="15106" max="15106" width="24.140625" style="43" hidden="1" customWidth="1"/>
    <col min="15107" max="15107" width="4.28515625" style="43" hidden="1" customWidth="1"/>
    <col min="15108" max="15360" width="0" style="43" hidden="1"/>
    <col min="15361" max="15361" width="112.42578125" style="43" hidden="1" customWidth="1"/>
    <col min="15362" max="15362" width="24.140625" style="43" hidden="1" customWidth="1"/>
    <col min="15363" max="15363" width="4.28515625" style="43" hidden="1" customWidth="1"/>
    <col min="15364" max="15616" width="0" style="43" hidden="1"/>
    <col min="15617" max="15617" width="112.42578125" style="43" hidden="1" customWidth="1"/>
    <col min="15618" max="15618" width="24.140625" style="43" hidden="1" customWidth="1"/>
    <col min="15619" max="15619" width="4.28515625" style="43" hidden="1" customWidth="1"/>
    <col min="15620" max="15872" width="0" style="43" hidden="1"/>
    <col min="15873" max="15873" width="112.42578125" style="43" hidden="1" customWidth="1"/>
    <col min="15874" max="15874" width="24.140625" style="43" hidden="1" customWidth="1"/>
    <col min="15875" max="15875" width="4.28515625" style="43" hidden="1" customWidth="1"/>
    <col min="15876" max="16128" width="0" style="43" hidden="1"/>
    <col min="16129" max="16129" width="112.42578125" style="43" hidden="1" customWidth="1"/>
    <col min="16130" max="16130" width="24.140625" style="43" hidden="1" customWidth="1"/>
    <col min="16131" max="16131" width="4.28515625" style="43" hidden="1" customWidth="1"/>
    <col min="16132" max="16384" width="0" style="43" hidden="1"/>
  </cols>
  <sheetData>
    <row r="1" spans="1:3" ht="22.5">
      <c r="A1" s="1103" t="s">
        <v>1066</v>
      </c>
      <c r="B1" s="1103"/>
      <c r="C1" s="1103"/>
    </row>
    <row r="2" spans="1:3" ht="22.5">
      <c r="A2" s="1103" t="s">
        <v>1067</v>
      </c>
      <c r="B2" s="1103"/>
      <c r="C2" s="1103"/>
    </row>
    <row r="3" spans="1:3" ht="22.5">
      <c r="A3" s="1103" t="s">
        <v>1512</v>
      </c>
      <c r="B3" s="1103"/>
      <c r="C3" s="1103"/>
    </row>
    <row r="4" spans="1:3" ht="22.5">
      <c r="A4" s="1104" t="s">
        <v>1192</v>
      </c>
      <c r="B4" s="1104"/>
      <c r="C4" s="1104"/>
    </row>
    <row r="5" spans="1:3" ht="12" customHeight="1">
      <c r="A5" s="44"/>
      <c r="B5" s="44"/>
      <c r="C5" s="44"/>
    </row>
    <row r="6" spans="1:3" ht="15" customHeight="1">
      <c r="A6" s="52" t="s">
        <v>1067</v>
      </c>
      <c r="B6" s="45"/>
      <c r="C6" s="45"/>
    </row>
    <row r="7" spans="1:3" ht="12.75" customHeight="1">
      <c r="A7" s="46"/>
      <c r="B7" s="46"/>
      <c r="C7" s="46"/>
    </row>
    <row r="8" spans="1:3" ht="18.75" customHeight="1">
      <c r="A8" s="49" t="s">
        <v>1457</v>
      </c>
      <c r="B8" s="559">
        <v>1</v>
      </c>
      <c r="C8" s="560"/>
    </row>
    <row r="9" spans="1:3" ht="18.75" customHeight="1">
      <c r="A9" s="49" t="s">
        <v>1071</v>
      </c>
      <c r="B9" s="559">
        <v>2</v>
      </c>
      <c r="C9" s="560"/>
    </row>
    <row r="10" spans="1:3" ht="18.75" customHeight="1">
      <c r="A10" s="49" t="s">
        <v>1470</v>
      </c>
      <c r="B10" s="559">
        <v>3</v>
      </c>
      <c r="C10" s="560"/>
    </row>
    <row r="11" spans="1:3" ht="18.75" customHeight="1">
      <c r="A11" s="49"/>
      <c r="B11" s="50"/>
      <c r="C11" s="46"/>
    </row>
    <row r="12" spans="1:3" ht="15">
      <c r="A12" s="52" t="s">
        <v>0</v>
      </c>
      <c r="B12" s="53"/>
      <c r="C12" s="48"/>
    </row>
    <row r="13" spans="1:3" s="54" customFormat="1" ht="18.75" customHeight="1">
      <c r="A13" s="929" t="s">
        <v>1452</v>
      </c>
      <c r="B13" s="559"/>
      <c r="C13" s="46"/>
    </row>
    <row r="14" spans="1:3" ht="18.75" customHeight="1">
      <c r="A14" s="49" t="s">
        <v>1464</v>
      </c>
      <c r="B14" s="559">
        <v>4</v>
      </c>
      <c r="C14" s="46"/>
    </row>
    <row r="15" spans="1:3" ht="18.75" customHeight="1">
      <c r="A15" s="49" t="s">
        <v>1436</v>
      </c>
      <c r="B15" s="559">
        <v>5</v>
      </c>
      <c r="C15" s="46"/>
    </row>
    <row r="16" spans="1:3" ht="18.75" customHeight="1">
      <c r="A16" s="49" t="s">
        <v>1437</v>
      </c>
      <c r="B16" s="559">
        <v>6</v>
      </c>
      <c r="C16" s="46"/>
    </row>
    <row r="17" spans="1:3" ht="18.75" customHeight="1">
      <c r="A17" s="931" t="s">
        <v>1454</v>
      </c>
      <c r="B17" s="50"/>
      <c r="C17" s="46"/>
    </row>
    <row r="18" spans="1:3" ht="18.75" customHeight="1">
      <c r="A18" s="49" t="s">
        <v>1480</v>
      </c>
      <c r="B18" s="559">
        <v>7</v>
      </c>
      <c r="C18" s="46"/>
    </row>
    <row r="19" spans="1:3" ht="18.75" customHeight="1">
      <c r="A19" s="49" t="s">
        <v>1481</v>
      </c>
      <c r="B19" s="559">
        <v>8</v>
      </c>
      <c r="C19" s="46"/>
    </row>
    <row r="20" spans="1:3" ht="18.75" customHeight="1">
      <c r="A20" s="49" t="s">
        <v>1482</v>
      </c>
      <c r="B20" s="559">
        <v>9</v>
      </c>
      <c r="C20" s="46"/>
    </row>
    <row r="21" spans="1:3" ht="18.75" customHeight="1">
      <c r="A21" s="49" t="s">
        <v>1483</v>
      </c>
      <c r="B21" s="559">
        <v>10</v>
      </c>
      <c r="C21" s="46"/>
    </row>
    <row r="22" spans="1:3" ht="18.75" customHeight="1">
      <c r="A22" s="49" t="s">
        <v>1484</v>
      </c>
      <c r="B22" s="559">
        <v>11</v>
      </c>
      <c r="C22" s="46"/>
    </row>
    <row r="23" spans="1:3" ht="18.75" customHeight="1">
      <c r="A23" s="49" t="s">
        <v>1485</v>
      </c>
      <c r="B23" s="559">
        <v>12</v>
      </c>
      <c r="C23" s="46"/>
    </row>
    <row r="24" spans="1:3" ht="18.75" customHeight="1">
      <c r="A24" s="49" t="s">
        <v>1486</v>
      </c>
      <c r="B24" s="559">
        <v>13</v>
      </c>
      <c r="C24" s="46"/>
    </row>
    <row r="25" spans="1:3" ht="18.75" customHeight="1">
      <c r="A25" s="49" t="s">
        <v>1487</v>
      </c>
      <c r="B25" s="559">
        <v>14</v>
      </c>
      <c r="C25" s="46"/>
    </row>
    <row r="26" spans="1:3" ht="18.75" customHeight="1">
      <c r="A26" s="49" t="s">
        <v>1488</v>
      </c>
      <c r="B26" s="559">
        <v>15</v>
      </c>
      <c r="C26" s="46"/>
    </row>
    <row r="27" spans="1:3" ht="18.75" customHeight="1">
      <c r="A27" s="49" t="s">
        <v>1489</v>
      </c>
      <c r="B27" s="559">
        <v>16</v>
      </c>
      <c r="C27" s="46"/>
    </row>
    <row r="28" spans="1:3" ht="18.75" customHeight="1">
      <c r="A28" s="49" t="s">
        <v>1490</v>
      </c>
      <c r="B28" s="559">
        <v>17</v>
      </c>
      <c r="C28" s="46"/>
    </row>
    <row r="29" spans="1:3" ht="18.75" customHeight="1">
      <c r="A29" s="49" t="s">
        <v>1491</v>
      </c>
      <c r="B29" s="559">
        <v>18</v>
      </c>
      <c r="C29" s="46"/>
    </row>
    <row r="30" spans="1:3" ht="18.75" customHeight="1">
      <c r="A30" s="49" t="s">
        <v>1492</v>
      </c>
      <c r="B30" s="559">
        <v>19</v>
      </c>
      <c r="C30" s="46"/>
    </row>
    <row r="31" spans="1:3" ht="18.75" customHeight="1">
      <c r="A31" s="49" t="s">
        <v>1493</v>
      </c>
      <c r="B31" s="559">
        <v>20</v>
      </c>
      <c r="C31" s="46"/>
    </row>
    <row r="32" spans="1:3" ht="18.75" customHeight="1">
      <c r="A32" s="49" t="s">
        <v>1441</v>
      </c>
      <c r="B32" s="559">
        <v>21</v>
      </c>
      <c r="C32" s="46"/>
    </row>
    <row r="33" spans="1:3" ht="18.75" customHeight="1">
      <c r="A33" s="49" t="s">
        <v>1466</v>
      </c>
      <c r="B33" s="559">
        <v>22</v>
      </c>
      <c r="C33" s="46"/>
    </row>
    <row r="34" spans="1:3" ht="18.75" customHeight="1">
      <c r="A34" s="49" t="s">
        <v>1455</v>
      </c>
      <c r="B34" s="559">
        <v>23</v>
      </c>
      <c r="C34" s="46"/>
    </row>
    <row r="35" spans="1:3" ht="18.75" customHeight="1">
      <c r="A35" s="49" t="s">
        <v>1442</v>
      </c>
      <c r="B35" s="559">
        <v>24</v>
      </c>
      <c r="C35" s="46"/>
    </row>
    <row r="36" spans="1:3" ht="18.75" customHeight="1">
      <c r="A36" s="929" t="s">
        <v>1456</v>
      </c>
      <c r="B36" s="559"/>
      <c r="C36" s="46"/>
    </row>
    <row r="37" spans="1:3" ht="18.75" customHeight="1">
      <c r="A37" s="49" t="s">
        <v>1457</v>
      </c>
      <c r="B37" s="559">
        <v>25</v>
      </c>
      <c r="C37" s="46"/>
    </row>
    <row r="38" spans="1:3" ht="18.75" customHeight="1">
      <c r="A38" s="49" t="s">
        <v>1453</v>
      </c>
      <c r="B38" s="559">
        <v>26</v>
      </c>
      <c r="C38" s="46"/>
    </row>
    <row r="39" spans="1:3" ht="18.75" customHeight="1">
      <c r="A39" s="49" t="s">
        <v>1437</v>
      </c>
      <c r="B39" s="559">
        <v>27</v>
      </c>
      <c r="C39" s="46"/>
    </row>
    <row r="40" spans="1:3" ht="18.75" customHeight="1">
      <c r="A40" s="931" t="s">
        <v>1458</v>
      </c>
      <c r="B40" s="559"/>
      <c r="C40" s="46"/>
    </row>
    <row r="41" spans="1:3" ht="18.75" customHeight="1">
      <c r="A41" s="49" t="s">
        <v>1494</v>
      </c>
      <c r="B41" s="559">
        <v>28</v>
      </c>
      <c r="C41" s="46"/>
    </row>
    <row r="42" spans="1:3" ht="18.75" customHeight="1">
      <c r="A42" s="49" t="s">
        <v>1495</v>
      </c>
      <c r="B42" s="559">
        <v>29</v>
      </c>
      <c r="C42" s="46"/>
    </row>
    <row r="43" spans="1:3" ht="18.75" customHeight="1">
      <c r="A43" s="49" t="s">
        <v>1496</v>
      </c>
      <c r="B43" s="559">
        <v>30</v>
      </c>
      <c r="C43" s="46"/>
    </row>
    <row r="44" spans="1:3" ht="18.75" customHeight="1">
      <c r="A44" s="49" t="s">
        <v>1441</v>
      </c>
      <c r="B44" s="559">
        <v>31</v>
      </c>
      <c r="C44" s="46"/>
    </row>
    <row r="45" spans="1:3" ht="18.75" customHeight="1">
      <c r="A45" s="49" t="s">
        <v>1466</v>
      </c>
      <c r="B45" s="559">
        <v>32</v>
      </c>
      <c r="C45" s="46"/>
    </row>
    <row r="46" spans="1:3" ht="18.75" customHeight="1">
      <c r="A46" s="49" t="s">
        <v>1455</v>
      </c>
      <c r="B46" s="559">
        <v>33</v>
      </c>
      <c r="C46" s="46"/>
    </row>
    <row r="47" spans="1:3" ht="18.75" customHeight="1">
      <c r="A47" s="49" t="s">
        <v>1442</v>
      </c>
      <c r="B47" s="559">
        <v>34</v>
      </c>
      <c r="C47" s="46"/>
    </row>
    <row r="48" spans="1:3" ht="12" customHeight="1">
      <c r="A48" s="49"/>
      <c r="B48" s="559"/>
      <c r="C48" s="46"/>
    </row>
    <row r="49" spans="1:3" ht="18.75" customHeight="1">
      <c r="A49" s="49" t="s">
        <v>1459</v>
      </c>
      <c r="B49" s="559">
        <v>35</v>
      </c>
      <c r="C49" s="46"/>
    </row>
    <row r="50" spans="1:3" ht="18.75" customHeight="1">
      <c r="A50" s="49" t="s">
        <v>1460</v>
      </c>
      <c r="B50" s="559">
        <v>36</v>
      </c>
      <c r="C50" s="46"/>
    </row>
    <row r="51" spans="1:3" ht="18.75" customHeight="1">
      <c r="A51" s="49" t="s">
        <v>1461</v>
      </c>
      <c r="B51" s="559">
        <v>37</v>
      </c>
      <c r="C51" s="46"/>
    </row>
    <row r="52" spans="1:3" ht="18.75" customHeight="1">
      <c r="A52" s="52" t="s">
        <v>1069</v>
      </c>
      <c r="B52" s="53"/>
      <c r="C52" s="48"/>
    </row>
    <row r="53" spans="1:3" s="54" customFormat="1" ht="18.75" customHeight="1">
      <c r="A53" s="929" t="s">
        <v>1434</v>
      </c>
      <c r="B53" s="559"/>
      <c r="C53" s="46"/>
    </row>
    <row r="54" spans="1:3" ht="18.75" customHeight="1">
      <c r="A54" s="49" t="s">
        <v>1435</v>
      </c>
      <c r="B54" s="559">
        <v>38</v>
      </c>
      <c r="C54" s="46"/>
    </row>
    <row r="55" spans="1:3" ht="18.75" customHeight="1">
      <c r="A55" s="49" t="s">
        <v>1436</v>
      </c>
      <c r="B55" s="559">
        <v>39</v>
      </c>
      <c r="C55" s="46"/>
    </row>
    <row r="56" spans="1:3" ht="18.75" customHeight="1">
      <c r="A56" s="49" t="s">
        <v>1437</v>
      </c>
      <c r="B56" s="559">
        <v>40</v>
      </c>
      <c r="C56" s="46"/>
    </row>
    <row r="57" spans="1:3" ht="18.75" customHeight="1">
      <c r="A57" s="49" t="s">
        <v>1438</v>
      </c>
      <c r="B57" s="559">
        <v>41</v>
      </c>
      <c r="C57" s="46"/>
    </row>
    <row r="58" spans="1:3" ht="18.75" customHeight="1">
      <c r="A58" s="49" t="s">
        <v>1439</v>
      </c>
      <c r="B58" s="693" t="s">
        <v>1476</v>
      </c>
      <c r="C58" s="46"/>
    </row>
    <row r="59" spans="1:3" ht="18.75" customHeight="1">
      <c r="A59" s="49" t="s">
        <v>1440</v>
      </c>
      <c r="B59" s="693" t="s">
        <v>1477</v>
      </c>
      <c r="C59" s="46"/>
    </row>
    <row r="60" spans="1:3" ht="18.75" customHeight="1">
      <c r="A60" s="49" t="s">
        <v>1441</v>
      </c>
      <c r="B60" s="559">
        <v>43</v>
      </c>
      <c r="C60" s="46"/>
    </row>
    <row r="61" spans="1:3" ht="18.75" customHeight="1">
      <c r="A61" s="49" t="s">
        <v>1466</v>
      </c>
      <c r="B61" s="559">
        <v>44</v>
      </c>
      <c r="C61" s="46"/>
    </row>
    <row r="62" spans="1:3" ht="18.75" customHeight="1">
      <c r="A62" s="49" t="s">
        <v>1442</v>
      </c>
      <c r="B62" s="559">
        <v>45</v>
      </c>
      <c r="C62" s="46"/>
    </row>
    <row r="63" spans="1:3" s="54" customFormat="1" ht="18.75" customHeight="1">
      <c r="A63" s="929" t="s">
        <v>1443</v>
      </c>
      <c r="B63" s="559"/>
      <c r="C63" s="46"/>
    </row>
    <row r="64" spans="1:3" ht="18.75" customHeight="1">
      <c r="A64" s="49" t="s">
        <v>1444</v>
      </c>
      <c r="B64" s="559">
        <v>46</v>
      </c>
      <c r="C64" s="46"/>
    </row>
    <row r="65" spans="1:3" ht="18.75" customHeight="1">
      <c r="A65" s="49" t="s">
        <v>1445</v>
      </c>
      <c r="B65" s="559">
        <v>47</v>
      </c>
      <c r="C65" s="46"/>
    </row>
    <row r="66" spans="1:3" ht="18.75" customHeight="1">
      <c r="A66" s="49" t="s">
        <v>1446</v>
      </c>
      <c r="B66" s="559">
        <v>48</v>
      </c>
      <c r="C66" s="46"/>
    </row>
    <row r="67" spans="1:3" ht="18.75" customHeight="1">
      <c r="A67" s="49" t="s">
        <v>1447</v>
      </c>
      <c r="B67" s="559">
        <v>49</v>
      </c>
      <c r="C67" s="46"/>
    </row>
    <row r="68" spans="1:3" ht="18.75" customHeight="1">
      <c r="A68" s="49" t="s">
        <v>1448</v>
      </c>
      <c r="B68" s="693" t="s">
        <v>1327</v>
      </c>
      <c r="C68" s="46"/>
    </row>
    <row r="69" spans="1:3" ht="18.75" customHeight="1">
      <c r="A69" s="49" t="s">
        <v>1449</v>
      </c>
      <c r="B69" s="693" t="s">
        <v>1328</v>
      </c>
      <c r="C69" s="46"/>
    </row>
    <row r="70" spans="1:3" ht="18.75" customHeight="1">
      <c r="A70" s="49" t="s">
        <v>1450</v>
      </c>
      <c r="B70" s="693" t="s">
        <v>1226</v>
      </c>
      <c r="C70" s="46"/>
    </row>
    <row r="71" spans="1:3" ht="18.75" customHeight="1">
      <c r="A71" s="49" t="s">
        <v>1450</v>
      </c>
      <c r="B71" s="693" t="s">
        <v>1227</v>
      </c>
      <c r="C71" s="46"/>
    </row>
    <row r="72" spans="1:3" ht="18.75" customHeight="1">
      <c r="A72" s="49" t="s">
        <v>1467</v>
      </c>
      <c r="B72" s="693" t="s">
        <v>1478</v>
      </c>
      <c r="C72" s="46"/>
    </row>
    <row r="73" spans="1:3" ht="18.75" customHeight="1">
      <c r="A73" s="49" t="s">
        <v>1468</v>
      </c>
      <c r="B73" s="693" t="s">
        <v>1479</v>
      </c>
      <c r="C73" s="46"/>
    </row>
    <row r="74" spans="1:3" ht="18.75" customHeight="1">
      <c r="A74" s="49" t="s">
        <v>1451</v>
      </c>
      <c r="B74" s="559">
        <v>53</v>
      </c>
      <c r="C74" s="46"/>
    </row>
    <row r="75" spans="1:3" ht="9.75" customHeight="1">
      <c r="A75" s="49"/>
      <c r="B75" s="559"/>
      <c r="C75" s="46"/>
    </row>
    <row r="76" spans="1:3" ht="18.75" customHeight="1">
      <c r="A76" s="49" t="s">
        <v>1469</v>
      </c>
      <c r="B76" s="559">
        <v>54</v>
      </c>
      <c r="C76" s="46"/>
    </row>
    <row r="77" spans="1:3" s="54" customFormat="1" ht="18.75" customHeight="1">
      <c r="A77" s="929" t="s">
        <v>1462</v>
      </c>
      <c r="B77" s="559"/>
      <c r="C77" s="46"/>
    </row>
    <row r="78" spans="1:3" ht="18.75" customHeight="1">
      <c r="A78" s="49" t="s">
        <v>1431</v>
      </c>
      <c r="B78" s="559">
        <v>55</v>
      </c>
      <c r="C78" s="46"/>
    </row>
    <row r="79" spans="1:3" ht="18.75" customHeight="1">
      <c r="A79" s="49" t="s">
        <v>1432</v>
      </c>
      <c r="B79" s="559">
        <v>56</v>
      </c>
      <c r="C79" s="46"/>
    </row>
    <row r="80" spans="1:3" s="54" customFormat="1" ht="18.75" customHeight="1">
      <c r="A80" s="929" t="s">
        <v>1463</v>
      </c>
      <c r="B80" s="559"/>
      <c r="C80" s="46"/>
    </row>
    <row r="81" spans="1:3" ht="18.75" customHeight="1">
      <c r="A81" s="49" t="s">
        <v>1433</v>
      </c>
      <c r="B81" s="559">
        <v>57</v>
      </c>
      <c r="C81" s="46"/>
    </row>
    <row r="82" spans="1:3" ht="18.75" customHeight="1">
      <c r="A82" s="558"/>
      <c r="B82" s="559"/>
      <c r="C82" s="46"/>
    </row>
    <row r="83" spans="1:3" ht="18.75" customHeight="1">
      <c r="A83" s="52" t="s">
        <v>1070</v>
      </c>
      <c r="B83" s="53"/>
      <c r="C83" s="48"/>
    </row>
    <row r="84" spans="1:3" ht="18.75" customHeight="1">
      <c r="A84" s="49" t="s">
        <v>1430</v>
      </c>
      <c r="B84" s="559">
        <v>58</v>
      </c>
      <c r="C84" s="560"/>
    </row>
    <row r="85" spans="1:3" ht="18.75" customHeight="1">
      <c r="A85" s="49" t="s">
        <v>1471</v>
      </c>
      <c r="B85" s="559">
        <v>59</v>
      </c>
      <c r="C85" s="46"/>
    </row>
    <row r="86" spans="1:3" ht="18.75" customHeight="1">
      <c r="A86" s="49" t="s">
        <v>1472</v>
      </c>
      <c r="B86" s="559">
        <v>60</v>
      </c>
      <c r="C86" s="46"/>
    </row>
    <row r="87" spans="1:3" ht="18.75" customHeight="1">
      <c r="A87" s="49" t="s">
        <v>1473</v>
      </c>
      <c r="B87" s="559">
        <v>61</v>
      </c>
      <c r="C87" s="46"/>
    </row>
    <row r="88" spans="1:3" ht="18.75" customHeight="1">
      <c r="A88" s="558"/>
      <c r="B88" s="559"/>
      <c r="C88" s="46"/>
    </row>
    <row r="89" spans="1:3" ht="15.75">
      <c r="A89" s="47" t="s">
        <v>1068</v>
      </c>
      <c r="B89" s="48"/>
      <c r="C89" s="48"/>
    </row>
    <row r="90" spans="1:3" ht="14.25">
      <c r="A90" s="49" t="s">
        <v>1413</v>
      </c>
      <c r="B90" s="50">
        <v>62</v>
      </c>
      <c r="C90" s="46"/>
    </row>
    <row r="91" spans="1:3" ht="14.25">
      <c r="A91" s="51"/>
      <c r="B91" s="50"/>
      <c r="C91" s="46"/>
    </row>
    <row r="92" spans="1:3" ht="18.75" customHeight="1">
      <c r="A92" s="55" t="s">
        <v>1474</v>
      </c>
      <c r="B92" s="50"/>
      <c r="C92" s="46"/>
    </row>
    <row r="93" spans="1:3">
      <c r="A93" s="930"/>
    </row>
    <row r="94" spans="1:3" ht="12.75" hidden="1" customHeight="1"/>
    <row r="95" spans="1:3" ht="12.75" customHeight="1"/>
    <row r="96" spans="1:3"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hidden="1" customHeight="1"/>
    <row r="127" ht="12.75" hidden="1" customHeight="1"/>
    <row r="128" ht="2.25"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49" location="'35'!A1" display="Evolución de cartera y contingente del sistema bancario"/>
    <hyperlink ref="A50" location="'36'!A1" display="Evolución de obligaciones con el público del sistema bancario"/>
    <hyperlink ref="A34" location="'23'!A1" display="Depósitos del público por moneda"/>
    <hyperlink ref="A35" location="'24'!A1" display="Estratificación de depósitos"/>
    <hyperlink ref="A51" location="'37'!A1" display="Encaje legal del sistema bancario"/>
    <hyperlink ref="A55" location="'39'!A1" display="Estado de situación patrimonial por entidad"/>
    <hyperlink ref="A57" location="'41'!A1" display="Estados financieros, evolutivo"/>
    <hyperlink ref="A58" location="'42-1'!A1" display="Indicadores  financieros, evolutivo "/>
    <hyperlink ref="A59" location="'42-2'!A1" display="Indicadores  financieros, evolutivo"/>
    <hyperlink ref="A60" location="'43'!A1" display="Ponderación de activos y suficiencia patrimonial"/>
    <hyperlink ref="A61" location="'44'!A1" display="Calificación de cartera y contingente"/>
    <hyperlink ref="A62" location="'45'!A1" display="Estratificación de depósitos"/>
    <hyperlink ref="A76" location="'54'!A1" display="Encaje legal sistema no bancario  "/>
    <hyperlink ref="A65" location="'47'!A1" display="Estados financieros por entidad "/>
    <hyperlink ref="A70" location="'51-1'!A1" display="Ponderación de activos y suficiencia patrimonial "/>
    <hyperlink ref="A71" location="'51-2'!A1" display="Ponderación de activos y suficiencia patrimonial "/>
    <hyperlink ref="A72" location="'52-1'!A1" display="Calificación de cartera y contingente A "/>
    <hyperlink ref="A73" location="'52-2'!A1" display="Calificación de cartera y contingente B"/>
    <hyperlink ref="A74" location="'53'!A1" display="Estratificación de depósitos "/>
    <hyperlink ref="A78" location="'55'!A1" display="Estados financieros Empresas de Arrendamiento Financiero"/>
    <hyperlink ref="A79" location="'56'!A1" display="Estados financieros Almacenes Generales de Depósito"/>
    <hyperlink ref="A81" location="'56'!A1" display="Estados financieros Entidades de Segundo Piso"/>
    <hyperlink ref="A84" location="'58'!A1" display="Operaciones interbancarias y tasas promedio ponderadas por plazo y moneda"/>
    <hyperlink ref="A85" location="'59'!A1" display="Rankings de depósitos"/>
    <hyperlink ref="A86" location="'60'!A1" display="Rankings de cartera  de créditos"/>
    <hyperlink ref="A87" location="'61'!A1" display="Rankings de contingente"/>
    <hyperlink ref="A92" location="Abreviaturas!A1" display="Abreviaturas"/>
    <hyperlink ref="A28" location="'17'!A1" display="          - Banco para el Fomento a Iniciativas Económicas S.A."/>
    <hyperlink ref="A56" location="'40'!A1" display="Indicadores financieros por entidad"/>
    <hyperlink ref="A66" location="'48'!A1" display="Indicadores financieros por entidad "/>
    <hyperlink ref="A67" location="'49'!A1" display="Estados financieros, evolutivo por Sistema"/>
    <hyperlink ref="A68" location="'50-1'!A1" display="Indicadores  financieros, evolutivo por Sistema"/>
    <hyperlink ref="A69" location="'50-2'!A1" display="Indicadores  financieros, evolutivo por Sistema "/>
    <hyperlink ref="A54" location="'38'!A1" display="Estado de situación patrimonial por moneda"/>
    <hyperlink ref="A64" location="'46'!A1" display="Estados financieros por moneda"/>
    <hyperlink ref="A29" location="'18'!A1" display="          - Banco Fortaleza S.A."/>
    <hyperlink ref="A37" location="'25'!A1" display="Estados financieros por denominación monetaria"/>
    <hyperlink ref="A38" location="'26'!A1" display="Estados financieros por entidad"/>
    <hyperlink ref="A39" location="'27'!A1" display="Indicadores financieros por entidad"/>
    <hyperlink ref="A31" location="'20'!A1" display="          - Banco Prodem S.A."/>
    <hyperlink ref="A46" location="'33'!A1" display="Depósitos del público por moneda"/>
    <hyperlink ref="A47" location="'34'!A1" display="Estratificación de depósitos"/>
    <hyperlink ref="A14" location="'4'!A1" display="Estado de situación patrimonial según denominación monetaria"/>
    <hyperlink ref="A41" location="'28'!A1" display="          - Banco PYME Los Andes Procredit S.A."/>
    <hyperlink ref="A42" location="'29'!A1" display="          - Banco PYME De La Comunidad S.A."/>
    <hyperlink ref="A43" location="'30'!A1" display="          - Banco PYME Ecofuturo S.A."/>
    <hyperlink ref="A44" location="'31'!A1" display="Ponderación de activos y suficiencia patrimonial"/>
    <hyperlink ref="A45" location="'32'!A1" display="Calificación de cartera y contingente"/>
    <hyperlink ref="A90" location="'62'!A1" display="Estados financieros "/>
    <hyperlink ref="A10" location="'3'!A1" display="Cartera de créditos por departamento"/>
    <hyperlink ref="A9" location="'2'!A1" display="Depósitos del público por departamento"/>
    <hyperlink ref="A8" location="'1'!A1" display="Estados financieros por denominación monetaria"/>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95"/>
  <sheetViews>
    <sheetView zoomScale="115" zoomScaleNormal="115" workbookViewId="0"/>
  </sheetViews>
  <sheetFormatPr defaultRowHeight="15"/>
  <cols>
    <col min="1" max="1" width="74.28515625" style="894" customWidth="1"/>
    <col min="2" max="6" width="10.7109375" style="894" customWidth="1"/>
    <col min="7" max="16384" width="9.140625" style="894"/>
  </cols>
  <sheetData>
    <row r="1" spans="1:6" ht="15.75">
      <c r="A1" s="135"/>
      <c r="B1" s="136"/>
      <c r="C1" s="136"/>
      <c r="D1" s="136"/>
      <c r="E1" s="136"/>
      <c r="F1" s="136"/>
    </row>
    <row r="2" spans="1:6" ht="20.25">
      <c r="A2" s="1105" t="s">
        <v>1067</v>
      </c>
      <c r="B2" s="1105"/>
      <c r="C2" s="1105"/>
      <c r="D2" s="1105"/>
      <c r="E2" s="1105"/>
      <c r="F2" s="1105"/>
    </row>
    <row r="3" spans="1:6" ht="20.25">
      <c r="A3" s="1105" t="s">
        <v>1475</v>
      </c>
      <c r="B3" s="1105"/>
      <c r="C3" s="1105"/>
      <c r="D3" s="1105"/>
      <c r="E3" s="1105"/>
      <c r="F3" s="1105"/>
    </row>
    <row r="4" spans="1:6" ht="20.25">
      <c r="A4" s="1105" t="s">
        <v>1513</v>
      </c>
      <c r="B4" s="1105"/>
      <c r="C4" s="1105"/>
      <c r="D4" s="1105"/>
      <c r="E4" s="1105"/>
      <c r="F4" s="1105"/>
    </row>
    <row r="5" spans="1:6" ht="18">
      <c r="A5" s="1106" t="s">
        <v>1412</v>
      </c>
      <c r="B5" s="1106"/>
      <c r="C5" s="1106"/>
      <c r="D5" s="1106"/>
      <c r="E5" s="1106"/>
      <c r="F5" s="1106"/>
    </row>
    <row r="6" spans="1:6" ht="2.25" customHeight="1" thickBot="1"/>
    <row r="7" spans="1:6" ht="15.75" hidden="1" thickBot="1">
      <c r="A7" s="677"/>
      <c r="B7" s="829"/>
      <c r="C7" s="829"/>
      <c r="D7" s="829"/>
      <c r="E7" s="829"/>
      <c r="F7" s="829"/>
    </row>
    <row r="8" spans="1:6" ht="16.5" thickTop="1" thickBot="1">
      <c r="A8" s="117"/>
      <c r="B8" s="118" t="s">
        <v>2</v>
      </c>
      <c r="C8" s="118" t="s">
        <v>3</v>
      </c>
      <c r="D8" s="118" t="s">
        <v>4</v>
      </c>
      <c r="E8" s="118" t="s">
        <v>5</v>
      </c>
      <c r="F8" s="118" t="s">
        <v>6</v>
      </c>
    </row>
    <row r="9" spans="1:6" ht="16.5" thickTop="1" thickBot="1">
      <c r="A9" s="119" t="s">
        <v>7</v>
      </c>
      <c r="B9" s="895">
        <v>137278583.92638999</v>
      </c>
      <c r="C9" s="895">
        <v>28154731.029089998</v>
      </c>
      <c r="D9" s="895">
        <v>4212.7008299999998</v>
      </c>
      <c r="E9" s="895">
        <v>109373.23564999999</v>
      </c>
      <c r="F9" s="895">
        <v>165546900.89196</v>
      </c>
    </row>
    <row r="10" spans="1:6" ht="16.5" thickTop="1" thickBot="1">
      <c r="A10" s="896" t="s">
        <v>8</v>
      </c>
      <c r="B10" s="120">
        <v>14279799.39017</v>
      </c>
      <c r="C10" s="120">
        <v>7157623.6832400002</v>
      </c>
      <c r="D10" s="120">
        <v>2148.4488300000003</v>
      </c>
      <c r="E10" s="120">
        <v>44278.822760000003</v>
      </c>
      <c r="F10" s="120">
        <v>21483850.345000003</v>
      </c>
    </row>
    <row r="11" spans="1:6" ht="15.75" thickTop="1">
      <c r="A11" s="905" t="s">
        <v>9</v>
      </c>
      <c r="B11" s="121">
        <v>5116838.7125699995</v>
      </c>
      <c r="C11" s="121">
        <v>2102847.0953900004</v>
      </c>
      <c r="D11" s="121">
        <v>0</v>
      </c>
      <c r="E11" s="121">
        <v>0</v>
      </c>
      <c r="F11" s="121">
        <v>7219685.807959999</v>
      </c>
    </row>
    <row r="12" spans="1:6">
      <c r="A12" s="905" t="s">
        <v>10</v>
      </c>
      <c r="B12" s="121">
        <v>8613326.044089999</v>
      </c>
      <c r="C12" s="121">
        <v>4172238.7806299999</v>
      </c>
      <c r="D12" s="121">
        <v>2148.4488300000003</v>
      </c>
      <c r="E12" s="121">
        <v>44278.822760000003</v>
      </c>
      <c r="F12" s="121">
        <v>12831992.096309999</v>
      </c>
    </row>
    <row r="13" spans="1:6">
      <c r="A13" s="905" t="s">
        <v>11</v>
      </c>
      <c r="B13" s="121">
        <v>485222.14890999999</v>
      </c>
      <c r="C13" s="121">
        <v>163352.56427999999</v>
      </c>
      <c r="D13" s="121">
        <v>0</v>
      </c>
      <c r="E13" s="121">
        <v>0</v>
      </c>
      <c r="F13" s="121">
        <v>648574.71319000004</v>
      </c>
    </row>
    <row r="14" spans="1:6">
      <c r="A14" s="905" t="s">
        <v>12</v>
      </c>
      <c r="B14" s="121">
        <v>0</v>
      </c>
      <c r="C14" s="121">
        <v>5934.2935700000007</v>
      </c>
      <c r="D14" s="121">
        <v>0</v>
      </c>
      <c r="E14" s="121">
        <v>0</v>
      </c>
      <c r="F14" s="121">
        <v>5934.2935700000007</v>
      </c>
    </row>
    <row r="15" spans="1:6">
      <c r="A15" s="905" t="s">
        <v>13</v>
      </c>
      <c r="B15" s="121">
        <v>0</v>
      </c>
      <c r="C15" s="121">
        <v>699546.71817000001</v>
      </c>
      <c r="D15" s="121">
        <v>0</v>
      </c>
      <c r="E15" s="121">
        <v>0</v>
      </c>
      <c r="F15" s="121">
        <v>699546.71817000001</v>
      </c>
    </row>
    <row r="16" spans="1:6">
      <c r="A16" s="905" t="s">
        <v>14</v>
      </c>
      <c r="B16" s="121">
        <v>71537.545839999992</v>
      </c>
      <c r="C16" s="121">
        <v>13776.8194</v>
      </c>
      <c r="D16" s="121">
        <v>0</v>
      </c>
      <c r="E16" s="121">
        <v>0</v>
      </c>
      <c r="F16" s="121">
        <v>85314.365239999999</v>
      </c>
    </row>
    <row r="17" spans="1:6">
      <c r="A17" s="905" t="s">
        <v>15</v>
      </c>
      <c r="B17" s="121">
        <v>4.9439799999999998</v>
      </c>
      <c r="C17" s="121">
        <v>1.17621</v>
      </c>
      <c r="D17" s="121">
        <v>0</v>
      </c>
      <c r="E17" s="121">
        <v>0</v>
      </c>
      <c r="F17" s="121">
        <v>6.12019</v>
      </c>
    </row>
    <row r="18" spans="1:6" ht="15.75" thickBot="1">
      <c r="A18" s="905" t="s">
        <v>16</v>
      </c>
      <c r="B18" s="121">
        <v>-7130.00522</v>
      </c>
      <c r="C18" s="121">
        <v>-73.764409999999998</v>
      </c>
      <c r="D18" s="121">
        <v>0</v>
      </c>
      <c r="E18" s="121">
        <v>0</v>
      </c>
      <c r="F18" s="121">
        <v>-7203.7696299999998</v>
      </c>
    </row>
    <row r="19" spans="1:6" ht="16.5" thickTop="1" thickBot="1">
      <c r="A19" s="754" t="s">
        <v>17</v>
      </c>
      <c r="B19" s="120">
        <v>16820918.184189998</v>
      </c>
      <c r="C19" s="120">
        <v>13903209.768239999</v>
      </c>
      <c r="D19" s="120">
        <v>13.04453</v>
      </c>
      <c r="E19" s="120">
        <v>62524.637999999999</v>
      </c>
      <c r="F19" s="120">
        <v>30786665.634960003</v>
      </c>
    </row>
    <row r="20" spans="1:6" ht="15.75" thickTop="1">
      <c r="A20" s="905" t="s">
        <v>18</v>
      </c>
      <c r="B20" s="121">
        <v>6070121.3466800004</v>
      </c>
      <c r="C20" s="121">
        <v>0</v>
      </c>
      <c r="D20" s="121">
        <v>0</v>
      </c>
      <c r="E20" s="121">
        <v>0</v>
      </c>
      <c r="F20" s="121">
        <v>6070121.3466800004</v>
      </c>
    </row>
    <row r="21" spans="1:6">
      <c r="A21" s="905" t="s">
        <v>19</v>
      </c>
      <c r="B21" s="121">
        <v>2434939.27165</v>
      </c>
      <c r="C21" s="121">
        <v>259074.63030000002</v>
      </c>
      <c r="D21" s="121">
        <v>0</v>
      </c>
      <c r="E21" s="121">
        <v>203.64839000000001</v>
      </c>
      <c r="F21" s="121">
        <v>2694217.5503399996</v>
      </c>
    </row>
    <row r="22" spans="1:6">
      <c r="A22" s="905" t="s">
        <v>20</v>
      </c>
      <c r="B22" s="121">
        <v>0</v>
      </c>
      <c r="C22" s="121">
        <v>798326.88003999996</v>
      </c>
      <c r="D22" s="121">
        <v>0</v>
      </c>
      <c r="E22" s="121">
        <v>0</v>
      </c>
      <c r="F22" s="121">
        <v>798326.88003999996</v>
      </c>
    </row>
    <row r="23" spans="1:6">
      <c r="A23" s="905" t="s">
        <v>21</v>
      </c>
      <c r="B23" s="121">
        <v>5972.9260599999998</v>
      </c>
      <c r="C23" s="121">
        <v>336469.01224000001</v>
      </c>
      <c r="D23" s="121">
        <v>0</v>
      </c>
      <c r="E23" s="121">
        <v>0</v>
      </c>
      <c r="F23" s="121">
        <v>342441.93830000004</v>
      </c>
    </row>
    <row r="24" spans="1:6">
      <c r="A24" s="905" t="s">
        <v>22</v>
      </c>
      <c r="B24" s="121">
        <v>1415918.30941</v>
      </c>
      <c r="C24" s="121">
        <v>774915.79588999995</v>
      </c>
      <c r="D24" s="121">
        <v>0</v>
      </c>
      <c r="E24" s="121">
        <v>61170.246459999995</v>
      </c>
      <c r="F24" s="121">
        <v>2252004.3517599995</v>
      </c>
    </row>
    <row r="25" spans="1:6">
      <c r="A25" s="905" t="s">
        <v>23</v>
      </c>
      <c r="B25" s="121">
        <v>6735849.0676500006</v>
      </c>
      <c r="C25" s="121">
        <v>11742627.509780001</v>
      </c>
      <c r="D25" s="121">
        <v>13.04453</v>
      </c>
      <c r="E25" s="121">
        <v>1133.7514800000001</v>
      </c>
      <c r="F25" s="121">
        <v>18479623.373440001</v>
      </c>
    </row>
    <row r="26" spans="1:6">
      <c r="A26" s="905" t="s">
        <v>24</v>
      </c>
      <c r="B26" s="121">
        <v>161965.00547999996</v>
      </c>
      <c r="C26" s="121">
        <v>19828.771929999995</v>
      </c>
      <c r="D26" s="121">
        <v>0</v>
      </c>
      <c r="E26" s="121">
        <v>16.991669999999999</v>
      </c>
      <c r="F26" s="121">
        <v>181810.76908</v>
      </c>
    </row>
    <row r="27" spans="1:6" ht="15.75" thickBot="1">
      <c r="A27" s="905" t="s">
        <v>25</v>
      </c>
      <c r="B27" s="121">
        <v>-3847.7427400000001</v>
      </c>
      <c r="C27" s="121">
        <v>-28032.83194</v>
      </c>
      <c r="D27" s="121">
        <v>0</v>
      </c>
      <c r="E27" s="121">
        <v>0</v>
      </c>
      <c r="F27" s="121">
        <v>-31880.574679999998</v>
      </c>
    </row>
    <row r="28" spans="1:6" ht="16.5" thickTop="1" thickBot="1">
      <c r="A28" s="754" t="s">
        <v>26</v>
      </c>
      <c r="B28" s="120">
        <v>99913199.37890999</v>
      </c>
      <c r="C28" s="120">
        <v>5117734.6055199997</v>
      </c>
      <c r="D28" s="120">
        <v>1838.6345299999998</v>
      </c>
      <c r="E28" s="120">
        <v>2383.34168</v>
      </c>
      <c r="F28" s="120">
        <v>105035155.96064</v>
      </c>
    </row>
    <row r="29" spans="1:6" ht="15.75" thickTop="1">
      <c r="A29" s="906" t="s">
        <v>27</v>
      </c>
      <c r="B29" s="121">
        <v>99883024.75266999</v>
      </c>
      <c r="C29" s="121">
        <v>5672893.4089299999</v>
      </c>
      <c r="D29" s="121">
        <v>142.28756000000001</v>
      </c>
      <c r="E29" s="121">
        <v>2292.0333300000002</v>
      </c>
      <c r="F29" s="121">
        <v>105558352.48248999</v>
      </c>
    </row>
    <row r="30" spans="1:6">
      <c r="A30" s="905" t="s">
        <v>28</v>
      </c>
      <c r="B30" s="121">
        <v>98933281.251230001</v>
      </c>
      <c r="C30" s="121">
        <v>5490781.9605999999</v>
      </c>
      <c r="D30" s="121">
        <v>142.28756000000001</v>
      </c>
      <c r="E30" s="121">
        <v>2164.8491799999997</v>
      </c>
      <c r="F30" s="121">
        <v>104426370.34857</v>
      </c>
    </row>
    <row r="31" spans="1:6">
      <c r="A31" s="905" t="s">
        <v>29</v>
      </c>
      <c r="B31" s="121">
        <v>942938.5377000001</v>
      </c>
      <c r="C31" s="121">
        <v>175134.34711</v>
      </c>
      <c r="D31" s="121">
        <v>0</v>
      </c>
      <c r="E31" s="121">
        <v>127.18414999999999</v>
      </c>
      <c r="F31" s="121">
        <v>1118200.0689600001</v>
      </c>
    </row>
    <row r="32" spans="1:6">
      <c r="A32" s="905" t="s">
        <v>30</v>
      </c>
      <c r="B32" s="121">
        <v>6804.9637400000001</v>
      </c>
      <c r="C32" s="121">
        <v>6977.1012200000005</v>
      </c>
      <c r="D32" s="121">
        <v>0</v>
      </c>
      <c r="E32" s="121">
        <v>0</v>
      </c>
      <c r="F32" s="121">
        <v>13782.06496</v>
      </c>
    </row>
    <row r="33" spans="1:6">
      <c r="A33" s="906" t="s">
        <v>31</v>
      </c>
      <c r="B33" s="121">
        <v>567621.06472999998</v>
      </c>
      <c r="C33" s="121">
        <v>58477.939969999992</v>
      </c>
      <c r="D33" s="121">
        <v>54.091440000000006</v>
      </c>
      <c r="E33" s="121">
        <v>0</v>
      </c>
      <c r="F33" s="121">
        <v>626153.09614000004</v>
      </c>
    </row>
    <row r="34" spans="1:6">
      <c r="A34" s="905" t="s">
        <v>32</v>
      </c>
      <c r="B34" s="121">
        <v>524143.15652999998</v>
      </c>
      <c r="C34" s="121">
        <v>52925.409260000008</v>
      </c>
      <c r="D34" s="121">
        <v>54.091440000000006</v>
      </c>
      <c r="E34" s="121">
        <v>0</v>
      </c>
      <c r="F34" s="121">
        <v>577122.65723000013</v>
      </c>
    </row>
    <row r="35" spans="1:6">
      <c r="A35" s="905" t="s">
        <v>33</v>
      </c>
      <c r="B35" s="121">
        <v>41856.124149999996</v>
      </c>
      <c r="C35" s="121">
        <v>5552.5307099999991</v>
      </c>
      <c r="D35" s="121">
        <v>0</v>
      </c>
      <c r="E35" s="121">
        <v>0</v>
      </c>
      <c r="F35" s="121">
        <v>47408.654859999995</v>
      </c>
    </row>
    <row r="36" spans="1:6">
      <c r="A36" s="905" t="s">
        <v>34</v>
      </c>
      <c r="B36" s="121">
        <v>1621.7840500000002</v>
      </c>
      <c r="C36" s="121">
        <v>0</v>
      </c>
      <c r="D36" s="121">
        <v>0</v>
      </c>
      <c r="E36" s="121">
        <v>0</v>
      </c>
      <c r="F36" s="121">
        <v>1621.7840500000002</v>
      </c>
    </row>
    <row r="37" spans="1:6">
      <c r="A37" s="906" t="s">
        <v>35</v>
      </c>
      <c r="B37" s="121">
        <v>804584.11608999991</v>
      </c>
      <c r="C37" s="121">
        <v>401217.14131999994</v>
      </c>
      <c r="D37" s="121">
        <v>3686.3458200000005</v>
      </c>
      <c r="E37" s="121">
        <v>611.19567000000006</v>
      </c>
      <c r="F37" s="121">
        <v>1210098.7989000001</v>
      </c>
    </row>
    <row r="38" spans="1:6">
      <c r="A38" s="905" t="s">
        <v>36</v>
      </c>
      <c r="B38" s="121">
        <v>730032.85857000016</v>
      </c>
      <c r="C38" s="121">
        <v>255272.40583</v>
      </c>
      <c r="D38" s="121">
        <v>2898.2292300000004</v>
      </c>
      <c r="E38" s="121">
        <v>455.61831000000001</v>
      </c>
      <c r="F38" s="121">
        <v>988659.11193999997</v>
      </c>
    </row>
    <row r="39" spans="1:6">
      <c r="A39" s="905" t="s">
        <v>37</v>
      </c>
      <c r="B39" s="121">
        <v>73991.452850000001</v>
      </c>
      <c r="C39" s="121">
        <v>125336.54548</v>
      </c>
      <c r="D39" s="121">
        <v>788.11658999999997</v>
      </c>
      <c r="E39" s="121">
        <v>155.57736</v>
      </c>
      <c r="F39" s="121">
        <v>200271.69228000002</v>
      </c>
    </row>
    <row r="40" spans="1:6" ht="15.75" thickBot="1">
      <c r="A40" s="905" t="s">
        <v>38</v>
      </c>
      <c r="B40" s="121">
        <v>559.80466999999999</v>
      </c>
      <c r="C40" s="121">
        <v>20608.190010000002</v>
      </c>
      <c r="D40" s="121">
        <v>0</v>
      </c>
      <c r="E40" s="121">
        <v>0</v>
      </c>
      <c r="F40" s="121">
        <v>21167.99468</v>
      </c>
    </row>
    <row r="41" spans="1:6" ht="16.5" thickTop="1" thickBot="1">
      <c r="A41" s="754" t="s">
        <v>39</v>
      </c>
      <c r="B41" s="120">
        <v>922339.19434000005</v>
      </c>
      <c r="C41" s="120">
        <v>40887.588320000003</v>
      </c>
      <c r="D41" s="120">
        <v>0.70843</v>
      </c>
      <c r="E41" s="120">
        <v>7.9592200000000002</v>
      </c>
      <c r="F41" s="120">
        <v>963235.45030999987</v>
      </c>
    </row>
    <row r="42" spans="1:6" ht="15.75" thickTop="1">
      <c r="A42" s="905" t="s">
        <v>40</v>
      </c>
      <c r="B42" s="121">
        <v>909065.51490000007</v>
      </c>
      <c r="C42" s="121">
        <v>38843.38824</v>
      </c>
      <c r="D42" s="121">
        <v>0.70843</v>
      </c>
      <c r="E42" s="121">
        <v>7.3647300000000007</v>
      </c>
      <c r="F42" s="121">
        <v>947916.97629999998</v>
      </c>
    </row>
    <row r="43" spans="1:6">
      <c r="A43" s="905" t="s">
        <v>41</v>
      </c>
      <c r="B43" s="121">
        <v>10629.218699999999</v>
      </c>
      <c r="C43" s="121">
        <v>1517.8521799999999</v>
      </c>
      <c r="D43" s="121">
        <v>0</v>
      </c>
      <c r="E43" s="121">
        <v>0.59448999999999996</v>
      </c>
      <c r="F43" s="121">
        <v>12147.665370000001</v>
      </c>
    </row>
    <row r="44" spans="1:6">
      <c r="A44" s="905" t="s">
        <v>42</v>
      </c>
      <c r="B44" s="121">
        <v>2025.3133099999998</v>
      </c>
      <c r="C44" s="121">
        <v>480.87405999999999</v>
      </c>
      <c r="D44" s="121">
        <v>0</v>
      </c>
      <c r="E44" s="121">
        <v>0</v>
      </c>
      <c r="F44" s="121">
        <v>2506.1873700000001</v>
      </c>
    </row>
    <row r="45" spans="1:6">
      <c r="A45" s="905" t="s">
        <v>43</v>
      </c>
      <c r="B45" s="121">
        <v>600.35565999999994</v>
      </c>
      <c r="C45" s="121">
        <v>37.850110000000001</v>
      </c>
      <c r="D45" s="121">
        <v>0</v>
      </c>
      <c r="E45" s="121">
        <v>0</v>
      </c>
      <c r="F45" s="121">
        <v>638.20577000000003</v>
      </c>
    </row>
    <row r="46" spans="1:6">
      <c r="A46" s="905" t="s">
        <v>44</v>
      </c>
      <c r="B46" s="121">
        <v>15.21866</v>
      </c>
      <c r="C46" s="121">
        <v>2.1583000000000001</v>
      </c>
      <c r="D46" s="121">
        <v>0</v>
      </c>
      <c r="E46" s="121">
        <v>0</v>
      </c>
      <c r="F46" s="121">
        <v>17.376959999999997</v>
      </c>
    </row>
    <row r="47" spans="1:6" ht="15.75" thickBot="1">
      <c r="A47" s="905" t="s">
        <v>45</v>
      </c>
      <c r="B47" s="121">
        <v>3.5731100000000002</v>
      </c>
      <c r="C47" s="121">
        <v>5.4654300000000005</v>
      </c>
      <c r="D47" s="121">
        <v>0</v>
      </c>
      <c r="E47" s="121">
        <v>0</v>
      </c>
      <c r="F47" s="121">
        <v>9.0385400000000011</v>
      </c>
    </row>
    <row r="48" spans="1:6" ht="16.5" thickTop="1" thickBot="1">
      <c r="A48" s="754" t="s">
        <v>46</v>
      </c>
      <c r="B48" s="120">
        <v>-2264369.7489200002</v>
      </c>
      <c r="C48" s="120">
        <v>-1055741.4730199999</v>
      </c>
      <c r="D48" s="120">
        <v>-2044.7987199999998</v>
      </c>
      <c r="E48" s="120">
        <v>-527.84654</v>
      </c>
      <c r="F48" s="120">
        <v>-3322683.8672000002</v>
      </c>
    </row>
    <row r="49" spans="1:6" ht="15.75" thickTop="1">
      <c r="A49" s="907" t="s">
        <v>47</v>
      </c>
      <c r="B49" s="121">
        <v>-592037.8494200001</v>
      </c>
      <c r="C49" s="121">
        <v>-110600.95861</v>
      </c>
      <c r="D49" s="121">
        <v>-1.7879099999999999</v>
      </c>
      <c r="E49" s="121">
        <v>-2.7497500000000001</v>
      </c>
      <c r="F49" s="121">
        <v>-702643.34568999999</v>
      </c>
    </row>
    <row r="50" spans="1:6">
      <c r="A50" s="905" t="s">
        <v>48</v>
      </c>
      <c r="B50" s="121">
        <v>-51050.55315</v>
      </c>
      <c r="C50" s="121">
        <v>-8092.5315900000005</v>
      </c>
      <c r="D50" s="121">
        <v>0</v>
      </c>
      <c r="E50" s="121">
        <v>-0.15900999999999998</v>
      </c>
      <c r="F50" s="121">
        <v>-59143.243750000001</v>
      </c>
    </row>
    <row r="51" spans="1:6">
      <c r="A51" s="905" t="s">
        <v>49</v>
      </c>
      <c r="B51" s="121">
        <v>-261845.75699999998</v>
      </c>
      <c r="C51" s="121">
        <v>-11717.507530000001</v>
      </c>
      <c r="D51" s="121">
        <v>-54.091440000000006</v>
      </c>
      <c r="E51" s="121">
        <v>0</v>
      </c>
      <c r="F51" s="121">
        <v>-273617.35596999998</v>
      </c>
    </row>
    <row r="52" spans="1:6">
      <c r="A52" s="905" t="s">
        <v>50</v>
      </c>
      <c r="B52" s="121">
        <v>-17685.04019</v>
      </c>
      <c r="C52" s="121">
        <v>-2203.64804</v>
      </c>
      <c r="D52" s="121">
        <v>0</v>
      </c>
      <c r="E52" s="121">
        <v>0</v>
      </c>
      <c r="F52" s="121">
        <v>-19888.68823</v>
      </c>
    </row>
    <row r="53" spans="1:6">
      <c r="A53" s="905" t="s">
        <v>51</v>
      </c>
      <c r="B53" s="121">
        <v>-562822.4765499999</v>
      </c>
      <c r="C53" s="121">
        <v>-173753.83413999999</v>
      </c>
      <c r="D53" s="121">
        <v>-1507.1074000000001</v>
      </c>
      <c r="E53" s="121">
        <v>-346.22771</v>
      </c>
      <c r="F53" s="121">
        <v>-738429.64580000006</v>
      </c>
    </row>
    <row r="54" spans="1:6">
      <c r="A54" s="905" t="s">
        <v>52</v>
      </c>
      <c r="B54" s="121">
        <v>-54534.168970000006</v>
      </c>
      <c r="C54" s="121">
        <v>-92450.043179999993</v>
      </c>
      <c r="D54" s="121">
        <v>-394.05829999999997</v>
      </c>
      <c r="E54" s="121">
        <v>-155.57736</v>
      </c>
      <c r="F54" s="121">
        <v>-147533.84780999998</v>
      </c>
    </row>
    <row r="55" spans="1:6">
      <c r="A55" s="907" t="s">
        <v>53</v>
      </c>
      <c r="B55" s="121">
        <v>-422946.56422</v>
      </c>
      <c r="C55" s="121">
        <v>-528308.71516999998</v>
      </c>
      <c r="D55" s="121">
        <v>-87.75367</v>
      </c>
      <c r="E55" s="121">
        <v>0</v>
      </c>
      <c r="F55" s="121">
        <v>-951343.03305999993</v>
      </c>
    </row>
    <row r="56" spans="1:6">
      <c r="A56" s="905" t="s">
        <v>54</v>
      </c>
      <c r="B56" s="121">
        <v>-300501.96341999999</v>
      </c>
      <c r="C56" s="121">
        <v>-127634.04572000001</v>
      </c>
      <c r="D56" s="121">
        <v>0</v>
      </c>
      <c r="E56" s="121">
        <v>-23.132709999999999</v>
      </c>
      <c r="F56" s="121">
        <v>-428159.14184999996</v>
      </c>
    </row>
    <row r="57" spans="1:6">
      <c r="A57" s="905" t="s">
        <v>55</v>
      </c>
      <c r="B57" s="121">
        <v>-945.37599999999998</v>
      </c>
      <c r="C57" s="121">
        <v>-980.18904000000009</v>
      </c>
      <c r="D57" s="121">
        <v>0</v>
      </c>
      <c r="E57" s="121">
        <v>0</v>
      </c>
      <c r="F57" s="121">
        <v>-1925.56504</v>
      </c>
    </row>
    <row r="58" spans="1:6" ht="15.75" thickBot="1">
      <c r="A58" s="905" t="s">
        <v>56</v>
      </c>
      <c r="B58" s="121">
        <v>0</v>
      </c>
      <c r="C58" s="121">
        <v>0</v>
      </c>
      <c r="D58" s="121">
        <v>0</v>
      </c>
      <c r="E58" s="121">
        <v>0</v>
      </c>
      <c r="F58" s="121">
        <v>0</v>
      </c>
    </row>
    <row r="59" spans="1:6" ht="16.5" thickTop="1" thickBot="1">
      <c r="A59" s="754" t="s">
        <v>57</v>
      </c>
      <c r="B59" s="120">
        <v>632925.3383200001</v>
      </c>
      <c r="C59" s="120">
        <v>204535.28924000001</v>
      </c>
      <c r="D59" s="120">
        <v>164.55301</v>
      </c>
      <c r="E59" s="120">
        <v>186.43321</v>
      </c>
      <c r="F59" s="120">
        <v>837811.61378000001</v>
      </c>
    </row>
    <row r="60" spans="1:6" ht="15.75" thickTop="1">
      <c r="A60" s="905" t="s">
        <v>58</v>
      </c>
      <c r="B60" s="121">
        <v>506.00054</v>
      </c>
      <c r="C60" s="121">
        <v>1892.9635799999999</v>
      </c>
      <c r="D60" s="121">
        <v>711.49381000000005</v>
      </c>
      <c r="E60" s="121">
        <v>0</v>
      </c>
      <c r="F60" s="121">
        <v>3110.45793</v>
      </c>
    </row>
    <row r="61" spans="1:6">
      <c r="A61" s="907" t="s">
        <v>59</v>
      </c>
      <c r="B61" s="121">
        <v>486964.05968999997</v>
      </c>
      <c r="C61" s="121">
        <v>115312.27561</v>
      </c>
      <c r="D61" s="121">
        <v>164.29321999999999</v>
      </c>
      <c r="E61" s="121">
        <v>182.70947000000001</v>
      </c>
      <c r="F61" s="121">
        <v>602623.33799000003</v>
      </c>
    </row>
    <row r="62" spans="1:6">
      <c r="A62" s="905" t="s">
        <v>60</v>
      </c>
      <c r="B62" s="121">
        <v>185570.76096999997</v>
      </c>
      <c r="C62" s="121">
        <v>131307.77501000001</v>
      </c>
      <c r="D62" s="121">
        <v>2638.9963200000002</v>
      </c>
      <c r="E62" s="121">
        <v>16.92407</v>
      </c>
      <c r="F62" s="121">
        <v>319534.45637000003</v>
      </c>
    </row>
    <row r="63" spans="1:6">
      <c r="A63" s="905" t="s">
        <v>61</v>
      </c>
      <c r="B63" s="121">
        <v>0</v>
      </c>
      <c r="C63" s="121">
        <v>1.0000000000000001E-5</v>
      </c>
      <c r="D63" s="121">
        <v>0</v>
      </c>
      <c r="E63" s="121">
        <v>0</v>
      </c>
      <c r="F63" s="121">
        <v>1.0000000000000001E-5</v>
      </c>
    </row>
    <row r="64" spans="1:6" ht="15.75" thickBot="1">
      <c r="A64" s="905" t="s">
        <v>62</v>
      </c>
      <c r="B64" s="121">
        <v>-40115.482879999996</v>
      </c>
      <c r="C64" s="121">
        <v>-43977.724970000003</v>
      </c>
      <c r="D64" s="121">
        <v>-3350.2303400000001</v>
      </c>
      <c r="E64" s="121">
        <v>-13.200329999999999</v>
      </c>
      <c r="F64" s="121">
        <v>-87456.638519999993</v>
      </c>
    </row>
    <row r="65" spans="1:6" ht="16.5" thickTop="1" thickBot="1">
      <c r="A65" s="754" t="s">
        <v>63</v>
      </c>
      <c r="B65" s="120">
        <v>19272.116399999995</v>
      </c>
      <c r="C65" s="120">
        <v>0</v>
      </c>
      <c r="D65" s="120">
        <v>0</v>
      </c>
      <c r="E65" s="120">
        <v>0</v>
      </c>
      <c r="F65" s="120">
        <v>19272.116399999995</v>
      </c>
    </row>
    <row r="66" spans="1:6" ht="15.75" thickTop="1">
      <c r="A66" s="905" t="s">
        <v>64</v>
      </c>
      <c r="B66" s="121">
        <v>13303.572270000001</v>
      </c>
      <c r="C66" s="121">
        <v>0</v>
      </c>
      <c r="D66" s="121">
        <v>0</v>
      </c>
      <c r="E66" s="121">
        <v>0</v>
      </c>
      <c r="F66" s="121">
        <v>13303.572270000001</v>
      </c>
    </row>
    <row r="67" spans="1:6">
      <c r="A67" s="905" t="s">
        <v>65</v>
      </c>
      <c r="B67" s="121">
        <v>375229.25114000001</v>
      </c>
      <c r="C67" s="121">
        <v>0</v>
      </c>
      <c r="D67" s="121">
        <v>0</v>
      </c>
      <c r="E67" s="121">
        <v>0</v>
      </c>
      <c r="F67" s="121">
        <v>375229.25114000001</v>
      </c>
    </row>
    <row r="68" spans="1:6">
      <c r="A68" s="905" t="s">
        <v>66</v>
      </c>
      <c r="B68" s="121">
        <v>8725.2594200000003</v>
      </c>
      <c r="C68" s="121">
        <v>0</v>
      </c>
      <c r="D68" s="121">
        <v>0</v>
      </c>
      <c r="E68" s="121">
        <v>0</v>
      </c>
      <c r="F68" s="121">
        <v>8725.2594200000003</v>
      </c>
    </row>
    <row r="69" spans="1:6">
      <c r="A69" s="905" t="s">
        <v>67</v>
      </c>
      <c r="B69" s="121">
        <v>177.78776999999999</v>
      </c>
      <c r="C69" s="121">
        <v>0</v>
      </c>
      <c r="D69" s="121">
        <v>0</v>
      </c>
      <c r="E69" s="121">
        <v>0</v>
      </c>
      <c r="F69" s="121">
        <v>177.78776999999999</v>
      </c>
    </row>
    <row r="70" spans="1:6" ht="15.75" thickBot="1">
      <c r="A70" s="905" t="s">
        <v>68</v>
      </c>
      <c r="B70" s="121">
        <v>-378163.75420000002</v>
      </c>
      <c r="C70" s="121">
        <v>0</v>
      </c>
      <c r="D70" s="121">
        <v>0</v>
      </c>
      <c r="E70" s="121">
        <v>0</v>
      </c>
      <c r="F70" s="121">
        <v>-378163.75420000002</v>
      </c>
    </row>
    <row r="71" spans="1:6" ht="16.5" thickTop="1" thickBot="1">
      <c r="A71" s="754" t="s">
        <v>69</v>
      </c>
      <c r="B71" s="120">
        <v>2550376.9926</v>
      </c>
      <c r="C71" s="120">
        <v>1715024.3396799997</v>
      </c>
      <c r="D71" s="120">
        <v>48.02</v>
      </c>
      <c r="E71" s="120">
        <v>0</v>
      </c>
      <c r="F71" s="120">
        <v>4265449.3522800002</v>
      </c>
    </row>
    <row r="72" spans="1:6" ht="15.75" thickTop="1">
      <c r="A72" s="905" t="s">
        <v>18</v>
      </c>
      <c r="B72" s="121">
        <v>11455.563199999999</v>
      </c>
      <c r="C72" s="121">
        <v>0</v>
      </c>
      <c r="D72" s="121">
        <v>0</v>
      </c>
      <c r="E72" s="121">
        <v>0</v>
      </c>
      <c r="F72" s="121">
        <v>11455.563199999999</v>
      </c>
    </row>
    <row r="73" spans="1:6">
      <c r="A73" s="905" t="s">
        <v>19</v>
      </c>
      <c r="B73" s="121">
        <v>536643.9693</v>
      </c>
      <c r="C73" s="121">
        <v>108173.66165000001</v>
      </c>
      <c r="D73" s="121">
        <v>0</v>
      </c>
      <c r="E73" s="121">
        <v>0</v>
      </c>
      <c r="F73" s="121">
        <v>644817.63095000002</v>
      </c>
    </row>
    <row r="74" spans="1:6">
      <c r="A74" s="905" t="s">
        <v>20</v>
      </c>
      <c r="B74" s="121">
        <v>0</v>
      </c>
      <c r="C74" s="121">
        <v>337544.21404000005</v>
      </c>
      <c r="D74" s="121">
        <v>0</v>
      </c>
      <c r="E74" s="121">
        <v>0</v>
      </c>
      <c r="F74" s="121">
        <v>337544.21404000005</v>
      </c>
    </row>
    <row r="75" spans="1:6">
      <c r="A75" s="905" t="s">
        <v>21</v>
      </c>
      <c r="B75" s="121">
        <v>650267.18400000001</v>
      </c>
      <c r="C75" s="121">
        <v>819303.31202999991</v>
      </c>
      <c r="D75" s="121">
        <v>0</v>
      </c>
      <c r="E75" s="121">
        <v>0</v>
      </c>
      <c r="F75" s="121">
        <v>1469570.49603</v>
      </c>
    </row>
    <row r="76" spans="1:6">
      <c r="A76" s="905" t="s">
        <v>70</v>
      </c>
      <c r="B76" s="121">
        <v>1059800.1868199999</v>
      </c>
      <c r="C76" s="121">
        <v>3993.2982800000004</v>
      </c>
      <c r="D76" s="121">
        <v>0</v>
      </c>
      <c r="E76" s="121">
        <v>0</v>
      </c>
      <c r="F76" s="121">
        <v>1063793.4850999999</v>
      </c>
    </row>
    <row r="77" spans="1:6">
      <c r="A77" s="905" t="s">
        <v>71</v>
      </c>
      <c r="B77" s="121">
        <v>74057.024909999993</v>
      </c>
      <c r="C77" s="121">
        <v>145329.82221000001</v>
      </c>
      <c r="D77" s="121">
        <v>48.02</v>
      </c>
      <c r="E77" s="121">
        <v>0</v>
      </c>
      <c r="F77" s="121">
        <v>219434.86712000004</v>
      </c>
    </row>
    <row r="78" spans="1:6">
      <c r="A78" s="905" t="s">
        <v>23</v>
      </c>
      <c r="B78" s="121">
        <v>196023.36331000002</v>
      </c>
      <c r="C78" s="121">
        <v>281127.40901999996</v>
      </c>
      <c r="D78" s="121">
        <v>0</v>
      </c>
      <c r="E78" s="121">
        <v>0</v>
      </c>
      <c r="F78" s="121">
        <v>477150.77232999995</v>
      </c>
    </row>
    <row r="79" spans="1:6">
      <c r="A79" s="905" t="s">
        <v>72</v>
      </c>
      <c r="B79" s="121">
        <v>30214.492749999998</v>
      </c>
      <c r="C79" s="121">
        <v>39594.837509999998</v>
      </c>
      <c r="D79" s="121">
        <v>0</v>
      </c>
      <c r="E79" s="121">
        <v>0</v>
      </c>
      <c r="F79" s="121">
        <v>69809.330259999988</v>
      </c>
    </row>
    <row r="80" spans="1:6" ht="15.75" thickBot="1">
      <c r="A80" s="905" t="s">
        <v>73</v>
      </c>
      <c r="B80" s="121">
        <v>-8084.7916899999991</v>
      </c>
      <c r="C80" s="121">
        <v>-20042.215059999995</v>
      </c>
      <c r="D80" s="121">
        <v>0</v>
      </c>
      <c r="E80" s="121">
        <v>0</v>
      </c>
      <c r="F80" s="121">
        <v>-28127.006750000004</v>
      </c>
    </row>
    <row r="81" spans="1:6" ht="16.5" thickTop="1" thickBot="1">
      <c r="A81" s="754" t="s">
        <v>74</v>
      </c>
      <c r="B81" s="120">
        <v>2633939.87469</v>
      </c>
      <c r="C81" s="120">
        <v>0</v>
      </c>
      <c r="D81" s="120">
        <v>0</v>
      </c>
      <c r="E81" s="120">
        <v>0</v>
      </c>
      <c r="F81" s="120">
        <v>2633939.87469</v>
      </c>
    </row>
    <row r="82" spans="1:6" ht="15.75" thickTop="1">
      <c r="A82" s="905" t="s">
        <v>75</v>
      </c>
      <c r="B82" s="121">
        <v>684660.48616000009</v>
      </c>
      <c r="C82" s="121">
        <v>0</v>
      </c>
      <c r="D82" s="121">
        <v>0</v>
      </c>
      <c r="E82" s="121">
        <v>0</v>
      </c>
      <c r="F82" s="121">
        <v>684660.48616000009</v>
      </c>
    </row>
    <row r="83" spans="1:6">
      <c r="A83" s="905" t="s">
        <v>76</v>
      </c>
      <c r="B83" s="121">
        <v>870339.44844000007</v>
      </c>
      <c r="C83" s="121">
        <v>0</v>
      </c>
      <c r="D83" s="121">
        <v>0</v>
      </c>
      <c r="E83" s="121">
        <v>0</v>
      </c>
      <c r="F83" s="121">
        <v>870339.44844000007</v>
      </c>
    </row>
    <row r="84" spans="1:6">
      <c r="A84" s="905" t="s">
        <v>77</v>
      </c>
      <c r="B84" s="121">
        <v>233792.21655999997</v>
      </c>
      <c r="C84" s="121">
        <v>0</v>
      </c>
      <c r="D84" s="121">
        <v>0</v>
      </c>
      <c r="E84" s="121">
        <v>0</v>
      </c>
      <c r="F84" s="121">
        <v>233792.21655999997</v>
      </c>
    </row>
    <row r="85" spans="1:6">
      <c r="A85" s="905" t="s">
        <v>78</v>
      </c>
      <c r="B85" s="121">
        <v>302528.70027000003</v>
      </c>
      <c r="C85" s="121">
        <v>0</v>
      </c>
      <c r="D85" s="121">
        <v>0</v>
      </c>
      <c r="E85" s="121">
        <v>0</v>
      </c>
      <c r="F85" s="121">
        <v>302528.70027000003</v>
      </c>
    </row>
    <row r="86" spans="1:6">
      <c r="A86" s="905" t="s">
        <v>79</v>
      </c>
      <c r="B86" s="121">
        <v>371583.45429999998</v>
      </c>
      <c r="C86" s="121">
        <v>0</v>
      </c>
      <c r="D86" s="121">
        <v>0</v>
      </c>
      <c r="E86" s="121">
        <v>0</v>
      </c>
      <c r="F86" s="121">
        <v>371583.45429999998</v>
      </c>
    </row>
    <row r="87" spans="1:6">
      <c r="A87" s="905" t="s">
        <v>80</v>
      </c>
      <c r="B87" s="121">
        <v>65865.28138</v>
      </c>
      <c r="C87" s="121">
        <v>0</v>
      </c>
      <c r="D87" s="121">
        <v>0</v>
      </c>
      <c r="E87" s="121">
        <v>0</v>
      </c>
      <c r="F87" s="121">
        <v>65865.28138</v>
      </c>
    </row>
    <row r="88" spans="1:6">
      <c r="A88" s="905" t="s">
        <v>81</v>
      </c>
      <c r="B88" s="121">
        <v>11069.821300000001</v>
      </c>
      <c r="C88" s="121">
        <v>0</v>
      </c>
      <c r="D88" s="121">
        <v>0</v>
      </c>
      <c r="E88" s="121">
        <v>0</v>
      </c>
      <c r="F88" s="121">
        <v>11069.821300000001</v>
      </c>
    </row>
    <row r="89" spans="1:6">
      <c r="A89" s="905" t="s">
        <v>82</v>
      </c>
      <c r="B89" s="121">
        <v>2.0820000000000002E-2</v>
      </c>
      <c r="C89" s="121">
        <v>0</v>
      </c>
      <c r="D89" s="121">
        <v>0</v>
      </c>
      <c r="E89" s="121">
        <v>0</v>
      </c>
      <c r="F89" s="121">
        <v>2.0820000000000002E-2</v>
      </c>
    </row>
    <row r="90" spans="1:6" ht="15.75" thickBot="1">
      <c r="A90" s="905" t="s">
        <v>83</v>
      </c>
      <c r="B90" s="121">
        <v>94100.445459999988</v>
      </c>
      <c r="C90" s="121">
        <v>0</v>
      </c>
      <c r="D90" s="121">
        <v>0</v>
      </c>
      <c r="E90" s="121">
        <v>0</v>
      </c>
      <c r="F90" s="121">
        <v>94100.445459999988</v>
      </c>
    </row>
    <row r="91" spans="1:6" ht="16.5" thickTop="1" thickBot="1">
      <c r="A91" s="754" t="s">
        <v>84</v>
      </c>
      <c r="B91" s="120">
        <v>428152.65111000004</v>
      </c>
      <c r="C91" s="120">
        <v>56603.34317</v>
      </c>
      <c r="D91" s="120">
        <v>-7.0000000000000007E-5</v>
      </c>
      <c r="E91" s="120">
        <v>0</v>
      </c>
      <c r="F91" s="120">
        <v>484755.99421000003</v>
      </c>
    </row>
    <row r="92" spans="1:6" ht="15.75" thickTop="1">
      <c r="A92" s="905" t="s">
        <v>85</v>
      </c>
      <c r="B92" s="121">
        <v>70785.438559999995</v>
      </c>
      <c r="C92" s="121">
        <v>0</v>
      </c>
      <c r="D92" s="121">
        <v>0</v>
      </c>
      <c r="E92" s="121">
        <v>0</v>
      </c>
      <c r="F92" s="121">
        <v>70785.438559999995</v>
      </c>
    </row>
    <row r="93" spans="1:6">
      <c r="A93" s="905" t="s">
        <v>86</v>
      </c>
      <c r="B93" s="121">
        <v>131078.72283999997</v>
      </c>
      <c r="C93" s="121">
        <v>0</v>
      </c>
      <c r="D93" s="121">
        <v>0</v>
      </c>
      <c r="E93" s="121">
        <v>0</v>
      </c>
      <c r="F93" s="121">
        <v>131078.72283999997</v>
      </c>
    </row>
    <row r="94" spans="1:6">
      <c r="A94" s="905" t="s">
        <v>87</v>
      </c>
      <c r="B94" s="121">
        <v>114341.63050999999</v>
      </c>
      <c r="C94" s="121">
        <v>43469.615790000003</v>
      </c>
      <c r="D94" s="121">
        <v>-7.0000000000000007E-5</v>
      </c>
      <c r="E94" s="121">
        <v>0</v>
      </c>
      <c r="F94" s="121">
        <v>157811.24623000002</v>
      </c>
    </row>
    <row r="95" spans="1:6">
      <c r="A95" s="905" t="s">
        <v>88</v>
      </c>
      <c r="B95" s="121">
        <v>112410.03365999999</v>
      </c>
      <c r="C95" s="121">
        <v>13838.273879999999</v>
      </c>
      <c r="D95" s="121">
        <v>0</v>
      </c>
      <c r="E95" s="121">
        <v>0</v>
      </c>
      <c r="F95" s="121">
        <v>126248.30753999999</v>
      </c>
    </row>
    <row r="96" spans="1:6" ht="15.75" thickBot="1">
      <c r="A96" s="905" t="s">
        <v>89</v>
      </c>
      <c r="B96" s="121">
        <v>-463.17446000000001</v>
      </c>
      <c r="C96" s="121">
        <v>-704.54649999999992</v>
      </c>
      <c r="D96" s="121">
        <v>0</v>
      </c>
      <c r="E96" s="121">
        <v>0</v>
      </c>
      <c r="F96" s="121">
        <v>-1167.7209600000001</v>
      </c>
    </row>
    <row r="97" spans="1:6" ht="16.5" thickTop="1" thickBot="1">
      <c r="A97" s="755" t="s">
        <v>90</v>
      </c>
      <c r="B97" s="120">
        <v>122017127.54405999</v>
      </c>
      <c r="C97" s="120">
        <v>29547795.189070001</v>
      </c>
      <c r="D97" s="120">
        <v>3402.2521300000003</v>
      </c>
      <c r="E97" s="120">
        <v>41466.747299999995</v>
      </c>
      <c r="F97" s="120">
        <v>151609791.73256001</v>
      </c>
    </row>
    <row r="98" spans="1:6" ht="16.5" thickTop="1" thickBot="1">
      <c r="A98" s="756" t="s">
        <v>91</v>
      </c>
      <c r="B98" s="120">
        <v>106021849.37829998</v>
      </c>
      <c r="C98" s="120">
        <v>24600555.803830002</v>
      </c>
      <c r="D98" s="120">
        <v>158.95949999999999</v>
      </c>
      <c r="E98" s="120">
        <v>38509.428589999996</v>
      </c>
      <c r="F98" s="120">
        <v>130661073.57021999</v>
      </c>
    </row>
    <row r="99" spans="1:6" ht="15.75" thickTop="1">
      <c r="A99" s="162" t="s">
        <v>92</v>
      </c>
      <c r="B99" s="121">
        <v>16865556.354610004</v>
      </c>
      <c r="C99" s="121">
        <v>7920561.3274800004</v>
      </c>
      <c r="D99" s="121">
        <v>69.153279999999995</v>
      </c>
      <c r="E99" s="121">
        <v>305.48136</v>
      </c>
      <c r="F99" s="121">
        <v>24786492.31673</v>
      </c>
    </row>
    <row r="100" spans="1:6">
      <c r="A100" s="162" t="s">
        <v>93</v>
      </c>
      <c r="B100" s="121">
        <v>16542303.109659998</v>
      </c>
      <c r="C100" s="121">
        <v>7776989.9913099995</v>
      </c>
      <c r="D100" s="121">
        <v>69.153279999999995</v>
      </c>
      <c r="E100" s="121">
        <v>260.08877999999999</v>
      </c>
      <c r="F100" s="121">
        <v>24319622.343030002</v>
      </c>
    </row>
    <row r="101" spans="1:6">
      <c r="A101" s="162" t="s">
        <v>94</v>
      </c>
      <c r="B101" s="121">
        <v>323253.24495000002</v>
      </c>
      <c r="C101" s="121">
        <v>143571.33617</v>
      </c>
      <c r="D101" s="121">
        <v>0</v>
      </c>
      <c r="E101" s="121">
        <v>45.392580000000002</v>
      </c>
      <c r="F101" s="121">
        <v>466869.97370000003</v>
      </c>
    </row>
    <row r="102" spans="1:6">
      <c r="A102" s="162" t="s">
        <v>95</v>
      </c>
      <c r="B102" s="121">
        <v>33804949.813419998</v>
      </c>
      <c r="C102" s="121">
        <v>11177461.333790001</v>
      </c>
      <c r="D102" s="121">
        <v>0</v>
      </c>
      <c r="E102" s="121">
        <v>10314.16829</v>
      </c>
      <c r="F102" s="121">
        <v>44992725.315500006</v>
      </c>
    </row>
    <row r="103" spans="1:6">
      <c r="A103" s="162" t="s">
        <v>96</v>
      </c>
      <c r="B103" s="121">
        <v>4432823.7878700001</v>
      </c>
      <c r="C103" s="121">
        <v>1627386.6847399999</v>
      </c>
      <c r="D103" s="121">
        <v>3.77963</v>
      </c>
      <c r="E103" s="121">
        <v>2855.59067</v>
      </c>
      <c r="F103" s="121">
        <v>6063069.8429099992</v>
      </c>
    </row>
    <row r="104" spans="1:6">
      <c r="A104" s="785" t="s">
        <v>97</v>
      </c>
      <c r="B104" s="121">
        <v>226287.02141000002</v>
      </c>
      <c r="C104" s="121">
        <v>352858.39961999998</v>
      </c>
      <c r="D104" s="121">
        <v>3.77963</v>
      </c>
      <c r="E104" s="121">
        <v>2357.3843999999999</v>
      </c>
      <c r="F104" s="121">
        <v>581506.58505999995</v>
      </c>
    </row>
    <row r="105" spans="1:6">
      <c r="A105" s="785" t="s">
        <v>98</v>
      </c>
      <c r="B105" s="121">
        <v>30498.774600000004</v>
      </c>
      <c r="C105" s="121">
        <v>55487.701300000001</v>
      </c>
      <c r="D105" s="121">
        <v>1.0000000000000001E-5</v>
      </c>
      <c r="E105" s="121">
        <v>498.2063</v>
      </c>
      <c r="F105" s="121">
        <v>86484.682210000014</v>
      </c>
    </row>
    <row r="106" spans="1:6">
      <c r="A106" s="109" t="s">
        <v>99</v>
      </c>
      <c r="B106" s="121">
        <v>60827.890449999992</v>
      </c>
      <c r="C106" s="121">
        <v>38106.715029999999</v>
      </c>
      <c r="D106" s="121">
        <v>-1.0000000000000001E-5</v>
      </c>
      <c r="E106" s="121">
        <v>-2.9999999999999997E-5</v>
      </c>
      <c r="F106" s="121">
        <v>98934.605440000014</v>
      </c>
    </row>
    <row r="107" spans="1:6">
      <c r="A107" s="109" t="s">
        <v>100</v>
      </c>
      <c r="B107" s="121">
        <v>260059.64136999997</v>
      </c>
      <c r="C107" s="121">
        <v>102907.38621999999</v>
      </c>
      <c r="D107" s="121">
        <v>0</v>
      </c>
      <c r="E107" s="121">
        <v>0</v>
      </c>
      <c r="F107" s="121">
        <v>362967.02759000001</v>
      </c>
    </row>
    <row r="108" spans="1:6">
      <c r="A108" s="109" t="s">
        <v>101</v>
      </c>
      <c r="B108" s="121">
        <v>461956.57610999991</v>
      </c>
      <c r="C108" s="121">
        <v>234476.28086</v>
      </c>
      <c r="D108" s="121">
        <v>0</v>
      </c>
      <c r="E108" s="121">
        <v>0</v>
      </c>
      <c r="F108" s="121">
        <v>696432.85697000008</v>
      </c>
    </row>
    <row r="109" spans="1:6">
      <c r="A109" s="109" t="s">
        <v>102</v>
      </c>
      <c r="B109" s="121">
        <v>885514.63345999992</v>
      </c>
      <c r="C109" s="121">
        <v>229577.57118</v>
      </c>
      <c r="D109" s="121">
        <v>0</v>
      </c>
      <c r="E109" s="121">
        <v>0</v>
      </c>
      <c r="F109" s="121">
        <v>1115092.2046399999</v>
      </c>
    </row>
    <row r="110" spans="1:6">
      <c r="A110" s="109" t="s">
        <v>103</v>
      </c>
      <c r="B110" s="121">
        <v>310432.65430000005</v>
      </c>
      <c r="C110" s="121">
        <v>167985.92037000001</v>
      </c>
      <c r="D110" s="121">
        <v>0</v>
      </c>
      <c r="E110" s="121">
        <v>0</v>
      </c>
      <c r="F110" s="121">
        <v>478418.57467</v>
      </c>
    </row>
    <row r="111" spans="1:6">
      <c r="A111" s="109" t="s">
        <v>104</v>
      </c>
      <c r="B111" s="121">
        <v>2197246.5961699998</v>
      </c>
      <c r="C111" s="121">
        <v>445986.71016000002</v>
      </c>
      <c r="D111" s="121">
        <v>0</v>
      </c>
      <c r="E111" s="121">
        <v>0</v>
      </c>
      <c r="F111" s="121">
        <v>2643233.3063300001</v>
      </c>
    </row>
    <row r="112" spans="1:6">
      <c r="A112" s="110" t="s">
        <v>105</v>
      </c>
      <c r="B112" s="121">
        <v>3525321.07883</v>
      </c>
      <c r="C112" s="121">
        <v>1106253.3923299999</v>
      </c>
      <c r="D112" s="121">
        <v>86.026589999999999</v>
      </c>
      <c r="E112" s="121">
        <v>24722.551109999997</v>
      </c>
      <c r="F112" s="121">
        <v>4656383.0488599995</v>
      </c>
    </row>
    <row r="113" spans="1:6">
      <c r="A113" s="110" t="s">
        <v>106</v>
      </c>
      <c r="B113" s="121">
        <v>44211395.566849992</v>
      </c>
      <c r="C113" s="121">
        <v>2602126.9606100004</v>
      </c>
      <c r="D113" s="121">
        <v>0</v>
      </c>
      <c r="E113" s="121">
        <v>311.15694999999999</v>
      </c>
      <c r="F113" s="121">
        <v>46813833.684410006</v>
      </c>
    </row>
    <row r="114" spans="1:6" ht="15.75" thickBot="1">
      <c r="A114" s="162" t="s">
        <v>107</v>
      </c>
      <c r="B114" s="121">
        <v>3181802.7767199995</v>
      </c>
      <c r="C114" s="121">
        <v>166766.10488</v>
      </c>
      <c r="D114" s="121">
        <v>0</v>
      </c>
      <c r="E114" s="121">
        <v>0.48020999999999997</v>
      </c>
      <c r="F114" s="121">
        <v>3348569.3618100006</v>
      </c>
    </row>
    <row r="115" spans="1:6" ht="16.5" thickTop="1" thickBot="1">
      <c r="A115" s="757" t="s">
        <v>108</v>
      </c>
      <c r="B115" s="120">
        <v>187410.46193000002</v>
      </c>
      <c r="C115" s="120">
        <v>1250.6290999999999</v>
      </c>
      <c r="D115" s="120">
        <v>0</v>
      </c>
      <c r="E115" s="120">
        <v>0</v>
      </c>
      <c r="F115" s="120">
        <v>188661.09103000004</v>
      </c>
    </row>
    <row r="116" spans="1:6" ht="16.5" thickTop="1" thickBot="1">
      <c r="A116" s="756" t="s">
        <v>109</v>
      </c>
      <c r="B116" s="120">
        <v>5400577.9365900001</v>
      </c>
      <c r="C116" s="120">
        <v>531187.46433999995</v>
      </c>
      <c r="D116" s="120">
        <v>0</v>
      </c>
      <c r="E116" s="120">
        <v>0</v>
      </c>
      <c r="F116" s="120">
        <v>5931765.4009300005</v>
      </c>
    </row>
    <row r="117" spans="1:6" ht="15.75" thickTop="1">
      <c r="A117" s="162" t="s">
        <v>110</v>
      </c>
      <c r="B117" s="121">
        <v>2232434.5657600001</v>
      </c>
      <c r="C117" s="121">
        <v>499418.16036000004</v>
      </c>
      <c r="D117" s="121">
        <v>0</v>
      </c>
      <c r="E117" s="121">
        <v>0</v>
      </c>
      <c r="F117" s="121">
        <v>2731852.7261199998</v>
      </c>
    </row>
    <row r="118" spans="1:6">
      <c r="A118" s="162" t="s">
        <v>111</v>
      </c>
      <c r="B118" s="121">
        <v>2440236.2298300001</v>
      </c>
      <c r="C118" s="121">
        <v>7291.0282299999999</v>
      </c>
      <c r="D118" s="121">
        <v>0</v>
      </c>
      <c r="E118" s="121">
        <v>0</v>
      </c>
      <c r="F118" s="121">
        <v>2447527.2580600004</v>
      </c>
    </row>
    <row r="119" spans="1:6">
      <c r="A119" s="162" t="s">
        <v>112</v>
      </c>
      <c r="B119" s="121">
        <v>30483.457490000001</v>
      </c>
      <c r="C119" s="121">
        <v>1474.43911</v>
      </c>
      <c r="D119" s="121">
        <v>0</v>
      </c>
      <c r="E119" s="121">
        <v>0</v>
      </c>
      <c r="F119" s="121">
        <v>31957.896600000004</v>
      </c>
    </row>
    <row r="120" spans="1:6">
      <c r="A120" s="162" t="s">
        <v>113</v>
      </c>
      <c r="B120" s="121">
        <v>154152.41627000002</v>
      </c>
      <c r="C120" s="121">
        <v>17.438119999999998</v>
      </c>
      <c r="D120" s="121">
        <v>0</v>
      </c>
      <c r="E120" s="121">
        <v>0</v>
      </c>
      <c r="F120" s="121">
        <v>154169.85439000002</v>
      </c>
    </row>
    <row r="121" spans="1:6">
      <c r="A121" s="162" t="s">
        <v>114</v>
      </c>
      <c r="B121" s="121">
        <v>531834.05394000001</v>
      </c>
      <c r="C121" s="121">
        <v>22821.86981</v>
      </c>
      <c r="D121" s="121">
        <v>0</v>
      </c>
      <c r="E121" s="121">
        <v>0</v>
      </c>
      <c r="F121" s="121">
        <v>554655.92375000007</v>
      </c>
    </row>
    <row r="122" spans="1:6" ht="15.75" thickBot="1">
      <c r="A122" s="162" t="s">
        <v>115</v>
      </c>
      <c r="B122" s="121">
        <v>11437.213300000001</v>
      </c>
      <c r="C122" s="121">
        <v>164.52870999999999</v>
      </c>
      <c r="D122" s="121">
        <v>0</v>
      </c>
      <c r="E122" s="121">
        <v>0</v>
      </c>
      <c r="F122" s="121">
        <v>11601.74201</v>
      </c>
    </row>
    <row r="123" spans="1:6" ht="16.5" thickTop="1" thickBot="1">
      <c r="A123" s="756" t="s">
        <v>116</v>
      </c>
      <c r="B123" s="120">
        <v>4313562.5937200002</v>
      </c>
      <c r="C123" s="120">
        <v>2074779.5402800001</v>
      </c>
      <c r="D123" s="120">
        <v>3234.0607199999999</v>
      </c>
      <c r="E123" s="120">
        <v>1072.32727</v>
      </c>
      <c r="F123" s="120">
        <v>6392648.5219899993</v>
      </c>
    </row>
    <row r="124" spans="1:6" ht="15.75" thickTop="1">
      <c r="A124" s="162" t="s">
        <v>117</v>
      </c>
      <c r="B124" s="121">
        <v>770403.60396000009</v>
      </c>
      <c r="C124" s="121">
        <v>228120.83709000002</v>
      </c>
      <c r="D124" s="121">
        <v>0</v>
      </c>
      <c r="E124" s="121">
        <v>0</v>
      </c>
      <c r="F124" s="121">
        <v>998524.44104999991</v>
      </c>
    </row>
    <row r="125" spans="1:6">
      <c r="A125" s="162" t="s">
        <v>118</v>
      </c>
      <c r="B125" s="121">
        <v>0</v>
      </c>
      <c r="C125" s="121">
        <v>9090.37601</v>
      </c>
      <c r="D125" s="121">
        <v>0</v>
      </c>
      <c r="E125" s="121">
        <v>0</v>
      </c>
      <c r="F125" s="121">
        <v>9090.37601</v>
      </c>
    </row>
    <row r="126" spans="1:6">
      <c r="A126" s="162" t="s">
        <v>119</v>
      </c>
      <c r="B126" s="121">
        <v>0</v>
      </c>
      <c r="C126" s="121">
        <v>2339.6592500000002</v>
      </c>
      <c r="D126" s="121">
        <v>0</v>
      </c>
      <c r="E126" s="121">
        <v>1072.32727</v>
      </c>
      <c r="F126" s="121">
        <v>3411.9865200000004</v>
      </c>
    </row>
    <row r="127" spans="1:6">
      <c r="A127" s="162" t="s">
        <v>120</v>
      </c>
      <c r="B127" s="121">
        <v>1029229.43327</v>
      </c>
      <c r="C127" s="121">
        <v>40281.516589999999</v>
      </c>
      <c r="D127" s="121">
        <v>208.95726000000002</v>
      </c>
      <c r="E127" s="121">
        <v>0</v>
      </c>
      <c r="F127" s="121">
        <v>1069719.9071200001</v>
      </c>
    </row>
    <row r="128" spans="1:6">
      <c r="A128" s="162" t="s">
        <v>121</v>
      </c>
      <c r="B128" s="121">
        <v>2402991.1466200002</v>
      </c>
      <c r="C128" s="121">
        <v>337937.88659000007</v>
      </c>
      <c r="D128" s="121">
        <v>0</v>
      </c>
      <c r="E128" s="121">
        <v>0</v>
      </c>
      <c r="F128" s="121">
        <v>2740929.03321</v>
      </c>
    </row>
    <row r="129" spans="1:6">
      <c r="A129" s="162" t="s">
        <v>122</v>
      </c>
      <c r="B129" s="121">
        <v>0</v>
      </c>
      <c r="C129" s="121">
        <v>0</v>
      </c>
      <c r="D129" s="121">
        <v>0</v>
      </c>
      <c r="E129" s="121">
        <v>0</v>
      </c>
      <c r="F129" s="121">
        <v>0</v>
      </c>
    </row>
    <row r="130" spans="1:6">
      <c r="A130" s="162" t="s">
        <v>123</v>
      </c>
      <c r="B130" s="121">
        <v>20657.09807</v>
      </c>
      <c r="C130" s="121">
        <v>1444119.52529</v>
      </c>
      <c r="D130" s="121">
        <v>2856.3581600000002</v>
      </c>
      <c r="E130" s="121">
        <v>0</v>
      </c>
      <c r="F130" s="121">
        <v>1467632.9815200001</v>
      </c>
    </row>
    <row r="131" spans="1:6" ht="15.75" thickBot="1">
      <c r="A131" s="162" t="s">
        <v>124</v>
      </c>
      <c r="B131" s="121">
        <v>90281.311799999996</v>
      </c>
      <c r="C131" s="121">
        <v>12889.739460000001</v>
      </c>
      <c r="D131" s="121">
        <v>168.74529999999999</v>
      </c>
      <c r="E131" s="121">
        <v>0</v>
      </c>
      <c r="F131" s="121">
        <v>103339.79655999999</v>
      </c>
    </row>
    <row r="132" spans="1:6" ht="16.5" thickTop="1" thickBot="1">
      <c r="A132" s="756" t="s">
        <v>125</v>
      </c>
      <c r="B132" s="120">
        <v>2494926.9303599996</v>
      </c>
      <c r="C132" s="120">
        <v>353247.00630000001</v>
      </c>
      <c r="D132" s="120">
        <v>1.6805600000000001</v>
      </c>
      <c r="E132" s="120">
        <v>40.864189999999994</v>
      </c>
      <c r="F132" s="120">
        <v>2848216.48141</v>
      </c>
    </row>
    <row r="133" spans="1:6" ht="15.75" thickTop="1">
      <c r="A133" s="162" t="s">
        <v>58</v>
      </c>
      <c r="B133" s="121">
        <v>51694.183150000004</v>
      </c>
      <c r="C133" s="121">
        <v>12340.3631</v>
      </c>
      <c r="D133" s="121">
        <v>0</v>
      </c>
      <c r="E133" s="121">
        <v>0.73974000000000006</v>
      </c>
      <c r="F133" s="121">
        <v>64035.285990000004</v>
      </c>
    </row>
    <row r="134" spans="1:6">
      <c r="A134" s="162" t="s">
        <v>60</v>
      </c>
      <c r="B134" s="121">
        <v>684682.61192000005</v>
      </c>
      <c r="C134" s="121">
        <v>170297.48758000002</v>
      </c>
      <c r="D134" s="121">
        <v>1.6702000000000001</v>
      </c>
      <c r="E134" s="121">
        <v>36.963639999999998</v>
      </c>
      <c r="F134" s="121">
        <v>855018.73333999992</v>
      </c>
    </row>
    <row r="135" spans="1:6">
      <c r="A135" s="162" t="s">
        <v>126</v>
      </c>
      <c r="B135" s="121">
        <v>1676754.50489</v>
      </c>
      <c r="C135" s="121">
        <v>150971.72923999999</v>
      </c>
      <c r="D135" s="121">
        <v>0</v>
      </c>
      <c r="E135" s="121">
        <v>2.8362099999999999</v>
      </c>
      <c r="F135" s="121">
        <v>1827729.0703399999</v>
      </c>
    </row>
    <row r="136" spans="1:6">
      <c r="A136" s="162" t="s">
        <v>87</v>
      </c>
      <c r="B136" s="121">
        <v>81795.630399999995</v>
      </c>
      <c r="C136" s="121">
        <v>19637.426380000001</v>
      </c>
      <c r="D136" s="121">
        <v>1.0359999999999999E-2</v>
      </c>
      <c r="E136" s="121">
        <v>0.3246</v>
      </c>
      <c r="F136" s="121">
        <v>101433.39174000001</v>
      </c>
    </row>
    <row r="137" spans="1:6" ht="15.75" thickBot="1">
      <c r="A137" s="162" t="s">
        <v>127</v>
      </c>
      <c r="B137" s="121">
        <v>0</v>
      </c>
      <c r="C137" s="121">
        <v>0</v>
      </c>
      <c r="D137" s="121">
        <v>0</v>
      </c>
      <c r="E137" s="121">
        <v>0</v>
      </c>
      <c r="F137" s="121">
        <v>0</v>
      </c>
    </row>
    <row r="138" spans="1:6" ht="16.5" thickTop="1" thickBot="1">
      <c r="A138" s="756" t="s">
        <v>128</v>
      </c>
      <c r="B138" s="120">
        <v>1496284.3626100002</v>
      </c>
      <c r="C138" s="120">
        <v>592544.7686999999</v>
      </c>
      <c r="D138" s="120">
        <v>7.5513500000000002</v>
      </c>
      <c r="E138" s="120">
        <v>1844.12725</v>
      </c>
      <c r="F138" s="120">
        <v>2090680.8099099998</v>
      </c>
    </row>
    <row r="139" spans="1:6" ht="15.75" thickTop="1">
      <c r="A139" s="162" t="s">
        <v>129</v>
      </c>
      <c r="B139" s="121">
        <v>37769.588609999999</v>
      </c>
      <c r="C139" s="121">
        <v>40310.2431</v>
      </c>
      <c r="D139" s="121">
        <v>0</v>
      </c>
      <c r="E139" s="121">
        <v>153.42178000000001</v>
      </c>
      <c r="F139" s="121">
        <v>78233.253490000003</v>
      </c>
    </row>
    <row r="140" spans="1:6">
      <c r="A140" s="162" t="s">
        <v>130</v>
      </c>
      <c r="B140" s="121">
        <v>0</v>
      </c>
      <c r="C140" s="121">
        <v>0</v>
      </c>
      <c r="D140" s="121">
        <v>0</v>
      </c>
      <c r="E140" s="121">
        <v>0</v>
      </c>
      <c r="F140" s="121">
        <v>0</v>
      </c>
    </row>
    <row r="141" spans="1:6">
      <c r="A141" s="162" t="s">
        <v>131</v>
      </c>
      <c r="B141" s="121">
        <v>782603.01749999996</v>
      </c>
      <c r="C141" s="121">
        <v>274879.09502000001</v>
      </c>
      <c r="D141" s="121">
        <v>0.13578999999999999</v>
      </c>
      <c r="E141" s="121">
        <v>499.43450999999999</v>
      </c>
      <c r="F141" s="121">
        <v>1057981.68282</v>
      </c>
    </row>
    <row r="142" spans="1:6">
      <c r="A142" s="162" t="s">
        <v>132</v>
      </c>
      <c r="B142" s="121">
        <v>618511.00829000003</v>
      </c>
      <c r="C142" s="121">
        <v>213762.61348</v>
      </c>
      <c r="D142" s="121">
        <v>7.4155600000000002</v>
      </c>
      <c r="E142" s="121">
        <v>1191.2709599999998</v>
      </c>
      <c r="F142" s="121">
        <v>833472.30829000007</v>
      </c>
    </row>
    <row r="143" spans="1:6" ht="15.75" thickBot="1">
      <c r="A143" s="162" t="s">
        <v>133</v>
      </c>
      <c r="B143" s="121">
        <v>57400.748209999998</v>
      </c>
      <c r="C143" s="121">
        <v>63592.817100000007</v>
      </c>
      <c r="D143" s="121">
        <v>0</v>
      </c>
      <c r="E143" s="121">
        <v>0</v>
      </c>
      <c r="F143" s="121">
        <v>120993.56530999999</v>
      </c>
    </row>
    <row r="144" spans="1:6" ht="16.5" thickTop="1" thickBot="1">
      <c r="A144" s="756" t="s">
        <v>134</v>
      </c>
      <c r="B144" s="120">
        <v>1313559.43882</v>
      </c>
      <c r="C144" s="120">
        <v>684692.95393000008</v>
      </c>
      <c r="D144" s="120">
        <v>0</v>
      </c>
      <c r="E144" s="120">
        <v>0</v>
      </c>
      <c r="F144" s="120">
        <v>1998252.3927499999</v>
      </c>
    </row>
    <row r="145" spans="1:6" ht="15.75" thickTop="1">
      <c r="A145" s="162" t="s">
        <v>135</v>
      </c>
      <c r="B145" s="121">
        <v>1293000</v>
      </c>
      <c r="C145" s="121">
        <v>680512</v>
      </c>
      <c r="D145" s="121">
        <v>0</v>
      </c>
      <c r="E145" s="121">
        <v>0</v>
      </c>
      <c r="F145" s="121">
        <v>1973512</v>
      </c>
    </row>
    <row r="146" spans="1:6">
      <c r="A146" s="162" t="s">
        <v>136</v>
      </c>
      <c r="B146" s="121">
        <v>0</v>
      </c>
      <c r="C146" s="121">
        <v>0</v>
      </c>
      <c r="D146" s="121">
        <v>0</v>
      </c>
      <c r="E146" s="121">
        <v>0</v>
      </c>
      <c r="F146" s="121">
        <v>0</v>
      </c>
    </row>
    <row r="147" spans="1:6">
      <c r="A147" s="162" t="s">
        <v>137</v>
      </c>
      <c r="B147" s="121">
        <v>0</v>
      </c>
      <c r="C147" s="121">
        <v>0</v>
      </c>
      <c r="D147" s="121">
        <v>0</v>
      </c>
      <c r="E147" s="121">
        <v>0</v>
      </c>
      <c r="F147" s="121">
        <v>0</v>
      </c>
    </row>
    <row r="148" spans="1:6" ht="15.75" thickBot="1">
      <c r="A148" s="162" t="s">
        <v>138</v>
      </c>
      <c r="B148" s="121">
        <v>20559.438819999999</v>
      </c>
      <c r="C148" s="121">
        <v>4180.9539300000006</v>
      </c>
      <c r="D148" s="121">
        <v>0</v>
      </c>
      <c r="E148" s="121">
        <v>0</v>
      </c>
      <c r="F148" s="121">
        <v>24740.392749999999</v>
      </c>
    </row>
    <row r="149" spans="1:6" ht="16.5" thickTop="1" thickBot="1">
      <c r="A149" s="756" t="s">
        <v>139</v>
      </c>
      <c r="B149" s="120">
        <v>788956.44173000008</v>
      </c>
      <c r="C149" s="120">
        <v>709537.02259000007</v>
      </c>
      <c r="D149" s="120">
        <v>0</v>
      </c>
      <c r="E149" s="120">
        <v>0</v>
      </c>
      <c r="F149" s="120">
        <v>1498493.4643199998</v>
      </c>
    </row>
    <row r="150" spans="1:6" ht="15.75" thickTop="1">
      <c r="A150" s="162" t="s">
        <v>140</v>
      </c>
      <c r="B150" s="121">
        <v>1E-3</v>
      </c>
      <c r="C150" s="121">
        <v>555167.14943000011</v>
      </c>
      <c r="D150" s="121">
        <v>0</v>
      </c>
      <c r="E150" s="121">
        <v>0</v>
      </c>
      <c r="F150" s="121">
        <v>555167.15043000004</v>
      </c>
    </row>
    <row r="151" spans="1:6">
      <c r="A151" s="162" t="s">
        <v>141</v>
      </c>
      <c r="B151" s="121">
        <v>1E-3</v>
      </c>
      <c r="C151" s="121">
        <v>0</v>
      </c>
      <c r="D151" s="121">
        <v>0</v>
      </c>
      <c r="E151" s="121">
        <v>0</v>
      </c>
      <c r="F151" s="121">
        <v>1E-3</v>
      </c>
    </row>
    <row r="152" spans="1:6">
      <c r="A152" s="162" t="s">
        <v>142</v>
      </c>
      <c r="B152" s="121">
        <v>0</v>
      </c>
      <c r="C152" s="121">
        <v>2677.6150500000003</v>
      </c>
      <c r="D152" s="121">
        <v>0</v>
      </c>
      <c r="E152" s="121">
        <v>0</v>
      </c>
      <c r="F152" s="121">
        <v>2677.6150500000003</v>
      </c>
    </row>
    <row r="153" spans="1:6">
      <c r="A153" s="162" t="s">
        <v>143</v>
      </c>
      <c r="B153" s="121">
        <v>0</v>
      </c>
      <c r="C153" s="121">
        <v>380958.66437999997</v>
      </c>
      <c r="D153" s="121">
        <v>0</v>
      </c>
      <c r="E153" s="121">
        <v>0</v>
      </c>
      <c r="F153" s="121">
        <v>380958.66437999997</v>
      </c>
    </row>
    <row r="154" spans="1:6">
      <c r="A154" s="162" t="s">
        <v>144</v>
      </c>
      <c r="B154" s="121">
        <v>0</v>
      </c>
      <c r="C154" s="121">
        <v>0</v>
      </c>
      <c r="D154" s="121">
        <v>0</v>
      </c>
      <c r="E154" s="121">
        <v>0</v>
      </c>
      <c r="F154" s="121">
        <v>0</v>
      </c>
    </row>
    <row r="155" spans="1:6">
      <c r="A155" s="162" t="s">
        <v>145</v>
      </c>
      <c r="B155" s="121">
        <v>0</v>
      </c>
      <c r="C155" s="121">
        <v>171530.87</v>
      </c>
      <c r="D155" s="121">
        <v>0</v>
      </c>
      <c r="E155" s="121">
        <v>0</v>
      </c>
      <c r="F155" s="121">
        <v>171530.87</v>
      </c>
    </row>
    <row r="156" spans="1:6">
      <c r="A156" s="162" t="s">
        <v>146</v>
      </c>
      <c r="B156" s="121">
        <v>774179.9865</v>
      </c>
      <c r="C156" s="121">
        <v>144219.70080000002</v>
      </c>
      <c r="D156" s="121">
        <v>0</v>
      </c>
      <c r="E156" s="121">
        <v>0</v>
      </c>
      <c r="F156" s="121">
        <v>918399.68729999999</v>
      </c>
    </row>
    <row r="157" spans="1:6" ht="15.75" thickBot="1">
      <c r="A157" s="162" t="s">
        <v>147</v>
      </c>
      <c r="B157" s="121">
        <v>14776.454229999999</v>
      </c>
      <c r="C157" s="121">
        <v>10150.17236</v>
      </c>
      <c r="D157" s="121">
        <v>0</v>
      </c>
      <c r="E157" s="121">
        <v>0</v>
      </c>
      <c r="F157" s="121">
        <v>24926.626590000003</v>
      </c>
    </row>
    <row r="158" spans="1:6" ht="16.5" thickTop="1" thickBot="1">
      <c r="A158" s="758" t="s">
        <v>148</v>
      </c>
      <c r="B158" s="120">
        <v>13937109.15835</v>
      </c>
      <c r="C158" s="120">
        <v>0</v>
      </c>
      <c r="D158" s="120">
        <v>0</v>
      </c>
      <c r="E158" s="120">
        <v>0</v>
      </c>
      <c r="F158" s="120">
        <v>13937109.15835</v>
      </c>
    </row>
    <row r="159" spans="1:6" ht="15.75" thickTop="1">
      <c r="A159" s="787" t="s">
        <v>149</v>
      </c>
      <c r="B159" s="121">
        <v>8318929.0514400005</v>
      </c>
      <c r="C159" s="121">
        <v>0</v>
      </c>
      <c r="D159" s="121">
        <v>0</v>
      </c>
      <c r="E159" s="121">
        <v>0</v>
      </c>
      <c r="F159" s="121">
        <v>8318929.0514400005</v>
      </c>
    </row>
    <row r="160" spans="1:6">
      <c r="A160" s="162" t="s">
        <v>150</v>
      </c>
      <c r="B160" s="121">
        <v>8318929.0514400005</v>
      </c>
      <c r="C160" s="121">
        <v>0</v>
      </c>
      <c r="D160" s="121">
        <v>0</v>
      </c>
      <c r="E160" s="121">
        <v>0</v>
      </c>
      <c r="F160" s="121">
        <v>8318929.0514400005</v>
      </c>
    </row>
    <row r="161" spans="1:6">
      <c r="A161" s="162" t="s">
        <v>151</v>
      </c>
      <c r="B161" s="121">
        <v>0</v>
      </c>
      <c r="C161" s="121">
        <v>0</v>
      </c>
      <c r="D161" s="121">
        <v>0</v>
      </c>
      <c r="E161" s="121">
        <v>0</v>
      </c>
      <c r="F161" s="121">
        <v>0</v>
      </c>
    </row>
    <row r="162" spans="1:6">
      <c r="A162" s="162" t="s">
        <v>152</v>
      </c>
      <c r="B162" s="121">
        <v>0</v>
      </c>
      <c r="C162" s="121">
        <v>0</v>
      </c>
      <c r="D162" s="121">
        <v>0</v>
      </c>
      <c r="E162" s="121">
        <v>0</v>
      </c>
      <c r="F162" s="121">
        <v>0</v>
      </c>
    </row>
    <row r="163" spans="1:6">
      <c r="A163" s="787" t="s">
        <v>153</v>
      </c>
      <c r="B163" s="121">
        <v>696974.99619000009</v>
      </c>
      <c r="C163" s="121">
        <v>0</v>
      </c>
      <c r="D163" s="121">
        <v>0</v>
      </c>
      <c r="E163" s="121">
        <v>0</v>
      </c>
      <c r="F163" s="121">
        <v>696974.99619000009</v>
      </c>
    </row>
    <row r="164" spans="1:6">
      <c r="A164" s="162" t="s">
        <v>154</v>
      </c>
      <c r="B164" s="121">
        <v>1940.27009</v>
      </c>
      <c r="C164" s="121">
        <v>0</v>
      </c>
      <c r="D164" s="121">
        <v>0</v>
      </c>
      <c r="E164" s="121">
        <v>0</v>
      </c>
      <c r="F164" s="121">
        <v>1940.27009</v>
      </c>
    </row>
    <row r="165" spans="1:6">
      <c r="A165" s="162" t="s">
        <v>155</v>
      </c>
      <c r="B165" s="121">
        <v>634805.47473999998</v>
      </c>
      <c r="C165" s="121">
        <v>0</v>
      </c>
      <c r="D165" s="121">
        <v>0</v>
      </c>
      <c r="E165" s="121">
        <v>0</v>
      </c>
      <c r="F165" s="121">
        <v>634805.47473999998</v>
      </c>
    </row>
    <row r="166" spans="1:6">
      <c r="A166" s="162" t="s">
        <v>156</v>
      </c>
      <c r="B166" s="121">
        <v>60229.251359999995</v>
      </c>
      <c r="C166" s="121">
        <v>0</v>
      </c>
      <c r="D166" s="121">
        <v>0</v>
      </c>
      <c r="E166" s="121">
        <v>0</v>
      </c>
      <c r="F166" s="121">
        <v>60229.251359999995</v>
      </c>
    </row>
    <row r="167" spans="1:6">
      <c r="A167" s="787" t="s">
        <v>157</v>
      </c>
      <c r="B167" s="121">
        <v>0</v>
      </c>
      <c r="C167" s="121">
        <v>0</v>
      </c>
      <c r="D167" s="121">
        <v>0</v>
      </c>
      <c r="E167" s="121">
        <v>0</v>
      </c>
      <c r="F167" s="121">
        <v>0</v>
      </c>
    </row>
    <row r="168" spans="1:6">
      <c r="A168" s="162" t="s">
        <v>158</v>
      </c>
      <c r="B168" s="121">
        <v>0</v>
      </c>
      <c r="C168" s="121">
        <v>0</v>
      </c>
      <c r="D168" s="121">
        <v>0</v>
      </c>
      <c r="E168" s="121">
        <v>0</v>
      </c>
      <c r="F168" s="121">
        <v>0</v>
      </c>
    </row>
    <row r="169" spans="1:6">
      <c r="A169" s="162" t="s">
        <v>159</v>
      </c>
      <c r="B169" s="121">
        <v>0</v>
      </c>
      <c r="C169" s="121">
        <v>0</v>
      </c>
      <c r="D169" s="121">
        <v>0</v>
      </c>
      <c r="E169" s="121">
        <v>0</v>
      </c>
      <c r="F169" s="121">
        <v>0</v>
      </c>
    </row>
    <row r="170" spans="1:6">
      <c r="A170" s="162" t="s">
        <v>160</v>
      </c>
      <c r="B170" s="121">
        <v>0</v>
      </c>
      <c r="C170" s="121">
        <v>0</v>
      </c>
      <c r="D170" s="121">
        <v>0</v>
      </c>
      <c r="E170" s="121">
        <v>0</v>
      </c>
      <c r="F170" s="121">
        <v>0</v>
      </c>
    </row>
    <row r="171" spans="1:6">
      <c r="A171" s="787" t="s">
        <v>161</v>
      </c>
      <c r="B171" s="121">
        <v>3739739.81171</v>
      </c>
      <c r="C171" s="121">
        <v>0</v>
      </c>
      <c r="D171" s="121">
        <v>0</v>
      </c>
      <c r="E171" s="121">
        <v>0</v>
      </c>
      <c r="F171" s="121">
        <v>3739739.81171</v>
      </c>
    </row>
    <row r="172" spans="1:6">
      <c r="A172" s="162" t="s">
        <v>162</v>
      </c>
      <c r="B172" s="121">
        <v>1580467.7169900001</v>
      </c>
      <c r="C172" s="121">
        <v>0</v>
      </c>
      <c r="D172" s="121">
        <v>0</v>
      </c>
      <c r="E172" s="121">
        <v>0</v>
      </c>
      <c r="F172" s="121">
        <v>1580467.7169900001</v>
      </c>
    </row>
    <row r="173" spans="1:6">
      <c r="A173" s="162" t="s">
        <v>163</v>
      </c>
      <c r="B173" s="121">
        <v>552602.83388000005</v>
      </c>
      <c r="C173" s="121">
        <v>0</v>
      </c>
      <c r="D173" s="121">
        <v>0</v>
      </c>
      <c r="E173" s="121">
        <v>0</v>
      </c>
      <c r="F173" s="121">
        <v>552602.83388000005</v>
      </c>
    </row>
    <row r="174" spans="1:6">
      <c r="A174" s="162" t="s">
        <v>164</v>
      </c>
      <c r="B174" s="121">
        <v>1606669.2608399999</v>
      </c>
      <c r="C174" s="121">
        <v>0</v>
      </c>
      <c r="D174" s="121">
        <v>0</v>
      </c>
      <c r="E174" s="121">
        <v>0</v>
      </c>
      <c r="F174" s="121">
        <v>1606669.2608399999</v>
      </c>
    </row>
    <row r="175" spans="1:6">
      <c r="A175" s="787" t="s">
        <v>165</v>
      </c>
      <c r="B175" s="121">
        <v>1181465.29901</v>
      </c>
      <c r="C175" s="121">
        <v>0</v>
      </c>
      <c r="D175" s="121">
        <v>0</v>
      </c>
      <c r="E175" s="121">
        <v>0</v>
      </c>
      <c r="F175" s="121">
        <v>1181465.29901</v>
      </c>
    </row>
    <row r="176" spans="1:6">
      <c r="A176" s="162" t="s">
        <v>166</v>
      </c>
      <c r="B176" s="121">
        <v>26665.922699999999</v>
      </c>
      <c r="C176" s="121">
        <v>0</v>
      </c>
      <c r="D176" s="121">
        <v>0</v>
      </c>
      <c r="E176" s="121">
        <v>0</v>
      </c>
      <c r="F176" s="121">
        <v>26665.922699999999</v>
      </c>
    </row>
    <row r="177" spans="1:6" ht="15.75" thickBot="1">
      <c r="A177" s="162" t="s">
        <v>167</v>
      </c>
      <c r="B177" s="121">
        <v>1154799.3763100002</v>
      </c>
      <c r="C177" s="121">
        <v>0</v>
      </c>
      <c r="D177" s="121">
        <v>0</v>
      </c>
      <c r="E177" s="121">
        <v>0</v>
      </c>
      <c r="F177" s="121">
        <v>1154799.3763100002</v>
      </c>
    </row>
    <row r="178" spans="1:6" ht="16.5" thickTop="1" thickBot="1">
      <c r="A178" s="908" t="s">
        <v>168</v>
      </c>
      <c r="B178" s="120">
        <v>135954236.70241001</v>
      </c>
      <c r="C178" s="120">
        <v>29547795.189070001</v>
      </c>
      <c r="D178" s="120">
        <v>3402.2521300000003</v>
      </c>
      <c r="E178" s="120">
        <v>41466.747299999995</v>
      </c>
      <c r="F178" s="120">
        <v>165546900.89091003</v>
      </c>
    </row>
    <row r="179" spans="1:6" ht="16.5" thickTop="1" thickBot="1">
      <c r="A179" s="909" t="s">
        <v>169</v>
      </c>
      <c r="B179" s="120">
        <v>8411868.246439999</v>
      </c>
      <c r="C179" s="120">
        <v>7373583.8456700006</v>
      </c>
      <c r="D179" s="120">
        <v>0</v>
      </c>
      <c r="E179" s="120">
        <v>308623.96022999997</v>
      </c>
      <c r="F179" s="120">
        <v>16094076.052339999</v>
      </c>
    </row>
    <row r="180" spans="1:6" ht="15.75" thickTop="1">
      <c r="A180" s="900" t="s">
        <v>170</v>
      </c>
      <c r="B180" s="121">
        <v>5283.5879999999997</v>
      </c>
      <c r="C180" s="121">
        <v>1096647.8121800001</v>
      </c>
      <c r="D180" s="121">
        <v>0</v>
      </c>
      <c r="E180" s="121">
        <v>0</v>
      </c>
      <c r="F180" s="121">
        <v>1101931.4001800001</v>
      </c>
    </row>
    <row r="181" spans="1:6">
      <c r="A181" s="162" t="s">
        <v>171</v>
      </c>
      <c r="B181" s="121">
        <v>0</v>
      </c>
      <c r="C181" s="121">
        <v>557465.48205999995</v>
      </c>
      <c r="D181" s="121">
        <v>0</v>
      </c>
      <c r="E181" s="121">
        <v>0</v>
      </c>
      <c r="F181" s="121">
        <v>557465.48205999995</v>
      </c>
    </row>
    <row r="182" spans="1:6">
      <c r="A182" s="162" t="s">
        <v>172</v>
      </c>
      <c r="B182" s="121">
        <v>4938.9849999999997</v>
      </c>
      <c r="C182" s="121">
        <v>87599.089699999997</v>
      </c>
      <c r="D182" s="121">
        <v>0</v>
      </c>
      <c r="E182" s="121">
        <v>0</v>
      </c>
      <c r="F182" s="121">
        <v>92538.074699999997</v>
      </c>
    </row>
    <row r="183" spans="1:6">
      <c r="A183" s="162" t="s">
        <v>173</v>
      </c>
      <c r="B183" s="121">
        <v>344.60300000000001</v>
      </c>
      <c r="C183" s="121">
        <v>51635.383240000003</v>
      </c>
      <c r="D183" s="121">
        <v>0</v>
      </c>
      <c r="E183" s="121">
        <v>0</v>
      </c>
      <c r="F183" s="121">
        <v>51979.986240000006</v>
      </c>
    </row>
    <row r="184" spans="1:6">
      <c r="A184" s="162" t="s">
        <v>174</v>
      </c>
      <c r="B184" s="121">
        <v>0</v>
      </c>
      <c r="C184" s="121">
        <v>14615.784519999999</v>
      </c>
      <c r="D184" s="121">
        <v>0</v>
      </c>
      <c r="E184" s="121">
        <v>0</v>
      </c>
      <c r="F184" s="121">
        <v>14615.784519999999</v>
      </c>
    </row>
    <row r="185" spans="1:6">
      <c r="A185" s="162" t="s">
        <v>175</v>
      </c>
      <c r="B185" s="121">
        <v>0</v>
      </c>
      <c r="C185" s="121">
        <v>385332.07266000001</v>
      </c>
      <c r="D185" s="121">
        <v>0</v>
      </c>
      <c r="E185" s="121">
        <v>0</v>
      </c>
      <c r="F185" s="121">
        <v>385332.07266000001</v>
      </c>
    </row>
    <row r="186" spans="1:6">
      <c r="A186" s="787" t="s">
        <v>176</v>
      </c>
      <c r="B186" s="121">
        <v>7368219.6280800002</v>
      </c>
      <c r="C186" s="121">
        <v>6103348.3007400008</v>
      </c>
      <c r="D186" s="121">
        <v>0</v>
      </c>
      <c r="E186" s="121">
        <v>308623.96022999997</v>
      </c>
      <c r="F186" s="121">
        <v>13780191.889049999</v>
      </c>
    </row>
    <row r="187" spans="1:6">
      <c r="A187" s="162" t="s">
        <v>177</v>
      </c>
      <c r="B187" s="121">
        <v>0</v>
      </c>
      <c r="C187" s="121">
        <v>1417.0577800000001</v>
      </c>
      <c r="D187" s="121">
        <v>0</v>
      </c>
      <c r="E187" s="121">
        <v>0</v>
      </c>
      <c r="F187" s="121">
        <v>1417.0577800000001</v>
      </c>
    </row>
    <row r="188" spans="1:6">
      <c r="A188" s="162" t="s">
        <v>178</v>
      </c>
      <c r="B188" s="121">
        <v>2537170.0509200003</v>
      </c>
      <c r="C188" s="121">
        <v>4253454.9029400004</v>
      </c>
      <c r="D188" s="121">
        <v>0</v>
      </c>
      <c r="E188" s="121">
        <v>123271.10016</v>
      </c>
      <c r="F188" s="121">
        <v>6913896.0540200006</v>
      </c>
    </row>
    <row r="189" spans="1:6">
      <c r="A189" s="162" t="s">
        <v>179</v>
      </c>
      <c r="B189" s="121">
        <v>3885208.6094299997</v>
      </c>
      <c r="C189" s="121">
        <v>1631114.3218900003</v>
      </c>
      <c r="D189" s="121">
        <v>0</v>
      </c>
      <c r="E189" s="121">
        <v>157667.34762000002</v>
      </c>
      <c r="F189" s="121">
        <v>5673990.2789399996</v>
      </c>
    </row>
    <row r="190" spans="1:6">
      <c r="A190" s="162" t="s">
        <v>180</v>
      </c>
      <c r="B190" s="121">
        <v>0</v>
      </c>
      <c r="C190" s="121">
        <v>1109.21398</v>
      </c>
      <c r="D190" s="121">
        <v>0</v>
      </c>
      <c r="E190" s="121">
        <v>0</v>
      </c>
      <c r="F190" s="121">
        <v>1109.21398</v>
      </c>
    </row>
    <row r="191" spans="1:6">
      <c r="A191" s="162" t="s">
        <v>181</v>
      </c>
      <c r="B191" s="121">
        <v>945840.96773000003</v>
      </c>
      <c r="C191" s="121">
        <v>216252.80415000001</v>
      </c>
      <c r="D191" s="121">
        <v>0</v>
      </c>
      <c r="E191" s="121">
        <v>27685.512450000002</v>
      </c>
      <c r="F191" s="121">
        <v>1189779.2843299999</v>
      </c>
    </row>
    <row r="192" spans="1:6">
      <c r="A192" s="787" t="s">
        <v>182</v>
      </c>
      <c r="B192" s="121">
        <v>0</v>
      </c>
      <c r="C192" s="121">
        <v>0</v>
      </c>
      <c r="D192" s="121">
        <v>0</v>
      </c>
      <c r="E192" s="121">
        <v>0</v>
      </c>
      <c r="F192" s="121">
        <v>0</v>
      </c>
    </row>
    <row r="193" spans="1:6">
      <c r="A193" s="787" t="s">
        <v>183</v>
      </c>
      <c r="B193" s="121">
        <v>1030439.7580099999</v>
      </c>
      <c r="C193" s="121">
        <v>51891.826859999994</v>
      </c>
      <c r="D193" s="121">
        <v>0</v>
      </c>
      <c r="E193" s="121">
        <v>0</v>
      </c>
      <c r="F193" s="121">
        <v>1082331.5848700001</v>
      </c>
    </row>
    <row r="194" spans="1:6">
      <c r="A194" s="162" t="s">
        <v>184</v>
      </c>
      <c r="B194" s="121">
        <v>99800.677120000008</v>
      </c>
      <c r="C194" s="121">
        <v>11115.22502</v>
      </c>
      <c r="D194" s="121">
        <v>0</v>
      </c>
      <c r="E194" s="121">
        <v>0</v>
      </c>
      <c r="F194" s="121">
        <v>110915.90214000001</v>
      </c>
    </row>
    <row r="195" spans="1:6">
      <c r="A195" s="162" t="s">
        <v>185</v>
      </c>
      <c r="B195" s="121">
        <v>822253.54742999992</v>
      </c>
      <c r="C195" s="121">
        <v>40662.116459999997</v>
      </c>
      <c r="D195" s="121">
        <v>0</v>
      </c>
      <c r="E195" s="121">
        <v>0</v>
      </c>
      <c r="F195" s="121">
        <v>862915.66388999997</v>
      </c>
    </row>
    <row r="196" spans="1:6">
      <c r="A196" s="162" t="s">
        <v>186</v>
      </c>
      <c r="B196" s="121">
        <v>0</v>
      </c>
      <c r="C196" s="121">
        <v>0</v>
      </c>
      <c r="D196" s="121">
        <v>0</v>
      </c>
      <c r="E196" s="121">
        <v>0</v>
      </c>
      <c r="F196" s="121">
        <v>0</v>
      </c>
    </row>
    <row r="197" spans="1:6">
      <c r="A197" s="162" t="s">
        <v>187</v>
      </c>
      <c r="B197" s="121">
        <v>108385.53346000001</v>
      </c>
      <c r="C197" s="121">
        <v>114.48537999999999</v>
      </c>
      <c r="D197" s="121">
        <v>0</v>
      </c>
      <c r="E197" s="121">
        <v>0</v>
      </c>
      <c r="F197" s="121">
        <v>108500.01884</v>
      </c>
    </row>
    <row r="198" spans="1:6" ht="15.75" thickBot="1">
      <c r="A198" s="787" t="s">
        <v>188</v>
      </c>
      <c r="B198" s="121">
        <v>7925.2723499999993</v>
      </c>
      <c r="C198" s="121">
        <v>121695.90588999999</v>
      </c>
      <c r="D198" s="121">
        <v>0</v>
      </c>
      <c r="E198" s="121">
        <v>0</v>
      </c>
      <c r="F198" s="121">
        <v>129621.17823999999</v>
      </c>
    </row>
    <row r="199" spans="1:6" ht="16.5" thickTop="1" thickBot="1">
      <c r="A199" s="756" t="s">
        <v>189</v>
      </c>
      <c r="B199" s="120">
        <v>88424562.338340014</v>
      </c>
      <c r="C199" s="120">
        <v>213853576.13970998</v>
      </c>
      <c r="D199" s="120">
        <v>127538.19234000001</v>
      </c>
      <c r="E199" s="120">
        <v>44322.127329999996</v>
      </c>
      <c r="F199" s="120">
        <v>302449998.79772007</v>
      </c>
    </row>
    <row r="200" spans="1:6" ht="15.75" thickTop="1">
      <c r="A200" s="787" t="s">
        <v>190</v>
      </c>
      <c r="B200" s="121">
        <v>2525068.5417799996</v>
      </c>
      <c r="C200" s="121">
        <v>5984322.9199799998</v>
      </c>
      <c r="D200" s="121">
        <v>179.61354</v>
      </c>
      <c r="E200" s="121">
        <v>129.20447999999999</v>
      </c>
      <c r="F200" s="121">
        <v>8509700.2797799986</v>
      </c>
    </row>
    <row r="201" spans="1:6">
      <c r="A201" s="162" t="s">
        <v>191</v>
      </c>
      <c r="B201" s="121">
        <v>204316.89559999999</v>
      </c>
      <c r="C201" s="121">
        <v>343</v>
      </c>
      <c r="D201" s="121">
        <v>0</v>
      </c>
      <c r="E201" s="121">
        <v>0</v>
      </c>
      <c r="F201" s="121">
        <v>204659.89559999999</v>
      </c>
    </row>
    <row r="202" spans="1:6">
      <c r="A202" s="162" t="s">
        <v>192</v>
      </c>
      <c r="B202" s="121">
        <v>1307200</v>
      </c>
      <c r="C202" s="121">
        <v>0</v>
      </c>
      <c r="D202" s="121">
        <v>0</v>
      </c>
      <c r="E202" s="121">
        <v>0</v>
      </c>
      <c r="F202" s="121">
        <v>1307200</v>
      </c>
    </row>
    <row r="203" spans="1:6">
      <c r="A203" s="162" t="s">
        <v>193</v>
      </c>
      <c r="B203" s="121">
        <v>1013551.64618</v>
      </c>
      <c r="C203" s="121">
        <v>5983979.9199799998</v>
      </c>
      <c r="D203" s="121">
        <v>179.61354</v>
      </c>
      <c r="E203" s="121">
        <v>129.20447999999999</v>
      </c>
      <c r="F203" s="121">
        <v>6997840.3841800001</v>
      </c>
    </row>
    <row r="204" spans="1:6">
      <c r="A204" s="787" t="s">
        <v>194</v>
      </c>
      <c r="B204" s="121">
        <v>27683698.106280003</v>
      </c>
      <c r="C204" s="121">
        <v>206206.83239000003</v>
      </c>
      <c r="D204" s="121">
        <v>9049.6581399999995</v>
      </c>
      <c r="E204" s="121">
        <v>0</v>
      </c>
      <c r="F204" s="121">
        <v>27898954.596810002</v>
      </c>
    </row>
    <row r="205" spans="1:6">
      <c r="A205" s="162" t="s">
        <v>195</v>
      </c>
      <c r="B205" s="121">
        <v>0</v>
      </c>
      <c r="C205" s="121">
        <v>0</v>
      </c>
      <c r="D205" s="121">
        <v>0</v>
      </c>
      <c r="E205" s="121">
        <v>0</v>
      </c>
      <c r="F205" s="121">
        <v>0</v>
      </c>
    </row>
    <row r="206" spans="1:6">
      <c r="A206" s="162" t="s">
        <v>196</v>
      </c>
      <c r="B206" s="121">
        <v>622438.55848999997</v>
      </c>
      <c r="C206" s="121">
        <v>121688.54422</v>
      </c>
      <c r="D206" s="121">
        <v>1560.93109</v>
      </c>
      <c r="E206" s="121">
        <v>0</v>
      </c>
      <c r="F206" s="121">
        <v>745688.03379999998</v>
      </c>
    </row>
    <row r="207" spans="1:6">
      <c r="A207" s="162" t="s">
        <v>197</v>
      </c>
      <c r="B207" s="121">
        <v>27061245.379790001</v>
      </c>
      <c r="C207" s="121">
        <v>84518.28817</v>
      </c>
      <c r="D207" s="121">
        <v>0</v>
      </c>
      <c r="E207" s="121">
        <v>0</v>
      </c>
      <c r="F207" s="121">
        <v>27145763.667959999</v>
      </c>
    </row>
    <row r="208" spans="1:6">
      <c r="A208" s="785" t="s">
        <v>198</v>
      </c>
      <c r="B208" s="121">
        <v>0</v>
      </c>
      <c r="C208" s="121">
        <v>0</v>
      </c>
      <c r="D208" s="121">
        <v>0</v>
      </c>
      <c r="E208" s="121">
        <v>0</v>
      </c>
      <c r="F208" s="121">
        <v>0</v>
      </c>
    </row>
    <row r="209" spans="1:6">
      <c r="A209" s="162" t="s">
        <v>199</v>
      </c>
      <c r="B209" s="121">
        <v>14.167999999999999</v>
      </c>
      <c r="C209" s="121">
        <v>0</v>
      </c>
      <c r="D209" s="121">
        <v>7488.7270499999995</v>
      </c>
      <c r="E209" s="121">
        <v>0</v>
      </c>
      <c r="F209" s="121">
        <v>7502.8950499999992</v>
      </c>
    </row>
    <row r="210" spans="1:6">
      <c r="A210" s="787" t="s">
        <v>200</v>
      </c>
      <c r="B210" s="121">
        <v>22116.610639999999</v>
      </c>
      <c r="C210" s="121">
        <v>468534.46944999998</v>
      </c>
      <c r="D210" s="121">
        <v>0</v>
      </c>
      <c r="E210" s="121">
        <v>0</v>
      </c>
      <c r="F210" s="121">
        <v>490651.08008999994</v>
      </c>
    </row>
    <row r="211" spans="1:6">
      <c r="A211" s="162" t="s">
        <v>201</v>
      </c>
      <c r="B211" s="121">
        <v>10468.187</v>
      </c>
      <c r="C211" s="121">
        <v>356367.89262</v>
      </c>
      <c r="D211" s="121">
        <v>0</v>
      </c>
      <c r="E211" s="121">
        <v>0</v>
      </c>
      <c r="F211" s="121">
        <v>366836.07962000003</v>
      </c>
    </row>
    <row r="212" spans="1:6">
      <c r="A212" s="162" t="s">
        <v>202</v>
      </c>
      <c r="B212" s="121">
        <v>11648.423640000001</v>
      </c>
      <c r="C212" s="121">
        <v>112166.57683000001</v>
      </c>
      <c r="D212" s="121">
        <v>0</v>
      </c>
      <c r="E212" s="121">
        <v>0</v>
      </c>
      <c r="F212" s="121">
        <v>123815.00047</v>
      </c>
    </row>
    <row r="213" spans="1:6">
      <c r="A213" s="787" t="s">
        <v>203</v>
      </c>
      <c r="B213" s="121">
        <v>0</v>
      </c>
      <c r="C213" s="121">
        <v>52495.807000000001</v>
      </c>
      <c r="D213" s="121">
        <v>36.851230000000001</v>
      </c>
      <c r="E213" s="121">
        <v>0</v>
      </c>
      <c r="F213" s="121">
        <v>52532.658230000001</v>
      </c>
    </row>
    <row r="214" spans="1:6">
      <c r="A214" s="162" t="s">
        <v>204</v>
      </c>
      <c r="B214" s="121">
        <v>0</v>
      </c>
      <c r="C214" s="121">
        <v>52495.807000000001</v>
      </c>
      <c r="D214" s="121">
        <v>0</v>
      </c>
      <c r="E214" s="121">
        <v>0</v>
      </c>
      <c r="F214" s="121">
        <v>52495.807000000001</v>
      </c>
    </row>
    <row r="215" spans="1:6">
      <c r="A215" s="162" t="s">
        <v>205</v>
      </c>
      <c r="B215" s="121">
        <v>0</v>
      </c>
      <c r="C215" s="121">
        <v>0</v>
      </c>
      <c r="D215" s="121">
        <v>36.851230000000001</v>
      </c>
      <c r="E215" s="121">
        <v>0</v>
      </c>
      <c r="F215" s="121">
        <v>36.851230000000001</v>
      </c>
    </row>
    <row r="216" spans="1:6">
      <c r="A216" s="787" t="s">
        <v>206</v>
      </c>
      <c r="B216" s="121">
        <v>42040073.298579998</v>
      </c>
      <c r="C216" s="121">
        <v>165271616.88213003</v>
      </c>
      <c r="D216" s="121">
        <v>19345.793600000001</v>
      </c>
      <c r="E216" s="121">
        <v>31820.890530000001</v>
      </c>
      <c r="F216" s="121">
        <v>207362856.86484</v>
      </c>
    </row>
    <row r="217" spans="1:6">
      <c r="A217" s="162" t="s">
        <v>207</v>
      </c>
      <c r="B217" s="121">
        <v>18411633.143170003</v>
      </c>
      <c r="C217" s="121">
        <v>119924847.17689998</v>
      </c>
      <c r="D217" s="121">
        <v>18039.468830000002</v>
      </c>
      <c r="E217" s="121">
        <v>753.98318999999992</v>
      </c>
      <c r="F217" s="121">
        <v>138355273.77209002</v>
      </c>
    </row>
    <row r="218" spans="1:6">
      <c r="A218" s="162" t="s">
        <v>208</v>
      </c>
      <c r="B218" s="121">
        <v>199592.85509</v>
      </c>
      <c r="C218" s="121">
        <v>206376.14787000002</v>
      </c>
      <c r="D218" s="121">
        <v>0</v>
      </c>
      <c r="E218" s="121">
        <v>0</v>
      </c>
      <c r="F218" s="121">
        <v>405969.00296000001</v>
      </c>
    </row>
    <row r="219" spans="1:6">
      <c r="A219" s="162" t="s">
        <v>209</v>
      </c>
      <c r="B219" s="121">
        <v>17371949.001909997</v>
      </c>
      <c r="C219" s="121">
        <v>33741129.291839994</v>
      </c>
      <c r="D219" s="121">
        <v>1306.3247699999999</v>
      </c>
      <c r="E219" s="121">
        <v>0</v>
      </c>
      <c r="F219" s="121">
        <v>51114384.618520007</v>
      </c>
    </row>
    <row r="220" spans="1:6">
      <c r="A220" s="162" t="s">
        <v>210</v>
      </c>
      <c r="B220" s="121">
        <v>234440.58697</v>
      </c>
      <c r="C220" s="121">
        <v>878448.74961000006</v>
      </c>
      <c r="D220" s="121">
        <v>0</v>
      </c>
      <c r="E220" s="121">
        <v>0</v>
      </c>
      <c r="F220" s="121">
        <v>1112889.3365799999</v>
      </c>
    </row>
    <row r="221" spans="1:6">
      <c r="A221" s="162" t="s">
        <v>211</v>
      </c>
      <c r="B221" s="121">
        <v>1932626.9311100002</v>
      </c>
      <c r="C221" s="121">
        <v>1061882.7937999999</v>
      </c>
      <c r="D221" s="121">
        <v>0</v>
      </c>
      <c r="E221" s="121">
        <v>7066.7811600000005</v>
      </c>
      <c r="F221" s="121">
        <v>3001576.5060699997</v>
      </c>
    </row>
    <row r="222" spans="1:6">
      <c r="A222" s="162" t="s">
        <v>212</v>
      </c>
      <c r="B222" s="121">
        <v>1620110.9314200003</v>
      </c>
      <c r="C222" s="121">
        <v>7685791.1360900002</v>
      </c>
      <c r="D222" s="121">
        <v>0</v>
      </c>
      <c r="E222" s="121">
        <v>24000.126179999999</v>
      </c>
      <c r="F222" s="121">
        <v>9329902.193690002</v>
      </c>
    </row>
    <row r="223" spans="1:6">
      <c r="A223" s="162" t="s">
        <v>213</v>
      </c>
      <c r="B223" s="121">
        <v>49.667000000000002</v>
      </c>
      <c r="C223" s="121">
        <v>37543.350450000005</v>
      </c>
      <c r="D223" s="121">
        <v>0</v>
      </c>
      <c r="E223" s="121">
        <v>0</v>
      </c>
      <c r="F223" s="121">
        <v>37593.017449999999</v>
      </c>
    </row>
    <row r="224" spans="1:6">
      <c r="A224" s="162" t="s">
        <v>214</v>
      </c>
      <c r="B224" s="121">
        <v>0</v>
      </c>
      <c r="C224" s="121">
        <v>0</v>
      </c>
      <c r="D224" s="121">
        <v>0</v>
      </c>
      <c r="E224" s="121">
        <v>0</v>
      </c>
      <c r="F224" s="121">
        <v>0</v>
      </c>
    </row>
    <row r="225" spans="1:6">
      <c r="A225" s="162" t="s">
        <v>215</v>
      </c>
      <c r="B225" s="121">
        <v>2269670.1819100003</v>
      </c>
      <c r="C225" s="121">
        <v>1735598.23557</v>
      </c>
      <c r="D225" s="121">
        <v>0</v>
      </c>
      <c r="E225" s="121">
        <v>0</v>
      </c>
      <c r="F225" s="121">
        <v>4005268.4174799998</v>
      </c>
    </row>
    <row r="226" spans="1:6">
      <c r="A226" s="787" t="s">
        <v>216</v>
      </c>
      <c r="B226" s="121">
        <v>11953803.696670001</v>
      </c>
      <c r="C226" s="121">
        <v>41527366.999410003</v>
      </c>
      <c r="D226" s="121">
        <v>98771.196769999995</v>
      </c>
      <c r="E226" s="121">
        <v>6219.40002</v>
      </c>
      <c r="F226" s="121">
        <v>53586161.29287</v>
      </c>
    </row>
    <row r="227" spans="1:6">
      <c r="A227" s="162" t="s">
        <v>217</v>
      </c>
      <c r="B227" s="121">
        <v>7362675.0664900001</v>
      </c>
      <c r="C227" s="121">
        <v>18860755.080809999</v>
      </c>
      <c r="D227" s="121">
        <v>0</v>
      </c>
      <c r="E227" s="121">
        <v>2953.8779800000002</v>
      </c>
      <c r="F227" s="121">
        <v>26226384.025280003</v>
      </c>
    </row>
    <row r="228" spans="1:6">
      <c r="A228" s="162" t="s">
        <v>218</v>
      </c>
      <c r="B228" s="121">
        <v>988.03</v>
      </c>
      <c r="C228" s="121">
        <v>3065786.6393099995</v>
      </c>
      <c r="D228" s="121">
        <v>0</v>
      </c>
      <c r="E228" s="121">
        <v>0</v>
      </c>
      <c r="F228" s="121">
        <v>3066774.6693099998</v>
      </c>
    </row>
    <row r="229" spans="1:6">
      <c r="A229" s="162" t="s">
        <v>219</v>
      </c>
      <c r="B229" s="121">
        <v>862008.69568</v>
      </c>
      <c r="C229" s="121">
        <v>2657333.6996899997</v>
      </c>
      <c r="D229" s="121">
        <v>53884.694030000006</v>
      </c>
      <c r="E229" s="121">
        <v>2225.5018500000001</v>
      </c>
      <c r="F229" s="121">
        <v>3575452.5912500001</v>
      </c>
    </row>
    <row r="230" spans="1:6">
      <c r="A230" s="162" t="s">
        <v>220</v>
      </c>
      <c r="B230" s="121">
        <v>199661.55912000002</v>
      </c>
      <c r="C230" s="121">
        <v>1015553.59399</v>
      </c>
      <c r="D230" s="121">
        <v>34326.748269999996</v>
      </c>
      <c r="E230" s="121">
        <v>266.43083000000001</v>
      </c>
      <c r="F230" s="121">
        <v>1249808.3322100001</v>
      </c>
    </row>
    <row r="231" spans="1:6">
      <c r="A231" s="162" t="s">
        <v>221</v>
      </c>
      <c r="B231" s="121">
        <v>0</v>
      </c>
      <c r="C231" s="121">
        <v>352340.49316000001</v>
      </c>
      <c r="D231" s="121">
        <v>0</v>
      </c>
      <c r="E231" s="121">
        <v>0</v>
      </c>
      <c r="F231" s="121">
        <v>352340.49316000001</v>
      </c>
    </row>
    <row r="232" spans="1:6">
      <c r="A232" s="162" t="s">
        <v>222</v>
      </c>
      <c r="B232" s="121">
        <v>3528470.3453799998</v>
      </c>
      <c r="C232" s="121">
        <v>15575597.492449999</v>
      </c>
      <c r="D232" s="121">
        <v>10559.75447</v>
      </c>
      <c r="E232" s="121">
        <v>773.58935999999994</v>
      </c>
      <c r="F232" s="121">
        <v>19115401.181660004</v>
      </c>
    </row>
    <row r="233" spans="1:6">
      <c r="A233" s="162" t="s">
        <v>223</v>
      </c>
      <c r="B233" s="121">
        <v>0</v>
      </c>
      <c r="C233" s="121">
        <v>0</v>
      </c>
      <c r="D233" s="121">
        <v>0</v>
      </c>
      <c r="E233" s="121">
        <v>0</v>
      </c>
      <c r="F233" s="121">
        <v>0</v>
      </c>
    </row>
    <row r="234" spans="1:6">
      <c r="A234" s="787" t="s">
        <v>224</v>
      </c>
      <c r="B234" s="121">
        <v>847657.77292000002</v>
      </c>
      <c r="C234" s="121">
        <v>249836.21572000001</v>
      </c>
      <c r="D234" s="121">
        <v>95.026769999999999</v>
      </c>
      <c r="E234" s="121">
        <v>6152.6323000000002</v>
      </c>
      <c r="F234" s="121">
        <v>1103741.6477100002</v>
      </c>
    </row>
    <row r="235" spans="1:6">
      <c r="A235" s="162" t="s">
        <v>225</v>
      </c>
      <c r="B235" s="121">
        <v>765358.44111000001</v>
      </c>
      <c r="C235" s="121">
        <v>212381.84136000002</v>
      </c>
      <c r="D235" s="121">
        <v>95.026769999999999</v>
      </c>
      <c r="E235" s="121">
        <v>6152.6323000000002</v>
      </c>
      <c r="F235" s="121">
        <v>983987.94153999991</v>
      </c>
    </row>
    <row r="236" spans="1:6">
      <c r="A236" s="162" t="s">
        <v>226</v>
      </c>
      <c r="B236" s="121">
        <v>82299.331810000003</v>
      </c>
      <c r="C236" s="121">
        <v>37454.374360000002</v>
      </c>
      <c r="D236" s="121">
        <v>0</v>
      </c>
      <c r="E236" s="121">
        <v>0</v>
      </c>
      <c r="F236" s="121">
        <v>119753.70617</v>
      </c>
    </row>
    <row r="237" spans="1:6">
      <c r="A237" s="787" t="s">
        <v>227</v>
      </c>
      <c r="B237" s="121">
        <v>3352144.3114699996</v>
      </c>
      <c r="C237" s="121">
        <v>93196.013630000001</v>
      </c>
      <c r="D237" s="121">
        <v>60.052289999999999</v>
      </c>
      <c r="E237" s="121">
        <v>0</v>
      </c>
      <c r="F237" s="121">
        <v>3445400.37739</v>
      </c>
    </row>
    <row r="238" spans="1:6">
      <c r="A238" s="162" t="s">
        <v>228</v>
      </c>
      <c r="B238" s="121">
        <v>2912893.56929</v>
      </c>
      <c r="C238" s="121">
        <v>93101.250830000004</v>
      </c>
      <c r="D238" s="121">
        <v>60.052289999999999</v>
      </c>
      <c r="E238" s="121">
        <v>0</v>
      </c>
      <c r="F238" s="121">
        <v>3006054.8724099998</v>
      </c>
    </row>
    <row r="239" spans="1:6">
      <c r="A239" s="162" t="s">
        <v>226</v>
      </c>
      <c r="B239" s="121">
        <v>439250.74218</v>
      </c>
      <c r="C239" s="121">
        <v>94.762799999999999</v>
      </c>
      <c r="D239" s="121">
        <v>0</v>
      </c>
      <c r="E239" s="121">
        <v>0</v>
      </c>
      <c r="F239" s="121">
        <v>439345.50498000003</v>
      </c>
    </row>
    <row r="240" spans="1:6">
      <c r="A240" s="787" t="s">
        <v>229</v>
      </c>
      <c r="B240" s="121">
        <v>1632131.8975800001</v>
      </c>
      <c r="C240" s="121">
        <v>-528485.27655999991</v>
      </c>
      <c r="D240" s="121">
        <v>95.026769999999999</v>
      </c>
      <c r="E240" s="121">
        <v>0</v>
      </c>
      <c r="F240" s="121">
        <v>1103741.6477900003</v>
      </c>
    </row>
    <row r="241" spans="1:6" ht="15.75" thickBot="1">
      <c r="A241" s="787" t="s">
        <v>230</v>
      </c>
      <c r="B241" s="121">
        <v>3337988.3139999998</v>
      </c>
      <c r="C241" s="121">
        <v>104117.90965</v>
      </c>
      <c r="D241" s="121">
        <v>3294.1536000000001</v>
      </c>
      <c r="E241" s="121">
        <v>0</v>
      </c>
      <c r="F241" s="121">
        <v>3445400.3772499999</v>
      </c>
    </row>
    <row r="242" spans="1:6" ht="16.5" thickTop="1" thickBot="1">
      <c r="A242" s="108" t="s">
        <v>231</v>
      </c>
      <c r="B242" s="120">
        <v>7447630.5774800004</v>
      </c>
      <c r="C242" s="120">
        <v>554134.22028000001</v>
      </c>
      <c r="D242" s="120">
        <v>423.60387000000003</v>
      </c>
      <c r="E242" s="120">
        <v>3172.2233500000002</v>
      </c>
      <c r="F242" s="120">
        <v>8005360.6249799998</v>
      </c>
    </row>
    <row r="243" spans="1:6" ht="15.75" thickTop="1">
      <c r="A243" s="109" t="s">
        <v>232</v>
      </c>
      <c r="B243" s="121">
        <v>2491.44598</v>
      </c>
      <c r="C243" s="121">
        <v>880.28777999999988</v>
      </c>
      <c r="D243" s="121">
        <v>0</v>
      </c>
      <c r="E243" s="121">
        <v>0</v>
      </c>
      <c r="F243" s="121">
        <v>3371.7337600000001</v>
      </c>
    </row>
    <row r="244" spans="1:6">
      <c r="A244" s="109" t="s">
        <v>233</v>
      </c>
      <c r="B244" s="121">
        <v>314448.79650000005</v>
      </c>
      <c r="C244" s="121">
        <v>85155.642680000019</v>
      </c>
      <c r="D244" s="121">
        <v>414.10601000000003</v>
      </c>
      <c r="E244" s="121">
        <v>536.77135999999996</v>
      </c>
      <c r="F244" s="121">
        <v>400555.31654999999</v>
      </c>
    </row>
    <row r="245" spans="1:6">
      <c r="A245" s="109" t="s">
        <v>234</v>
      </c>
      <c r="B245" s="121">
        <v>6681176.2479999997</v>
      </c>
      <c r="C245" s="121">
        <v>314016.76361000002</v>
      </c>
      <c r="D245" s="121">
        <v>9.5021799999999992</v>
      </c>
      <c r="E245" s="121">
        <v>88.521630000000002</v>
      </c>
      <c r="F245" s="121">
        <v>6995291.0203199992</v>
      </c>
    </row>
    <row r="246" spans="1:6">
      <c r="A246" s="109" t="s">
        <v>235</v>
      </c>
      <c r="B246" s="121">
        <v>67869.934730000008</v>
      </c>
      <c r="C246" s="121">
        <v>10583.09815</v>
      </c>
      <c r="D246" s="121">
        <v>-1.5099999999999999E-2</v>
      </c>
      <c r="E246" s="121">
        <v>5.3910499999999999</v>
      </c>
      <c r="F246" s="121">
        <v>78458.423930000004</v>
      </c>
    </row>
    <row r="247" spans="1:6">
      <c r="A247" s="109" t="s">
        <v>236</v>
      </c>
      <c r="B247" s="121">
        <v>72553.705850000013</v>
      </c>
      <c r="C247" s="121">
        <v>6386.0792300000003</v>
      </c>
      <c r="D247" s="121">
        <v>1.078E-2</v>
      </c>
      <c r="E247" s="121">
        <v>4.0058499999999997</v>
      </c>
      <c r="F247" s="121">
        <v>78943.80171</v>
      </c>
    </row>
    <row r="248" spans="1:6">
      <c r="A248" s="109" t="s">
        <v>237</v>
      </c>
      <c r="B248" s="121">
        <v>5580.9253599999993</v>
      </c>
      <c r="C248" s="121">
        <v>658.55313999999998</v>
      </c>
      <c r="D248" s="121">
        <v>0</v>
      </c>
      <c r="E248" s="121">
        <v>0</v>
      </c>
      <c r="F248" s="121">
        <v>6239.4785000000002</v>
      </c>
    </row>
    <row r="249" spans="1:6">
      <c r="A249" s="109" t="s">
        <v>238</v>
      </c>
      <c r="B249" s="121">
        <v>20228.469669999999</v>
      </c>
      <c r="C249" s="121">
        <v>8035.8925400000007</v>
      </c>
      <c r="D249" s="121">
        <v>0</v>
      </c>
      <c r="E249" s="121">
        <v>0</v>
      </c>
      <c r="F249" s="121">
        <v>28264.362210000003</v>
      </c>
    </row>
    <row r="250" spans="1:6">
      <c r="A250" s="109" t="s">
        <v>239</v>
      </c>
      <c r="B250" s="121">
        <v>1868.5014699999999</v>
      </c>
      <c r="C250" s="121">
        <v>4610.8287400000008</v>
      </c>
      <c r="D250" s="121">
        <v>0</v>
      </c>
      <c r="E250" s="121">
        <v>0</v>
      </c>
      <c r="F250" s="121">
        <v>6479.3302100000001</v>
      </c>
    </row>
    <row r="251" spans="1:6">
      <c r="A251" s="109" t="s">
        <v>240</v>
      </c>
      <c r="B251" s="121">
        <v>5881.5936799999999</v>
      </c>
      <c r="C251" s="121">
        <v>1.8391999999999999</v>
      </c>
      <c r="D251" s="121">
        <v>0</v>
      </c>
      <c r="E251" s="121">
        <v>-2.0000000000000002E-5</v>
      </c>
      <c r="F251" s="121">
        <v>5883.4328599999999</v>
      </c>
    </row>
    <row r="252" spans="1:6">
      <c r="A252" s="109" t="s">
        <v>241</v>
      </c>
      <c r="B252" s="121">
        <v>152619.23949000004</v>
      </c>
      <c r="C252" s="121">
        <v>41371.676779999994</v>
      </c>
      <c r="D252" s="121">
        <v>0</v>
      </c>
      <c r="E252" s="121">
        <v>0</v>
      </c>
      <c r="F252" s="121">
        <v>193990.91627000002</v>
      </c>
    </row>
    <row r="253" spans="1:6" ht="15.75" thickBot="1">
      <c r="A253" s="109" t="s">
        <v>242</v>
      </c>
      <c r="B253" s="121">
        <v>122911.71675000001</v>
      </c>
      <c r="C253" s="121">
        <v>82433.55842999999</v>
      </c>
      <c r="D253" s="121">
        <v>0</v>
      </c>
      <c r="E253" s="121">
        <v>2537.5334800000001</v>
      </c>
      <c r="F253" s="121">
        <v>207882.80866000001</v>
      </c>
    </row>
    <row r="254" spans="1:6" ht="16.5" thickTop="1" thickBot="1">
      <c r="A254" s="108" t="s">
        <v>243</v>
      </c>
      <c r="B254" s="120">
        <v>-1712032.35072</v>
      </c>
      <c r="C254" s="120">
        <v>-131717.38967999999</v>
      </c>
      <c r="D254" s="120">
        <v>-44.088740000000001</v>
      </c>
      <c r="E254" s="120">
        <v>-0.60331999999999997</v>
      </c>
      <c r="F254" s="120">
        <v>-1843794.43246</v>
      </c>
    </row>
    <row r="255" spans="1:6" ht="15.75" thickTop="1">
      <c r="A255" s="109" t="s">
        <v>244</v>
      </c>
      <c r="B255" s="121">
        <v>-1521509.71429</v>
      </c>
      <c r="C255" s="121">
        <v>-69976.999530000001</v>
      </c>
      <c r="D255" s="121">
        <v>-6.1600000000000005E-3</v>
      </c>
      <c r="E255" s="121">
        <v>-0.57797999999999994</v>
      </c>
      <c r="F255" s="121">
        <v>-1591487.2979600001</v>
      </c>
    </row>
    <row r="256" spans="1:6">
      <c r="A256" s="109" t="s">
        <v>245</v>
      </c>
      <c r="B256" s="121">
        <v>0</v>
      </c>
      <c r="C256" s="121">
        <v>0</v>
      </c>
      <c r="D256" s="121">
        <v>0</v>
      </c>
      <c r="E256" s="121">
        <v>0</v>
      </c>
      <c r="F256" s="121">
        <v>0</v>
      </c>
    </row>
    <row r="257" spans="1:6">
      <c r="A257" s="109" t="s">
        <v>246</v>
      </c>
      <c r="B257" s="121">
        <v>-76163.651480000015</v>
      </c>
      <c r="C257" s="121">
        <v>-18230.170870000002</v>
      </c>
      <c r="D257" s="121">
        <v>-44.08258</v>
      </c>
      <c r="E257" s="121">
        <v>-2.5319999999999999E-2</v>
      </c>
      <c r="F257" s="121">
        <v>-94437.930250000005</v>
      </c>
    </row>
    <row r="258" spans="1:6">
      <c r="A258" s="109" t="s">
        <v>247</v>
      </c>
      <c r="B258" s="121">
        <v>-12103.53053</v>
      </c>
      <c r="C258" s="121">
        <v>-3244.2034900000003</v>
      </c>
      <c r="D258" s="121">
        <v>0</v>
      </c>
      <c r="E258" s="121">
        <v>-2.0000000000000002E-5</v>
      </c>
      <c r="F258" s="121">
        <v>-15347.734039999998</v>
      </c>
    </row>
    <row r="259" spans="1:6">
      <c r="A259" s="109" t="s">
        <v>248</v>
      </c>
      <c r="B259" s="121">
        <v>-41525.893200000006</v>
      </c>
      <c r="C259" s="121">
        <v>-13243.54999</v>
      </c>
      <c r="D259" s="121">
        <v>0</v>
      </c>
      <c r="E259" s="121">
        <v>0</v>
      </c>
      <c r="F259" s="121">
        <v>-54769.443190000005</v>
      </c>
    </row>
    <row r="260" spans="1:6">
      <c r="A260" s="110" t="s">
        <v>249</v>
      </c>
      <c r="B260" s="121">
        <v>-28370.093799999999</v>
      </c>
      <c r="C260" s="121">
        <v>-25766.727919999998</v>
      </c>
      <c r="D260" s="121">
        <v>0</v>
      </c>
      <c r="E260" s="121">
        <v>0</v>
      </c>
      <c r="F260" s="121">
        <v>-54136.82172</v>
      </c>
    </row>
    <row r="261" spans="1:6" ht="15.75" thickBot="1">
      <c r="A261" s="109" t="s">
        <v>250</v>
      </c>
      <c r="B261" s="121">
        <v>-32359.467420000001</v>
      </c>
      <c r="C261" s="121">
        <v>-1255.7378800000001</v>
      </c>
      <c r="D261" s="121">
        <v>0</v>
      </c>
      <c r="E261" s="121">
        <v>0</v>
      </c>
      <c r="F261" s="121">
        <v>-33615.205300000001</v>
      </c>
    </row>
    <row r="262" spans="1:6" ht="16.5" thickTop="1" thickBot="1">
      <c r="A262" s="111" t="s">
        <v>251</v>
      </c>
      <c r="B262" s="120">
        <v>5735598.22676</v>
      </c>
      <c r="C262" s="120">
        <v>422416.83059999999</v>
      </c>
      <c r="D262" s="120">
        <v>379.51513000000006</v>
      </c>
      <c r="E262" s="120">
        <v>3171.62003</v>
      </c>
      <c r="F262" s="120">
        <v>6161566.19252</v>
      </c>
    </row>
    <row r="263" spans="1:6" ht="16.5" thickTop="1" thickBot="1">
      <c r="A263" s="112" t="s">
        <v>252</v>
      </c>
      <c r="B263" s="120">
        <v>1034314.7704799999</v>
      </c>
      <c r="C263" s="120">
        <v>751646.55679000006</v>
      </c>
      <c r="D263" s="120">
        <v>9.8716600000000003</v>
      </c>
      <c r="E263" s="120">
        <v>8.052760000000001</v>
      </c>
      <c r="F263" s="120">
        <v>1785979.2516900001</v>
      </c>
    </row>
    <row r="264" spans="1:6" ht="15.75" thickTop="1">
      <c r="A264" s="109" t="s">
        <v>253</v>
      </c>
      <c r="B264" s="121">
        <v>445082.42842999997</v>
      </c>
      <c r="C264" s="121">
        <v>429932.33617999998</v>
      </c>
      <c r="D264" s="121">
        <v>9.2644599999999997</v>
      </c>
      <c r="E264" s="121">
        <v>1.36402</v>
      </c>
      <c r="F264" s="121">
        <v>875025.39309000014</v>
      </c>
    </row>
    <row r="265" spans="1:6">
      <c r="A265" s="109" t="s">
        <v>254</v>
      </c>
      <c r="B265" s="121">
        <v>164018.68599000003</v>
      </c>
      <c r="C265" s="121">
        <v>261548.64582999999</v>
      </c>
      <c r="D265" s="121">
        <v>3.4300000000000003E-3</v>
      </c>
      <c r="E265" s="121">
        <v>1.1609999999999999E-2</v>
      </c>
      <c r="F265" s="121">
        <v>425567.34686000005</v>
      </c>
    </row>
    <row r="266" spans="1:6">
      <c r="A266" s="109" t="s">
        <v>255</v>
      </c>
      <c r="B266" s="121">
        <v>92458.987560000023</v>
      </c>
      <c r="C266" s="121">
        <v>13951.42908</v>
      </c>
      <c r="D266" s="121">
        <v>0</v>
      </c>
      <c r="E266" s="121">
        <v>0</v>
      </c>
      <c r="F266" s="121">
        <v>106410.41664</v>
      </c>
    </row>
    <row r="267" spans="1:6">
      <c r="A267" s="109" t="s">
        <v>256</v>
      </c>
      <c r="B267" s="121">
        <v>204759.74885</v>
      </c>
      <c r="C267" s="121">
        <v>340.74937</v>
      </c>
      <c r="D267" s="121">
        <v>0</v>
      </c>
      <c r="E267" s="121">
        <v>0</v>
      </c>
      <c r="F267" s="121">
        <v>205100.49822000001</v>
      </c>
    </row>
    <row r="268" spans="1:6" ht="15.75" thickBot="1">
      <c r="A268" s="109" t="s">
        <v>257</v>
      </c>
      <c r="B268" s="121">
        <v>127994.91965</v>
      </c>
      <c r="C268" s="121">
        <v>45873.396330000003</v>
      </c>
      <c r="D268" s="121">
        <v>0.60377000000000003</v>
      </c>
      <c r="E268" s="121">
        <v>6.67713</v>
      </c>
      <c r="F268" s="121">
        <v>173875.59687999997</v>
      </c>
    </row>
    <row r="269" spans="1:6" ht="16.5" thickTop="1" thickBot="1">
      <c r="A269" s="113" t="s">
        <v>258</v>
      </c>
      <c r="B269" s="120">
        <v>-340636.42998000002</v>
      </c>
      <c r="C269" s="120">
        <v>-253565.17017</v>
      </c>
      <c r="D269" s="120">
        <v>-2.0600000000000002E-3</v>
      </c>
      <c r="E269" s="120">
        <v>-646.24609999999996</v>
      </c>
      <c r="F269" s="120">
        <v>-594847.84830999991</v>
      </c>
    </row>
    <row r="270" spans="1:6" ht="15.75" thickTop="1">
      <c r="A270" s="109" t="s">
        <v>253</v>
      </c>
      <c r="B270" s="121">
        <v>-133390.45712000004</v>
      </c>
      <c r="C270" s="121">
        <v>-112854.54591</v>
      </c>
      <c r="D270" s="121">
        <v>0</v>
      </c>
      <c r="E270" s="121">
        <v>-616.00525000000005</v>
      </c>
      <c r="F270" s="121">
        <v>-246861.00828000001</v>
      </c>
    </row>
    <row r="271" spans="1:6">
      <c r="A271" s="109" t="s">
        <v>259</v>
      </c>
      <c r="B271" s="121">
        <v>-60993.199949999995</v>
      </c>
      <c r="C271" s="121">
        <v>-95.442469999999986</v>
      </c>
      <c r="D271" s="121">
        <v>0</v>
      </c>
      <c r="E271" s="121">
        <v>0</v>
      </c>
      <c r="F271" s="121">
        <v>-61088.642420000004</v>
      </c>
    </row>
    <row r="272" spans="1:6">
      <c r="A272" s="109" t="s">
        <v>260</v>
      </c>
      <c r="B272" s="121">
        <v>-6815.20658</v>
      </c>
      <c r="C272" s="121">
        <v>-15.7592</v>
      </c>
      <c r="D272" s="121">
        <v>0</v>
      </c>
      <c r="E272" s="121">
        <v>-30.23255</v>
      </c>
      <c r="F272" s="121">
        <v>-6861.1983300000002</v>
      </c>
    </row>
    <row r="273" spans="1:6">
      <c r="A273" s="109" t="s">
        <v>261</v>
      </c>
      <c r="B273" s="121">
        <v>-120.78756</v>
      </c>
      <c r="C273" s="121">
        <v>0</v>
      </c>
      <c r="D273" s="121">
        <v>0</v>
      </c>
      <c r="E273" s="121">
        <v>0</v>
      </c>
      <c r="F273" s="121">
        <v>-120.78756</v>
      </c>
    </row>
    <row r="274" spans="1:6" ht="15.75" thickBot="1">
      <c r="A274" s="109" t="s">
        <v>262</v>
      </c>
      <c r="B274" s="121">
        <v>-139316.77876999998</v>
      </c>
      <c r="C274" s="121">
        <v>-140599.42259</v>
      </c>
      <c r="D274" s="121">
        <v>-2.0600000000000002E-3</v>
      </c>
      <c r="E274" s="121">
        <v>-8.3000000000000001E-3</v>
      </c>
      <c r="F274" s="121">
        <v>-279916.21172000002</v>
      </c>
    </row>
    <row r="275" spans="1:6" ht="16.5" thickTop="1" thickBot="1">
      <c r="A275" s="108" t="s">
        <v>263</v>
      </c>
      <c r="B275" s="120">
        <v>6429276.5672600009</v>
      </c>
      <c r="C275" s="120">
        <v>920498.21721999999</v>
      </c>
      <c r="D275" s="120">
        <v>389.38472999999999</v>
      </c>
      <c r="E275" s="120">
        <v>2533.4266899999998</v>
      </c>
      <c r="F275" s="120">
        <v>7352697.5958999991</v>
      </c>
    </row>
    <row r="276" spans="1:6" ht="15.75" thickTop="1">
      <c r="A276" s="114" t="s">
        <v>264</v>
      </c>
      <c r="B276" s="121">
        <v>858451.49549000012</v>
      </c>
      <c r="C276" s="121">
        <v>316587.37424999999</v>
      </c>
      <c r="D276" s="121">
        <v>149.11723999999998</v>
      </c>
      <c r="E276" s="121">
        <v>843.77969999999993</v>
      </c>
      <c r="F276" s="121">
        <v>1176031.7666799999</v>
      </c>
    </row>
    <row r="277" spans="1:6">
      <c r="A277" s="109" t="s">
        <v>265</v>
      </c>
      <c r="B277" s="121">
        <v>41321.21039</v>
      </c>
      <c r="C277" s="121">
        <v>28764.375189999995</v>
      </c>
      <c r="D277" s="121">
        <v>100.15469</v>
      </c>
      <c r="E277" s="121">
        <v>0</v>
      </c>
      <c r="F277" s="121">
        <v>70185.740269999995</v>
      </c>
    </row>
    <row r="278" spans="1:6">
      <c r="A278" s="109" t="s">
        <v>266</v>
      </c>
      <c r="B278" s="121">
        <v>766250.75659999996</v>
      </c>
      <c r="C278" s="121">
        <v>278217.41214000003</v>
      </c>
      <c r="D278" s="121">
        <v>0.57485000000000008</v>
      </c>
      <c r="E278" s="121">
        <v>843.77969999999993</v>
      </c>
      <c r="F278" s="121">
        <v>1045312.5232900002</v>
      </c>
    </row>
    <row r="279" spans="1:6">
      <c r="A279" s="109" t="s">
        <v>267</v>
      </c>
      <c r="B279" s="121">
        <v>19742.582340000001</v>
      </c>
      <c r="C279" s="121">
        <v>6356.0882099999999</v>
      </c>
      <c r="D279" s="121">
        <v>48.387699999999995</v>
      </c>
      <c r="E279" s="121">
        <v>0</v>
      </c>
      <c r="F279" s="121">
        <v>26147.058249999998</v>
      </c>
    </row>
    <row r="280" spans="1:6">
      <c r="A280" s="109" t="s">
        <v>268</v>
      </c>
      <c r="B280" s="121">
        <v>30521.750739999999</v>
      </c>
      <c r="C280" s="121">
        <v>2939.7985899999999</v>
      </c>
      <c r="D280" s="121">
        <v>0</v>
      </c>
      <c r="E280" s="121">
        <v>0</v>
      </c>
      <c r="F280" s="121">
        <v>33461.549330000002</v>
      </c>
    </row>
    <row r="281" spans="1:6">
      <c r="A281" s="109" t="s">
        <v>269</v>
      </c>
      <c r="B281" s="121">
        <v>0</v>
      </c>
      <c r="C281" s="121">
        <v>188.6782</v>
      </c>
      <c r="D281" s="121">
        <v>0</v>
      </c>
      <c r="E281" s="121">
        <v>0</v>
      </c>
      <c r="F281" s="121">
        <v>188.6782</v>
      </c>
    </row>
    <row r="282" spans="1:6">
      <c r="A282" s="109" t="s">
        <v>270</v>
      </c>
      <c r="B282" s="121">
        <v>615.19542000000001</v>
      </c>
      <c r="C282" s="121">
        <v>121.02191999999999</v>
      </c>
      <c r="D282" s="121">
        <v>0</v>
      </c>
      <c r="E282" s="121">
        <v>0</v>
      </c>
      <c r="F282" s="121">
        <v>736.21734000000004</v>
      </c>
    </row>
    <row r="283" spans="1:6">
      <c r="A283" s="114" t="s">
        <v>271</v>
      </c>
      <c r="B283" s="121">
        <v>-1438161.4790000003</v>
      </c>
      <c r="C283" s="121">
        <v>-318930.87916000007</v>
      </c>
      <c r="D283" s="121">
        <v>-39.681420000000003</v>
      </c>
      <c r="E283" s="121">
        <v>-1615.9009600000002</v>
      </c>
      <c r="F283" s="121">
        <v>-1758747.9405400001</v>
      </c>
    </row>
    <row r="284" spans="1:6">
      <c r="A284" s="109" t="s">
        <v>272</v>
      </c>
      <c r="B284" s="121">
        <v>-1319516.8424499999</v>
      </c>
      <c r="C284" s="121">
        <v>-283445.68453999999</v>
      </c>
      <c r="D284" s="121">
        <v>-0.27304</v>
      </c>
      <c r="E284" s="121">
        <v>-1615.8934900000002</v>
      </c>
      <c r="F284" s="121">
        <v>-1604578.69352</v>
      </c>
    </row>
    <row r="285" spans="1:6">
      <c r="A285" s="109" t="s">
        <v>273</v>
      </c>
      <c r="B285" s="121">
        <v>-44659.407489999998</v>
      </c>
      <c r="C285" s="121">
        <v>-26093.090819999998</v>
      </c>
      <c r="D285" s="121">
        <v>-39.408379999999994</v>
      </c>
      <c r="E285" s="121">
        <v>-7.4700000000000001E-3</v>
      </c>
      <c r="F285" s="121">
        <v>-70791.914159999986</v>
      </c>
    </row>
    <row r="286" spans="1:6">
      <c r="A286" s="109" t="s">
        <v>274</v>
      </c>
      <c r="B286" s="121">
        <v>-41561.601700000007</v>
      </c>
      <c r="C286" s="121">
        <v>-4238.9425700000002</v>
      </c>
      <c r="D286" s="121">
        <v>0</v>
      </c>
      <c r="E286" s="121">
        <v>0</v>
      </c>
      <c r="F286" s="121">
        <v>-45800.544270000006</v>
      </c>
    </row>
    <row r="287" spans="1:6">
      <c r="A287" s="110" t="s">
        <v>275</v>
      </c>
      <c r="B287" s="121">
        <v>-28232.772830000002</v>
      </c>
      <c r="C287" s="121">
        <v>-4981.4292299999997</v>
      </c>
      <c r="D287" s="121">
        <v>0</v>
      </c>
      <c r="E287" s="121">
        <v>0</v>
      </c>
      <c r="F287" s="121">
        <v>-33214.202059999996</v>
      </c>
    </row>
    <row r="288" spans="1:6">
      <c r="A288" s="110" t="s">
        <v>276</v>
      </c>
      <c r="B288" s="121">
        <v>-3795.9317799999999</v>
      </c>
      <c r="C288" s="121">
        <v>-2.0923000000000003</v>
      </c>
      <c r="D288" s="121">
        <v>0</v>
      </c>
      <c r="E288" s="121">
        <v>0</v>
      </c>
      <c r="F288" s="121">
        <v>-3798.0240800000001</v>
      </c>
    </row>
    <row r="289" spans="1:6" ht="15.75" thickBot="1">
      <c r="A289" s="110" t="s">
        <v>277</v>
      </c>
      <c r="B289" s="121">
        <v>-394.92274999999995</v>
      </c>
      <c r="C289" s="121">
        <v>-169.6397</v>
      </c>
      <c r="D289" s="121">
        <v>0</v>
      </c>
      <c r="E289" s="121">
        <v>0</v>
      </c>
      <c r="F289" s="121">
        <v>-564.56245000000001</v>
      </c>
    </row>
    <row r="290" spans="1:6" ht="16.5" thickTop="1" thickBot="1">
      <c r="A290" s="115" t="s">
        <v>278</v>
      </c>
      <c r="B290" s="120">
        <v>5849566.5837500012</v>
      </c>
      <c r="C290" s="120">
        <v>918154.71231000009</v>
      </c>
      <c r="D290" s="120">
        <v>498.82055000000003</v>
      </c>
      <c r="E290" s="120">
        <v>1761.3054299999999</v>
      </c>
      <c r="F290" s="120">
        <v>6769981.4220399996</v>
      </c>
    </row>
    <row r="291" spans="1:6" ht="16.5" thickTop="1" thickBot="1">
      <c r="A291" s="108" t="s">
        <v>279</v>
      </c>
      <c r="B291" s="120">
        <v>-4823342.06972</v>
      </c>
      <c r="C291" s="120">
        <v>-470578.62753000006</v>
      </c>
      <c r="D291" s="120">
        <v>-213.42660999999998</v>
      </c>
      <c r="E291" s="120">
        <v>-224.67504</v>
      </c>
      <c r="F291" s="120">
        <v>-5294358.7989000008</v>
      </c>
    </row>
    <row r="292" spans="1:6" ht="15.75" thickTop="1">
      <c r="A292" s="109" t="s">
        <v>280</v>
      </c>
      <c r="B292" s="121">
        <v>-2692321.6266299998</v>
      </c>
      <c r="C292" s="121">
        <v>-7617.34494</v>
      </c>
      <c r="D292" s="121">
        <v>0</v>
      </c>
      <c r="E292" s="121">
        <v>0</v>
      </c>
      <c r="F292" s="121">
        <v>-2699938.9715700001</v>
      </c>
    </row>
    <row r="293" spans="1:6">
      <c r="A293" s="109" t="s">
        <v>281</v>
      </c>
      <c r="B293" s="121">
        <v>-463952.75504000008</v>
      </c>
      <c r="C293" s="121">
        <v>-19988.72235</v>
      </c>
      <c r="D293" s="121">
        <v>-73.038509999999988</v>
      </c>
      <c r="E293" s="121">
        <v>0</v>
      </c>
      <c r="F293" s="121">
        <v>-484014.5159</v>
      </c>
    </row>
    <row r="294" spans="1:6">
      <c r="A294" s="109" t="s">
        <v>282</v>
      </c>
      <c r="B294" s="121">
        <v>-23108.861209999999</v>
      </c>
      <c r="C294" s="121">
        <v>-22591.999780000002</v>
      </c>
      <c r="D294" s="121">
        <v>-96.400899999999993</v>
      </c>
      <c r="E294" s="121">
        <v>0</v>
      </c>
      <c r="F294" s="121">
        <v>-45797.261889999994</v>
      </c>
    </row>
    <row r="295" spans="1:6">
      <c r="A295" s="109" t="s">
        <v>283</v>
      </c>
      <c r="B295" s="121">
        <v>-146693.77208</v>
      </c>
      <c r="C295" s="121">
        <v>-5187.3017199999995</v>
      </c>
      <c r="D295" s="121">
        <v>0</v>
      </c>
      <c r="E295" s="121">
        <v>0</v>
      </c>
      <c r="F295" s="121">
        <v>-151881.07380000001</v>
      </c>
    </row>
    <row r="296" spans="1:6">
      <c r="A296" s="109" t="s">
        <v>284</v>
      </c>
      <c r="B296" s="121">
        <v>-425113.92989000003</v>
      </c>
      <c r="C296" s="121">
        <v>-1846.8978900000002</v>
      </c>
      <c r="D296" s="121">
        <v>0</v>
      </c>
      <c r="E296" s="121">
        <v>0</v>
      </c>
      <c r="F296" s="121">
        <v>-426960.82777999999</v>
      </c>
    </row>
    <row r="297" spans="1:6">
      <c r="A297" s="109" t="s">
        <v>285</v>
      </c>
      <c r="B297" s="121">
        <v>-140291.38814</v>
      </c>
      <c r="C297" s="121">
        <v>-3475.5883099999996</v>
      </c>
      <c r="D297" s="121">
        <v>-42.595199999999998</v>
      </c>
      <c r="E297" s="121">
        <v>0</v>
      </c>
      <c r="F297" s="121">
        <v>-143809.57165</v>
      </c>
    </row>
    <row r="298" spans="1:6">
      <c r="A298" s="109" t="s">
        <v>286</v>
      </c>
      <c r="B298" s="121">
        <v>-234505.94041000001</v>
      </c>
      <c r="C298" s="121">
        <v>0</v>
      </c>
      <c r="D298" s="121">
        <v>0</v>
      </c>
      <c r="E298" s="121">
        <v>0</v>
      </c>
      <c r="F298" s="121">
        <v>-234505.94041000001</v>
      </c>
    </row>
    <row r="299" spans="1:6">
      <c r="A299" s="109" t="s">
        <v>287</v>
      </c>
      <c r="B299" s="121">
        <v>-72276.802979999993</v>
      </c>
      <c r="C299" s="121">
        <v>-1989.7278900000001</v>
      </c>
      <c r="D299" s="121">
        <v>0</v>
      </c>
      <c r="E299" s="121">
        <v>0</v>
      </c>
      <c r="F299" s="121">
        <v>-74266.530869999988</v>
      </c>
    </row>
    <row r="300" spans="1:6" ht="15.75" thickBot="1">
      <c r="A300" s="109" t="s">
        <v>288</v>
      </c>
      <c r="B300" s="121">
        <v>-625076.99333999993</v>
      </c>
      <c r="C300" s="121">
        <v>-407881.04465</v>
      </c>
      <c r="D300" s="121">
        <v>-1.3919999999999999</v>
      </c>
      <c r="E300" s="121">
        <v>-224.67504</v>
      </c>
      <c r="F300" s="121">
        <v>-1033184.10503</v>
      </c>
    </row>
    <row r="301" spans="1:6" ht="16.5" thickTop="1" thickBot="1">
      <c r="A301" s="112" t="s">
        <v>289</v>
      </c>
      <c r="B301" s="120">
        <v>1026224.5140300001</v>
      </c>
      <c r="C301" s="120">
        <v>447576.08478000003</v>
      </c>
      <c r="D301" s="120">
        <v>285.39394000000004</v>
      </c>
      <c r="E301" s="120">
        <v>1536.63039</v>
      </c>
      <c r="F301" s="120">
        <v>1475622.62314</v>
      </c>
    </row>
    <row r="302" spans="1:6" ht="15.75" thickTop="1">
      <c r="A302" s="116" t="s">
        <v>290</v>
      </c>
      <c r="B302" s="121">
        <v>-20038.16704</v>
      </c>
      <c r="C302" s="121">
        <v>-27562.741719999998</v>
      </c>
      <c r="D302" s="121">
        <v>-42.034490000000005</v>
      </c>
      <c r="E302" s="121">
        <v>2887.78917</v>
      </c>
      <c r="F302" s="121">
        <v>-44755.154079999993</v>
      </c>
    </row>
    <row r="303" spans="1:6">
      <c r="A303" s="110" t="s">
        <v>291</v>
      </c>
      <c r="B303" s="121">
        <v>-22469.135629999997</v>
      </c>
      <c r="C303" s="121">
        <v>-27562.741719999998</v>
      </c>
      <c r="D303" s="121">
        <v>0</v>
      </c>
      <c r="E303" s="121">
        <v>20.81176</v>
      </c>
      <c r="F303" s="121">
        <v>-50011.065589999998</v>
      </c>
    </row>
    <row r="304" spans="1:6">
      <c r="A304" s="110" t="s">
        <v>292</v>
      </c>
      <c r="B304" s="121">
        <v>2430.9685900000004</v>
      </c>
      <c r="C304" s="121">
        <v>0</v>
      </c>
      <c r="D304" s="121">
        <v>-42.034490000000005</v>
      </c>
      <c r="E304" s="121">
        <v>2866.97741</v>
      </c>
      <c r="F304" s="121">
        <v>5255.9115099999999</v>
      </c>
    </row>
    <row r="305" spans="1:6">
      <c r="A305" s="116" t="s">
        <v>293</v>
      </c>
      <c r="B305" s="121">
        <v>19633.70219</v>
      </c>
      <c r="C305" s="121">
        <v>24635.644110000001</v>
      </c>
      <c r="D305" s="121">
        <v>-5.1000000000000004E-4</v>
      </c>
      <c r="E305" s="121">
        <v>-1010.2752500000001</v>
      </c>
      <c r="F305" s="121">
        <v>43259.070540000001</v>
      </c>
    </row>
    <row r="306" spans="1:6">
      <c r="A306" s="110" t="s">
        <v>294</v>
      </c>
      <c r="B306" s="121">
        <v>22317.649280000001</v>
      </c>
      <c r="C306" s="121">
        <v>24635.644110000001</v>
      </c>
      <c r="D306" s="121">
        <v>0</v>
      </c>
      <c r="E306" s="121">
        <v>0</v>
      </c>
      <c r="F306" s="121">
        <v>46953.293389999999</v>
      </c>
    </row>
    <row r="307" spans="1:6" ht="15.75" thickBot="1">
      <c r="A307" s="110" t="s">
        <v>295</v>
      </c>
      <c r="B307" s="121">
        <v>-2683.9470900000001</v>
      </c>
      <c r="C307" s="121">
        <v>0</v>
      </c>
      <c r="D307" s="121">
        <v>-5.1000000000000004E-4</v>
      </c>
      <c r="E307" s="121">
        <v>-1010.2752500000001</v>
      </c>
      <c r="F307" s="121">
        <v>-3694.2228500000006</v>
      </c>
    </row>
    <row r="308" spans="1:6" ht="16.5" thickTop="1" thickBot="1">
      <c r="A308" s="112" t="s">
        <v>296</v>
      </c>
      <c r="B308" s="120">
        <v>1025820.04918</v>
      </c>
      <c r="C308" s="120">
        <v>444648.98717000004</v>
      </c>
      <c r="D308" s="120">
        <v>243.35893999999999</v>
      </c>
      <c r="E308" s="120">
        <v>3414.1443100000001</v>
      </c>
      <c r="F308" s="120">
        <v>1474126.5395999998</v>
      </c>
    </row>
    <row r="309" spans="1:6" ht="16.5" thickTop="1" thickBot="1">
      <c r="A309" s="109" t="s">
        <v>297</v>
      </c>
      <c r="B309" s="121">
        <v>3957.7146699999994</v>
      </c>
      <c r="C309" s="121">
        <v>2767.2109400000004</v>
      </c>
      <c r="D309" s="121">
        <v>0</v>
      </c>
      <c r="E309" s="121">
        <v>0</v>
      </c>
      <c r="F309" s="121">
        <v>6724.9256100000011</v>
      </c>
    </row>
    <row r="310" spans="1:6" ht="16.5" thickTop="1" thickBot="1">
      <c r="A310" s="112" t="s">
        <v>298</v>
      </c>
      <c r="B310" s="120">
        <v>1029777.76385</v>
      </c>
      <c r="C310" s="120">
        <v>447416.19810999994</v>
      </c>
      <c r="D310" s="120">
        <v>243.35893999999999</v>
      </c>
      <c r="E310" s="120">
        <v>3414.1443100000001</v>
      </c>
      <c r="F310" s="120">
        <v>1480851.4652099998</v>
      </c>
    </row>
    <row r="311" spans="1:6" ht="16.5" thickTop="1" thickBot="1">
      <c r="A311" s="110" t="s">
        <v>299</v>
      </c>
      <c r="B311" s="121">
        <v>13625.165870000001</v>
      </c>
      <c r="C311" s="121">
        <v>1359.2635300000002</v>
      </c>
      <c r="D311" s="121">
        <v>0</v>
      </c>
      <c r="E311" s="121">
        <v>0</v>
      </c>
      <c r="F311" s="121">
        <v>14984.429399999999</v>
      </c>
    </row>
    <row r="312" spans="1:6" ht="16.5" thickTop="1" thickBot="1">
      <c r="A312" s="108" t="s">
        <v>300</v>
      </c>
      <c r="B312" s="120">
        <v>1043402.9297199999</v>
      </c>
      <c r="C312" s="120">
        <v>448775.46163999999</v>
      </c>
      <c r="D312" s="120">
        <v>243.35893999999999</v>
      </c>
      <c r="E312" s="120">
        <v>3414.1443100000001</v>
      </c>
      <c r="F312" s="120">
        <v>1495835.8946100003</v>
      </c>
    </row>
    <row r="313" spans="1:6" ht="16.5" thickTop="1" thickBot="1">
      <c r="A313" s="110" t="s">
        <v>301</v>
      </c>
      <c r="B313" s="121">
        <v>0</v>
      </c>
      <c r="C313" s="121">
        <v>0</v>
      </c>
      <c r="D313" s="121">
        <v>0</v>
      </c>
      <c r="E313" s="121">
        <v>0</v>
      </c>
      <c r="F313" s="121">
        <v>0</v>
      </c>
    </row>
    <row r="314" spans="1:6" ht="16.5" thickTop="1" thickBot="1">
      <c r="A314" s="112" t="s">
        <v>302</v>
      </c>
      <c r="B314" s="120">
        <v>1043402.9297199999</v>
      </c>
      <c r="C314" s="120">
        <v>448775.46163999999</v>
      </c>
      <c r="D314" s="120">
        <v>243.35893999999999</v>
      </c>
      <c r="E314" s="120">
        <v>3414.1443100000001</v>
      </c>
      <c r="F314" s="120">
        <v>1495835.8946100003</v>
      </c>
    </row>
    <row r="315" spans="1:6" ht="16.5" thickTop="1" thickBot="1">
      <c r="A315" s="116" t="s">
        <v>303</v>
      </c>
      <c r="B315" s="121">
        <v>-341036.51873999997</v>
      </c>
      <c r="C315" s="121">
        <v>0</v>
      </c>
      <c r="D315" s="121">
        <v>0</v>
      </c>
      <c r="E315" s="121">
        <v>0</v>
      </c>
      <c r="F315" s="121">
        <v>-341036.51873999997</v>
      </c>
    </row>
    <row r="316" spans="1:6" ht="16.5" thickTop="1" thickBot="1">
      <c r="A316" s="112" t="s">
        <v>304</v>
      </c>
      <c r="B316" s="120">
        <v>702366.41098000004</v>
      </c>
      <c r="C316" s="120">
        <v>448775.46163999999</v>
      </c>
      <c r="D316" s="120">
        <v>243.35893999999999</v>
      </c>
      <c r="E316" s="120">
        <v>3414.1443100000001</v>
      </c>
      <c r="F316" s="120">
        <v>1154799.3758700001</v>
      </c>
    </row>
    <row r="317" spans="1:6" ht="6" customHeight="1" thickTop="1" thickBot="1">
      <c r="A317" s="759"/>
      <c r="B317" s="760"/>
      <c r="C317" s="760"/>
      <c r="D317" s="760"/>
      <c r="E317" s="760"/>
      <c r="F317" s="760"/>
    </row>
    <row r="318" spans="1:6" ht="15.75" thickTop="1">
      <c r="A318" s="162"/>
      <c r="B318" s="211"/>
      <c r="C318" s="211"/>
      <c r="D318" s="211"/>
      <c r="E318" s="211"/>
      <c r="F318" s="926"/>
    </row>
    <row r="319" spans="1:6">
      <c r="A319" s="130"/>
      <c r="B319" s="131"/>
      <c r="C319" s="131"/>
      <c r="D319" s="131"/>
      <c r="E319" s="131"/>
      <c r="F319" s="927"/>
    </row>
    <row r="320" spans="1:6" ht="15.75">
      <c r="A320" s="132"/>
      <c r="B320" s="133"/>
      <c r="C320" s="133"/>
      <c r="D320" s="133"/>
      <c r="E320" s="133"/>
      <c r="F320" s="133"/>
    </row>
    <row r="321" spans="1:6" ht="15.75">
      <c r="A321" s="132"/>
      <c r="B321" s="133"/>
      <c r="C321" s="133"/>
      <c r="D321" s="133"/>
      <c r="E321" s="133"/>
      <c r="F321" s="133"/>
    </row>
    <row r="322" spans="1:6" ht="15.75">
      <c r="A322" s="132"/>
      <c r="B322" s="133"/>
      <c r="C322" s="133"/>
      <c r="D322" s="133"/>
      <c r="E322" s="133"/>
      <c r="F322" s="133"/>
    </row>
    <row r="323" spans="1:6" ht="15.75">
      <c r="A323" s="132"/>
      <c r="B323" s="133"/>
      <c r="C323" s="133"/>
      <c r="D323" s="133"/>
      <c r="E323" s="133"/>
      <c r="F323" s="133"/>
    </row>
    <row r="324" spans="1:6" ht="15.75">
      <c r="A324" s="132"/>
      <c r="B324" s="133"/>
      <c r="C324" s="133"/>
      <c r="D324" s="133"/>
      <c r="E324" s="133"/>
      <c r="F324" s="133"/>
    </row>
    <row r="325" spans="1:6" ht="15.75">
      <c r="A325" s="132"/>
      <c r="B325" s="133"/>
      <c r="C325" s="133"/>
      <c r="D325" s="133"/>
      <c r="E325" s="133"/>
      <c r="F325" s="133"/>
    </row>
    <row r="326" spans="1:6" ht="15.75">
      <c r="A326" s="132"/>
      <c r="B326" s="133"/>
      <c r="C326" s="133"/>
      <c r="D326" s="133"/>
      <c r="E326" s="133"/>
      <c r="F326" s="133"/>
    </row>
    <row r="327" spans="1:6" ht="15.75">
      <c r="A327" s="132"/>
      <c r="B327" s="133"/>
      <c r="C327" s="133"/>
      <c r="D327" s="133"/>
      <c r="E327" s="133"/>
      <c r="F327" s="133"/>
    </row>
    <row r="328" spans="1:6" ht="15.75">
      <c r="A328" s="132"/>
      <c r="B328" s="133"/>
      <c r="C328" s="133"/>
      <c r="D328" s="133"/>
      <c r="E328" s="133"/>
      <c r="F328" s="133"/>
    </row>
    <row r="329" spans="1:6" ht="15.75">
      <c r="A329" s="132"/>
      <c r="B329" s="133"/>
      <c r="C329" s="133"/>
      <c r="D329" s="133"/>
      <c r="E329" s="133"/>
      <c r="F329" s="133"/>
    </row>
    <row r="330" spans="1:6" ht="15.75">
      <c r="A330" s="132"/>
      <c r="B330" s="133"/>
      <c r="C330" s="133"/>
      <c r="D330" s="133"/>
      <c r="E330" s="133"/>
      <c r="F330" s="133"/>
    </row>
    <row r="331" spans="1:6" ht="15.75">
      <c r="A331" s="132"/>
      <c r="B331" s="133"/>
      <c r="C331" s="133"/>
      <c r="D331" s="133"/>
      <c r="E331" s="133"/>
      <c r="F331" s="133"/>
    </row>
    <row r="332" spans="1:6" ht="15.75">
      <c r="A332" s="132"/>
      <c r="B332" s="133"/>
      <c r="C332" s="133"/>
      <c r="D332" s="133"/>
      <c r="E332" s="133"/>
      <c r="F332" s="133"/>
    </row>
    <row r="333" spans="1:6" ht="15.75">
      <c r="A333" s="132"/>
      <c r="B333" s="133"/>
      <c r="C333" s="133"/>
      <c r="D333" s="133"/>
      <c r="E333" s="133"/>
      <c r="F333" s="133"/>
    </row>
    <row r="334" spans="1:6" ht="15.75">
      <c r="A334" s="132"/>
      <c r="B334" s="133"/>
      <c r="C334" s="133"/>
      <c r="D334" s="133"/>
      <c r="E334" s="133"/>
      <c r="F334" s="133"/>
    </row>
    <row r="335" spans="1:6" ht="15.75">
      <c r="A335" s="132"/>
      <c r="B335" s="133"/>
      <c r="C335" s="133"/>
      <c r="D335" s="133"/>
      <c r="E335" s="133"/>
      <c r="F335" s="133"/>
    </row>
    <row r="336" spans="1:6" ht="15.75">
      <c r="A336" s="132"/>
      <c r="B336" s="133"/>
      <c r="C336" s="133"/>
      <c r="D336" s="133"/>
      <c r="E336" s="133"/>
      <c r="F336" s="133"/>
    </row>
    <row r="337" spans="1:6" ht="15.75">
      <c r="A337" s="132"/>
      <c r="B337" s="133"/>
      <c r="C337" s="133"/>
      <c r="D337" s="133"/>
      <c r="E337" s="133"/>
      <c r="F337" s="133"/>
    </row>
    <row r="338" spans="1:6" ht="15.75">
      <c r="A338" s="132"/>
      <c r="B338" s="133"/>
      <c r="C338" s="133"/>
      <c r="D338" s="133"/>
      <c r="E338" s="133"/>
      <c r="F338" s="133"/>
    </row>
    <row r="339" spans="1:6" ht="15.75">
      <c r="A339" s="132"/>
      <c r="B339" s="133"/>
      <c r="C339" s="133"/>
      <c r="D339" s="133"/>
      <c r="E339" s="133"/>
      <c r="F339" s="133"/>
    </row>
    <row r="340" spans="1:6" ht="15.75">
      <c r="A340" s="132"/>
      <c r="B340" s="133"/>
      <c r="C340" s="133"/>
      <c r="D340" s="133"/>
      <c r="E340" s="133"/>
      <c r="F340" s="133"/>
    </row>
    <row r="341" spans="1:6" ht="15.75">
      <c r="A341" s="132"/>
      <c r="B341" s="133"/>
      <c r="C341" s="133"/>
      <c r="D341" s="133"/>
      <c r="E341" s="133"/>
      <c r="F341" s="133"/>
    </row>
    <row r="342" spans="1:6" ht="15.75">
      <c r="A342" s="132"/>
      <c r="B342" s="133"/>
      <c r="C342" s="133"/>
      <c r="D342" s="133"/>
      <c r="E342" s="133"/>
      <c r="F342" s="133"/>
    </row>
    <row r="343" spans="1:6" ht="15.75">
      <c r="A343" s="132"/>
      <c r="B343" s="133"/>
      <c r="C343" s="133"/>
      <c r="D343" s="133"/>
      <c r="E343" s="133"/>
      <c r="F343" s="133"/>
    </row>
    <row r="344" spans="1:6" ht="15.75">
      <c r="A344" s="132"/>
      <c r="B344" s="133"/>
      <c r="C344" s="133"/>
      <c r="D344" s="133"/>
      <c r="E344" s="133"/>
      <c r="F344" s="133"/>
    </row>
    <row r="345" spans="1:6" ht="15.75">
      <c r="A345" s="132"/>
      <c r="B345" s="133"/>
      <c r="C345" s="133"/>
      <c r="D345" s="133"/>
      <c r="E345" s="133"/>
      <c r="F345" s="133"/>
    </row>
    <row r="346" spans="1:6" ht="15.75">
      <c r="A346" s="132"/>
      <c r="B346" s="133"/>
      <c r="C346" s="133"/>
      <c r="D346" s="133"/>
      <c r="E346" s="133"/>
      <c r="F346" s="133"/>
    </row>
    <row r="347" spans="1:6" ht="15.75">
      <c r="A347" s="132"/>
      <c r="B347" s="133"/>
      <c r="C347" s="133"/>
      <c r="D347" s="133"/>
      <c r="E347" s="133"/>
      <c r="F347" s="133"/>
    </row>
    <row r="348" spans="1:6" ht="15.75">
      <c r="A348" s="132"/>
      <c r="B348" s="133"/>
      <c r="C348" s="133"/>
      <c r="D348" s="133"/>
      <c r="E348" s="133"/>
      <c r="F348" s="133"/>
    </row>
    <row r="349" spans="1:6" ht="15.75">
      <c r="A349" s="132"/>
      <c r="B349" s="133"/>
      <c r="C349" s="133"/>
      <c r="D349" s="133"/>
      <c r="E349" s="133"/>
      <c r="F349" s="133"/>
    </row>
    <row r="350" spans="1:6" ht="15.75">
      <c r="A350" s="132"/>
      <c r="B350" s="133"/>
      <c r="C350" s="133"/>
      <c r="D350" s="133"/>
      <c r="E350" s="133"/>
      <c r="F350" s="133"/>
    </row>
    <row r="351" spans="1:6" ht="15.75">
      <c r="A351" s="132"/>
      <c r="B351" s="133"/>
      <c r="C351" s="133"/>
      <c r="D351" s="133"/>
      <c r="E351" s="133"/>
      <c r="F351" s="133"/>
    </row>
    <row r="352" spans="1:6" ht="15.75">
      <c r="A352" s="132"/>
      <c r="B352" s="133"/>
      <c r="C352" s="133"/>
      <c r="D352" s="133"/>
      <c r="E352" s="133"/>
      <c r="F352" s="133"/>
    </row>
    <row r="353" spans="1:6" ht="15.75">
      <c r="A353" s="132"/>
      <c r="B353" s="133"/>
      <c r="C353" s="133"/>
      <c r="D353" s="133"/>
      <c r="E353" s="133"/>
      <c r="F353" s="133"/>
    </row>
    <row r="354" spans="1:6" ht="15.75">
      <c r="A354" s="132"/>
      <c r="B354" s="133"/>
      <c r="C354" s="133"/>
      <c r="D354" s="133"/>
      <c r="E354" s="133"/>
      <c r="F354" s="133"/>
    </row>
    <row r="355" spans="1:6" ht="15.75">
      <c r="A355" s="132"/>
      <c r="B355" s="133"/>
      <c r="C355" s="133"/>
      <c r="D355" s="133"/>
      <c r="E355" s="133"/>
      <c r="F355" s="133"/>
    </row>
    <row r="356" spans="1:6" ht="15.75">
      <c r="A356" s="132"/>
      <c r="B356" s="133"/>
      <c r="C356" s="133"/>
      <c r="D356" s="133"/>
      <c r="E356" s="133"/>
      <c r="F356" s="133"/>
    </row>
    <row r="357" spans="1:6" ht="15.75">
      <c r="A357" s="132"/>
      <c r="B357" s="133"/>
      <c r="C357" s="133"/>
      <c r="D357" s="133"/>
      <c r="E357" s="133"/>
      <c r="F357" s="133"/>
    </row>
    <row r="358" spans="1:6" ht="15.75">
      <c r="A358" s="132"/>
      <c r="B358" s="133"/>
      <c r="C358" s="133"/>
      <c r="D358" s="133"/>
      <c r="E358" s="133"/>
      <c r="F358" s="133"/>
    </row>
    <row r="359" spans="1:6" ht="15.75">
      <c r="A359" s="132"/>
      <c r="B359" s="133"/>
      <c r="C359" s="133"/>
      <c r="D359" s="133"/>
      <c r="E359" s="133"/>
      <c r="F359" s="133"/>
    </row>
    <row r="360" spans="1:6" ht="15.75">
      <c r="A360" s="132"/>
      <c r="B360" s="133"/>
      <c r="C360" s="133"/>
      <c r="D360" s="133"/>
      <c r="E360" s="133"/>
      <c r="F360" s="133"/>
    </row>
    <row r="361" spans="1:6" ht="15.75">
      <c r="A361" s="132"/>
      <c r="B361" s="133"/>
      <c r="C361" s="133"/>
      <c r="D361" s="133"/>
      <c r="E361" s="133"/>
      <c r="F361" s="133"/>
    </row>
    <row r="362" spans="1:6" ht="15.75">
      <c r="A362" s="132"/>
      <c r="B362" s="133"/>
      <c r="C362" s="133"/>
      <c r="D362" s="133"/>
      <c r="E362" s="133"/>
      <c r="F362" s="133"/>
    </row>
    <row r="363" spans="1:6" ht="15.75">
      <c r="A363" s="132"/>
      <c r="B363" s="133"/>
      <c r="C363" s="133"/>
      <c r="D363" s="133"/>
      <c r="E363" s="133"/>
      <c r="F363" s="133"/>
    </row>
    <row r="364" spans="1:6" ht="15.75">
      <c r="A364" s="132"/>
      <c r="B364" s="133"/>
      <c r="C364" s="133"/>
      <c r="D364" s="133"/>
      <c r="E364" s="133"/>
      <c r="F364" s="133"/>
    </row>
    <row r="365" spans="1:6" ht="15.75">
      <c r="A365" s="132"/>
      <c r="B365" s="133"/>
      <c r="C365" s="133"/>
      <c r="D365" s="133"/>
      <c r="E365" s="133"/>
      <c r="F365" s="133"/>
    </row>
    <row r="366" spans="1:6" ht="15.75">
      <c r="A366" s="132"/>
      <c r="B366" s="133"/>
      <c r="C366" s="133"/>
      <c r="D366" s="133"/>
      <c r="E366" s="133"/>
      <c r="F366" s="133"/>
    </row>
    <row r="367" spans="1:6" ht="15.75">
      <c r="A367" s="132"/>
      <c r="B367" s="133"/>
      <c r="C367" s="133"/>
      <c r="D367" s="133"/>
      <c r="E367" s="133"/>
      <c r="F367" s="133"/>
    </row>
    <row r="368" spans="1:6" ht="15.75">
      <c r="A368" s="132"/>
      <c r="B368" s="133"/>
      <c r="C368" s="133"/>
      <c r="D368" s="133"/>
      <c r="E368" s="133"/>
      <c r="F368" s="133"/>
    </row>
    <row r="369" spans="1:6" ht="15.75">
      <c r="A369" s="132"/>
      <c r="B369" s="133"/>
      <c r="C369" s="133"/>
      <c r="D369" s="133"/>
      <c r="E369" s="133"/>
      <c r="F369" s="133"/>
    </row>
    <row r="370" spans="1:6" ht="15.75">
      <c r="A370" s="132"/>
      <c r="B370" s="133"/>
      <c r="C370" s="133"/>
      <c r="D370" s="133"/>
      <c r="E370" s="133"/>
      <c r="F370" s="133"/>
    </row>
    <row r="371" spans="1:6" ht="15.75">
      <c r="A371" s="132"/>
      <c r="B371" s="133"/>
      <c r="C371" s="133"/>
      <c r="D371" s="133"/>
      <c r="E371" s="133"/>
      <c r="F371" s="133"/>
    </row>
    <row r="372" spans="1:6" ht="15.75">
      <c r="A372" s="132"/>
      <c r="B372" s="133"/>
      <c r="C372" s="133"/>
      <c r="D372" s="133"/>
      <c r="E372" s="133"/>
      <c r="F372" s="133"/>
    </row>
    <row r="373" spans="1:6" ht="15.75">
      <c r="A373" s="132"/>
      <c r="B373" s="133"/>
      <c r="C373" s="133"/>
      <c r="D373" s="133"/>
      <c r="E373" s="133"/>
      <c r="F373" s="133"/>
    </row>
    <row r="374" spans="1:6" ht="15.75">
      <c r="A374" s="132"/>
      <c r="B374" s="133"/>
      <c r="C374" s="133"/>
      <c r="D374" s="133"/>
      <c r="E374" s="133"/>
      <c r="F374" s="133"/>
    </row>
    <row r="375" spans="1:6" ht="15.75">
      <c r="A375" s="132"/>
      <c r="B375" s="133"/>
      <c r="C375" s="133"/>
      <c r="D375" s="133"/>
      <c r="E375" s="133"/>
      <c r="F375" s="133"/>
    </row>
    <row r="376" spans="1:6" ht="15.75">
      <c r="A376" s="132"/>
      <c r="B376" s="133"/>
      <c r="C376" s="133"/>
      <c r="D376" s="133"/>
      <c r="E376" s="133"/>
      <c r="F376" s="133"/>
    </row>
    <row r="377" spans="1:6" ht="15.75">
      <c r="A377" s="132"/>
      <c r="B377" s="133"/>
      <c r="C377" s="133"/>
      <c r="D377" s="133"/>
      <c r="E377" s="133"/>
      <c r="F377" s="133"/>
    </row>
    <row r="378" spans="1:6" ht="15.75">
      <c r="A378" s="132"/>
      <c r="B378" s="133"/>
      <c r="C378" s="133"/>
      <c r="D378" s="133"/>
      <c r="E378" s="133"/>
      <c r="F378" s="133"/>
    </row>
    <row r="379" spans="1:6" ht="15.75">
      <c r="A379" s="132"/>
      <c r="B379" s="133"/>
      <c r="C379" s="133"/>
      <c r="D379" s="133"/>
      <c r="E379" s="133"/>
      <c r="F379" s="133"/>
    </row>
    <row r="380" spans="1:6" ht="15.75">
      <c r="A380" s="132"/>
      <c r="B380" s="133"/>
      <c r="C380" s="133"/>
      <c r="D380" s="133"/>
      <c r="E380" s="133"/>
      <c r="F380" s="133"/>
    </row>
    <row r="381" spans="1:6" ht="15.75">
      <c r="A381" s="132"/>
      <c r="B381" s="133"/>
      <c r="C381" s="133"/>
      <c r="D381" s="133"/>
      <c r="E381" s="133"/>
      <c r="F381" s="133"/>
    </row>
    <row r="382" spans="1:6" ht="15.75">
      <c r="A382" s="132"/>
      <c r="B382" s="133"/>
      <c r="C382" s="133"/>
      <c r="D382" s="133"/>
      <c r="E382" s="133"/>
      <c r="F382" s="133"/>
    </row>
    <row r="383" spans="1:6" ht="15.75">
      <c r="A383" s="132"/>
      <c r="B383" s="133"/>
      <c r="C383" s="133"/>
      <c r="D383" s="133"/>
      <c r="E383" s="133"/>
      <c r="F383" s="133"/>
    </row>
    <row r="384" spans="1:6" ht="15.75">
      <c r="A384" s="132"/>
      <c r="B384" s="133"/>
      <c r="C384" s="133"/>
      <c r="D384" s="133"/>
      <c r="E384" s="133"/>
      <c r="F384" s="133"/>
    </row>
    <row r="385" spans="1:6" ht="15.75">
      <c r="A385" s="132"/>
      <c r="B385" s="133"/>
      <c r="C385" s="133"/>
      <c r="D385" s="133"/>
      <c r="E385" s="133"/>
      <c r="F385" s="133"/>
    </row>
    <row r="386" spans="1:6" ht="15.75">
      <c r="A386" s="132"/>
      <c r="B386" s="133"/>
      <c r="C386" s="133"/>
      <c r="D386" s="133"/>
      <c r="E386" s="133"/>
      <c r="F386" s="133"/>
    </row>
    <row r="387" spans="1:6" ht="15.75">
      <c r="A387" s="132"/>
      <c r="B387" s="133"/>
      <c r="C387" s="133"/>
      <c r="D387" s="133"/>
      <c r="E387" s="133"/>
      <c r="F387" s="133"/>
    </row>
    <row r="388" spans="1:6" ht="15.75">
      <c r="A388" s="132"/>
      <c r="B388" s="133"/>
      <c r="C388" s="133"/>
      <c r="D388" s="133"/>
      <c r="E388" s="133"/>
      <c r="F388" s="133"/>
    </row>
    <row r="389" spans="1:6" ht="15.75">
      <c r="A389" s="132"/>
      <c r="B389" s="133"/>
      <c r="C389" s="133"/>
      <c r="D389" s="133"/>
      <c r="E389" s="133"/>
      <c r="F389" s="133"/>
    </row>
    <row r="390" spans="1:6" ht="15.75">
      <c r="A390" s="132"/>
      <c r="B390" s="133"/>
      <c r="C390" s="133"/>
      <c r="D390" s="133"/>
      <c r="E390" s="133"/>
      <c r="F390" s="133"/>
    </row>
    <row r="391" spans="1:6" ht="15.75">
      <c r="A391" s="132"/>
      <c r="B391" s="133"/>
      <c r="C391" s="133"/>
      <c r="D391" s="133"/>
      <c r="E391" s="133"/>
      <c r="F391" s="133"/>
    </row>
    <row r="392" spans="1:6" ht="15.75">
      <c r="A392" s="132"/>
      <c r="B392" s="133"/>
      <c r="C392" s="133"/>
      <c r="D392" s="133"/>
      <c r="E392" s="133"/>
      <c r="F392" s="133"/>
    </row>
    <row r="393" spans="1:6" ht="15.75">
      <c r="A393" s="132"/>
      <c r="B393" s="133"/>
      <c r="C393" s="133"/>
      <c r="D393" s="133"/>
      <c r="E393" s="133"/>
      <c r="F393" s="133"/>
    </row>
    <row r="394" spans="1:6" ht="15.75">
      <c r="A394" s="132"/>
      <c r="B394" s="133"/>
      <c r="C394" s="133"/>
      <c r="D394" s="133"/>
      <c r="E394" s="133"/>
      <c r="F394" s="133"/>
    </row>
    <row r="395" spans="1:6" ht="15.75">
      <c r="A395" s="132"/>
      <c r="B395" s="133"/>
      <c r="C395" s="133"/>
      <c r="D395" s="133"/>
      <c r="E395" s="133"/>
      <c r="F395" s="133"/>
    </row>
    <row r="396" spans="1:6" ht="15.75">
      <c r="A396" s="132"/>
      <c r="B396" s="133"/>
      <c r="C396" s="133"/>
      <c r="D396" s="133"/>
      <c r="E396" s="133"/>
      <c r="F396" s="133"/>
    </row>
    <row r="397" spans="1:6" ht="15.75">
      <c r="A397" s="132"/>
      <c r="B397" s="133"/>
      <c r="C397" s="133"/>
      <c r="D397" s="133"/>
      <c r="E397" s="133"/>
      <c r="F397" s="133"/>
    </row>
    <row r="398" spans="1:6" ht="15.75">
      <c r="A398" s="132"/>
      <c r="B398" s="133"/>
      <c r="C398" s="133"/>
      <c r="D398" s="133"/>
      <c r="E398" s="133"/>
      <c r="F398" s="133"/>
    </row>
    <row r="399" spans="1:6" ht="15.75">
      <c r="A399" s="132"/>
      <c r="B399" s="133"/>
      <c r="C399" s="133"/>
      <c r="D399" s="133"/>
      <c r="E399" s="133"/>
      <c r="F399" s="133"/>
    </row>
    <row r="400" spans="1:6" ht="15.75">
      <c r="A400" s="132"/>
      <c r="B400" s="133"/>
      <c r="C400" s="133"/>
      <c r="D400" s="133"/>
      <c r="E400" s="133"/>
      <c r="F400" s="133"/>
    </row>
    <row r="401" spans="1:6" ht="15.75">
      <c r="A401" s="132"/>
      <c r="B401" s="133"/>
      <c r="C401" s="133"/>
      <c r="D401" s="133"/>
      <c r="E401" s="133"/>
      <c r="F401" s="133"/>
    </row>
    <row r="402" spans="1:6" ht="15.75">
      <c r="A402" s="132"/>
      <c r="B402" s="133"/>
      <c r="C402" s="133"/>
      <c r="D402" s="133"/>
      <c r="E402" s="133"/>
      <c r="F402" s="133"/>
    </row>
    <row r="403" spans="1:6" ht="15.75">
      <c r="A403" s="132"/>
      <c r="B403" s="133"/>
      <c r="C403" s="133"/>
      <c r="D403" s="133"/>
      <c r="E403" s="133"/>
      <c r="F403" s="133"/>
    </row>
    <row r="404" spans="1:6" ht="15.75">
      <c r="A404" s="132"/>
      <c r="B404" s="133"/>
      <c r="C404" s="133"/>
      <c r="D404" s="133"/>
      <c r="E404" s="133"/>
      <c r="F404" s="133"/>
    </row>
    <row r="405" spans="1:6" ht="15.75">
      <c r="A405" s="132"/>
      <c r="B405" s="133"/>
      <c r="C405" s="133"/>
      <c r="D405" s="133"/>
      <c r="E405" s="133"/>
      <c r="F405" s="133"/>
    </row>
    <row r="406" spans="1:6" ht="15.75">
      <c r="A406" s="132"/>
      <c r="B406" s="133"/>
      <c r="C406" s="133"/>
      <c r="D406" s="133"/>
      <c r="E406" s="133"/>
      <c r="F406" s="133"/>
    </row>
    <row r="407" spans="1:6" ht="15.75">
      <c r="A407" s="132"/>
      <c r="B407" s="133"/>
      <c r="C407" s="133"/>
      <c r="D407" s="133"/>
      <c r="E407" s="133"/>
      <c r="F407" s="133"/>
    </row>
    <row r="408" spans="1:6" ht="15.75">
      <c r="A408" s="132"/>
      <c r="B408" s="133"/>
      <c r="C408" s="133"/>
      <c r="D408" s="133"/>
      <c r="E408" s="133"/>
      <c r="F408" s="133"/>
    </row>
    <row r="409" spans="1:6" ht="15.75">
      <c r="A409" s="132"/>
      <c r="B409" s="133"/>
      <c r="C409" s="133"/>
      <c r="D409" s="133"/>
      <c r="E409" s="133"/>
      <c r="F409" s="133"/>
    </row>
    <row r="410" spans="1:6" ht="15.75">
      <c r="A410" s="132"/>
      <c r="B410" s="133"/>
      <c r="C410" s="133"/>
      <c r="D410" s="133"/>
      <c r="E410" s="133"/>
      <c r="F410" s="133"/>
    </row>
    <row r="411" spans="1:6" ht="15.75">
      <c r="A411" s="132"/>
      <c r="B411" s="133"/>
      <c r="C411" s="133"/>
      <c r="D411" s="133"/>
      <c r="E411" s="133"/>
      <c r="F411" s="133"/>
    </row>
    <row r="412" spans="1:6" ht="15.75">
      <c r="A412" s="132"/>
      <c r="B412" s="133"/>
      <c r="C412" s="133"/>
      <c r="D412" s="133"/>
      <c r="E412" s="133"/>
      <c r="F412" s="133"/>
    </row>
    <row r="413" spans="1:6" ht="15.75">
      <c r="A413" s="132"/>
      <c r="B413" s="133"/>
      <c r="C413" s="133"/>
      <c r="D413" s="133"/>
      <c r="E413" s="133"/>
      <c r="F413" s="133"/>
    </row>
    <row r="414" spans="1:6" ht="15.75">
      <c r="A414" s="132"/>
      <c r="B414" s="133"/>
      <c r="C414" s="133"/>
      <c r="D414" s="133"/>
      <c r="E414" s="133"/>
      <c r="F414" s="133"/>
    </row>
    <row r="415" spans="1:6" ht="15.75">
      <c r="A415" s="132"/>
      <c r="B415" s="133"/>
      <c r="C415" s="133"/>
      <c r="D415" s="133"/>
      <c r="E415" s="133"/>
      <c r="F415" s="133"/>
    </row>
    <row r="416" spans="1:6" ht="15.75">
      <c r="A416" s="132"/>
      <c r="B416" s="133"/>
      <c r="C416" s="133"/>
      <c r="D416" s="133"/>
      <c r="E416" s="133"/>
      <c r="F416" s="133"/>
    </row>
    <row r="417" spans="1:6" ht="15.75">
      <c r="A417" s="132"/>
      <c r="B417" s="133"/>
      <c r="C417" s="133"/>
      <c r="D417" s="133"/>
      <c r="E417" s="133"/>
      <c r="F417" s="133"/>
    </row>
    <row r="418" spans="1:6" ht="15.75">
      <c r="A418" s="132"/>
      <c r="B418" s="133"/>
      <c r="C418" s="133"/>
      <c r="D418" s="133"/>
      <c r="E418" s="133"/>
      <c r="F418" s="133"/>
    </row>
    <row r="419" spans="1:6" ht="15.75">
      <c r="A419" s="132"/>
      <c r="B419" s="133"/>
      <c r="C419" s="133"/>
      <c r="D419" s="133"/>
      <c r="E419" s="133"/>
      <c r="F419" s="133"/>
    </row>
    <row r="420" spans="1:6" ht="15.75">
      <c r="A420" s="132"/>
      <c r="B420" s="133"/>
      <c r="C420" s="133"/>
      <c r="D420" s="133"/>
      <c r="E420" s="133"/>
      <c r="F420" s="133"/>
    </row>
    <row r="421" spans="1:6" ht="15.75">
      <c r="A421" s="132"/>
      <c r="B421" s="133"/>
      <c r="C421" s="133"/>
      <c r="D421" s="133"/>
      <c r="E421" s="133"/>
      <c r="F421" s="133"/>
    </row>
    <row r="422" spans="1:6" ht="15.75">
      <c r="A422" s="132"/>
      <c r="B422" s="133"/>
      <c r="C422" s="133"/>
      <c r="D422" s="133"/>
      <c r="E422" s="133"/>
      <c r="F422" s="133"/>
    </row>
    <row r="423" spans="1:6" ht="15.75">
      <c r="A423" s="132"/>
      <c r="B423" s="133"/>
      <c r="C423" s="133"/>
      <c r="D423" s="133"/>
      <c r="E423" s="133"/>
      <c r="F423" s="133"/>
    </row>
    <row r="424" spans="1:6" ht="15.75">
      <c r="A424" s="132"/>
      <c r="B424" s="133"/>
      <c r="C424" s="133"/>
      <c r="D424" s="133"/>
      <c r="E424" s="133"/>
      <c r="F424" s="133"/>
    </row>
    <row r="425" spans="1:6" ht="15.75">
      <c r="A425" s="132"/>
      <c r="B425" s="133"/>
      <c r="C425" s="133"/>
      <c r="D425" s="133"/>
      <c r="E425" s="133"/>
      <c r="F425" s="133"/>
    </row>
    <row r="426" spans="1:6" ht="15.75">
      <c r="A426" s="132"/>
      <c r="B426" s="133"/>
      <c r="C426" s="133"/>
      <c r="D426" s="133"/>
      <c r="E426" s="133"/>
      <c r="F426" s="133"/>
    </row>
    <row r="427" spans="1:6" ht="15.75">
      <c r="A427" s="132"/>
      <c r="B427" s="133"/>
      <c r="C427" s="133"/>
      <c r="D427" s="133"/>
      <c r="E427" s="133"/>
      <c r="F427" s="133"/>
    </row>
    <row r="428" spans="1:6" ht="15.75">
      <c r="A428" s="132"/>
      <c r="B428" s="133"/>
      <c r="C428" s="133"/>
      <c r="D428" s="133"/>
      <c r="E428" s="133"/>
      <c r="F428" s="133"/>
    </row>
    <row r="429" spans="1:6" ht="15.75">
      <c r="A429" s="132"/>
      <c r="B429" s="133"/>
      <c r="C429" s="133"/>
      <c r="D429" s="133"/>
      <c r="E429" s="133"/>
      <c r="F429" s="133"/>
    </row>
    <row r="430" spans="1:6" ht="15.75">
      <c r="A430" s="132"/>
      <c r="B430" s="133"/>
      <c r="C430" s="133"/>
      <c r="D430" s="133"/>
      <c r="E430" s="133"/>
      <c r="F430" s="133"/>
    </row>
    <row r="431" spans="1:6" ht="15.75">
      <c r="A431" s="132"/>
      <c r="B431" s="133"/>
      <c r="C431" s="133"/>
      <c r="D431" s="133"/>
      <c r="E431" s="133"/>
      <c r="F431" s="133"/>
    </row>
    <row r="432" spans="1:6" ht="15.75">
      <c r="A432" s="132"/>
      <c r="B432" s="133"/>
      <c r="C432" s="133"/>
      <c r="D432" s="133"/>
      <c r="E432" s="133"/>
      <c r="F432" s="133"/>
    </row>
    <row r="433" spans="1:6" ht="15.75">
      <c r="A433" s="132"/>
      <c r="B433" s="133"/>
      <c r="C433" s="133"/>
      <c r="D433" s="133"/>
      <c r="E433" s="133"/>
      <c r="F433" s="133"/>
    </row>
    <row r="434" spans="1:6" ht="15.75">
      <c r="A434" s="132"/>
      <c r="B434" s="133"/>
      <c r="C434" s="133"/>
      <c r="D434" s="133"/>
      <c r="E434" s="133"/>
      <c r="F434" s="133"/>
    </row>
    <row r="435" spans="1:6" ht="15.75">
      <c r="A435" s="132"/>
      <c r="B435" s="133"/>
      <c r="C435" s="133"/>
      <c r="D435" s="133"/>
      <c r="E435" s="133"/>
      <c r="F435" s="133"/>
    </row>
    <row r="436" spans="1:6" ht="15.75">
      <c r="A436" s="132"/>
      <c r="B436" s="133"/>
      <c r="C436" s="133"/>
      <c r="D436" s="133"/>
      <c r="E436" s="133"/>
      <c r="F436" s="133"/>
    </row>
    <row r="437" spans="1:6" ht="15.75">
      <c r="A437" s="132"/>
      <c r="B437" s="133"/>
      <c r="C437" s="133"/>
      <c r="D437" s="133"/>
      <c r="E437" s="133"/>
      <c r="F437" s="133"/>
    </row>
    <row r="438" spans="1:6" ht="15.75">
      <c r="A438" s="132"/>
      <c r="B438" s="133"/>
      <c r="C438" s="133"/>
      <c r="D438" s="133"/>
      <c r="E438" s="133"/>
      <c r="F438" s="133"/>
    </row>
    <row r="439" spans="1:6" ht="15.75">
      <c r="A439" s="132"/>
      <c r="B439" s="133"/>
      <c r="C439" s="133"/>
      <c r="D439" s="133"/>
      <c r="E439" s="133"/>
      <c r="F439" s="133"/>
    </row>
    <row r="440" spans="1:6" ht="15.75">
      <c r="A440" s="132"/>
      <c r="B440" s="133"/>
      <c r="C440" s="133"/>
      <c r="D440" s="133"/>
      <c r="E440" s="133"/>
      <c r="F440" s="133"/>
    </row>
    <row r="441" spans="1:6" ht="15.75">
      <c r="A441" s="132"/>
      <c r="B441" s="133"/>
      <c r="C441" s="133"/>
      <c r="D441" s="133"/>
      <c r="E441" s="133"/>
      <c r="F441" s="133"/>
    </row>
    <row r="442" spans="1:6" ht="15.75">
      <c r="A442" s="132"/>
      <c r="B442" s="133"/>
      <c r="C442" s="133"/>
      <c r="D442" s="133"/>
      <c r="E442" s="133"/>
      <c r="F442" s="133"/>
    </row>
    <row r="443" spans="1:6" ht="15.75">
      <c r="A443" s="132"/>
      <c r="B443" s="133"/>
      <c r="C443" s="133"/>
      <c r="D443" s="133"/>
      <c r="E443" s="133"/>
      <c r="F443" s="133"/>
    </row>
    <row r="444" spans="1:6" ht="15.75">
      <c r="A444" s="132"/>
      <c r="B444" s="133"/>
      <c r="C444" s="133"/>
      <c r="D444" s="133"/>
      <c r="E444" s="133"/>
      <c r="F444" s="133"/>
    </row>
    <row r="445" spans="1:6" ht="15.75">
      <c r="A445" s="132"/>
      <c r="B445" s="133"/>
      <c r="C445" s="133"/>
      <c r="D445" s="133"/>
      <c r="E445" s="133"/>
      <c r="F445" s="133"/>
    </row>
    <row r="446" spans="1:6" ht="15.75">
      <c r="A446" s="132"/>
      <c r="B446" s="133"/>
      <c r="C446" s="133"/>
      <c r="D446" s="133"/>
      <c r="E446" s="133"/>
      <c r="F446" s="133"/>
    </row>
    <row r="447" spans="1:6" ht="15.75">
      <c r="A447" s="132"/>
      <c r="B447" s="133"/>
      <c r="C447" s="133"/>
      <c r="D447" s="133"/>
      <c r="E447" s="133"/>
      <c r="F447" s="133"/>
    </row>
    <row r="448" spans="1:6" ht="15.75">
      <c r="A448" s="132"/>
      <c r="B448" s="133"/>
      <c r="C448" s="133"/>
      <c r="D448" s="133"/>
      <c r="E448" s="133"/>
      <c r="F448" s="133"/>
    </row>
    <row r="449" spans="1:6" ht="15.75">
      <c r="A449" s="132"/>
      <c r="B449" s="133"/>
      <c r="C449" s="133"/>
      <c r="D449" s="133"/>
      <c r="E449" s="133"/>
      <c r="F449" s="133"/>
    </row>
    <row r="450" spans="1:6" ht="15.75">
      <c r="A450" s="132"/>
      <c r="B450" s="133"/>
      <c r="C450" s="133"/>
      <c r="D450" s="133"/>
      <c r="E450" s="133"/>
      <c r="F450" s="133"/>
    </row>
    <row r="451" spans="1:6" ht="15.75">
      <c r="A451" s="132"/>
      <c r="B451" s="133"/>
      <c r="C451" s="133"/>
      <c r="D451" s="133"/>
      <c r="E451" s="133"/>
      <c r="F451" s="133"/>
    </row>
    <row r="452" spans="1:6" ht="15.75">
      <c r="A452" s="132"/>
      <c r="B452" s="133"/>
      <c r="C452" s="133"/>
      <c r="D452" s="133"/>
      <c r="E452" s="133"/>
      <c r="F452" s="133"/>
    </row>
    <row r="453" spans="1:6" ht="15.75">
      <c r="A453" s="132"/>
      <c r="B453" s="133"/>
      <c r="C453" s="133"/>
      <c r="D453" s="133"/>
      <c r="E453" s="133"/>
      <c r="F453" s="133"/>
    </row>
    <row r="454" spans="1:6" ht="15.75">
      <c r="A454" s="132"/>
      <c r="B454" s="133"/>
      <c r="C454" s="133"/>
      <c r="D454" s="133"/>
      <c r="E454" s="133"/>
      <c r="F454" s="133"/>
    </row>
    <row r="455" spans="1:6" ht="15.75">
      <c r="A455" s="132"/>
      <c r="B455" s="133"/>
      <c r="C455" s="133"/>
      <c r="D455" s="133"/>
      <c r="E455" s="133"/>
      <c r="F455" s="133"/>
    </row>
    <row r="456" spans="1:6" ht="15.75">
      <c r="A456" s="132"/>
      <c r="B456" s="133"/>
      <c r="C456" s="133"/>
      <c r="D456" s="133"/>
      <c r="E456" s="133"/>
      <c r="F456" s="133"/>
    </row>
    <row r="457" spans="1:6" ht="15.75">
      <c r="A457" s="132"/>
      <c r="B457" s="133"/>
      <c r="C457" s="133"/>
      <c r="D457" s="133"/>
      <c r="E457" s="133"/>
      <c r="F457" s="133"/>
    </row>
    <row r="458" spans="1:6" ht="15.75">
      <c r="A458" s="132"/>
      <c r="B458" s="133"/>
      <c r="C458" s="133"/>
      <c r="D458" s="133"/>
      <c r="E458" s="133"/>
      <c r="F458" s="133"/>
    </row>
    <row r="459" spans="1:6" ht="15.75">
      <c r="A459" s="132"/>
      <c r="B459" s="133"/>
      <c r="C459" s="133"/>
      <c r="D459" s="133"/>
      <c r="E459" s="133"/>
      <c r="F459" s="133"/>
    </row>
    <row r="460" spans="1:6" ht="15.75">
      <c r="A460" s="132"/>
      <c r="B460" s="133"/>
      <c r="C460" s="133"/>
      <c r="D460" s="133"/>
      <c r="E460" s="133"/>
      <c r="F460" s="133"/>
    </row>
    <row r="461" spans="1:6" ht="15.75">
      <c r="A461" s="132"/>
      <c r="B461" s="133"/>
      <c r="C461" s="133"/>
      <c r="D461" s="133"/>
      <c r="E461" s="133"/>
      <c r="F461" s="133"/>
    </row>
    <row r="462" spans="1:6" ht="15.75">
      <c r="A462" s="132"/>
      <c r="B462" s="133"/>
      <c r="C462" s="133"/>
      <c r="D462" s="133"/>
      <c r="E462" s="133"/>
      <c r="F462" s="133"/>
    </row>
    <row r="463" spans="1:6" ht="15.75">
      <c r="A463" s="132"/>
      <c r="B463" s="133"/>
      <c r="C463" s="133"/>
      <c r="D463" s="133"/>
      <c r="E463" s="133"/>
      <c r="F463" s="133"/>
    </row>
    <row r="464" spans="1:6" ht="15.75">
      <c r="A464" s="132"/>
      <c r="B464" s="133"/>
      <c r="C464" s="133"/>
      <c r="D464" s="133"/>
      <c r="E464" s="133"/>
      <c r="F464" s="133"/>
    </row>
    <row r="465" spans="1:6" ht="15.75">
      <c r="A465" s="132"/>
      <c r="B465" s="133"/>
      <c r="C465" s="133"/>
      <c r="D465" s="133"/>
      <c r="E465" s="133"/>
      <c r="F465" s="133"/>
    </row>
    <row r="466" spans="1:6" ht="15.75">
      <c r="A466" s="132"/>
      <c r="B466" s="133"/>
      <c r="C466" s="133"/>
      <c r="D466" s="133"/>
      <c r="E466" s="133"/>
      <c r="F466" s="133"/>
    </row>
    <row r="467" spans="1:6" ht="15.75">
      <c r="A467" s="132"/>
      <c r="B467" s="133"/>
      <c r="C467" s="133"/>
      <c r="D467" s="133"/>
      <c r="E467" s="133"/>
      <c r="F467" s="133"/>
    </row>
    <row r="468" spans="1:6" ht="15.75">
      <c r="A468" s="132"/>
      <c r="B468" s="133"/>
      <c r="C468" s="133"/>
      <c r="D468" s="133"/>
      <c r="E468" s="133"/>
      <c r="F468" s="133"/>
    </row>
    <row r="469" spans="1:6" ht="15.75">
      <c r="A469" s="132"/>
      <c r="B469" s="133"/>
      <c r="C469" s="133"/>
      <c r="D469" s="133"/>
      <c r="E469" s="133"/>
      <c r="F469" s="133"/>
    </row>
    <row r="470" spans="1:6" ht="15.75">
      <c r="A470" s="132"/>
      <c r="B470" s="133"/>
      <c r="C470" s="133"/>
      <c r="D470" s="133"/>
      <c r="E470" s="133"/>
      <c r="F470" s="133"/>
    </row>
    <row r="471" spans="1:6" ht="15.75">
      <c r="A471" s="132"/>
      <c r="B471" s="133"/>
      <c r="C471" s="133"/>
      <c r="D471" s="133"/>
      <c r="E471" s="133"/>
      <c r="F471" s="133"/>
    </row>
    <row r="472" spans="1:6" ht="15.75">
      <c r="A472" s="132"/>
      <c r="B472" s="133"/>
      <c r="C472" s="133"/>
      <c r="D472" s="133"/>
      <c r="E472" s="133"/>
      <c r="F472" s="133"/>
    </row>
    <row r="473" spans="1:6" ht="15.75">
      <c r="A473" s="132"/>
      <c r="B473" s="133"/>
      <c r="C473" s="133"/>
      <c r="D473" s="133"/>
      <c r="E473" s="133"/>
      <c r="F473" s="133"/>
    </row>
    <row r="474" spans="1:6" ht="15.75">
      <c r="A474" s="132"/>
      <c r="B474" s="133"/>
      <c r="C474" s="133"/>
      <c r="D474" s="133"/>
      <c r="E474" s="133"/>
      <c r="F474" s="133"/>
    </row>
    <row r="475" spans="1:6" ht="15.75">
      <c r="A475" s="132"/>
      <c r="B475" s="133"/>
      <c r="C475" s="133"/>
      <c r="D475" s="133"/>
      <c r="E475" s="133"/>
      <c r="F475" s="133"/>
    </row>
    <row r="476" spans="1:6" ht="15.75">
      <c r="A476" s="132"/>
      <c r="B476" s="133"/>
      <c r="C476" s="133"/>
      <c r="D476" s="133"/>
      <c r="E476" s="133"/>
      <c r="F476" s="133"/>
    </row>
    <row r="477" spans="1:6" ht="15.75">
      <c r="A477" s="132"/>
      <c r="B477" s="133"/>
      <c r="C477" s="133"/>
      <c r="D477" s="133"/>
      <c r="E477" s="133"/>
      <c r="F477" s="133"/>
    </row>
    <row r="478" spans="1:6" ht="15.75">
      <c r="A478" s="132"/>
      <c r="B478" s="133"/>
      <c r="C478" s="133"/>
      <c r="D478" s="133"/>
      <c r="E478" s="133"/>
      <c r="F478" s="133"/>
    </row>
    <row r="479" spans="1:6" ht="15.75">
      <c r="A479" s="132"/>
      <c r="B479" s="133"/>
      <c r="C479" s="133"/>
      <c r="D479" s="133"/>
      <c r="E479" s="133"/>
      <c r="F479" s="133"/>
    </row>
    <row r="480" spans="1:6" ht="15.75">
      <c r="A480" s="132"/>
      <c r="B480" s="133"/>
      <c r="C480" s="133"/>
      <c r="D480" s="133"/>
      <c r="E480" s="133"/>
      <c r="F480" s="133"/>
    </row>
    <row r="481" spans="1:6" ht="15.75">
      <c r="A481" s="132"/>
      <c r="B481" s="133"/>
      <c r="C481" s="133"/>
      <c r="D481" s="133"/>
      <c r="E481" s="133"/>
      <c r="F481" s="133"/>
    </row>
    <row r="482" spans="1:6" ht="15.75">
      <c r="A482" s="132"/>
      <c r="B482" s="133"/>
      <c r="C482" s="133"/>
      <c r="D482" s="133"/>
      <c r="E482" s="133"/>
      <c r="F482" s="133"/>
    </row>
    <row r="483" spans="1:6" ht="15.75">
      <c r="A483" s="132"/>
      <c r="B483" s="133"/>
      <c r="C483" s="133"/>
      <c r="D483" s="133"/>
      <c r="E483" s="133"/>
      <c r="F483" s="133"/>
    </row>
    <row r="484" spans="1:6" ht="15.75">
      <c r="A484" s="132"/>
      <c r="B484" s="133"/>
      <c r="C484" s="133"/>
      <c r="D484" s="133"/>
      <c r="E484" s="133"/>
      <c r="F484" s="133"/>
    </row>
    <row r="485" spans="1:6" ht="15.75">
      <c r="A485" s="132"/>
      <c r="B485" s="133"/>
      <c r="C485" s="133"/>
      <c r="D485" s="133"/>
      <c r="E485" s="133"/>
      <c r="F485" s="133"/>
    </row>
    <row r="486" spans="1:6" ht="15.75">
      <c r="A486" s="132"/>
      <c r="B486" s="133"/>
      <c r="C486" s="133"/>
      <c r="D486" s="133"/>
      <c r="E486" s="133"/>
      <c r="F486" s="133"/>
    </row>
    <row r="487" spans="1:6" ht="15.75">
      <c r="A487" s="132"/>
      <c r="B487" s="133"/>
      <c r="C487" s="133"/>
      <c r="D487" s="133"/>
      <c r="E487" s="133"/>
      <c r="F487" s="133"/>
    </row>
    <row r="488" spans="1:6" ht="15.75">
      <c r="A488" s="132"/>
      <c r="B488" s="133"/>
      <c r="C488" s="133"/>
      <c r="D488" s="133"/>
      <c r="E488" s="133"/>
      <c r="F488" s="133"/>
    </row>
    <row r="489" spans="1:6" ht="15.75">
      <c r="A489" s="132"/>
      <c r="B489" s="133"/>
      <c r="C489" s="133"/>
      <c r="D489" s="133"/>
      <c r="E489" s="133"/>
      <c r="F489" s="133"/>
    </row>
    <row r="490" spans="1:6" ht="15.75">
      <c r="A490" s="132"/>
      <c r="B490" s="133"/>
      <c r="C490" s="133"/>
      <c r="D490" s="133"/>
      <c r="E490" s="133"/>
      <c r="F490" s="133"/>
    </row>
    <row r="491" spans="1:6" ht="15.75">
      <c r="A491" s="132"/>
      <c r="B491" s="133"/>
      <c r="C491" s="133"/>
      <c r="D491" s="133"/>
      <c r="E491" s="133"/>
      <c r="F491" s="133"/>
    </row>
    <row r="492" spans="1:6" ht="15.75">
      <c r="A492" s="132"/>
      <c r="B492" s="133"/>
      <c r="C492" s="133"/>
      <c r="D492" s="133"/>
      <c r="E492" s="133"/>
      <c r="F492" s="133"/>
    </row>
    <row r="493" spans="1:6" ht="15.75">
      <c r="A493" s="132"/>
      <c r="B493" s="133"/>
      <c r="C493" s="133"/>
      <c r="D493" s="133"/>
      <c r="E493" s="133"/>
      <c r="F493" s="133"/>
    </row>
    <row r="494" spans="1:6" ht="15.75">
      <c r="A494" s="132"/>
      <c r="B494" s="133"/>
      <c r="C494" s="133"/>
      <c r="D494" s="133"/>
      <c r="E494" s="133"/>
      <c r="F494" s="133"/>
    </row>
    <row r="495" spans="1:6" ht="15.75">
      <c r="A495" s="132"/>
      <c r="B495" s="133"/>
      <c r="C495" s="133"/>
      <c r="D495" s="133"/>
      <c r="E495" s="133"/>
      <c r="F495" s="133"/>
    </row>
    <row r="496" spans="1:6" ht="15.75">
      <c r="A496" s="132"/>
      <c r="B496" s="133"/>
      <c r="C496" s="133"/>
      <c r="D496" s="133"/>
      <c r="E496" s="133"/>
      <c r="F496" s="133"/>
    </row>
    <row r="497" spans="1:6" ht="15.75">
      <c r="A497" s="132"/>
      <c r="B497" s="133"/>
      <c r="C497" s="133"/>
      <c r="D497" s="133"/>
      <c r="E497" s="133"/>
      <c r="F497" s="133"/>
    </row>
    <row r="498" spans="1:6" ht="15.75">
      <c r="A498" s="132"/>
      <c r="B498" s="133"/>
      <c r="C498" s="133"/>
      <c r="D498" s="133"/>
      <c r="E498" s="133"/>
      <c r="F498" s="133"/>
    </row>
    <row r="499" spans="1:6" ht="15.75">
      <c r="A499" s="132"/>
      <c r="B499" s="133"/>
      <c r="C499" s="133"/>
      <c r="D499" s="133"/>
      <c r="E499" s="133"/>
      <c r="F499" s="133"/>
    </row>
    <row r="500" spans="1:6" ht="15.75">
      <c r="A500" s="132"/>
      <c r="B500" s="133"/>
      <c r="C500" s="133"/>
      <c r="D500" s="133"/>
      <c r="E500" s="133"/>
      <c r="F500" s="133"/>
    </row>
    <row r="501" spans="1:6" ht="15.75">
      <c r="A501" s="132"/>
      <c r="B501" s="133"/>
      <c r="C501" s="133"/>
      <c r="D501" s="133"/>
      <c r="E501" s="133"/>
      <c r="F501" s="133"/>
    </row>
    <row r="502" spans="1:6" ht="15.75">
      <c r="A502" s="132"/>
      <c r="B502" s="133"/>
      <c r="C502" s="133"/>
      <c r="D502" s="133"/>
      <c r="E502" s="133"/>
      <c r="F502" s="133"/>
    </row>
    <row r="503" spans="1:6" ht="15.75">
      <c r="A503" s="132"/>
      <c r="B503" s="133"/>
      <c r="C503" s="133"/>
      <c r="D503" s="133"/>
      <c r="E503" s="133"/>
      <c r="F503" s="133"/>
    </row>
    <row r="504" spans="1:6" ht="15.75">
      <c r="A504" s="132"/>
      <c r="B504" s="133"/>
      <c r="C504" s="133"/>
      <c r="D504" s="133"/>
      <c r="E504" s="133"/>
      <c r="F504" s="133"/>
    </row>
    <row r="505" spans="1:6" ht="15.75">
      <c r="A505" s="132"/>
      <c r="B505" s="133"/>
      <c r="C505" s="133"/>
      <c r="D505" s="133"/>
      <c r="E505" s="133"/>
      <c r="F505" s="133"/>
    </row>
    <row r="506" spans="1:6" ht="15.75">
      <c r="A506" s="132"/>
      <c r="B506" s="133"/>
      <c r="C506" s="133"/>
      <c r="D506" s="133"/>
      <c r="E506" s="133"/>
      <c r="F506" s="133"/>
    </row>
    <row r="507" spans="1:6" ht="15.75">
      <c r="A507" s="132"/>
      <c r="B507" s="133"/>
      <c r="C507" s="133"/>
      <c r="D507" s="133"/>
      <c r="E507" s="133"/>
      <c r="F507" s="133"/>
    </row>
    <row r="508" spans="1:6" ht="15.75">
      <c r="A508" s="132"/>
      <c r="B508" s="133"/>
      <c r="C508" s="133"/>
      <c r="D508" s="133"/>
      <c r="E508" s="133"/>
      <c r="F508" s="133"/>
    </row>
    <row r="509" spans="1:6" ht="15.75">
      <c r="A509" s="132"/>
      <c r="B509" s="133"/>
      <c r="C509" s="133"/>
      <c r="D509" s="133"/>
      <c r="E509" s="133"/>
      <c r="F509" s="133"/>
    </row>
    <row r="510" spans="1:6" ht="15.75">
      <c r="A510" s="132"/>
      <c r="B510" s="133"/>
      <c r="C510" s="133"/>
      <c r="D510" s="133"/>
      <c r="E510" s="133"/>
      <c r="F510" s="133"/>
    </row>
    <row r="511" spans="1:6" ht="15.75">
      <c r="A511" s="132"/>
      <c r="B511" s="133"/>
      <c r="C511" s="133"/>
      <c r="D511" s="133"/>
      <c r="E511" s="133"/>
      <c r="F511" s="133"/>
    </row>
    <row r="512" spans="1:6" ht="15.75">
      <c r="A512" s="132"/>
      <c r="B512" s="133"/>
      <c r="C512" s="133"/>
      <c r="D512" s="133"/>
      <c r="E512" s="133"/>
      <c r="F512" s="133"/>
    </row>
    <row r="513" spans="1:6" ht="15.75">
      <c r="A513" s="132"/>
      <c r="B513" s="133"/>
      <c r="C513" s="133"/>
      <c r="D513" s="133"/>
      <c r="E513" s="133"/>
      <c r="F513" s="133"/>
    </row>
    <row r="514" spans="1:6" ht="15.75">
      <c r="A514" s="132"/>
      <c r="B514" s="133"/>
      <c r="C514" s="133"/>
      <c r="D514" s="133"/>
      <c r="E514" s="133"/>
      <c r="F514" s="133"/>
    </row>
    <row r="515" spans="1:6" ht="15.75">
      <c r="A515" s="132"/>
      <c r="B515" s="133"/>
      <c r="C515" s="133"/>
      <c r="D515" s="133"/>
      <c r="E515" s="133"/>
      <c r="F515" s="133"/>
    </row>
    <row r="516" spans="1:6" ht="15.75">
      <c r="A516" s="132"/>
      <c r="B516" s="133"/>
      <c r="C516" s="133"/>
      <c r="D516" s="133"/>
      <c r="E516" s="133"/>
      <c r="F516" s="133"/>
    </row>
    <row r="517" spans="1:6" ht="15.75">
      <c r="A517" s="132"/>
      <c r="B517" s="133"/>
      <c r="C517" s="133"/>
      <c r="D517" s="133"/>
      <c r="E517" s="133"/>
      <c r="F517" s="133"/>
    </row>
    <row r="518" spans="1:6" ht="15.75">
      <c r="A518" s="132"/>
      <c r="B518" s="133"/>
      <c r="C518" s="133"/>
      <c r="D518" s="133"/>
      <c r="E518" s="133"/>
      <c r="F518" s="133"/>
    </row>
    <row r="519" spans="1:6" ht="15.75">
      <c r="A519" s="132"/>
      <c r="B519" s="133"/>
      <c r="C519" s="133"/>
      <c r="D519" s="133"/>
      <c r="E519" s="133"/>
      <c r="F519" s="133"/>
    </row>
    <row r="520" spans="1:6" ht="15.75">
      <c r="A520" s="132"/>
      <c r="B520" s="133"/>
      <c r="C520" s="133"/>
      <c r="D520" s="133"/>
      <c r="E520" s="133"/>
      <c r="F520" s="133"/>
    </row>
    <row r="521" spans="1:6" ht="15.75">
      <c r="A521" s="132"/>
      <c r="B521" s="133"/>
      <c r="C521" s="133"/>
      <c r="D521" s="133"/>
      <c r="E521" s="133"/>
      <c r="F521" s="133"/>
    </row>
    <row r="522" spans="1:6" ht="15.75">
      <c r="A522" s="132"/>
      <c r="B522" s="133"/>
      <c r="C522" s="133"/>
      <c r="D522" s="133"/>
      <c r="E522" s="133"/>
      <c r="F522" s="133"/>
    </row>
    <row r="523" spans="1:6" ht="15.75">
      <c r="A523" s="132"/>
      <c r="B523" s="133"/>
      <c r="C523" s="133"/>
      <c r="D523" s="133"/>
      <c r="E523" s="133"/>
      <c r="F523" s="133"/>
    </row>
    <row r="524" spans="1:6" ht="15.75">
      <c r="A524" s="132"/>
      <c r="B524" s="133"/>
      <c r="C524" s="133"/>
      <c r="D524" s="133"/>
      <c r="E524" s="133"/>
      <c r="F524" s="133"/>
    </row>
    <row r="525" spans="1:6" ht="15.75">
      <c r="A525" s="132"/>
      <c r="B525" s="133"/>
      <c r="C525" s="133"/>
      <c r="D525" s="133"/>
      <c r="E525" s="133"/>
      <c r="F525" s="133"/>
    </row>
    <row r="526" spans="1:6" ht="15.75">
      <c r="A526" s="132"/>
      <c r="B526" s="133"/>
      <c r="C526" s="133"/>
      <c r="D526" s="133"/>
      <c r="E526" s="133"/>
      <c r="F526" s="133"/>
    </row>
    <row r="527" spans="1:6" ht="15.75">
      <c r="A527" s="132"/>
      <c r="B527" s="133"/>
      <c r="C527" s="133"/>
      <c r="D527" s="133"/>
      <c r="E527" s="133"/>
      <c r="F527" s="133"/>
    </row>
    <row r="528" spans="1:6" ht="15.75">
      <c r="A528" s="132"/>
      <c r="B528" s="133"/>
      <c r="C528" s="133"/>
      <c r="D528" s="133"/>
      <c r="E528" s="133"/>
      <c r="F528" s="133"/>
    </row>
    <row r="529" spans="1:6" ht="15.75">
      <c r="A529" s="132"/>
      <c r="B529" s="133"/>
      <c r="C529" s="133"/>
      <c r="D529" s="133"/>
      <c r="E529" s="133"/>
      <c r="F529" s="133"/>
    </row>
    <row r="530" spans="1:6" ht="15.75">
      <c r="A530" s="132"/>
      <c r="B530" s="133"/>
      <c r="C530" s="133"/>
      <c r="D530" s="133"/>
      <c r="E530" s="133"/>
      <c r="F530" s="133"/>
    </row>
    <row r="531" spans="1:6" ht="15.75">
      <c r="A531" s="132"/>
      <c r="B531" s="133"/>
      <c r="C531" s="133"/>
      <c r="D531" s="133"/>
      <c r="E531" s="133"/>
      <c r="F531" s="133"/>
    </row>
    <row r="532" spans="1:6" ht="15.75">
      <c r="A532" s="132"/>
      <c r="B532" s="133"/>
      <c r="C532" s="133"/>
      <c r="D532" s="133"/>
      <c r="E532" s="133"/>
      <c r="F532" s="133"/>
    </row>
    <row r="533" spans="1:6" ht="15.75">
      <c r="A533" s="132"/>
      <c r="B533" s="133"/>
      <c r="C533" s="133"/>
      <c r="D533" s="133"/>
      <c r="E533" s="133"/>
      <c r="F533" s="133"/>
    </row>
    <row r="534" spans="1:6" ht="15.75">
      <c r="A534" s="132"/>
      <c r="B534" s="133"/>
      <c r="C534" s="133"/>
      <c r="D534" s="133"/>
      <c r="E534" s="133"/>
      <c r="F534" s="133"/>
    </row>
    <row r="535" spans="1:6" ht="15.75">
      <c r="A535" s="132"/>
      <c r="B535" s="133"/>
      <c r="C535" s="133"/>
      <c r="D535" s="133"/>
      <c r="E535" s="133"/>
      <c r="F535" s="133"/>
    </row>
    <row r="536" spans="1:6" ht="15.75">
      <c r="A536" s="132"/>
      <c r="B536" s="133"/>
      <c r="C536" s="133"/>
      <c r="D536" s="133"/>
      <c r="E536" s="133"/>
      <c r="F536" s="133"/>
    </row>
    <row r="537" spans="1:6" ht="15.75">
      <c r="A537" s="132"/>
      <c r="B537" s="133"/>
      <c r="C537" s="133"/>
      <c r="D537" s="133"/>
      <c r="E537" s="133"/>
      <c r="F537" s="133"/>
    </row>
    <row r="538" spans="1:6" ht="15.75">
      <c r="A538" s="132"/>
      <c r="B538" s="133"/>
      <c r="C538" s="133"/>
      <c r="D538" s="133"/>
      <c r="E538" s="133"/>
      <c r="F538" s="133"/>
    </row>
    <row r="539" spans="1:6" ht="15.75">
      <c r="A539" s="132"/>
      <c r="B539" s="133"/>
      <c r="C539" s="133"/>
      <c r="D539" s="133"/>
      <c r="E539" s="133"/>
      <c r="F539" s="133"/>
    </row>
    <row r="540" spans="1:6" ht="15.75">
      <c r="A540" s="132"/>
      <c r="B540" s="133"/>
      <c r="C540" s="133"/>
      <c r="D540" s="133"/>
      <c r="E540" s="133"/>
      <c r="F540" s="133"/>
    </row>
    <row r="541" spans="1:6" ht="15.75">
      <c r="A541" s="132"/>
      <c r="B541" s="133"/>
      <c r="C541" s="133"/>
      <c r="D541" s="133"/>
      <c r="E541" s="133"/>
      <c r="F541" s="133"/>
    </row>
    <row r="542" spans="1:6" ht="15.75">
      <c r="A542" s="132"/>
      <c r="B542" s="133"/>
      <c r="C542" s="133"/>
      <c r="D542" s="133"/>
      <c r="E542" s="133"/>
      <c r="F542" s="133"/>
    </row>
    <row r="543" spans="1:6" ht="15.75">
      <c r="A543" s="132"/>
      <c r="B543" s="133"/>
      <c r="C543" s="133"/>
      <c r="D543" s="133"/>
      <c r="E543" s="133"/>
      <c r="F543" s="133"/>
    </row>
    <row r="544" spans="1:6" ht="15.75">
      <c r="A544" s="132"/>
      <c r="B544" s="133"/>
      <c r="C544" s="133"/>
      <c r="D544" s="133"/>
      <c r="E544" s="133"/>
      <c r="F544" s="133"/>
    </row>
    <row r="545" spans="1:6" ht="15.75">
      <c r="A545" s="132"/>
      <c r="B545" s="133"/>
      <c r="C545" s="133"/>
      <c r="D545" s="133"/>
      <c r="E545" s="133"/>
      <c r="F545" s="133"/>
    </row>
    <row r="546" spans="1:6" ht="15.75">
      <c r="A546" s="132"/>
      <c r="B546" s="133"/>
      <c r="C546" s="133"/>
      <c r="D546" s="133"/>
      <c r="E546" s="133"/>
      <c r="F546" s="133"/>
    </row>
    <row r="547" spans="1:6" ht="15.75">
      <c r="A547" s="132"/>
      <c r="B547" s="133"/>
      <c r="C547" s="133"/>
      <c r="D547" s="133"/>
      <c r="E547" s="133"/>
      <c r="F547" s="133"/>
    </row>
    <row r="548" spans="1:6" ht="15.75">
      <c r="A548" s="132"/>
      <c r="B548" s="133"/>
      <c r="C548" s="133"/>
      <c r="D548" s="133"/>
      <c r="E548" s="133"/>
      <c r="F548" s="133"/>
    </row>
    <row r="549" spans="1:6" ht="15.75">
      <c r="A549" s="132"/>
      <c r="B549" s="133"/>
      <c r="C549" s="133"/>
      <c r="D549" s="133"/>
      <c r="E549" s="133"/>
      <c r="F549" s="133"/>
    </row>
    <row r="550" spans="1:6" ht="15.75">
      <c r="A550" s="132"/>
      <c r="B550" s="133"/>
      <c r="C550" s="133"/>
      <c r="D550" s="133"/>
      <c r="E550" s="133"/>
      <c r="F550" s="133"/>
    </row>
    <row r="551" spans="1:6" ht="15.75">
      <c r="A551" s="132"/>
      <c r="B551" s="133"/>
      <c r="C551" s="133"/>
      <c r="D551" s="133"/>
      <c r="E551" s="133"/>
      <c r="F551" s="133"/>
    </row>
    <row r="552" spans="1:6" ht="15.75">
      <c r="A552" s="132"/>
      <c r="B552" s="133"/>
      <c r="C552" s="133"/>
      <c r="D552" s="133"/>
      <c r="E552" s="133"/>
      <c r="F552" s="133"/>
    </row>
    <row r="553" spans="1:6" ht="15.75">
      <c r="A553" s="132"/>
      <c r="B553" s="133"/>
      <c r="C553" s="133"/>
      <c r="D553" s="133"/>
      <c r="E553" s="133"/>
      <c r="F553" s="133"/>
    </row>
    <row r="554" spans="1:6" ht="15.75">
      <c r="A554" s="132"/>
      <c r="B554" s="133"/>
      <c r="C554" s="133"/>
      <c r="D554" s="133"/>
      <c r="E554" s="133"/>
      <c r="F554" s="133"/>
    </row>
    <row r="555" spans="1:6" ht="15.75">
      <c r="A555" s="132"/>
      <c r="B555" s="133"/>
      <c r="C555" s="133"/>
      <c r="D555" s="133"/>
      <c r="E555" s="133"/>
      <c r="F555" s="133"/>
    </row>
    <row r="556" spans="1:6" ht="15.75">
      <c r="A556" s="132"/>
      <c r="B556" s="133"/>
      <c r="C556" s="133"/>
      <c r="D556" s="133"/>
      <c r="E556" s="133"/>
      <c r="F556" s="133"/>
    </row>
    <row r="557" spans="1:6" ht="15.75">
      <c r="A557" s="132"/>
      <c r="B557" s="133"/>
      <c r="C557" s="133"/>
      <c r="D557" s="133"/>
      <c r="E557" s="133"/>
      <c r="F557" s="133"/>
    </row>
    <row r="558" spans="1:6" ht="15.75">
      <c r="A558" s="132"/>
      <c r="B558" s="133"/>
      <c r="C558" s="133"/>
      <c r="D558" s="133"/>
      <c r="E558" s="133"/>
      <c r="F558" s="133"/>
    </row>
    <row r="559" spans="1:6" ht="15.75">
      <c r="A559" s="132"/>
      <c r="B559" s="133"/>
      <c r="C559" s="133"/>
      <c r="D559" s="133"/>
      <c r="E559" s="133"/>
      <c r="F559" s="133"/>
    </row>
    <row r="560" spans="1:6" ht="15.75">
      <c r="A560" s="132"/>
      <c r="B560" s="133"/>
      <c r="C560" s="133"/>
      <c r="D560" s="133"/>
      <c r="E560" s="133"/>
      <c r="F560" s="133"/>
    </row>
    <row r="561" spans="1:6" ht="15.75">
      <c r="A561" s="132"/>
      <c r="B561" s="133"/>
      <c r="C561" s="133"/>
      <c r="D561" s="133"/>
      <c r="E561" s="133"/>
      <c r="F561" s="133"/>
    </row>
    <row r="562" spans="1:6" ht="15.75">
      <c r="A562" s="132"/>
      <c r="B562" s="133"/>
      <c r="C562" s="133"/>
      <c r="D562" s="133"/>
      <c r="E562" s="133"/>
      <c r="F562" s="133"/>
    </row>
    <row r="563" spans="1:6" ht="15.75">
      <c r="A563" s="132"/>
      <c r="B563" s="133"/>
      <c r="C563" s="133"/>
      <c r="D563" s="133"/>
      <c r="E563" s="133"/>
      <c r="F563" s="133"/>
    </row>
    <row r="564" spans="1:6" ht="15.75">
      <c r="A564" s="132"/>
      <c r="B564" s="133"/>
      <c r="C564" s="133"/>
      <c r="D564" s="133"/>
      <c r="E564" s="133"/>
      <c r="F564" s="133"/>
    </row>
    <row r="565" spans="1:6" ht="15.75">
      <c r="A565" s="132"/>
      <c r="B565" s="133"/>
      <c r="C565" s="133"/>
      <c r="D565" s="133"/>
      <c r="E565" s="133"/>
      <c r="F565" s="133"/>
    </row>
    <row r="566" spans="1:6" ht="15.75">
      <c r="A566" s="132"/>
      <c r="B566" s="133"/>
      <c r="C566" s="133"/>
      <c r="D566" s="133"/>
      <c r="E566" s="133"/>
      <c r="F566" s="133"/>
    </row>
    <row r="567" spans="1:6" ht="15.75">
      <c r="A567" s="132"/>
      <c r="B567" s="133"/>
      <c r="C567" s="133"/>
      <c r="D567" s="133"/>
      <c r="E567" s="133"/>
      <c r="F567" s="133"/>
    </row>
    <row r="568" spans="1:6" ht="15.75">
      <c r="A568" s="132"/>
      <c r="B568" s="133"/>
      <c r="C568" s="133"/>
      <c r="D568" s="133"/>
      <c r="E568" s="133"/>
      <c r="F568" s="133"/>
    </row>
    <row r="569" spans="1:6" ht="15.75">
      <c r="A569" s="132"/>
      <c r="B569" s="133"/>
      <c r="C569" s="133"/>
      <c r="D569" s="133"/>
      <c r="E569" s="133"/>
      <c r="F569" s="133"/>
    </row>
    <row r="570" spans="1:6" ht="15.75">
      <c r="A570" s="132"/>
      <c r="B570" s="133"/>
      <c r="C570" s="133"/>
      <c r="D570" s="133"/>
      <c r="E570" s="133"/>
      <c r="F570" s="133"/>
    </row>
    <row r="571" spans="1:6" ht="15.75">
      <c r="A571" s="132"/>
      <c r="B571" s="133"/>
      <c r="C571" s="133"/>
      <c r="D571" s="133"/>
      <c r="E571" s="133"/>
      <c r="F571" s="133"/>
    </row>
    <row r="572" spans="1:6" ht="15.75">
      <c r="A572" s="132"/>
      <c r="B572" s="133"/>
      <c r="C572" s="133"/>
      <c r="D572" s="133"/>
      <c r="E572" s="133"/>
      <c r="F572" s="133"/>
    </row>
    <row r="573" spans="1:6" ht="15.75">
      <c r="A573" s="132"/>
      <c r="B573" s="133"/>
      <c r="C573" s="133"/>
      <c r="D573" s="133"/>
      <c r="E573" s="133"/>
      <c r="F573" s="133"/>
    </row>
    <row r="574" spans="1:6" ht="15.75">
      <c r="A574" s="132"/>
      <c r="B574" s="133"/>
      <c r="C574" s="133"/>
      <c r="D574" s="133"/>
      <c r="E574" s="133"/>
      <c r="F574" s="133"/>
    </row>
    <row r="575" spans="1:6" ht="15.75">
      <c r="A575" s="132"/>
      <c r="B575" s="133"/>
      <c r="C575" s="133"/>
      <c r="D575" s="133"/>
      <c r="E575" s="133"/>
      <c r="F575" s="133"/>
    </row>
    <row r="576" spans="1:6" ht="15.75">
      <c r="A576" s="132"/>
      <c r="B576" s="133"/>
      <c r="C576" s="133"/>
      <c r="D576" s="133"/>
      <c r="E576" s="133"/>
      <c r="F576" s="133"/>
    </row>
    <row r="577" spans="1:6" ht="15.75">
      <c r="A577" s="132"/>
      <c r="B577" s="133"/>
      <c r="C577" s="133"/>
      <c r="D577" s="133"/>
      <c r="E577" s="133"/>
      <c r="F577" s="133"/>
    </row>
    <row r="578" spans="1:6" ht="15.75">
      <c r="A578" s="132"/>
      <c r="B578" s="133"/>
      <c r="C578" s="133"/>
      <c r="D578" s="133"/>
      <c r="E578" s="133"/>
      <c r="F578" s="133"/>
    </row>
    <row r="579" spans="1:6" ht="15.75">
      <c r="A579" s="132"/>
      <c r="B579" s="133"/>
      <c r="C579" s="133"/>
      <c r="D579" s="133"/>
      <c r="E579" s="133"/>
      <c r="F579" s="133"/>
    </row>
    <row r="580" spans="1:6" ht="15.75">
      <c r="A580" s="132"/>
      <c r="B580" s="133"/>
      <c r="C580" s="133"/>
      <c r="D580" s="133"/>
      <c r="E580" s="133"/>
      <c r="F580" s="133"/>
    </row>
    <row r="581" spans="1:6" ht="15.75">
      <c r="A581" s="132"/>
      <c r="B581" s="133"/>
      <c r="C581" s="133"/>
      <c r="D581" s="133"/>
      <c r="E581" s="133"/>
      <c r="F581" s="133"/>
    </row>
    <row r="582" spans="1:6" ht="15.75">
      <c r="A582" s="132"/>
      <c r="B582" s="133"/>
      <c r="C582" s="133"/>
      <c r="D582" s="133"/>
      <c r="E582" s="133"/>
      <c r="F582" s="133"/>
    </row>
    <row r="583" spans="1:6" ht="15.75">
      <c r="A583" s="132"/>
      <c r="B583" s="133"/>
      <c r="C583" s="133"/>
      <c r="D583" s="133"/>
      <c r="E583" s="133"/>
      <c r="F583" s="133"/>
    </row>
    <row r="584" spans="1:6" ht="15.75">
      <c r="A584" s="132"/>
      <c r="B584" s="133"/>
      <c r="C584" s="133"/>
      <c r="D584" s="133"/>
      <c r="E584" s="133"/>
      <c r="F584" s="133"/>
    </row>
    <row r="585" spans="1:6" ht="15.75">
      <c r="A585" s="132"/>
      <c r="B585" s="133"/>
      <c r="C585" s="133"/>
      <c r="D585" s="133"/>
      <c r="E585" s="133"/>
      <c r="F585" s="133"/>
    </row>
    <row r="586" spans="1:6" ht="15.75">
      <c r="A586" s="132"/>
      <c r="B586" s="133"/>
      <c r="C586" s="133"/>
      <c r="D586" s="133"/>
      <c r="E586" s="133"/>
      <c r="F586" s="133"/>
    </row>
    <row r="587" spans="1:6" ht="15.75">
      <c r="A587" s="132"/>
      <c r="B587" s="133"/>
      <c r="C587" s="133"/>
      <c r="D587" s="133"/>
      <c r="E587" s="133"/>
      <c r="F587" s="133"/>
    </row>
    <row r="588" spans="1:6" ht="15.75">
      <c r="A588" s="132"/>
      <c r="B588" s="133"/>
      <c r="C588" s="133"/>
      <c r="D588" s="133"/>
      <c r="E588" s="133"/>
      <c r="F588" s="133"/>
    </row>
    <row r="589" spans="1:6" ht="15.75">
      <c r="A589" s="132"/>
      <c r="B589" s="133"/>
      <c r="C589" s="133"/>
      <c r="D589" s="133"/>
      <c r="E589" s="133"/>
      <c r="F589" s="133"/>
    </row>
    <row r="590" spans="1:6" ht="15.75">
      <c r="A590" s="132"/>
      <c r="B590" s="133"/>
      <c r="C590" s="133"/>
      <c r="D590" s="133"/>
      <c r="E590" s="133"/>
      <c r="F590" s="133"/>
    </row>
    <row r="591" spans="1:6" ht="15.75">
      <c r="A591" s="132"/>
      <c r="B591" s="133"/>
      <c r="C591" s="133"/>
      <c r="D591" s="133"/>
      <c r="E591" s="133"/>
      <c r="F591" s="133"/>
    </row>
    <row r="592" spans="1:6" ht="15.75">
      <c r="A592" s="132"/>
      <c r="B592" s="133"/>
      <c r="C592" s="133"/>
      <c r="D592" s="133"/>
      <c r="E592" s="133"/>
      <c r="F592" s="133"/>
    </row>
    <row r="593" spans="1:6" ht="15.75">
      <c r="A593" s="132"/>
      <c r="B593" s="133"/>
      <c r="C593" s="133"/>
      <c r="D593" s="133"/>
      <c r="E593" s="133"/>
      <c r="F593" s="133"/>
    </row>
    <row r="594" spans="1:6" ht="15.75">
      <c r="A594" s="132"/>
      <c r="B594" s="133"/>
      <c r="C594" s="133"/>
      <c r="D594" s="133"/>
      <c r="E594" s="133"/>
      <c r="F594" s="133"/>
    </row>
    <row r="595" spans="1:6" ht="15.75">
      <c r="A595" s="132"/>
      <c r="B595" s="133"/>
      <c r="C595" s="133"/>
      <c r="D595" s="133"/>
      <c r="E595" s="133"/>
      <c r="F595" s="133"/>
    </row>
    <row r="596" spans="1:6" ht="15.75">
      <c r="A596" s="132"/>
      <c r="B596" s="133"/>
      <c r="C596" s="133"/>
      <c r="D596" s="133"/>
      <c r="E596" s="133"/>
      <c r="F596" s="133"/>
    </row>
    <row r="597" spans="1:6" ht="15.75">
      <c r="A597" s="132"/>
      <c r="B597" s="133"/>
      <c r="C597" s="133"/>
      <c r="D597" s="133"/>
      <c r="E597" s="133"/>
      <c r="F597" s="133"/>
    </row>
    <row r="598" spans="1:6" ht="15.75">
      <c r="A598" s="132"/>
      <c r="B598" s="133"/>
      <c r="C598" s="133"/>
      <c r="D598" s="133"/>
      <c r="E598" s="133"/>
      <c r="F598" s="133"/>
    </row>
    <row r="599" spans="1:6" ht="15.75">
      <c r="A599" s="132"/>
      <c r="B599" s="133"/>
      <c r="C599" s="133"/>
      <c r="D599" s="133"/>
      <c r="E599" s="133"/>
      <c r="F599" s="133"/>
    </row>
    <row r="600" spans="1:6" ht="15.75">
      <c r="A600" s="132"/>
      <c r="B600" s="133"/>
      <c r="C600" s="133"/>
      <c r="D600" s="133"/>
      <c r="E600" s="133"/>
      <c r="F600" s="133"/>
    </row>
    <row r="601" spans="1:6" ht="15.75">
      <c r="A601" s="132"/>
      <c r="B601" s="133"/>
      <c r="C601" s="133"/>
      <c r="D601" s="133"/>
      <c r="E601" s="133"/>
      <c r="F601" s="133"/>
    </row>
    <row r="602" spans="1:6" ht="15.75">
      <c r="A602" s="132"/>
      <c r="B602" s="133"/>
      <c r="C602" s="133"/>
      <c r="D602" s="133"/>
      <c r="E602" s="133"/>
      <c r="F602" s="133"/>
    </row>
    <row r="603" spans="1:6" ht="15.75">
      <c r="A603" s="132"/>
      <c r="B603" s="133"/>
      <c r="C603" s="133"/>
      <c r="D603" s="133"/>
      <c r="E603" s="133"/>
      <c r="F603" s="133"/>
    </row>
    <row r="604" spans="1:6" ht="15.75">
      <c r="A604" s="132"/>
      <c r="B604" s="133"/>
      <c r="C604" s="133"/>
      <c r="D604" s="133"/>
      <c r="E604" s="133"/>
      <c r="F604" s="133"/>
    </row>
    <row r="605" spans="1:6" ht="15.75">
      <c r="A605" s="132"/>
      <c r="B605" s="133"/>
      <c r="C605" s="133"/>
      <c r="D605" s="133"/>
      <c r="E605" s="133"/>
      <c r="F605" s="133"/>
    </row>
    <row r="606" spans="1:6" ht="15.75">
      <c r="A606" s="132"/>
      <c r="B606" s="133"/>
      <c r="C606" s="133"/>
      <c r="D606" s="133"/>
      <c r="E606" s="133"/>
      <c r="F606" s="133"/>
    </row>
    <row r="607" spans="1:6" ht="15.75">
      <c r="A607" s="132"/>
      <c r="B607" s="133"/>
      <c r="C607" s="133"/>
      <c r="D607" s="133"/>
      <c r="E607" s="133"/>
      <c r="F607" s="133"/>
    </row>
    <row r="608" spans="1:6" ht="15.75">
      <c r="A608" s="132"/>
      <c r="B608" s="133"/>
      <c r="C608" s="133"/>
      <c r="D608" s="133"/>
      <c r="E608" s="133"/>
      <c r="F608" s="133"/>
    </row>
    <row r="609" spans="1:6" ht="15.75">
      <c r="A609" s="132"/>
      <c r="B609" s="133"/>
      <c r="C609" s="133"/>
      <c r="D609" s="133"/>
      <c r="E609" s="133"/>
      <c r="F609" s="133"/>
    </row>
    <row r="610" spans="1:6" ht="15.75">
      <c r="A610" s="132"/>
      <c r="B610" s="133"/>
      <c r="C610" s="133"/>
      <c r="D610" s="133"/>
      <c r="E610" s="133"/>
      <c r="F610" s="133"/>
    </row>
    <row r="611" spans="1:6" ht="15.75">
      <c r="A611" s="132"/>
      <c r="B611" s="133"/>
      <c r="C611" s="133"/>
      <c r="D611" s="133"/>
      <c r="E611" s="133"/>
      <c r="F611" s="133"/>
    </row>
    <row r="612" spans="1:6" ht="15.75">
      <c r="A612" s="132"/>
      <c r="B612" s="133"/>
      <c r="C612" s="133"/>
      <c r="D612" s="133"/>
      <c r="E612" s="133"/>
      <c r="F612" s="133"/>
    </row>
    <row r="613" spans="1:6" ht="15.75">
      <c r="A613" s="132"/>
      <c r="B613" s="133"/>
      <c r="C613" s="133"/>
      <c r="D613" s="133"/>
      <c r="E613" s="133"/>
      <c r="F613" s="133"/>
    </row>
    <row r="614" spans="1:6" ht="15.75">
      <c r="A614" s="132"/>
      <c r="B614" s="133"/>
      <c r="C614" s="133"/>
      <c r="D614" s="133"/>
      <c r="E614" s="133"/>
      <c r="F614" s="133"/>
    </row>
    <row r="615" spans="1:6" ht="15.75">
      <c r="A615" s="132"/>
      <c r="B615" s="133"/>
      <c r="C615" s="133"/>
      <c r="D615" s="133"/>
      <c r="E615" s="133"/>
      <c r="F615" s="133"/>
    </row>
    <row r="616" spans="1:6" ht="15.75">
      <c r="A616" s="132"/>
      <c r="B616" s="133"/>
      <c r="C616" s="133"/>
      <c r="D616" s="133"/>
      <c r="E616" s="133"/>
      <c r="F616" s="133"/>
    </row>
    <row r="617" spans="1:6" ht="15.75">
      <c r="A617" s="132"/>
      <c r="B617" s="133"/>
      <c r="C617" s="133"/>
      <c r="D617" s="133"/>
      <c r="E617" s="133"/>
      <c r="F617" s="133"/>
    </row>
    <row r="618" spans="1:6" ht="15.75">
      <c r="A618" s="132"/>
      <c r="B618" s="133"/>
      <c r="C618" s="133"/>
      <c r="D618" s="133"/>
      <c r="E618" s="133"/>
      <c r="F618" s="133"/>
    </row>
    <row r="619" spans="1:6" ht="15.75">
      <c r="A619" s="132"/>
      <c r="B619" s="133"/>
      <c r="C619" s="133"/>
      <c r="D619" s="133"/>
      <c r="E619" s="133"/>
      <c r="F619" s="133"/>
    </row>
    <row r="620" spans="1:6" ht="15.75">
      <c r="A620" s="132"/>
      <c r="B620" s="133"/>
      <c r="C620" s="133"/>
      <c r="D620" s="133"/>
      <c r="E620" s="133"/>
      <c r="F620" s="133"/>
    </row>
    <row r="621" spans="1:6" ht="15.75">
      <c r="A621" s="132"/>
      <c r="B621" s="133"/>
      <c r="C621" s="133"/>
      <c r="D621" s="133"/>
      <c r="E621" s="133"/>
      <c r="F621" s="133"/>
    </row>
    <row r="622" spans="1:6" ht="15.75">
      <c r="A622" s="132"/>
      <c r="B622" s="133"/>
      <c r="C622" s="133"/>
      <c r="D622" s="133"/>
      <c r="E622" s="133"/>
      <c r="F622" s="133"/>
    </row>
    <row r="623" spans="1:6" ht="15.75">
      <c r="A623" s="132"/>
      <c r="B623" s="133"/>
      <c r="C623" s="133"/>
      <c r="D623" s="133"/>
      <c r="E623" s="133"/>
      <c r="F623" s="133"/>
    </row>
    <row r="624" spans="1:6" ht="15.75">
      <c r="A624" s="132"/>
      <c r="B624" s="133"/>
      <c r="C624" s="133"/>
      <c r="D624" s="133"/>
      <c r="E624" s="133"/>
      <c r="F624" s="133"/>
    </row>
    <row r="625" spans="1:6" ht="15.75">
      <c r="A625" s="132"/>
      <c r="B625" s="133"/>
      <c r="C625" s="133"/>
      <c r="D625" s="133"/>
      <c r="E625" s="133"/>
      <c r="F625" s="133"/>
    </row>
    <row r="626" spans="1:6" ht="15.75">
      <c r="A626" s="132"/>
      <c r="B626" s="133"/>
      <c r="C626" s="133"/>
      <c r="D626" s="133"/>
      <c r="E626" s="133"/>
      <c r="F626" s="133"/>
    </row>
    <row r="627" spans="1:6" ht="15.75">
      <c r="A627" s="132"/>
      <c r="B627" s="133"/>
      <c r="C627" s="133"/>
      <c r="D627" s="133"/>
      <c r="E627" s="133"/>
      <c r="F627" s="133"/>
    </row>
    <row r="628" spans="1:6" ht="15.75">
      <c r="A628" s="132"/>
      <c r="B628" s="133"/>
      <c r="C628" s="133"/>
      <c r="D628" s="133"/>
      <c r="E628" s="133"/>
      <c r="F628" s="133"/>
    </row>
    <row r="629" spans="1:6" ht="15.75">
      <c r="A629" s="132"/>
      <c r="B629" s="133"/>
      <c r="C629" s="133"/>
      <c r="D629" s="133"/>
      <c r="E629" s="133"/>
      <c r="F629" s="133"/>
    </row>
    <row r="630" spans="1:6" ht="15.75">
      <c r="A630" s="132"/>
      <c r="B630" s="133"/>
      <c r="C630" s="133"/>
      <c r="D630" s="133"/>
      <c r="E630" s="133"/>
      <c r="F630" s="133"/>
    </row>
    <row r="631" spans="1:6" ht="15.75">
      <c r="A631" s="132"/>
      <c r="B631" s="133"/>
      <c r="C631" s="133"/>
      <c r="D631" s="133"/>
      <c r="E631" s="133"/>
      <c r="F631" s="133"/>
    </row>
    <row r="632" spans="1:6" ht="15.75">
      <c r="A632" s="132"/>
      <c r="B632" s="133"/>
      <c r="C632" s="133"/>
      <c r="D632" s="133"/>
      <c r="E632" s="133"/>
      <c r="F632" s="133"/>
    </row>
    <row r="633" spans="1:6" ht="15.75">
      <c r="A633" s="132"/>
      <c r="B633" s="133"/>
      <c r="C633" s="133"/>
      <c r="D633" s="133"/>
      <c r="E633" s="133"/>
      <c r="F633" s="133"/>
    </row>
    <row r="634" spans="1:6" ht="15.75">
      <c r="A634" s="132"/>
      <c r="B634" s="133"/>
      <c r="C634" s="133"/>
      <c r="D634" s="133"/>
      <c r="E634" s="133"/>
      <c r="F634" s="133"/>
    </row>
    <row r="635" spans="1:6" ht="15.75">
      <c r="A635" s="132"/>
      <c r="B635" s="133"/>
      <c r="C635" s="133"/>
      <c r="D635" s="133"/>
      <c r="E635" s="133"/>
      <c r="F635" s="133"/>
    </row>
    <row r="636" spans="1:6" ht="15.75">
      <c r="A636" s="132"/>
      <c r="B636" s="133"/>
      <c r="C636" s="133"/>
      <c r="D636" s="133"/>
      <c r="E636" s="133"/>
      <c r="F636" s="133"/>
    </row>
    <row r="637" spans="1:6" ht="15.75">
      <c r="A637" s="132"/>
      <c r="B637" s="133"/>
      <c r="C637" s="133"/>
      <c r="D637" s="133"/>
      <c r="E637" s="133"/>
      <c r="F637" s="133"/>
    </row>
    <row r="638" spans="1:6" ht="15.75">
      <c r="A638" s="132"/>
      <c r="B638" s="133"/>
      <c r="C638" s="133"/>
      <c r="D638" s="133"/>
      <c r="E638" s="133"/>
      <c r="F638" s="133"/>
    </row>
    <row r="639" spans="1:6">
      <c r="B639" s="133"/>
      <c r="C639" s="133"/>
      <c r="D639" s="133"/>
      <c r="E639" s="133"/>
      <c r="F639" s="133"/>
    </row>
    <row r="640" spans="1:6">
      <c r="B640" s="133"/>
      <c r="C640" s="133"/>
      <c r="D640" s="133"/>
      <c r="E640" s="133"/>
      <c r="F640" s="133"/>
    </row>
    <row r="641" spans="2:6">
      <c r="B641" s="133"/>
      <c r="C641" s="133"/>
      <c r="D641" s="133"/>
      <c r="E641" s="133"/>
      <c r="F641" s="133"/>
    </row>
    <row r="642" spans="2:6">
      <c r="B642" s="133"/>
      <c r="C642" s="133"/>
      <c r="D642" s="133"/>
      <c r="E642" s="133"/>
      <c r="F642" s="133"/>
    </row>
    <row r="643" spans="2:6">
      <c r="B643" s="133"/>
      <c r="C643" s="133"/>
      <c r="D643" s="133"/>
      <c r="E643" s="133"/>
      <c r="F643" s="133"/>
    </row>
    <row r="644" spans="2:6">
      <c r="B644" s="133"/>
      <c r="C644" s="133"/>
      <c r="D644" s="133"/>
      <c r="E644" s="133"/>
      <c r="F644" s="133"/>
    </row>
    <row r="645" spans="2:6">
      <c r="B645" s="133"/>
      <c r="C645" s="133"/>
      <c r="D645" s="133"/>
      <c r="E645" s="133"/>
      <c r="F645" s="133"/>
    </row>
    <row r="646" spans="2:6">
      <c r="B646" s="133"/>
      <c r="C646" s="133"/>
      <c r="D646" s="133"/>
      <c r="E646" s="133"/>
      <c r="F646" s="133"/>
    </row>
    <row r="647" spans="2:6">
      <c r="B647" s="133"/>
      <c r="C647" s="133"/>
      <c r="D647" s="133"/>
      <c r="E647" s="133"/>
      <c r="F647" s="133"/>
    </row>
    <row r="648" spans="2:6">
      <c r="B648" s="133"/>
      <c r="C648" s="133"/>
      <c r="D648" s="133"/>
      <c r="E648" s="133"/>
      <c r="F648" s="133"/>
    </row>
    <row r="649" spans="2:6">
      <c r="B649" s="133"/>
      <c r="C649" s="133"/>
      <c r="D649" s="133"/>
      <c r="E649" s="133"/>
      <c r="F649" s="133"/>
    </row>
    <row r="650" spans="2:6">
      <c r="B650" s="133"/>
      <c r="C650" s="133"/>
      <c r="D650" s="133"/>
      <c r="E650" s="133"/>
      <c r="F650" s="133"/>
    </row>
    <row r="651" spans="2:6">
      <c r="B651" s="133"/>
      <c r="C651" s="133"/>
      <c r="D651" s="133"/>
      <c r="E651" s="133"/>
      <c r="F651" s="133"/>
    </row>
    <row r="652" spans="2:6">
      <c r="B652" s="133"/>
      <c r="C652" s="133"/>
      <c r="D652" s="133"/>
      <c r="E652" s="133"/>
      <c r="F652" s="133"/>
    </row>
    <row r="653" spans="2:6">
      <c r="B653" s="133"/>
      <c r="C653" s="133"/>
      <c r="D653" s="133"/>
      <c r="E653" s="133"/>
      <c r="F653" s="133"/>
    </row>
    <row r="654" spans="2:6">
      <c r="B654" s="133"/>
      <c r="C654" s="133"/>
      <c r="D654" s="133"/>
      <c r="E654" s="133"/>
      <c r="F654" s="133"/>
    </row>
    <row r="655" spans="2:6">
      <c r="B655" s="133"/>
      <c r="C655" s="133"/>
      <c r="D655" s="133"/>
      <c r="E655" s="133"/>
      <c r="F655" s="133"/>
    </row>
    <row r="656" spans="2:6">
      <c r="B656" s="133"/>
      <c r="C656" s="133"/>
      <c r="D656" s="133"/>
      <c r="E656" s="133"/>
      <c r="F656" s="133"/>
    </row>
    <row r="657" spans="2:6">
      <c r="B657" s="133"/>
      <c r="C657" s="133"/>
      <c r="D657" s="133"/>
      <c r="E657" s="133"/>
      <c r="F657" s="133"/>
    </row>
    <row r="658" spans="2:6">
      <c r="B658" s="133"/>
      <c r="C658" s="133"/>
      <c r="D658" s="133"/>
      <c r="E658" s="133"/>
      <c r="F658" s="133"/>
    </row>
    <row r="659" spans="2:6">
      <c r="B659" s="133"/>
      <c r="C659" s="133"/>
      <c r="D659" s="133"/>
      <c r="E659" s="133"/>
      <c r="F659" s="133"/>
    </row>
    <row r="660" spans="2:6">
      <c r="B660" s="133"/>
      <c r="C660" s="133"/>
      <c r="D660" s="133"/>
      <c r="E660" s="133"/>
      <c r="F660" s="133"/>
    </row>
    <row r="661" spans="2:6">
      <c r="B661" s="133"/>
      <c r="C661" s="133"/>
      <c r="D661" s="133"/>
      <c r="E661" s="133"/>
      <c r="F661" s="133"/>
    </row>
    <row r="662" spans="2:6">
      <c r="B662" s="133"/>
      <c r="C662" s="133"/>
      <c r="D662" s="133"/>
      <c r="E662" s="133"/>
      <c r="F662" s="133"/>
    </row>
    <row r="663" spans="2:6">
      <c r="B663" s="133"/>
      <c r="C663" s="133"/>
      <c r="D663" s="133"/>
      <c r="E663" s="133"/>
      <c r="F663" s="133"/>
    </row>
    <row r="664" spans="2:6">
      <c r="B664" s="133"/>
      <c r="C664" s="133"/>
      <c r="D664" s="133"/>
      <c r="E664" s="133"/>
      <c r="F664" s="133"/>
    </row>
    <row r="665" spans="2:6">
      <c r="B665" s="133"/>
      <c r="C665" s="133"/>
      <c r="D665" s="133"/>
      <c r="E665" s="133"/>
      <c r="F665" s="133"/>
    </row>
    <row r="666" spans="2:6">
      <c r="B666" s="133"/>
      <c r="C666" s="133"/>
      <c r="D666" s="133"/>
      <c r="E666" s="133"/>
      <c r="F666" s="133"/>
    </row>
    <row r="667" spans="2:6">
      <c r="B667" s="133"/>
      <c r="C667" s="133"/>
      <c r="D667" s="133"/>
      <c r="E667" s="133"/>
      <c r="F667" s="133"/>
    </row>
    <row r="668" spans="2:6">
      <c r="B668" s="133"/>
      <c r="C668" s="133"/>
      <c r="D668" s="133"/>
      <c r="E668" s="133"/>
      <c r="F668" s="133"/>
    </row>
    <row r="669" spans="2:6">
      <c r="B669" s="133"/>
      <c r="C669" s="133"/>
      <c r="D669" s="133"/>
      <c r="E669" s="133"/>
      <c r="F669" s="133"/>
    </row>
    <row r="670" spans="2:6">
      <c r="B670" s="133"/>
      <c r="C670" s="133"/>
      <c r="D670" s="133"/>
      <c r="E670" s="133"/>
      <c r="F670" s="133"/>
    </row>
    <row r="671" spans="2:6">
      <c r="B671" s="133"/>
      <c r="C671" s="133"/>
      <c r="D671" s="133"/>
      <c r="E671" s="133"/>
      <c r="F671" s="133"/>
    </row>
    <row r="672" spans="2:6">
      <c r="B672" s="133"/>
      <c r="C672" s="133"/>
      <c r="D672" s="133"/>
      <c r="E672" s="133"/>
      <c r="F672" s="133"/>
    </row>
    <row r="673" spans="2:6">
      <c r="B673" s="133"/>
      <c r="C673" s="133"/>
      <c r="D673" s="133"/>
      <c r="E673" s="133"/>
      <c r="F673" s="133"/>
    </row>
    <row r="674" spans="2:6">
      <c r="B674" s="133"/>
      <c r="C674" s="133"/>
      <c r="D674" s="133"/>
      <c r="E674" s="133"/>
      <c r="F674" s="133"/>
    </row>
    <row r="675" spans="2:6">
      <c r="B675" s="133"/>
      <c r="C675" s="133"/>
      <c r="D675" s="133"/>
      <c r="E675" s="133"/>
      <c r="F675" s="133"/>
    </row>
    <row r="676" spans="2:6">
      <c r="B676" s="133"/>
      <c r="C676" s="133"/>
      <c r="D676" s="133"/>
      <c r="E676" s="133"/>
      <c r="F676" s="133"/>
    </row>
    <row r="677" spans="2:6">
      <c r="B677" s="133"/>
      <c r="C677" s="133"/>
      <c r="D677" s="133"/>
      <c r="E677" s="133"/>
      <c r="F677" s="133"/>
    </row>
    <row r="678" spans="2:6">
      <c r="B678" s="133"/>
      <c r="C678" s="133"/>
      <c r="D678" s="133"/>
      <c r="E678" s="133"/>
      <c r="F678" s="133"/>
    </row>
    <row r="679" spans="2:6">
      <c r="B679" s="133"/>
      <c r="C679" s="133"/>
      <c r="D679" s="133"/>
      <c r="E679" s="133"/>
      <c r="F679" s="133"/>
    </row>
    <row r="680" spans="2:6">
      <c r="B680" s="133"/>
      <c r="C680" s="133"/>
      <c r="D680" s="133"/>
      <c r="E680" s="133"/>
      <c r="F680" s="133"/>
    </row>
    <row r="681" spans="2:6">
      <c r="B681" s="133"/>
      <c r="C681" s="133"/>
      <c r="D681" s="133"/>
      <c r="E681" s="133"/>
      <c r="F681" s="133"/>
    </row>
    <row r="682" spans="2:6">
      <c r="B682" s="133"/>
      <c r="C682" s="133"/>
      <c r="D682" s="133"/>
      <c r="E682" s="133"/>
      <c r="F682" s="133"/>
    </row>
    <row r="683" spans="2:6">
      <c r="B683" s="133"/>
      <c r="C683" s="133"/>
      <c r="D683" s="133"/>
      <c r="E683" s="133"/>
      <c r="F683" s="133"/>
    </row>
    <row r="684" spans="2:6">
      <c r="B684" s="133"/>
      <c r="C684" s="133"/>
      <c r="D684" s="133"/>
      <c r="E684" s="133"/>
      <c r="F684" s="133"/>
    </row>
    <row r="685" spans="2:6">
      <c r="B685" s="133"/>
      <c r="C685" s="133"/>
      <c r="D685" s="133"/>
      <c r="E685" s="133"/>
      <c r="F685" s="133"/>
    </row>
    <row r="686" spans="2:6">
      <c r="B686" s="133"/>
      <c r="C686" s="133"/>
      <c r="D686" s="133"/>
      <c r="E686" s="133"/>
      <c r="F686" s="133"/>
    </row>
    <row r="687" spans="2:6">
      <c r="B687" s="133"/>
      <c r="C687" s="133"/>
      <c r="D687" s="133"/>
      <c r="E687" s="133"/>
      <c r="F687" s="133"/>
    </row>
    <row r="688" spans="2:6">
      <c r="B688" s="133"/>
      <c r="C688" s="133"/>
      <c r="D688" s="133"/>
      <c r="E688" s="133"/>
      <c r="F688" s="133"/>
    </row>
    <row r="689" spans="2:6">
      <c r="B689" s="133"/>
      <c r="C689" s="133"/>
      <c r="D689" s="133"/>
      <c r="E689" s="133"/>
      <c r="F689" s="133"/>
    </row>
    <row r="690" spans="2:6">
      <c r="B690" s="133"/>
      <c r="C690" s="133"/>
      <c r="D690" s="133"/>
      <c r="E690" s="133"/>
      <c r="F690" s="133"/>
    </row>
    <row r="691" spans="2:6">
      <c r="B691" s="133"/>
      <c r="C691" s="133"/>
      <c r="D691" s="133"/>
      <c r="E691" s="133"/>
      <c r="F691" s="133"/>
    </row>
    <row r="692" spans="2:6">
      <c r="B692" s="133"/>
      <c r="C692" s="133"/>
      <c r="D692" s="133"/>
      <c r="E692" s="133"/>
      <c r="F692" s="133"/>
    </row>
    <row r="693" spans="2:6">
      <c r="B693" s="133"/>
      <c r="C693" s="133"/>
      <c r="D693" s="133"/>
      <c r="E693" s="133"/>
      <c r="F693" s="133"/>
    </row>
    <row r="694" spans="2:6">
      <c r="B694" s="133"/>
      <c r="C694" s="133"/>
      <c r="D694" s="133"/>
      <c r="E694" s="133"/>
      <c r="F694" s="133"/>
    </row>
    <row r="695" spans="2:6">
      <c r="B695" s="133"/>
      <c r="C695" s="133"/>
      <c r="D695" s="133"/>
      <c r="E695" s="133"/>
      <c r="F695" s="133"/>
    </row>
    <row r="696" spans="2:6">
      <c r="B696" s="133"/>
      <c r="C696" s="133"/>
      <c r="D696" s="133"/>
      <c r="E696" s="133"/>
      <c r="F696" s="133"/>
    </row>
    <row r="697" spans="2:6">
      <c r="B697" s="133"/>
      <c r="C697" s="133"/>
      <c r="D697" s="133"/>
      <c r="E697" s="133"/>
      <c r="F697" s="133"/>
    </row>
    <row r="698" spans="2:6">
      <c r="B698" s="133"/>
      <c r="C698" s="133"/>
      <c r="D698" s="133"/>
      <c r="E698" s="133"/>
      <c r="F698" s="133"/>
    </row>
    <row r="699" spans="2:6">
      <c r="B699" s="133"/>
      <c r="C699" s="133"/>
      <c r="D699" s="133"/>
      <c r="E699" s="133"/>
      <c r="F699" s="133"/>
    </row>
    <row r="700" spans="2:6">
      <c r="B700" s="133"/>
      <c r="C700" s="133"/>
      <c r="D700" s="133"/>
      <c r="E700" s="133"/>
      <c r="F700" s="133"/>
    </row>
    <row r="701" spans="2:6">
      <c r="B701" s="133"/>
      <c r="C701" s="133"/>
      <c r="D701" s="133"/>
      <c r="E701" s="133"/>
      <c r="F701" s="133"/>
    </row>
    <row r="702" spans="2:6">
      <c r="B702" s="133"/>
      <c r="C702" s="133"/>
      <c r="D702" s="133"/>
      <c r="E702" s="133"/>
      <c r="F702" s="133"/>
    </row>
    <row r="703" spans="2:6">
      <c r="B703" s="133"/>
      <c r="C703" s="133"/>
      <c r="D703" s="133"/>
      <c r="E703" s="133"/>
      <c r="F703" s="133"/>
    </row>
    <row r="704" spans="2:6">
      <c r="B704" s="133"/>
      <c r="C704" s="133"/>
      <c r="D704" s="133"/>
      <c r="E704" s="133"/>
      <c r="F704" s="133"/>
    </row>
    <row r="705" spans="2:6">
      <c r="B705" s="133"/>
      <c r="C705" s="133"/>
      <c r="D705" s="133"/>
      <c r="E705" s="133"/>
      <c r="F705" s="133"/>
    </row>
    <row r="706" spans="2:6">
      <c r="B706" s="133"/>
      <c r="C706" s="133"/>
      <c r="D706" s="133"/>
      <c r="E706" s="133"/>
      <c r="F706" s="133"/>
    </row>
    <row r="707" spans="2:6">
      <c r="B707" s="133"/>
      <c r="C707" s="133"/>
      <c r="D707" s="133"/>
      <c r="E707" s="133"/>
      <c r="F707" s="133"/>
    </row>
    <row r="708" spans="2:6">
      <c r="B708" s="133"/>
      <c r="C708" s="133"/>
      <c r="D708" s="133"/>
      <c r="E708" s="133"/>
      <c r="F708" s="133"/>
    </row>
    <row r="709" spans="2:6">
      <c r="B709" s="133"/>
      <c r="C709" s="133"/>
      <c r="D709" s="133"/>
      <c r="E709" s="133"/>
      <c r="F709" s="133"/>
    </row>
    <row r="710" spans="2:6">
      <c r="B710" s="133"/>
      <c r="C710" s="133"/>
      <c r="D710" s="133"/>
      <c r="E710" s="133"/>
      <c r="F710" s="133"/>
    </row>
    <row r="711" spans="2:6">
      <c r="B711" s="133"/>
      <c r="C711" s="133"/>
      <c r="D711" s="133"/>
      <c r="E711" s="133"/>
      <c r="F711" s="133"/>
    </row>
    <row r="712" spans="2:6">
      <c r="B712" s="133"/>
      <c r="C712" s="133"/>
      <c r="D712" s="133"/>
      <c r="E712" s="133"/>
      <c r="F712" s="133"/>
    </row>
    <row r="713" spans="2:6">
      <c r="B713" s="133"/>
      <c r="C713" s="133"/>
      <c r="D713" s="133"/>
      <c r="E713" s="133"/>
      <c r="F713" s="133"/>
    </row>
    <row r="714" spans="2:6">
      <c r="B714" s="133"/>
      <c r="C714" s="133"/>
      <c r="D714" s="133"/>
      <c r="E714" s="133"/>
      <c r="F714" s="133"/>
    </row>
    <row r="715" spans="2:6">
      <c r="B715" s="133"/>
      <c r="C715" s="133"/>
      <c r="D715" s="133"/>
      <c r="E715" s="133"/>
      <c r="F715" s="133"/>
    </row>
    <row r="716" spans="2:6">
      <c r="B716" s="133"/>
      <c r="C716" s="133"/>
      <c r="D716" s="133"/>
      <c r="E716" s="133"/>
      <c r="F716" s="133"/>
    </row>
    <row r="717" spans="2:6">
      <c r="B717" s="133"/>
      <c r="C717" s="133"/>
      <c r="D717" s="133"/>
      <c r="E717" s="133"/>
      <c r="F717" s="133"/>
    </row>
    <row r="718" spans="2:6">
      <c r="B718" s="133"/>
      <c r="C718" s="133"/>
      <c r="D718" s="133"/>
      <c r="E718" s="133"/>
      <c r="F718" s="133"/>
    </row>
    <row r="719" spans="2:6">
      <c r="B719" s="133"/>
      <c r="C719" s="133"/>
      <c r="D719" s="133"/>
      <c r="E719" s="133"/>
      <c r="F719" s="133"/>
    </row>
    <row r="720" spans="2:6">
      <c r="B720" s="133"/>
      <c r="C720" s="133"/>
      <c r="D720" s="133"/>
      <c r="E720" s="133"/>
      <c r="F720" s="133"/>
    </row>
    <row r="721" spans="2:6">
      <c r="B721" s="133"/>
      <c r="C721" s="133"/>
      <c r="D721" s="133"/>
      <c r="E721" s="133"/>
      <c r="F721" s="133"/>
    </row>
    <row r="722" spans="2:6">
      <c r="B722" s="133"/>
      <c r="C722" s="133"/>
      <c r="D722" s="133"/>
      <c r="E722" s="133"/>
      <c r="F722" s="133"/>
    </row>
    <row r="723" spans="2:6">
      <c r="B723" s="133"/>
      <c r="C723" s="133"/>
      <c r="D723" s="133"/>
      <c r="E723" s="133"/>
      <c r="F723" s="133"/>
    </row>
    <row r="724" spans="2:6">
      <c r="B724" s="133"/>
      <c r="C724" s="133"/>
      <c r="D724" s="133"/>
      <c r="E724" s="133"/>
      <c r="F724" s="133"/>
    </row>
    <row r="725" spans="2:6">
      <c r="B725" s="133"/>
      <c r="C725" s="133"/>
      <c r="D725" s="133"/>
      <c r="E725" s="133"/>
      <c r="F725" s="133"/>
    </row>
    <row r="726" spans="2:6">
      <c r="B726" s="133"/>
      <c r="C726" s="133"/>
      <c r="D726" s="133"/>
      <c r="E726" s="133"/>
      <c r="F726" s="133"/>
    </row>
    <row r="727" spans="2:6">
      <c r="B727" s="133"/>
      <c r="C727" s="133"/>
      <c r="D727" s="133"/>
      <c r="E727" s="133"/>
      <c r="F727" s="133"/>
    </row>
    <row r="728" spans="2:6">
      <c r="B728" s="133"/>
      <c r="C728" s="133"/>
      <c r="D728" s="133"/>
      <c r="E728" s="133"/>
      <c r="F728" s="133"/>
    </row>
    <row r="729" spans="2:6">
      <c r="B729" s="133"/>
      <c r="C729" s="133"/>
      <c r="D729" s="133"/>
      <c r="E729" s="133"/>
      <c r="F729" s="133"/>
    </row>
    <row r="730" spans="2:6">
      <c r="B730" s="133"/>
      <c r="C730" s="133"/>
      <c r="D730" s="133"/>
      <c r="E730" s="133"/>
      <c r="F730" s="133"/>
    </row>
    <row r="731" spans="2:6">
      <c r="B731" s="133"/>
      <c r="C731" s="133"/>
      <c r="D731" s="133"/>
      <c r="E731" s="133"/>
      <c r="F731" s="133"/>
    </row>
    <row r="732" spans="2:6">
      <c r="B732" s="133"/>
      <c r="C732" s="133"/>
      <c r="D732" s="133"/>
      <c r="E732" s="133"/>
      <c r="F732" s="133"/>
    </row>
    <row r="733" spans="2:6">
      <c r="B733" s="133"/>
      <c r="C733" s="133"/>
      <c r="D733" s="133"/>
      <c r="E733" s="133"/>
      <c r="F733" s="133"/>
    </row>
    <row r="734" spans="2:6">
      <c r="B734" s="133"/>
      <c r="C734" s="133"/>
      <c r="D734" s="133"/>
      <c r="E734" s="133"/>
      <c r="F734" s="133"/>
    </row>
    <row r="735" spans="2:6">
      <c r="B735" s="133"/>
      <c r="C735" s="133"/>
      <c r="D735" s="133"/>
      <c r="E735" s="133"/>
      <c r="F735" s="133"/>
    </row>
    <row r="736" spans="2:6">
      <c r="B736" s="133"/>
      <c r="C736" s="133"/>
      <c r="D736" s="133"/>
      <c r="E736" s="133"/>
      <c r="F736" s="133"/>
    </row>
    <row r="737" spans="2:6">
      <c r="B737" s="133"/>
      <c r="C737" s="133"/>
      <c r="D737" s="133"/>
      <c r="E737" s="133"/>
      <c r="F737" s="133"/>
    </row>
    <row r="738" spans="2:6">
      <c r="B738" s="133"/>
      <c r="C738" s="133"/>
      <c r="D738" s="133"/>
      <c r="E738" s="133"/>
      <c r="F738" s="133"/>
    </row>
    <row r="739" spans="2:6">
      <c r="B739" s="133"/>
      <c r="C739" s="133"/>
      <c r="D739" s="133"/>
      <c r="E739" s="133"/>
      <c r="F739" s="133"/>
    </row>
    <row r="740" spans="2:6">
      <c r="B740" s="133"/>
      <c r="C740" s="133"/>
      <c r="D740" s="133"/>
      <c r="E740" s="133"/>
      <c r="F740" s="133"/>
    </row>
    <row r="741" spans="2:6">
      <c r="B741" s="133"/>
      <c r="C741" s="133"/>
      <c r="D741" s="133"/>
      <c r="E741" s="133"/>
      <c r="F741" s="133"/>
    </row>
    <row r="742" spans="2:6">
      <c r="B742" s="133"/>
      <c r="C742" s="133"/>
      <c r="D742" s="133"/>
      <c r="E742" s="133"/>
      <c r="F742" s="133"/>
    </row>
    <row r="743" spans="2:6">
      <c r="B743" s="133"/>
      <c r="C743" s="133"/>
      <c r="D743" s="133"/>
      <c r="E743" s="133"/>
      <c r="F743" s="133"/>
    </row>
    <row r="744" spans="2:6">
      <c r="B744" s="133"/>
      <c r="C744" s="133"/>
      <c r="D744" s="133"/>
      <c r="E744" s="133"/>
      <c r="F744" s="133"/>
    </row>
    <row r="745" spans="2:6">
      <c r="B745" s="133"/>
      <c r="C745" s="133"/>
      <c r="D745" s="133"/>
      <c r="E745" s="133"/>
      <c r="F745" s="133"/>
    </row>
    <row r="746" spans="2:6">
      <c r="B746" s="133"/>
      <c r="C746" s="133"/>
      <c r="D746" s="133"/>
      <c r="E746" s="133"/>
      <c r="F746" s="133"/>
    </row>
    <row r="747" spans="2:6">
      <c r="B747" s="133"/>
      <c r="C747" s="133"/>
      <c r="D747" s="133"/>
      <c r="E747" s="133"/>
      <c r="F747" s="133"/>
    </row>
    <row r="748" spans="2:6">
      <c r="B748" s="133"/>
      <c r="C748" s="133"/>
      <c r="D748" s="133"/>
      <c r="E748" s="133"/>
      <c r="F748" s="133"/>
    </row>
    <row r="749" spans="2:6">
      <c r="B749" s="133"/>
      <c r="C749" s="133"/>
      <c r="D749" s="133"/>
      <c r="E749" s="133"/>
      <c r="F749" s="133"/>
    </row>
    <row r="750" spans="2:6">
      <c r="B750" s="133"/>
      <c r="C750" s="133"/>
      <c r="D750" s="133"/>
      <c r="E750" s="133"/>
      <c r="F750" s="133"/>
    </row>
    <row r="751" spans="2:6">
      <c r="B751" s="133"/>
      <c r="C751" s="133"/>
      <c r="D751" s="133"/>
      <c r="E751" s="133"/>
      <c r="F751" s="133"/>
    </row>
    <row r="752" spans="2:6">
      <c r="B752" s="133"/>
      <c r="C752" s="133"/>
      <c r="D752" s="133"/>
      <c r="E752" s="133"/>
      <c r="F752" s="133"/>
    </row>
    <row r="753" spans="2:6">
      <c r="B753" s="133"/>
      <c r="C753" s="133"/>
      <c r="D753" s="133"/>
      <c r="E753" s="133"/>
      <c r="F753" s="133"/>
    </row>
    <row r="754" spans="2:6">
      <c r="B754" s="133"/>
      <c r="C754" s="133"/>
      <c r="D754" s="133"/>
      <c r="E754" s="133"/>
      <c r="F754" s="133"/>
    </row>
    <row r="755" spans="2:6">
      <c r="B755" s="133"/>
      <c r="C755" s="133"/>
      <c r="D755" s="133"/>
      <c r="E755" s="133"/>
      <c r="F755" s="133"/>
    </row>
    <row r="756" spans="2:6">
      <c r="B756" s="133"/>
      <c r="C756" s="133"/>
      <c r="D756" s="133"/>
      <c r="E756" s="133"/>
      <c r="F756" s="133"/>
    </row>
    <row r="757" spans="2:6">
      <c r="B757" s="133"/>
      <c r="C757" s="133"/>
      <c r="D757" s="133"/>
      <c r="E757" s="133"/>
      <c r="F757" s="133"/>
    </row>
    <row r="758" spans="2:6">
      <c r="B758" s="133"/>
      <c r="C758" s="133"/>
      <c r="D758" s="133"/>
      <c r="E758" s="133"/>
      <c r="F758" s="133"/>
    </row>
    <row r="759" spans="2:6">
      <c r="B759" s="133"/>
      <c r="C759" s="133"/>
      <c r="D759" s="133"/>
      <c r="E759" s="133"/>
      <c r="F759" s="133"/>
    </row>
    <row r="760" spans="2:6">
      <c r="B760" s="133"/>
      <c r="C760" s="133"/>
      <c r="D760" s="133"/>
      <c r="E760" s="133"/>
      <c r="F760" s="133"/>
    </row>
    <row r="761" spans="2:6">
      <c r="B761" s="133"/>
      <c r="C761" s="133"/>
      <c r="D761" s="133"/>
      <c r="E761" s="133"/>
      <c r="F761" s="133"/>
    </row>
    <row r="762" spans="2:6">
      <c r="B762" s="133"/>
      <c r="C762" s="133"/>
      <c r="D762" s="133"/>
      <c r="E762" s="133"/>
      <c r="F762" s="133"/>
    </row>
    <row r="763" spans="2:6">
      <c r="B763" s="133"/>
      <c r="C763" s="133"/>
      <c r="D763" s="133"/>
      <c r="E763" s="133"/>
      <c r="F763" s="133"/>
    </row>
    <row r="764" spans="2:6">
      <c r="B764" s="133"/>
      <c r="C764" s="133"/>
      <c r="D764" s="133"/>
      <c r="E764" s="133"/>
      <c r="F764" s="133"/>
    </row>
    <row r="765" spans="2:6">
      <c r="B765" s="133"/>
      <c r="C765" s="133"/>
      <c r="D765" s="133"/>
      <c r="E765" s="133"/>
      <c r="F765" s="133"/>
    </row>
    <row r="766" spans="2:6">
      <c r="B766" s="133"/>
      <c r="C766" s="133"/>
      <c r="D766" s="133"/>
      <c r="E766" s="133"/>
      <c r="F766" s="133"/>
    </row>
    <row r="767" spans="2:6">
      <c r="B767" s="133"/>
      <c r="C767" s="133"/>
      <c r="D767" s="133"/>
      <c r="E767" s="133"/>
      <c r="F767" s="133"/>
    </row>
    <row r="768" spans="2:6">
      <c r="B768" s="133"/>
      <c r="C768" s="133"/>
      <c r="D768" s="133"/>
      <c r="E768" s="133"/>
      <c r="F768" s="133"/>
    </row>
    <row r="769" spans="2:6">
      <c r="B769" s="133"/>
      <c r="C769" s="133"/>
      <c r="D769" s="133"/>
      <c r="E769" s="133"/>
      <c r="F769" s="133"/>
    </row>
    <row r="770" spans="2:6">
      <c r="B770" s="133"/>
      <c r="C770" s="133"/>
      <c r="D770" s="133"/>
      <c r="E770" s="133"/>
      <c r="F770" s="133"/>
    </row>
    <row r="771" spans="2:6">
      <c r="B771" s="133"/>
      <c r="C771" s="133"/>
      <c r="D771" s="133"/>
      <c r="E771" s="133"/>
      <c r="F771" s="133"/>
    </row>
    <row r="772" spans="2:6">
      <c r="B772" s="133"/>
      <c r="C772" s="133"/>
      <c r="D772" s="133"/>
      <c r="E772" s="133"/>
      <c r="F772" s="133"/>
    </row>
    <row r="773" spans="2:6">
      <c r="B773" s="133"/>
      <c r="C773" s="133"/>
      <c r="D773" s="133"/>
      <c r="E773" s="133"/>
      <c r="F773" s="133"/>
    </row>
    <row r="774" spans="2:6">
      <c r="B774" s="133"/>
      <c r="C774" s="133"/>
      <c r="D774" s="133"/>
      <c r="E774" s="133"/>
      <c r="F774" s="133"/>
    </row>
    <row r="775" spans="2:6">
      <c r="B775" s="133"/>
      <c r="C775" s="133"/>
      <c r="D775" s="133"/>
      <c r="E775" s="133"/>
      <c r="F775" s="133"/>
    </row>
    <row r="776" spans="2:6">
      <c r="B776" s="133"/>
      <c r="C776" s="133"/>
      <c r="D776" s="133"/>
      <c r="E776" s="133"/>
      <c r="F776" s="133"/>
    </row>
    <row r="777" spans="2:6">
      <c r="B777" s="133"/>
      <c r="C777" s="133"/>
      <c r="D777" s="133"/>
      <c r="E777" s="133"/>
      <c r="F777" s="133"/>
    </row>
    <row r="778" spans="2:6">
      <c r="B778" s="133"/>
      <c r="C778" s="133"/>
      <c r="D778" s="133"/>
      <c r="E778" s="133"/>
      <c r="F778" s="133"/>
    </row>
    <row r="779" spans="2:6">
      <c r="B779" s="133"/>
      <c r="C779" s="133"/>
      <c r="D779" s="133"/>
      <c r="E779" s="133"/>
      <c r="F779" s="133"/>
    </row>
    <row r="780" spans="2:6">
      <c r="B780" s="133"/>
      <c r="C780" s="133"/>
      <c r="D780" s="133"/>
      <c r="E780" s="133"/>
      <c r="F780" s="133"/>
    </row>
    <row r="781" spans="2:6">
      <c r="B781" s="133"/>
      <c r="C781" s="133"/>
      <c r="D781" s="133"/>
      <c r="E781" s="133"/>
      <c r="F781" s="133"/>
    </row>
    <row r="782" spans="2:6">
      <c r="B782" s="133"/>
      <c r="C782" s="133"/>
      <c r="D782" s="133"/>
      <c r="E782" s="133"/>
      <c r="F782" s="133"/>
    </row>
    <row r="783" spans="2:6">
      <c r="B783" s="133"/>
      <c r="C783" s="133"/>
      <c r="D783" s="133"/>
      <c r="E783" s="133"/>
      <c r="F783" s="133"/>
    </row>
    <row r="784" spans="2:6">
      <c r="B784" s="133"/>
      <c r="C784" s="133"/>
      <c r="D784" s="133"/>
      <c r="E784" s="133"/>
      <c r="F784" s="133"/>
    </row>
    <row r="785" spans="2:6">
      <c r="B785" s="133"/>
      <c r="C785" s="133"/>
      <c r="D785" s="133"/>
      <c r="E785" s="133"/>
      <c r="F785" s="133"/>
    </row>
    <row r="786" spans="2:6">
      <c r="B786" s="133"/>
      <c r="C786" s="133"/>
      <c r="D786" s="133"/>
      <c r="E786" s="133"/>
      <c r="F786" s="133"/>
    </row>
    <row r="787" spans="2:6">
      <c r="B787" s="133"/>
      <c r="C787" s="133"/>
      <c r="D787" s="133"/>
      <c r="E787" s="133"/>
      <c r="F787" s="133"/>
    </row>
    <row r="788" spans="2:6">
      <c r="B788" s="133"/>
      <c r="C788" s="133"/>
      <c r="D788" s="133"/>
      <c r="E788" s="133"/>
      <c r="F788" s="133"/>
    </row>
    <row r="789" spans="2:6">
      <c r="B789" s="133"/>
      <c r="C789" s="133"/>
      <c r="D789" s="133"/>
      <c r="E789" s="133"/>
      <c r="F789" s="133"/>
    </row>
    <row r="790" spans="2:6">
      <c r="B790" s="133"/>
      <c r="C790" s="133"/>
      <c r="D790" s="133"/>
      <c r="E790" s="133"/>
      <c r="F790" s="133"/>
    </row>
    <row r="791" spans="2:6">
      <c r="B791" s="133"/>
      <c r="C791" s="133"/>
      <c r="D791" s="133"/>
      <c r="E791" s="133"/>
      <c r="F791" s="133"/>
    </row>
    <row r="792" spans="2:6">
      <c r="B792" s="133"/>
      <c r="C792" s="133"/>
      <c r="D792" s="133"/>
      <c r="E792" s="133"/>
      <c r="F792" s="133"/>
    </row>
    <row r="793" spans="2:6">
      <c r="B793" s="133"/>
      <c r="C793" s="133"/>
      <c r="D793" s="133"/>
      <c r="E793" s="133"/>
      <c r="F793" s="133"/>
    </row>
    <row r="794" spans="2:6">
      <c r="B794" s="133"/>
      <c r="C794" s="133"/>
      <c r="D794" s="133"/>
      <c r="E794" s="133"/>
      <c r="F794" s="133"/>
    </row>
    <row r="795" spans="2:6">
      <c r="B795" s="133"/>
      <c r="C795" s="133"/>
      <c r="D795" s="133"/>
      <c r="E795" s="133"/>
      <c r="F795" s="133"/>
    </row>
    <row r="796" spans="2:6">
      <c r="B796" s="133"/>
      <c r="C796" s="133"/>
      <c r="D796" s="133"/>
      <c r="E796" s="133"/>
      <c r="F796" s="133"/>
    </row>
    <row r="797" spans="2:6">
      <c r="B797" s="133"/>
      <c r="C797" s="133"/>
      <c r="D797" s="133"/>
      <c r="E797" s="133"/>
      <c r="F797" s="133"/>
    </row>
    <row r="798" spans="2:6">
      <c r="B798" s="133"/>
      <c r="C798" s="133"/>
      <c r="D798" s="133"/>
      <c r="E798" s="133"/>
      <c r="F798" s="133"/>
    </row>
    <row r="799" spans="2:6">
      <c r="B799" s="133"/>
      <c r="C799" s="133"/>
      <c r="D799" s="133"/>
      <c r="E799" s="133"/>
      <c r="F799" s="133"/>
    </row>
    <row r="800" spans="2:6">
      <c r="B800" s="133"/>
      <c r="C800" s="133"/>
      <c r="D800" s="133"/>
      <c r="E800" s="133"/>
      <c r="F800" s="133"/>
    </row>
    <row r="801" spans="2:6">
      <c r="B801" s="133"/>
      <c r="C801" s="133"/>
      <c r="D801" s="133"/>
      <c r="E801" s="133"/>
      <c r="F801" s="133"/>
    </row>
    <row r="802" spans="2:6">
      <c r="B802" s="133"/>
      <c r="C802" s="133"/>
      <c r="D802" s="133"/>
      <c r="E802" s="133"/>
      <c r="F802" s="133"/>
    </row>
    <row r="803" spans="2:6">
      <c r="B803" s="133"/>
      <c r="C803" s="133"/>
      <c r="D803" s="133"/>
      <c r="E803" s="133"/>
      <c r="F803" s="133"/>
    </row>
    <row r="804" spans="2:6">
      <c r="B804" s="133"/>
      <c r="C804" s="133"/>
      <c r="D804" s="133"/>
      <c r="E804" s="133"/>
      <c r="F804" s="133"/>
    </row>
    <row r="805" spans="2:6">
      <c r="B805" s="133"/>
      <c r="C805" s="133"/>
      <c r="D805" s="133"/>
      <c r="E805" s="133"/>
      <c r="F805" s="133"/>
    </row>
    <row r="806" spans="2:6">
      <c r="B806" s="133"/>
      <c r="C806" s="133"/>
      <c r="D806" s="133"/>
      <c r="E806" s="133"/>
      <c r="F806" s="133"/>
    </row>
    <row r="807" spans="2:6">
      <c r="B807" s="133"/>
      <c r="C807" s="133"/>
      <c r="D807" s="133"/>
      <c r="E807" s="133"/>
      <c r="F807" s="133"/>
    </row>
    <row r="808" spans="2:6">
      <c r="B808" s="133"/>
      <c r="C808" s="133"/>
      <c r="D808" s="133"/>
      <c r="E808" s="133"/>
      <c r="F808" s="133"/>
    </row>
    <row r="809" spans="2:6">
      <c r="B809" s="133"/>
      <c r="C809" s="133"/>
      <c r="D809" s="133"/>
      <c r="E809" s="133"/>
      <c r="F809" s="133"/>
    </row>
    <row r="810" spans="2:6">
      <c r="B810" s="133"/>
      <c r="C810" s="133"/>
      <c r="D810" s="133"/>
      <c r="E810" s="133"/>
      <c r="F810" s="133"/>
    </row>
    <row r="811" spans="2:6">
      <c r="B811" s="133"/>
      <c r="C811" s="133"/>
      <c r="D811" s="133"/>
      <c r="E811" s="133"/>
      <c r="F811" s="133"/>
    </row>
    <row r="812" spans="2:6">
      <c r="B812" s="133"/>
      <c r="C812" s="133"/>
      <c r="D812" s="133"/>
      <c r="E812" s="133"/>
      <c r="F812" s="133"/>
    </row>
    <row r="813" spans="2:6">
      <c r="B813" s="133"/>
      <c r="C813" s="133"/>
      <c r="D813" s="133"/>
      <c r="E813" s="133"/>
      <c r="F813" s="133"/>
    </row>
    <row r="814" spans="2:6">
      <c r="B814" s="133"/>
      <c r="C814" s="133"/>
      <c r="D814" s="133"/>
      <c r="E814" s="133"/>
      <c r="F814" s="133"/>
    </row>
    <row r="815" spans="2:6">
      <c r="B815" s="133"/>
      <c r="C815" s="133"/>
      <c r="D815" s="133"/>
      <c r="E815" s="133"/>
      <c r="F815" s="133"/>
    </row>
    <row r="816" spans="2:6">
      <c r="B816" s="133"/>
      <c r="C816" s="133"/>
      <c r="D816" s="133"/>
      <c r="E816" s="133"/>
      <c r="F816" s="133"/>
    </row>
    <row r="817" spans="2:6">
      <c r="B817" s="133"/>
      <c r="C817" s="133"/>
      <c r="D817" s="133"/>
      <c r="E817" s="133"/>
      <c r="F817" s="133"/>
    </row>
    <row r="818" spans="2:6">
      <c r="B818" s="133"/>
      <c r="C818" s="133"/>
      <c r="D818" s="133"/>
      <c r="E818" s="133"/>
      <c r="F818" s="133"/>
    </row>
    <row r="819" spans="2:6">
      <c r="B819" s="133"/>
      <c r="C819" s="133"/>
      <c r="D819" s="133"/>
      <c r="E819" s="133"/>
      <c r="F819" s="133"/>
    </row>
    <row r="820" spans="2:6">
      <c r="B820" s="133"/>
      <c r="C820" s="133"/>
      <c r="D820" s="133"/>
      <c r="E820" s="133"/>
      <c r="F820" s="133"/>
    </row>
    <row r="821" spans="2:6">
      <c r="B821" s="133"/>
      <c r="C821" s="133"/>
      <c r="D821" s="133"/>
      <c r="E821" s="133"/>
      <c r="F821" s="133"/>
    </row>
    <row r="822" spans="2:6">
      <c r="B822" s="133"/>
      <c r="C822" s="133"/>
      <c r="D822" s="133"/>
      <c r="E822" s="133"/>
      <c r="F822" s="133"/>
    </row>
    <row r="823" spans="2:6">
      <c r="B823" s="133"/>
      <c r="C823" s="133"/>
      <c r="D823" s="133"/>
      <c r="E823" s="133"/>
      <c r="F823" s="133"/>
    </row>
    <row r="824" spans="2:6">
      <c r="B824" s="133"/>
      <c r="C824" s="133"/>
      <c r="D824" s="133"/>
      <c r="E824" s="133"/>
      <c r="F824" s="133"/>
    </row>
    <row r="825" spans="2:6">
      <c r="B825" s="133"/>
      <c r="C825" s="133"/>
      <c r="D825" s="133"/>
      <c r="E825" s="133"/>
      <c r="F825" s="133"/>
    </row>
    <row r="826" spans="2:6">
      <c r="B826" s="133"/>
      <c r="C826" s="133"/>
      <c r="D826" s="133"/>
      <c r="E826" s="133"/>
      <c r="F826" s="133"/>
    </row>
    <row r="827" spans="2:6">
      <c r="B827" s="133"/>
      <c r="C827" s="133"/>
      <c r="D827" s="133"/>
      <c r="E827" s="133"/>
      <c r="F827" s="133"/>
    </row>
    <row r="828" spans="2:6">
      <c r="B828" s="133"/>
      <c r="C828" s="133"/>
      <c r="D828" s="133"/>
      <c r="E828" s="133"/>
      <c r="F828" s="133"/>
    </row>
    <row r="829" spans="2:6">
      <c r="B829" s="133"/>
      <c r="C829" s="133"/>
      <c r="D829" s="133"/>
      <c r="E829" s="133"/>
      <c r="F829" s="133"/>
    </row>
    <row r="830" spans="2:6">
      <c r="B830" s="133"/>
      <c r="C830" s="133"/>
      <c r="D830" s="133"/>
      <c r="E830" s="133"/>
      <c r="F830" s="133"/>
    </row>
    <row r="831" spans="2:6">
      <c r="B831" s="133"/>
      <c r="C831" s="133"/>
      <c r="D831" s="133"/>
      <c r="E831" s="133"/>
      <c r="F831" s="133"/>
    </row>
    <row r="832" spans="2:6">
      <c r="B832" s="133"/>
      <c r="C832" s="133"/>
      <c r="D832" s="133"/>
      <c r="E832" s="133"/>
      <c r="F832" s="133"/>
    </row>
    <row r="833" spans="2:6">
      <c r="B833" s="133"/>
      <c r="C833" s="133"/>
      <c r="D833" s="133"/>
      <c r="E833" s="133"/>
      <c r="F833" s="133"/>
    </row>
    <row r="834" spans="2:6">
      <c r="B834" s="133"/>
      <c r="C834" s="133"/>
      <c r="D834" s="133"/>
      <c r="E834" s="133"/>
      <c r="F834" s="133"/>
    </row>
    <row r="835" spans="2:6">
      <c r="B835" s="133"/>
      <c r="C835" s="133"/>
      <c r="D835" s="133"/>
      <c r="E835" s="133"/>
      <c r="F835" s="133"/>
    </row>
    <row r="836" spans="2:6">
      <c r="B836" s="133"/>
      <c r="C836" s="133"/>
      <c r="D836" s="133"/>
      <c r="E836" s="133"/>
      <c r="F836" s="133"/>
    </row>
    <row r="837" spans="2:6">
      <c r="B837" s="133"/>
      <c r="C837" s="133"/>
      <c r="D837" s="133"/>
      <c r="E837" s="133"/>
      <c r="F837" s="133"/>
    </row>
    <row r="838" spans="2:6">
      <c r="B838" s="133"/>
      <c r="C838" s="133"/>
      <c r="D838" s="133"/>
      <c r="E838" s="133"/>
      <c r="F838" s="133"/>
    </row>
    <row r="839" spans="2:6">
      <c r="B839" s="133"/>
      <c r="C839" s="133"/>
      <c r="D839" s="133"/>
      <c r="E839" s="133"/>
      <c r="F839" s="133"/>
    </row>
    <row r="840" spans="2:6">
      <c r="B840" s="133"/>
      <c r="C840" s="133"/>
      <c r="D840" s="133"/>
      <c r="E840" s="133"/>
      <c r="F840" s="133"/>
    </row>
    <row r="841" spans="2:6">
      <c r="B841" s="133"/>
      <c r="C841" s="133"/>
      <c r="D841" s="133"/>
      <c r="E841" s="133"/>
      <c r="F841" s="133"/>
    </row>
    <row r="842" spans="2:6">
      <c r="B842" s="133"/>
      <c r="C842" s="133"/>
      <c r="D842" s="133"/>
      <c r="E842" s="133"/>
      <c r="F842" s="133"/>
    </row>
    <row r="843" spans="2:6">
      <c r="B843" s="133"/>
      <c r="C843" s="133"/>
      <c r="D843" s="133"/>
      <c r="E843" s="133"/>
      <c r="F843" s="133"/>
    </row>
    <row r="844" spans="2:6">
      <c r="B844" s="133"/>
      <c r="C844" s="133"/>
      <c r="D844" s="133"/>
      <c r="E844" s="133"/>
      <c r="F844" s="133"/>
    </row>
    <row r="845" spans="2:6">
      <c r="B845" s="133"/>
      <c r="C845" s="133"/>
      <c r="D845" s="133"/>
      <c r="E845" s="133"/>
      <c r="F845" s="133"/>
    </row>
    <row r="846" spans="2:6">
      <c r="B846" s="133"/>
      <c r="C846" s="133"/>
      <c r="D846" s="133"/>
      <c r="E846" s="133"/>
      <c r="F846" s="133"/>
    </row>
    <row r="847" spans="2:6">
      <c r="B847" s="133"/>
      <c r="C847" s="133"/>
      <c r="D847" s="133"/>
      <c r="E847" s="133"/>
      <c r="F847" s="133"/>
    </row>
    <row r="848" spans="2:6">
      <c r="B848" s="133"/>
      <c r="C848" s="133"/>
      <c r="D848" s="133"/>
      <c r="E848" s="133"/>
      <c r="F848" s="133"/>
    </row>
    <row r="849" spans="2:6">
      <c r="B849" s="133"/>
      <c r="C849" s="133"/>
      <c r="D849" s="133"/>
      <c r="E849" s="133"/>
      <c r="F849" s="133"/>
    </row>
    <row r="850" spans="2:6">
      <c r="B850" s="133"/>
      <c r="C850" s="133"/>
      <c r="D850" s="133"/>
      <c r="E850" s="133"/>
      <c r="F850" s="133"/>
    </row>
    <row r="851" spans="2:6">
      <c r="B851" s="133"/>
      <c r="C851" s="133"/>
      <c r="D851" s="133"/>
      <c r="E851" s="133"/>
      <c r="F851" s="133"/>
    </row>
    <row r="852" spans="2:6">
      <c r="B852" s="133"/>
      <c r="C852" s="133"/>
      <c r="D852" s="133"/>
      <c r="E852" s="133"/>
      <c r="F852" s="133"/>
    </row>
    <row r="853" spans="2:6">
      <c r="B853" s="133"/>
      <c r="C853" s="133"/>
      <c r="D853" s="133"/>
      <c r="E853" s="133"/>
      <c r="F853" s="133"/>
    </row>
    <row r="854" spans="2:6">
      <c r="B854" s="133"/>
      <c r="C854" s="133"/>
      <c r="D854" s="133"/>
      <c r="E854" s="133"/>
      <c r="F854" s="133"/>
    </row>
    <row r="855" spans="2:6">
      <c r="B855" s="133"/>
      <c r="C855" s="133"/>
      <c r="D855" s="133"/>
      <c r="E855" s="133"/>
      <c r="F855" s="133"/>
    </row>
    <row r="856" spans="2:6">
      <c r="B856" s="133"/>
      <c r="C856" s="133"/>
      <c r="D856" s="133"/>
      <c r="E856" s="133"/>
      <c r="F856" s="133"/>
    </row>
    <row r="857" spans="2:6">
      <c r="B857" s="133"/>
      <c r="C857" s="133"/>
      <c r="D857" s="133"/>
      <c r="E857" s="133"/>
      <c r="F857" s="133"/>
    </row>
    <row r="858" spans="2:6">
      <c r="B858" s="133"/>
      <c r="C858" s="133"/>
      <c r="D858" s="133"/>
      <c r="E858" s="133"/>
      <c r="F858" s="133"/>
    </row>
    <row r="859" spans="2:6">
      <c r="B859" s="133"/>
      <c r="C859" s="133"/>
      <c r="D859" s="133"/>
      <c r="E859" s="133"/>
      <c r="F859" s="133"/>
    </row>
    <row r="860" spans="2:6">
      <c r="B860" s="133"/>
      <c r="C860" s="133"/>
      <c r="D860" s="133"/>
      <c r="E860" s="133"/>
      <c r="F860" s="133"/>
    </row>
    <row r="861" spans="2:6">
      <c r="B861" s="133"/>
      <c r="C861" s="133"/>
      <c r="D861" s="133"/>
      <c r="E861" s="133"/>
      <c r="F861" s="133"/>
    </row>
    <row r="862" spans="2:6">
      <c r="B862" s="133"/>
      <c r="C862" s="133"/>
      <c r="D862" s="133"/>
      <c r="E862" s="133"/>
      <c r="F862" s="133"/>
    </row>
    <row r="863" spans="2:6">
      <c r="B863" s="133"/>
      <c r="C863" s="133"/>
      <c r="D863" s="133"/>
      <c r="E863" s="133"/>
      <c r="F863" s="133"/>
    </row>
    <row r="864" spans="2:6">
      <c r="B864" s="133"/>
      <c r="C864" s="133"/>
      <c r="D864" s="133"/>
      <c r="E864" s="133"/>
      <c r="F864" s="133"/>
    </row>
    <row r="865" spans="2:6">
      <c r="B865" s="133"/>
      <c r="C865" s="133"/>
      <c r="D865" s="133"/>
      <c r="E865" s="133"/>
      <c r="F865" s="133"/>
    </row>
    <row r="866" spans="2:6">
      <c r="B866" s="133"/>
      <c r="C866" s="133"/>
      <c r="D866" s="133"/>
      <c r="E866" s="133"/>
      <c r="F866" s="133"/>
    </row>
    <row r="867" spans="2:6">
      <c r="B867" s="133"/>
      <c r="C867" s="133"/>
      <c r="D867" s="133"/>
      <c r="E867" s="133"/>
      <c r="F867" s="133"/>
    </row>
    <row r="868" spans="2:6">
      <c r="B868" s="133"/>
      <c r="C868" s="133"/>
      <c r="D868" s="133"/>
      <c r="E868" s="133"/>
      <c r="F868" s="133"/>
    </row>
    <row r="869" spans="2:6">
      <c r="B869" s="133"/>
      <c r="C869" s="133"/>
      <c r="D869" s="133"/>
      <c r="E869" s="133"/>
      <c r="F869" s="133"/>
    </row>
    <row r="870" spans="2:6">
      <c r="B870" s="133"/>
      <c r="C870" s="133"/>
      <c r="D870" s="133"/>
      <c r="E870" s="133"/>
      <c r="F870" s="133"/>
    </row>
    <row r="871" spans="2:6">
      <c r="B871" s="133"/>
      <c r="C871" s="133"/>
      <c r="D871" s="133"/>
      <c r="E871" s="133"/>
      <c r="F871" s="133"/>
    </row>
    <row r="872" spans="2:6">
      <c r="B872" s="133"/>
      <c r="C872" s="133"/>
      <c r="D872" s="133"/>
      <c r="E872" s="133"/>
      <c r="F872" s="133"/>
    </row>
    <row r="873" spans="2:6">
      <c r="B873" s="133"/>
      <c r="C873" s="133"/>
      <c r="D873" s="133"/>
      <c r="E873" s="133"/>
      <c r="F873" s="133"/>
    </row>
    <row r="874" spans="2:6">
      <c r="B874" s="133"/>
      <c r="C874" s="133"/>
      <c r="D874" s="133"/>
      <c r="E874" s="133"/>
      <c r="F874" s="133"/>
    </row>
    <row r="875" spans="2:6">
      <c r="B875" s="133"/>
      <c r="C875" s="133"/>
      <c r="D875" s="133"/>
      <c r="E875" s="133"/>
      <c r="F875" s="133"/>
    </row>
    <row r="876" spans="2:6">
      <c r="B876" s="133"/>
      <c r="C876" s="133"/>
      <c r="D876" s="133"/>
      <c r="E876" s="133"/>
      <c r="F876" s="133"/>
    </row>
    <row r="877" spans="2:6">
      <c r="B877" s="133"/>
      <c r="C877" s="133"/>
      <c r="D877" s="133"/>
      <c r="E877" s="133"/>
      <c r="F877" s="133"/>
    </row>
    <row r="878" spans="2:6">
      <c r="B878" s="133"/>
      <c r="C878" s="133"/>
      <c r="D878" s="133"/>
      <c r="E878" s="133"/>
      <c r="F878" s="133"/>
    </row>
    <row r="879" spans="2:6">
      <c r="B879" s="133"/>
      <c r="C879" s="133"/>
      <c r="D879" s="133"/>
      <c r="E879" s="133"/>
      <c r="F879" s="133"/>
    </row>
    <row r="880" spans="2:6">
      <c r="B880" s="133"/>
      <c r="C880" s="133"/>
      <c r="D880" s="133"/>
      <c r="E880" s="133"/>
      <c r="F880" s="133"/>
    </row>
    <row r="881" spans="2:6">
      <c r="B881" s="133"/>
      <c r="C881" s="133"/>
      <c r="D881" s="133"/>
      <c r="E881" s="133"/>
      <c r="F881" s="133"/>
    </row>
    <row r="882" spans="2:6">
      <c r="B882" s="133"/>
      <c r="C882" s="133"/>
      <c r="D882" s="133"/>
      <c r="E882" s="133"/>
      <c r="F882" s="133"/>
    </row>
    <row r="883" spans="2:6">
      <c r="B883" s="133"/>
      <c r="C883" s="133"/>
      <c r="D883" s="133"/>
      <c r="E883" s="133"/>
      <c r="F883" s="133"/>
    </row>
    <row r="884" spans="2:6">
      <c r="B884" s="133"/>
      <c r="C884" s="133"/>
      <c r="D884" s="133"/>
      <c r="E884" s="133"/>
      <c r="F884" s="133"/>
    </row>
    <row r="885" spans="2:6">
      <c r="B885" s="133"/>
      <c r="C885" s="133"/>
      <c r="D885" s="133"/>
      <c r="E885" s="133"/>
      <c r="F885" s="133"/>
    </row>
    <row r="886" spans="2:6">
      <c r="B886" s="133"/>
      <c r="C886" s="133"/>
      <c r="D886" s="133"/>
      <c r="E886" s="133"/>
      <c r="F886" s="133"/>
    </row>
    <row r="887" spans="2:6">
      <c r="B887" s="133"/>
      <c r="C887" s="133"/>
      <c r="D887" s="133"/>
      <c r="E887" s="133"/>
      <c r="F887" s="133"/>
    </row>
    <row r="888" spans="2:6">
      <c r="B888" s="133"/>
      <c r="C888" s="133"/>
      <c r="D888" s="133"/>
      <c r="E888" s="133"/>
      <c r="F888" s="133"/>
    </row>
    <row r="889" spans="2:6">
      <c r="B889" s="133"/>
      <c r="C889" s="133"/>
      <c r="D889" s="133"/>
      <c r="E889" s="133"/>
      <c r="F889" s="133"/>
    </row>
    <row r="890" spans="2:6">
      <c r="B890" s="133"/>
      <c r="C890" s="133"/>
      <c r="D890" s="133"/>
      <c r="E890" s="133"/>
      <c r="F890" s="133"/>
    </row>
    <row r="891" spans="2:6">
      <c r="B891" s="133"/>
      <c r="C891" s="133"/>
      <c r="D891" s="133"/>
      <c r="E891" s="133"/>
      <c r="F891" s="133"/>
    </row>
    <row r="892" spans="2:6">
      <c r="B892" s="133"/>
      <c r="C892" s="133"/>
      <c r="D892" s="133"/>
      <c r="E892" s="133"/>
      <c r="F892" s="133"/>
    </row>
    <row r="893" spans="2:6">
      <c r="B893" s="133"/>
      <c r="C893" s="133"/>
      <c r="D893" s="133"/>
      <c r="E893" s="133"/>
      <c r="F893" s="133"/>
    </row>
    <row r="894" spans="2:6">
      <c r="B894" s="133"/>
      <c r="C894" s="133"/>
      <c r="D894" s="133"/>
      <c r="E894" s="133"/>
      <c r="F894" s="133"/>
    </row>
    <row r="895" spans="2:6">
      <c r="B895" s="133"/>
      <c r="C895" s="133"/>
      <c r="D895" s="133"/>
      <c r="E895" s="133"/>
      <c r="F895" s="133"/>
    </row>
    <row r="896" spans="2:6">
      <c r="B896" s="133"/>
      <c r="C896" s="133"/>
      <c r="D896" s="133"/>
      <c r="E896" s="133"/>
      <c r="F896" s="133"/>
    </row>
    <row r="897" spans="2:6">
      <c r="B897" s="133"/>
      <c r="C897" s="133"/>
      <c r="D897" s="133"/>
      <c r="E897" s="133"/>
      <c r="F897" s="133"/>
    </row>
    <row r="898" spans="2:6">
      <c r="B898" s="133"/>
      <c r="C898" s="133"/>
      <c r="D898" s="133"/>
      <c r="E898" s="133"/>
      <c r="F898" s="133"/>
    </row>
    <row r="899" spans="2:6">
      <c r="B899" s="133"/>
      <c r="C899" s="133"/>
      <c r="D899" s="133"/>
      <c r="E899" s="133"/>
      <c r="F899" s="133"/>
    </row>
    <row r="900" spans="2:6">
      <c r="B900" s="133"/>
      <c r="C900" s="133"/>
      <c r="D900" s="133"/>
      <c r="E900" s="133"/>
      <c r="F900" s="133"/>
    </row>
    <row r="901" spans="2:6">
      <c r="B901" s="133"/>
      <c r="C901" s="133"/>
      <c r="D901" s="133"/>
      <c r="E901" s="133"/>
      <c r="F901" s="133"/>
    </row>
    <row r="902" spans="2:6">
      <c r="B902" s="133"/>
      <c r="C902" s="133"/>
      <c r="D902" s="133"/>
      <c r="E902" s="133"/>
      <c r="F902" s="133"/>
    </row>
    <row r="903" spans="2:6">
      <c r="B903" s="133"/>
      <c r="C903" s="133"/>
      <c r="D903" s="133"/>
      <c r="E903" s="133"/>
      <c r="F903" s="133"/>
    </row>
    <row r="904" spans="2:6">
      <c r="B904" s="133"/>
      <c r="C904" s="133"/>
      <c r="D904" s="133"/>
      <c r="E904" s="133"/>
      <c r="F904" s="133"/>
    </row>
    <row r="905" spans="2:6">
      <c r="B905" s="133"/>
      <c r="C905" s="133"/>
      <c r="D905" s="133"/>
      <c r="E905" s="133"/>
      <c r="F905" s="133"/>
    </row>
    <row r="906" spans="2:6">
      <c r="B906" s="133"/>
      <c r="C906" s="133"/>
      <c r="D906" s="133"/>
      <c r="E906" s="133"/>
      <c r="F906" s="133"/>
    </row>
    <row r="907" spans="2:6">
      <c r="B907" s="133"/>
      <c r="C907" s="133"/>
      <c r="D907" s="133"/>
      <c r="E907" s="133"/>
      <c r="F907" s="133"/>
    </row>
    <row r="908" spans="2:6">
      <c r="B908" s="133"/>
      <c r="C908" s="133"/>
      <c r="D908" s="133"/>
      <c r="E908" s="133"/>
      <c r="F908" s="133"/>
    </row>
    <row r="909" spans="2:6">
      <c r="B909" s="133"/>
      <c r="C909" s="133"/>
      <c r="D909" s="133"/>
      <c r="E909" s="133"/>
      <c r="F909" s="133"/>
    </row>
    <row r="910" spans="2:6">
      <c r="B910" s="133"/>
      <c r="C910" s="133"/>
      <c r="D910" s="133"/>
      <c r="E910" s="133"/>
      <c r="F910" s="133"/>
    </row>
    <row r="911" spans="2:6">
      <c r="B911" s="133"/>
      <c r="C911" s="133"/>
      <c r="D911" s="133"/>
      <c r="E911" s="133"/>
      <c r="F911" s="133"/>
    </row>
    <row r="912" spans="2:6">
      <c r="B912" s="133"/>
      <c r="C912" s="133"/>
      <c r="D912" s="133"/>
      <c r="E912" s="133"/>
      <c r="F912" s="133"/>
    </row>
    <row r="913" spans="2:6">
      <c r="B913" s="133"/>
      <c r="C913" s="133"/>
      <c r="D913" s="133"/>
      <c r="E913" s="133"/>
      <c r="F913" s="133"/>
    </row>
    <row r="914" spans="2:6">
      <c r="B914" s="133"/>
      <c r="C914" s="133"/>
      <c r="D914" s="133"/>
      <c r="E914" s="133"/>
      <c r="F914" s="133"/>
    </row>
    <row r="915" spans="2:6">
      <c r="B915" s="133"/>
      <c r="C915" s="133"/>
      <c r="D915" s="133"/>
      <c r="E915" s="133"/>
      <c r="F915" s="133"/>
    </row>
    <row r="916" spans="2:6">
      <c r="B916" s="133"/>
      <c r="C916" s="133"/>
      <c r="D916" s="133"/>
      <c r="E916" s="133"/>
      <c r="F916" s="133"/>
    </row>
    <row r="917" spans="2:6">
      <c r="B917" s="133"/>
      <c r="C917" s="133"/>
      <c r="D917" s="133"/>
      <c r="E917" s="133"/>
      <c r="F917" s="133"/>
    </row>
    <row r="918" spans="2:6">
      <c r="B918" s="133"/>
      <c r="C918" s="133"/>
      <c r="D918" s="133"/>
      <c r="E918" s="133"/>
      <c r="F918" s="133"/>
    </row>
    <row r="919" spans="2:6">
      <c r="B919" s="133"/>
      <c r="C919" s="133"/>
      <c r="D919" s="133"/>
      <c r="E919" s="133"/>
      <c r="F919" s="133"/>
    </row>
    <row r="920" spans="2:6">
      <c r="B920" s="133"/>
      <c r="C920" s="133"/>
      <c r="D920" s="133"/>
      <c r="E920" s="133"/>
      <c r="F920" s="133"/>
    </row>
    <row r="921" spans="2:6">
      <c r="B921" s="133"/>
      <c r="C921" s="133"/>
      <c r="D921" s="133"/>
      <c r="E921" s="133"/>
      <c r="F921" s="133"/>
    </row>
    <row r="922" spans="2:6">
      <c r="B922" s="133"/>
      <c r="C922" s="133"/>
      <c r="D922" s="133"/>
      <c r="E922" s="133"/>
      <c r="F922" s="133"/>
    </row>
    <row r="923" spans="2:6">
      <c r="B923" s="133"/>
      <c r="C923" s="133"/>
      <c r="D923" s="133"/>
      <c r="E923" s="133"/>
      <c r="F923" s="133"/>
    </row>
    <row r="924" spans="2:6">
      <c r="B924" s="133"/>
      <c r="C924" s="133"/>
      <c r="D924" s="133"/>
      <c r="E924" s="133"/>
      <c r="F924" s="133"/>
    </row>
    <row r="925" spans="2:6">
      <c r="B925" s="133"/>
      <c r="C925" s="133"/>
      <c r="D925" s="133"/>
      <c r="E925" s="133"/>
      <c r="F925" s="133"/>
    </row>
    <row r="926" spans="2:6">
      <c r="B926" s="133"/>
      <c r="C926" s="133"/>
      <c r="D926" s="133"/>
      <c r="E926" s="133"/>
      <c r="F926" s="133"/>
    </row>
    <row r="927" spans="2:6">
      <c r="B927" s="133"/>
      <c r="C927" s="133"/>
      <c r="D927" s="133"/>
      <c r="E927" s="133"/>
      <c r="F927" s="133"/>
    </row>
    <row r="928" spans="2:6">
      <c r="B928" s="133"/>
      <c r="C928" s="133"/>
      <c r="D928" s="133"/>
      <c r="E928" s="133"/>
      <c r="F928" s="133"/>
    </row>
    <row r="929" spans="2:6">
      <c r="B929" s="133"/>
      <c r="C929" s="133"/>
      <c r="D929" s="133"/>
      <c r="E929" s="133"/>
      <c r="F929" s="133"/>
    </row>
    <row r="930" spans="2:6">
      <c r="B930" s="133"/>
      <c r="C930" s="133"/>
      <c r="D930" s="133"/>
      <c r="E930" s="133"/>
      <c r="F930" s="133"/>
    </row>
    <row r="931" spans="2:6">
      <c r="B931" s="133"/>
      <c r="C931" s="133"/>
      <c r="D931" s="133"/>
      <c r="E931" s="133"/>
      <c r="F931" s="133"/>
    </row>
    <row r="932" spans="2:6">
      <c r="B932" s="133"/>
      <c r="C932" s="133"/>
      <c r="D932" s="133"/>
      <c r="E932" s="133"/>
      <c r="F932" s="133"/>
    </row>
    <row r="933" spans="2:6">
      <c r="B933" s="133"/>
      <c r="C933" s="133"/>
      <c r="D933" s="133"/>
      <c r="E933" s="133"/>
      <c r="F933" s="133"/>
    </row>
    <row r="934" spans="2:6">
      <c r="B934" s="133"/>
      <c r="C934" s="133"/>
      <c r="D934" s="133"/>
      <c r="E934" s="133"/>
      <c r="F934" s="133"/>
    </row>
    <row r="935" spans="2:6">
      <c r="B935" s="133"/>
      <c r="C935" s="133"/>
      <c r="D935" s="133"/>
      <c r="E935" s="133"/>
      <c r="F935" s="133"/>
    </row>
    <row r="936" spans="2:6">
      <c r="B936" s="133"/>
      <c r="C936" s="133"/>
      <c r="D936" s="133"/>
      <c r="E936" s="133"/>
      <c r="F936" s="133"/>
    </row>
    <row r="937" spans="2:6">
      <c r="B937" s="133"/>
      <c r="C937" s="133"/>
      <c r="D937" s="133"/>
      <c r="E937" s="133"/>
      <c r="F937" s="133"/>
    </row>
    <row r="938" spans="2:6">
      <c r="B938" s="133"/>
      <c r="C938" s="133"/>
      <c r="D938" s="133"/>
      <c r="E938" s="133"/>
      <c r="F938" s="133"/>
    </row>
    <row r="939" spans="2:6">
      <c r="B939" s="133"/>
      <c r="C939" s="133"/>
      <c r="D939" s="133"/>
      <c r="E939" s="133"/>
      <c r="F939" s="133"/>
    </row>
    <row r="940" spans="2:6">
      <c r="B940" s="133"/>
      <c r="C940" s="133"/>
      <c r="D940" s="133"/>
      <c r="E940" s="133"/>
      <c r="F940" s="133"/>
    </row>
    <row r="941" spans="2:6">
      <c r="B941" s="133"/>
      <c r="C941" s="133"/>
      <c r="D941" s="133"/>
      <c r="E941" s="133"/>
      <c r="F941" s="133"/>
    </row>
    <row r="942" spans="2:6">
      <c r="B942" s="133"/>
      <c r="C942" s="133"/>
      <c r="D942" s="133"/>
      <c r="E942" s="133"/>
      <c r="F942" s="133"/>
    </row>
    <row r="943" spans="2:6">
      <c r="B943" s="133"/>
      <c r="C943" s="133"/>
      <c r="D943" s="133"/>
      <c r="E943" s="133"/>
      <c r="F943" s="133"/>
    </row>
    <row r="944" spans="2:6">
      <c r="B944" s="133"/>
      <c r="C944" s="133"/>
      <c r="D944" s="133"/>
      <c r="E944" s="133"/>
      <c r="F944" s="133"/>
    </row>
    <row r="945" spans="2:6">
      <c r="B945" s="133"/>
      <c r="C945" s="133"/>
      <c r="D945" s="133"/>
      <c r="E945" s="133"/>
      <c r="F945" s="133"/>
    </row>
    <row r="946" spans="2:6">
      <c r="B946" s="133"/>
      <c r="C946" s="133"/>
      <c r="D946" s="133"/>
      <c r="E946" s="133"/>
      <c r="F946" s="133"/>
    </row>
    <row r="947" spans="2:6">
      <c r="B947" s="133"/>
      <c r="C947" s="133"/>
      <c r="D947" s="133"/>
      <c r="E947" s="133"/>
      <c r="F947" s="133"/>
    </row>
    <row r="948" spans="2:6">
      <c r="B948" s="133"/>
      <c r="C948" s="133"/>
      <c r="D948" s="133"/>
      <c r="E948" s="133"/>
      <c r="F948" s="133"/>
    </row>
    <row r="949" spans="2:6">
      <c r="B949" s="133"/>
      <c r="C949" s="133"/>
      <c r="D949" s="133"/>
      <c r="E949" s="133"/>
      <c r="F949" s="133"/>
    </row>
    <row r="950" spans="2:6">
      <c r="B950" s="133"/>
      <c r="C950" s="133"/>
      <c r="D950" s="133"/>
      <c r="E950" s="133"/>
      <c r="F950" s="133"/>
    </row>
    <row r="951" spans="2:6">
      <c r="B951" s="133"/>
      <c r="C951" s="133"/>
      <c r="D951" s="133"/>
      <c r="E951" s="133"/>
      <c r="F951" s="133"/>
    </row>
    <row r="952" spans="2:6">
      <c r="B952" s="133"/>
      <c r="C952" s="133"/>
      <c r="D952" s="133"/>
      <c r="E952" s="133"/>
      <c r="F952" s="133"/>
    </row>
    <row r="953" spans="2:6">
      <c r="B953" s="133"/>
      <c r="C953" s="133"/>
      <c r="D953" s="133"/>
      <c r="E953" s="133"/>
      <c r="F953" s="133"/>
    </row>
    <row r="954" spans="2:6">
      <c r="B954" s="133"/>
      <c r="C954" s="133"/>
      <c r="D954" s="133"/>
      <c r="E954" s="133"/>
      <c r="F954" s="133"/>
    </row>
    <row r="955" spans="2:6">
      <c r="B955" s="133"/>
      <c r="C955" s="133"/>
      <c r="D955" s="133"/>
      <c r="E955" s="133"/>
      <c r="F955" s="133"/>
    </row>
    <row r="956" spans="2:6">
      <c r="B956" s="133"/>
      <c r="C956" s="133"/>
      <c r="D956" s="133"/>
      <c r="E956" s="133"/>
      <c r="F956" s="133"/>
    </row>
    <row r="957" spans="2:6">
      <c r="B957" s="133"/>
      <c r="C957" s="133"/>
      <c r="D957" s="133"/>
      <c r="E957" s="133"/>
      <c r="F957" s="133"/>
    </row>
    <row r="958" spans="2:6">
      <c r="B958" s="133"/>
      <c r="C958" s="133"/>
      <c r="D958" s="133"/>
      <c r="E958" s="133"/>
      <c r="F958" s="133"/>
    </row>
    <row r="959" spans="2:6">
      <c r="B959" s="133"/>
      <c r="C959" s="133"/>
      <c r="D959" s="133"/>
      <c r="E959" s="133"/>
      <c r="F959" s="133"/>
    </row>
    <row r="960" spans="2:6">
      <c r="B960" s="133"/>
      <c r="C960" s="133"/>
      <c r="D960" s="133"/>
      <c r="E960" s="133"/>
      <c r="F960" s="133"/>
    </row>
    <row r="961" spans="2:6">
      <c r="B961" s="133"/>
      <c r="C961" s="133"/>
      <c r="D961" s="133"/>
      <c r="E961" s="133"/>
      <c r="F961" s="133"/>
    </row>
    <row r="962" spans="2:6">
      <c r="B962" s="133"/>
      <c r="C962" s="133"/>
      <c r="D962" s="133"/>
      <c r="E962" s="133"/>
      <c r="F962" s="133"/>
    </row>
    <row r="963" spans="2:6">
      <c r="B963" s="133"/>
      <c r="C963" s="133"/>
      <c r="D963" s="133"/>
      <c r="E963" s="133"/>
      <c r="F963" s="133"/>
    </row>
    <row r="964" spans="2:6">
      <c r="B964" s="133"/>
      <c r="C964" s="133"/>
      <c r="D964" s="133"/>
      <c r="E964" s="133"/>
      <c r="F964" s="133"/>
    </row>
    <row r="965" spans="2:6">
      <c r="B965" s="133"/>
      <c r="C965" s="133"/>
      <c r="D965" s="133"/>
      <c r="E965" s="133"/>
      <c r="F965" s="133"/>
    </row>
    <row r="966" spans="2:6">
      <c r="B966" s="133"/>
      <c r="C966" s="133"/>
      <c r="D966" s="133"/>
      <c r="E966" s="133"/>
      <c r="F966" s="133"/>
    </row>
    <row r="967" spans="2:6">
      <c r="B967" s="133"/>
      <c r="C967" s="133"/>
      <c r="D967" s="133"/>
      <c r="E967" s="133"/>
      <c r="F967" s="133"/>
    </row>
    <row r="968" spans="2:6">
      <c r="B968" s="133"/>
      <c r="C968" s="133"/>
      <c r="D968" s="133"/>
      <c r="E968" s="133"/>
      <c r="F968" s="133"/>
    </row>
    <row r="969" spans="2:6">
      <c r="B969" s="133"/>
      <c r="C969" s="133"/>
      <c r="D969" s="133"/>
      <c r="E969" s="133"/>
      <c r="F969" s="133"/>
    </row>
    <row r="970" spans="2:6">
      <c r="B970" s="133"/>
      <c r="C970" s="133"/>
      <c r="D970" s="133"/>
      <c r="E970" s="133"/>
      <c r="F970" s="133"/>
    </row>
    <row r="971" spans="2:6">
      <c r="B971" s="133"/>
      <c r="C971" s="133"/>
      <c r="D971" s="133"/>
      <c r="E971" s="133"/>
      <c r="F971" s="133"/>
    </row>
    <row r="972" spans="2:6">
      <c r="B972" s="133"/>
      <c r="C972" s="133"/>
      <c r="D972" s="133"/>
      <c r="E972" s="133"/>
      <c r="F972" s="133"/>
    </row>
    <row r="973" spans="2:6">
      <c r="B973" s="133"/>
      <c r="C973" s="133"/>
      <c r="D973" s="133"/>
      <c r="E973" s="133"/>
      <c r="F973" s="133"/>
    </row>
    <row r="974" spans="2:6">
      <c r="B974" s="133"/>
      <c r="C974" s="133"/>
      <c r="D974" s="133"/>
      <c r="E974" s="133"/>
      <c r="F974" s="133"/>
    </row>
    <row r="975" spans="2:6">
      <c r="B975" s="133"/>
      <c r="C975" s="133"/>
      <c r="D975" s="133"/>
      <c r="E975" s="133"/>
      <c r="F975" s="133"/>
    </row>
    <row r="976" spans="2:6">
      <c r="B976" s="133"/>
      <c r="C976" s="133"/>
      <c r="D976" s="133"/>
      <c r="E976" s="133"/>
      <c r="F976" s="133"/>
    </row>
    <row r="977" spans="2:6">
      <c r="B977" s="133"/>
      <c r="C977" s="133"/>
      <c r="D977" s="133"/>
      <c r="E977" s="133"/>
      <c r="F977" s="133"/>
    </row>
    <row r="978" spans="2:6">
      <c r="B978" s="133"/>
      <c r="C978" s="133"/>
      <c r="D978" s="133"/>
      <c r="E978" s="133"/>
      <c r="F978" s="133"/>
    </row>
    <row r="979" spans="2:6">
      <c r="B979" s="133"/>
      <c r="C979" s="133"/>
      <c r="D979" s="133"/>
      <c r="E979" s="133"/>
      <c r="F979" s="133"/>
    </row>
    <row r="980" spans="2:6">
      <c r="B980" s="133"/>
      <c r="C980" s="133"/>
      <c r="D980" s="133"/>
      <c r="E980" s="133"/>
      <c r="F980" s="133"/>
    </row>
    <row r="981" spans="2:6">
      <c r="B981" s="133"/>
      <c r="C981" s="133"/>
      <c r="D981" s="133"/>
      <c r="E981" s="133"/>
      <c r="F981" s="133"/>
    </row>
    <row r="982" spans="2:6">
      <c r="B982" s="133"/>
      <c r="C982" s="133"/>
      <c r="D982" s="133"/>
      <c r="E982" s="133"/>
      <c r="F982" s="133"/>
    </row>
    <row r="983" spans="2:6">
      <c r="B983" s="133"/>
      <c r="C983" s="133"/>
      <c r="D983" s="133"/>
      <c r="E983" s="133"/>
      <c r="F983" s="133"/>
    </row>
    <row r="984" spans="2:6">
      <c r="B984" s="133"/>
      <c r="C984" s="133"/>
      <c r="D984" s="133"/>
      <c r="E984" s="133"/>
      <c r="F984" s="133"/>
    </row>
    <row r="985" spans="2:6">
      <c r="B985" s="133"/>
      <c r="C985" s="133"/>
      <c r="D985" s="133"/>
      <c r="E985" s="133"/>
      <c r="F985" s="133"/>
    </row>
    <row r="986" spans="2:6">
      <c r="B986" s="133"/>
      <c r="C986" s="133"/>
      <c r="D986" s="133"/>
      <c r="E986" s="133"/>
      <c r="F986" s="133"/>
    </row>
    <row r="987" spans="2:6">
      <c r="B987" s="133"/>
      <c r="C987" s="133"/>
      <c r="D987" s="133"/>
      <c r="E987" s="133"/>
      <c r="F987" s="133"/>
    </row>
    <row r="988" spans="2:6">
      <c r="B988" s="133"/>
      <c r="C988" s="133"/>
      <c r="D988" s="133"/>
      <c r="E988" s="133"/>
      <c r="F988" s="133"/>
    </row>
    <row r="989" spans="2:6">
      <c r="B989" s="133"/>
      <c r="C989" s="133"/>
      <c r="D989" s="133"/>
      <c r="E989" s="133"/>
      <c r="F989" s="133"/>
    </row>
    <row r="990" spans="2:6">
      <c r="B990" s="133"/>
      <c r="C990" s="133"/>
      <c r="D990" s="133"/>
      <c r="E990" s="133"/>
      <c r="F990" s="133"/>
    </row>
    <row r="991" spans="2:6">
      <c r="B991" s="133"/>
      <c r="C991" s="133"/>
      <c r="D991" s="133"/>
      <c r="E991" s="133"/>
      <c r="F991" s="133"/>
    </row>
    <row r="992" spans="2:6">
      <c r="B992" s="133"/>
      <c r="C992" s="133"/>
      <c r="D992" s="133"/>
      <c r="E992" s="133"/>
      <c r="F992" s="133"/>
    </row>
    <row r="993" spans="2:6">
      <c r="B993" s="133"/>
      <c r="C993" s="133"/>
      <c r="D993" s="133"/>
      <c r="E993" s="133"/>
      <c r="F993" s="133"/>
    </row>
    <row r="994" spans="2:6">
      <c r="B994" s="133"/>
      <c r="C994" s="133"/>
      <c r="D994" s="133"/>
      <c r="E994" s="133"/>
      <c r="F994" s="133"/>
    </row>
    <row r="995" spans="2:6">
      <c r="B995" s="133"/>
      <c r="C995" s="133"/>
      <c r="D995" s="133"/>
      <c r="E995" s="133"/>
      <c r="F995" s="133"/>
    </row>
    <row r="996" spans="2:6">
      <c r="B996" s="133"/>
      <c r="C996" s="133"/>
      <c r="D996" s="133"/>
      <c r="E996" s="133"/>
      <c r="F996" s="133"/>
    </row>
    <row r="997" spans="2:6">
      <c r="B997" s="133"/>
      <c r="C997" s="133"/>
      <c r="D997" s="133"/>
      <c r="E997" s="133"/>
      <c r="F997" s="133"/>
    </row>
    <row r="998" spans="2:6">
      <c r="B998" s="133"/>
      <c r="C998" s="133"/>
      <c r="D998" s="133"/>
      <c r="E998" s="133"/>
      <c r="F998" s="133"/>
    </row>
    <row r="999" spans="2:6">
      <c r="B999" s="133"/>
      <c r="C999" s="133"/>
      <c r="D999" s="133"/>
      <c r="E999" s="133"/>
      <c r="F999" s="133"/>
    </row>
    <row r="1000" spans="2:6">
      <c r="B1000" s="133"/>
      <c r="C1000" s="133"/>
      <c r="D1000" s="133"/>
      <c r="E1000" s="133"/>
      <c r="F1000" s="133"/>
    </row>
    <row r="1001" spans="2:6">
      <c r="B1001" s="133"/>
      <c r="C1001" s="133"/>
      <c r="D1001" s="133"/>
      <c r="E1001" s="133"/>
      <c r="F1001" s="133"/>
    </row>
    <row r="1002" spans="2:6">
      <c r="B1002" s="133"/>
      <c r="C1002" s="133"/>
      <c r="D1002" s="133"/>
      <c r="E1002" s="133"/>
      <c r="F1002" s="133"/>
    </row>
    <row r="1003" spans="2:6">
      <c r="B1003" s="133"/>
      <c r="C1003" s="133"/>
      <c r="D1003" s="133"/>
      <c r="E1003" s="133"/>
      <c r="F1003" s="133"/>
    </row>
    <row r="1004" spans="2:6">
      <c r="B1004" s="133"/>
      <c r="C1004" s="133"/>
      <c r="D1004" s="133"/>
      <c r="E1004" s="133"/>
      <c r="F1004" s="133"/>
    </row>
    <row r="1005" spans="2:6">
      <c r="B1005" s="133"/>
      <c r="C1005" s="133"/>
      <c r="D1005" s="133"/>
      <c r="E1005" s="133"/>
      <c r="F1005" s="133"/>
    </row>
    <row r="1006" spans="2:6">
      <c r="B1006" s="133"/>
      <c r="C1006" s="133"/>
      <c r="D1006" s="133"/>
      <c r="E1006" s="133"/>
      <c r="F1006" s="133"/>
    </row>
    <row r="1007" spans="2:6">
      <c r="B1007" s="133"/>
      <c r="C1007" s="133"/>
      <c r="D1007" s="133"/>
      <c r="E1007" s="133"/>
      <c r="F1007" s="133"/>
    </row>
    <row r="1008" spans="2:6">
      <c r="B1008" s="133"/>
      <c r="C1008" s="133"/>
      <c r="D1008" s="133"/>
      <c r="E1008" s="133"/>
      <c r="F1008" s="133"/>
    </row>
    <row r="1009" spans="2:6">
      <c r="B1009" s="133"/>
      <c r="C1009" s="133"/>
      <c r="D1009" s="133"/>
      <c r="E1009" s="133"/>
      <c r="F1009" s="133"/>
    </row>
    <row r="1010" spans="2:6">
      <c r="B1010" s="133"/>
      <c r="C1010" s="133"/>
      <c r="D1010" s="133"/>
      <c r="E1010" s="133"/>
      <c r="F1010" s="133"/>
    </row>
    <row r="1011" spans="2:6">
      <c r="B1011" s="133"/>
      <c r="C1011" s="133"/>
      <c r="D1011" s="133"/>
      <c r="E1011" s="133"/>
      <c r="F1011" s="133"/>
    </row>
    <row r="1012" spans="2:6">
      <c r="B1012" s="133"/>
      <c r="C1012" s="133"/>
      <c r="D1012" s="133"/>
      <c r="E1012" s="133"/>
      <c r="F1012" s="133"/>
    </row>
    <row r="1013" spans="2:6">
      <c r="B1013" s="133"/>
      <c r="C1013" s="133"/>
      <c r="D1013" s="133"/>
      <c r="E1013" s="133"/>
      <c r="F1013" s="133"/>
    </row>
    <row r="1014" spans="2:6">
      <c r="B1014" s="133"/>
      <c r="C1014" s="133"/>
      <c r="D1014" s="133"/>
      <c r="E1014" s="133"/>
      <c r="F1014" s="133"/>
    </row>
    <row r="1015" spans="2:6">
      <c r="B1015" s="133"/>
      <c r="C1015" s="133"/>
      <c r="D1015" s="133"/>
      <c r="E1015" s="133"/>
      <c r="F1015" s="133"/>
    </row>
    <row r="1016" spans="2:6">
      <c r="B1016" s="133"/>
      <c r="C1016" s="133"/>
      <c r="D1016" s="133"/>
      <c r="E1016" s="133"/>
      <c r="F1016" s="133"/>
    </row>
    <row r="1017" spans="2:6">
      <c r="B1017" s="133"/>
      <c r="C1017" s="133"/>
      <c r="D1017" s="133"/>
      <c r="E1017" s="133"/>
      <c r="F1017" s="133"/>
    </row>
    <row r="1018" spans="2:6">
      <c r="B1018" s="133"/>
      <c r="C1018" s="133"/>
      <c r="D1018" s="133"/>
      <c r="E1018" s="133"/>
      <c r="F1018" s="133"/>
    </row>
    <row r="1019" spans="2:6">
      <c r="B1019" s="133"/>
      <c r="C1019" s="133"/>
      <c r="D1019" s="133"/>
      <c r="E1019" s="133"/>
      <c r="F1019" s="133"/>
    </row>
    <row r="1020" spans="2:6">
      <c r="B1020" s="133"/>
      <c r="C1020" s="133"/>
      <c r="D1020" s="133"/>
      <c r="E1020" s="133"/>
      <c r="F1020" s="133"/>
    </row>
    <row r="1021" spans="2:6">
      <c r="B1021" s="133"/>
      <c r="C1021" s="133"/>
      <c r="D1021" s="133"/>
      <c r="E1021" s="133"/>
      <c r="F1021" s="133"/>
    </row>
    <row r="1022" spans="2:6">
      <c r="B1022" s="133"/>
      <c r="C1022" s="133"/>
      <c r="D1022" s="133"/>
      <c r="E1022" s="133"/>
      <c r="F1022" s="133"/>
    </row>
    <row r="1023" spans="2:6">
      <c r="B1023" s="133"/>
      <c r="C1023" s="133"/>
      <c r="D1023" s="133"/>
      <c r="E1023" s="133"/>
      <c r="F1023" s="133"/>
    </row>
    <row r="1024" spans="2:6">
      <c r="B1024" s="133"/>
      <c r="C1024" s="133"/>
      <c r="D1024" s="133"/>
      <c r="E1024" s="133"/>
      <c r="F1024" s="133"/>
    </row>
    <row r="1025" spans="2:6">
      <c r="B1025" s="133"/>
      <c r="C1025" s="133"/>
      <c r="D1025" s="133"/>
      <c r="E1025" s="133"/>
      <c r="F1025" s="133"/>
    </row>
    <row r="1026" spans="2:6">
      <c r="B1026" s="133"/>
      <c r="C1026" s="133"/>
      <c r="D1026" s="133"/>
      <c r="E1026" s="133"/>
      <c r="F1026" s="133"/>
    </row>
    <row r="1027" spans="2:6">
      <c r="B1027" s="133"/>
      <c r="C1027" s="133"/>
      <c r="D1027" s="133"/>
      <c r="E1027" s="133"/>
      <c r="F1027" s="133"/>
    </row>
    <row r="1028" spans="2:6">
      <c r="B1028" s="133"/>
      <c r="C1028" s="133"/>
      <c r="D1028" s="133"/>
      <c r="E1028" s="133"/>
      <c r="F1028" s="133"/>
    </row>
    <row r="1029" spans="2:6">
      <c r="B1029" s="133"/>
      <c r="C1029" s="133"/>
      <c r="D1029" s="133"/>
      <c r="E1029" s="133"/>
      <c r="F1029" s="133"/>
    </row>
    <row r="1030" spans="2:6">
      <c r="B1030" s="133"/>
      <c r="C1030" s="133"/>
      <c r="D1030" s="133"/>
      <c r="E1030" s="133"/>
      <c r="F1030" s="133"/>
    </row>
    <row r="1031" spans="2:6">
      <c r="B1031" s="133"/>
      <c r="C1031" s="133"/>
      <c r="D1031" s="133"/>
      <c r="E1031" s="133"/>
      <c r="F1031" s="133"/>
    </row>
    <row r="1032" spans="2:6">
      <c r="B1032" s="133"/>
      <c r="C1032" s="133"/>
      <c r="D1032" s="133"/>
      <c r="E1032" s="133"/>
      <c r="F1032" s="133"/>
    </row>
    <row r="1033" spans="2:6">
      <c r="B1033" s="133"/>
      <c r="C1033" s="133"/>
      <c r="D1033" s="133"/>
      <c r="E1033" s="133"/>
      <c r="F1033" s="133"/>
    </row>
    <row r="1034" spans="2:6">
      <c r="B1034" s="133"/>
      <c r="C1034" s="133"/>
      <c r="D1034" s="133"/>
      <c r="E1034" s="133"/>
      <c r="F1034" s="133"/>
    </row>
    <row r="1035" spans="2:6">
      <c r="B1035" s="133"/>
      <c r="C1035" s="133"/>
      <c r="D1035" s="133"/>
      <c r="E1035" s="133"/>
      <c r="F1035" s="133"/>
    </row>
    <row r="1036" spans="2:6">
      <c r="B1036" s="133"/>
      <c r="C1036" s="133"/>
      <c r="D1036" s="133"/>
      <c r="E1036" s="133"/>
      <c r="F1036" s="133"/>
    </row>
    <row r="1037" spans="2:6">
      <c r="B1037" s="133"/>
      <c r="C1037" s="133"/>
      <c r="D1037" s="133"/>
      <c r="E1037" s="133"/>
      <c r="F1037" s="133"/>
    </row>
    <row r="1038" spans="2:6">
      <c r="B1038" s="133"/>
      <c r="C1038" s="133"/>
      <c r="D1038" s="133"/>
      <c r="E1038" s="133"/>
      <c r="F1038" s="133"/>
    </row>
    <row r="1039" spans="2:6">
      <c r="B1039" s="133"/>
      <c r="C1039" s="133"/>
      <c r="D1039" s="133"/>
      <c r="E1039" s="133"/>
      <c r="F1039" s="133"/>
    </row>
    <row r="1040" spans="2:6">
      <c r="B1040" s="133"/>
      <c r="C1040" s="133"/>
      <c r="D1040" s="133"/>
      <c r="E1040" s="133"/>
      <c r="F1040" s="133"/>
    </row>
    <row r="1041" spans="2:6">
      <c r="B1041" s="133"/>
      <c r="C1041" s="133"/>
      <c r="D1041" s="133"/>
      <c r="E1041" s="133"/>
      <c r="F1041" s="133"/>
    </row>
    <row r="1042" spans="2:6">
      <c r="B1042" s="133"/>
      <c r="C1042" s="133"/>
      <c r="D1042" s="133"/>
      <c r="E1042" s="133"/>
      <c r="F1042" s="133"/>
    </row>
    <row r="1043" spans="2:6">
      <c r="B1043" s="133"/>
      <c r="C1043" s="133"/>
      <c r="D1043" s="133"/>
      <c r="E1043" s="133"/>
      <c r="F1043" s="133"/>
    </row>
    <row r="1044" spans="2:6">
      <c r="B1044" s="133"/>
      <c r="C1044" s="133"/>
      <c r="D1044" s="133"/>
      <c r="E1044" s="133"/>
      <c r="F1044" s="133"/>
    </row>
    <row r="1045" spans="2:6">
      <c r="B1045" s="133"/>
      <c r="C1045" s="133"/>
      <c r="D1045" s="133"/>
      <c r="E1045" s="133"/>
      <c r="F1045" s="133"/>
    </row>
    <row r="1046" spans="2:6">
      <c r="B1046" s="133"/>
      <c r="C1046" s="133"/>
      <c r="D1046" s="133"/>
      <c r="E1046" s="133"/>
      <c r="F1046" s="133"/>
    </row>
    <row r="1047" spans="2:6">
      <c r="B1047" s="133"/>
      <c r="C1047" s="133"/>
      <c r="D1047" s="133"/>
      <c r="E1047" s="133"/>
      <c r="F1047" s="133"/>
    </row>
    <row r="1048" spans="2:6">
      <c r="B1048" s="133"/>
      <c r="C1048" s="133"/>
      <c r="D1048" s="133"/>
      <c r="E1048" s="133"/>
      <c r="F1048" s="133"/>
    </row>
    <row r="1049" spans="2:6">
      <c r="B1049" s="133"/>
      <c r="C1049" s="133"/>
      <c r="D1049" s="133"/>
      <c r="E1049" s="133"/>
      <c r="F1049" s="133"/>
    </row>
    <row r="1050" spans="2:6">
      <c r="B1050" s="133"/>
      <c r="C1050" s="133"/>
      <c r="D1050" s="133"/>
      <c r="E1050" s="133"/>
      <c r="F1050" s="133"/>
    </row>
    <row r="1051" spans="2:6">
      <c r="B1051" s="133"/>
      <c r="C1051" s="133"/>
      <c r="D1051" s="133"/>
      <c r="E1051" s="133"/>
      <c r="F1051" s="133"/>
    </row>
    <row r="1052" spans="2:6">
      <c r="B1052" s="133"/>
      <c r="C1052" s="133"/>
      <c r="D1052" s="133"/>
      <c r="E1052" s="133"/>
      <c r="F1052" s="133"/>
    </row>
    <row r="1053" spans="2:6">
      <c r="B1053" s="133"/>
      <c r="C1053" s="133"/>
      <c r="D1053" s="133"/>
      <c r="E1053" s="133"/>
      <c r="F1053" s="133"/>
    </row>
    <row r="1054" spans="2:6">
      <c r="B1054" s="133"/>
      <c r="C1054" s="133"/>
      <c r="D1054" s="133"/>
      <c r="E1054" s="133"/>
      <c r="F1054" s="133"/>
    </row>
    <row r="1055" spans="2:6">
      <c r="B1055" s="133"/>
      <c r="C1055" s="133"/>
      <c r="D1055" s="133"/>
      <c r="E1055" s="133"/>
      <c r="F1055" s="133"/>
    </row>
    <row r="1056" spans="2:6">
      <c r="B1056" s="133"/>
      <c r="C1056" s="133"/>
      <c r="D1056" s="133"/>
      <c r="E1056" s="133"/>
      <c r="F1056" s="133"/>
    </row>
    <row r="1057" spans="2:6">
      <c r="B1057" s="133"/>
      <c r="C1057" s="133"/>
      <c r="D1057" s="133"/>
      <c r="E1057" s="133"/>
      <c r="F1057" s="133"/>
    </row>
    <row r="1058" spans="2:6">
      <c r="B1058" s="133"/>
      <c r="C1058" s="133"/>
      <c r="D1058" s="133"/>
      <c r="E1058" s="133"/>
      <c r="F1058" s="133"/>
    </row>
    <row r="1059" spans="2:6">
      <c r="B1059" s="133"/>
      <c r="C1059" s="133"/>
      <c r="D1059" s="133"/>
      <c r="E1059" s="133"/>
      <c r="F1059" s="133"/>
    </row>
    <row r="1060" spans="2:6">
      <c r="B1060" s="133"/>
      <c r="C1060" s="133"/>
      <c r="D1060" s="133"/>
      <c r="E1060" s="133"/>
      <c r="F1060" s="133"/>
    </row>
    <row r="1061" spans="2:6">
      <c r="B1061" s="133"/>
      <c r="C1061" s="133"/>
      <c r="D1061" s="133"/>
      <c r="E1061" s="133"/>
      <c r="F1061" s="133"/>
    </row>
    <row r="1062" spans="2:6">
      <c r="B1062" s="133"/>
      <c r="C1062" s="133"/>
      <c r="D1062" s="133"/>
      <c r="E1062" s="133"/>
      <c r="F1062" s="133"/>
    </row>
    <row r="1063" spans="2:6">
      <c r="B1063" s="133"/>
      <c r="C1063" s="133"/>
      <c r="D1063" s="133"/>
      <c r="E1063" s="133"/>
      <c r="F1063" s="133"/>
    </row>
    <row r="1064" spans="2:6">
      <c r="B1064" s="133"/>
      <c r="C1064" s="133"/>
      <c r="D1064" s="133"/>
      <c r="E1064" s="133"/>
      <c r="F1064" s="133"/>
    </row>
    <row r="1065" spans="2:6">
      <c r="B1065" s="133"/>
      <c r="C1065" s="133"/>
      <c r="D1065" s="133"/>
      <c r="E1065" s="133"/>
      <c r="F1065" s="133"/>
    </row>
    <row r="1066" spans="2:6">
      <c r="B1066" s="133"/>
      <c r="C1066" s="133"/>
      <c r="D1066" s="133"/>
      <c r="E1066" s="133"/>
      <c r="F1066" s="133"/>
    </row>
    <row r="1067" spans="2:6">
      <c r="B1067" s="133"/>
      <c r="C1067" s="133"/>
      <c r="D1067" s="133"/>
      <c r="E1067" s="133"/>
      <c r="F1067" s="133"/>
    </row>
    <row r="1068" spans="2:6">
      <c r="B1068" s="133"/>
      <c r="C1068" s="133"/>
      <c r="D1068" s="133"/>
      <c r="E1068" s="133"/>
      <c r="F1068" s="133"/>
    </row>
    <row r="1069" spans="2:6">
      <c r="B1069" s="133"/>
      <c r="C1069" s="133"/>
      <c r="D1069" s="133"/>
      <c r="E1069" s="133"/>
      <c r="F1069" s="133"/>
    </row>
    <row r="1070" spans="2:6">
      <c r="B1070" s="133"/>
      <c r="C1070" s="133"/>
      <c r="D1070" s="133"/>
      <c r="E1070" s="133"/>
      <c r="F1070" s="133"/>
    </row>
    <row r="1071" spans="2:6">
      <c r="B1071" s="133"/>
      <c r="C1071" s="133"/>
      <c r="D1071" s="133"/>
      <c r="E1071" s="133"/>
      <c r="F1071" s="133"/>
    </row>
    <row r="1072" spans="2:6">
      <c r="B1072" s="133"/>
      <c r="C1072" s="133"/>
      <c r="D1072" s="133"/>
      <c r="E1072" s="133"/>
      <c r="F1072" s="133"/>
    </row>
    <row r="1073" spans="2:6">
      <c r="B1073" s="133"/>
      <c r="C1073" s="133"/>
      <c r="D1073" s="133"/>
      <c r="E1073" s="133"/>
      <c r="F1073" s="133"/>
    </row>
    <row r="1074" spans="2:6">
      <c r="B1074" s="133"/>
      <c r="C1074" s="133"/>
      <c r="D1074" s="133"/>
      <c r="E1074" s="133"/>
      <c r="F1074" s="133"/>
    </row>
    <row r="1075" spans="2:6">
      <c r="B1075" s="133"/>
      <c r="C1075" s="133"/>
      <c r="D1075" s="133"/>
      <c r="E1075" s="133"/>
      <c r="F1075" s="133"/>
    </row>
    <row r="1076" spans="2:6">
      <c r="B1076" s="133"/>
      <c r="C1076" s="133"/>
      <c r="D1076" s="133"/>
      <c r="E1076" s="133"/>
      <c r="F1076" s="133"/>
    </row>
    <row r="1077" spans="2:6">
      <c r="B1077" s="133"/>
      <c r="C1077" s="133"/>
      <c r="D1077" s="133"/>
      <c r="E1077" s="133"/>
      <c r="F1077" s="133"/>
    </row>
    <row r="1078" spans="2:6">
      <c r="B1078" s="133"/>
      <c r="C1078" s="133"/>
      <c r="D1078" s="133"/>
      <c r="E1078" s="133"/>
      <c r="F1078" s="133"/>
    </row>
    <row r="1079" spans="2:6">
      <c r="B1079" s="133"/>
      <c r="C1079" s="133"/>
      <c r="D1079" s="133"/>
      <c r="E1079" s="133"/>
      <c r="F1079" s="133"/>
    </row>
    <row r="1080" spans="2:6">
      <c r="B1080" s="133"/>
      <c r="C1080" s="133"/>
      <c r="D1080" s="133"/>
      <c r="E1080" s="133"/>
      <c r="F1080" s="133"/>
    </row>
    <row r="1081" spans="2:6">
      <c r="B1081" s="133"/>
      <c r="C1081" s="133"/>
      <c r="D1081" s="133"/>
      <c r="E1081" s="133"/>
      <c r="F1081" s="133"/>
    </row>
    <row r="1082" spans="2:6">
      <c r="B1082" s="133"/>
      <c r="C1082" s="133"/>
      <c r="D1082" s="133"/>
      <c r="E1082" s="133"/>
      <c r="F1082" s="133"/>
    </row>
    <row r="1083" spans="2:6">
      <c r="B1083" s="133"/>
      <c r="C1083" s="133"/>
      <c r="D1083" s="133"/>
      <c r="E1083" s="133"/>
      <c r="F1083" s="133"/>
    </row>
    <row r="1084" spans="2:6">
      <c r="B1084" s="133"/>
      <c r="C1084" s="133"/>
      <c r="D1084" s="133"/>
      <c r="E1084" s="133"/>
      <c r="F1084" s="133"/>
    </row>
    <row r="1085" spans="2:6">
      <c r="B1085" s="133"/>
      <c r="C1085" s="133"/>
      <c r="D1085" s="133"/>
      <c r="E1085" s="133"/>
      <c r="F1085" s="133"/>
    </row>
    <row r="1086" spans="2:6">
      <c r="B1086" s="133"/>
      <c r="C1086" s="133"/>
      <c r="D1086" s="133"/>
      <c r="E1086" s="133"/>
      <c r="F1086" s="133"/>
    </row>
    <row r="1087" spans="2:6">
      <c r="B1087" s="133"/>
      <c r="C1087" s="133"/>
      <c r="D1087" s="133"/>
      <c r="E1087" s="133"/>
      <c r="F1087" s="133"/>
    </row>
    <row r="1088" spans="2:6">
      <c r="B1088" s="133"/>
      <c r="C1088" s="133"/>
      <c r="D1088" s="133"/>
      <c r="E1088" s="133"/>
      <c r="F1088" s="133"/>
    </row>
    <row r="1089" spans="2:6">
      <c r="B1089" s="133"/>
      <c r="C1089" s="133"/>
      <c r="D1089" s="133"/>
      <c r="E1089" s="133"/>
      <c r="F1089" s="133"/>
    </row>
    <row r="1090" spans="2:6">
      <c r="B1090" s="133"/>
      <c r="C1090" s="133"/>
      <c r="D1090" s="133"/>
      <c r="E1090" s="133"/>
      <c r="F1090" s="133"/>
    </row>
    <row r="1091" spans="2:6">
      <c r="B1091" s="133"/>
      <c r="C1091" s="133"/>
      <c r="D1091" s="133"/>
      <c r="E1091" s="133"/>
      <c r="F1091" s="133"/>
    </row>
    <row r="1092" spans="2:6">
      <c r="B1092" s="133"/>
      <c r="C1092" s="133"/>
      <c r="D1092" s="133"/>
      <c r="E1092" s="133"/>
      <c r="F1092" s="133"/>
    </row>
    <row r="1093" spans="2:6">
      <c r="B1093" s="133"/>
      <c r="C1093" s="133"/>
      <c r="D1093" s="133"/>
      <c r="E1093" s="133"/>
      <c r="F1093" s="133"/>
    </row>
    <row r="1094" spans="2:6">
      <c r="B1094" s="133"/>
      <c r="C1094" s="133"/>
      <c r="D1094" s="133"/>
      <c r="E1094" s="133"/>
      <c r="F1094" s="133"/>
    </row>
    <row r="1095" spans="2:6">
      <c r="B1095" s="133"/>
      <c r="C1095" s="133"/>
      <c r="D1095" s="133"/>
      <c r="E1095" s="133"/>
      <c r="F1095" s="133"/>
    </row>
    <row r="1096" spans="2:6">
      <c r="B1096" s="133"/>
      <c r="C1096" s="133"/>
      <c r="D1096" s="133"/>
      <c r="E1096" s="133"/>
      <c r="F1096" s="133"/>
    </row>
    <row r="1097" spans="2:6">
      <c r="B1097" s="133"/>
      <c r="C1097" s="133"/>
      <c r="D1097" s="133"/>
      <c r="E1097" s="133"/>
      <c r="F1097" s="133"/>
    </row>
    <row r="1098" spans="2:6">
      <c r="B1098" s="133"/>
      <c r="C1098" s="133"/>
      <c r="D1098" s="133"/>
      <c r="E1098" s="133"/>
      <c r="F1098" s="133"/>
    </row>
    <row r="1099" spans="2:6">
      <c r="B1099" s="133"/>
      <c r="C1099" s="133"/>
      <c r="D1099" s="133"/>
      <c r="E1099" s="133"/>
      <c r="F1099" s="133"/>
    </row>
    <row r="1100" spans="2:6">
      <c r="B1100" s="133"/>
      <c r="C1100" s="133"/>
      <c r="D1100" s="133"/>
      <c r="E1100" s="133"/>
      <c r="F1100" s="133"/>
    </row>
    <row r="1101" spans="2:6">
      <c r="B1101" s="133"/>
      <c r="C1101" s="133"/>
      <c r="D1101" s="133"/>
      <c r="E1101" s="133"/>
      <c r="F1101" s="133"/>
    </row>
    <row r="1102" spans="2:6">
      <c r="B1102" s="133"/>
      <c r="C1102" s="133"/>
      <c r="D1102" s="133"/>
      <c r="E1102" s="133"/>
      <c r="F1102" s="133"/>
    </row>
    <row r="1103" spans="2:6">
      <c r="B1103" s="133"/>
      <c r="C1103" s="133"/>
      <c r="D1103" s="133"/>
      <c r="E1103" s="133"/>
      <c r="F1103" s="133"/>
    </row>
    <row r="1104" spans="2:6">
      <c r="B1104" s="133"/>
      <c r="C1104" s="133"/>
      <c r="D1104" s="133"/>
      <c r="E1104" s="133"/>
      <c r="F1104" s="133"/>
    </row>
    <row r="1105" spans="2:6">
      <c r="B1105" s="133"/>
      <c r="C1105" s="133"/>
      <c r="D1105" s="133"/>
      <c r="E1105" s="133"/>
      <c r="F1105" s="133"/>
    </row>
    <row r="1106" spans="2:6">
      <c r="B1106" s="133"/>
      <c r="C1106" s="133"/>
      <c r="D1106" s="133"/>
      <c r="E1106" s="133"/>
      <c r="F1106" s="133"/>
    </row>
    <row r="1107" spans="2:6">
      <c r="B1107" s="133"/>
      <c r="C1107" s="133"/>
      <c r="D1107" s="133"/>
      <c r="E1107" s="133"/>
      <c r="F1107" s="133"/>
    </row>
    <row r="1108" spans="2:6">
      <c r="B1108" s="133"/>
      <c r="C1108" s="133"/>
      <c r="D1108" s="133"/>
      <c r="E1108" s="133"/>
      <c r="F1108" s="133"/>
    </row>
    <row r="1109" spans="2:6">
      <c r="B1109" s="133"/>
      <c r="C1109" s="133"/>
      <c r="D1109" s="133"/>
      <c r="E1109" s="133"/>
      <c r="F1109" s="133"/>
    </row>
    <row r="1110" spans="2:6">
      <c r="B1110" s="133"/>
      <c r="C1110" s="133"/>
      <c r="D1110" s="133"/>
      <c r="E1110" s="133"/>
      <c r="F1110" s="133"/>
    </row>
    <row r="1111" spans="2:6">
      <c r="B1111" s="133"/>
      <c r="C1111" s="133"/>
      <c r="D1111" s="133"/>
      <c r="E1111" s="133"/>
      <c r="F1111" s="133"/>
    </row>
    <row r="1112" spans="2:6">
      <c r="B1112" s="133"/>
      <c r="C1112" s="133"/>
      <c r="D1112" s="133"/>
      <c r="E1112" s="133"/>
      <c r="F1112" s="133"/>
    </row>
    <row r="1113" spans="2:6">
      <c r="B1113" s="133"/>
      <c r="C1113" s="133"/>
      <c r="D1113" s="133"/>
      <c r="E1113" s="133"/>
      <c r="F1113" s="133"/>
    </row>
    <row r="1114" spans="2:6">
      <c r="B1114" s="133"/>
      <c r="C1114" s="133"/>
      <c r="D1114" s="133"/>
      <c r="E1114" s="133"/>
      <c r="F1114" s="133"/>
    </row>
    <row r="1115" spans="2:6">
      <c r="B1115" s="133"/>
      <c r="C1115" s="133"/>
      <c r="D1115" s="133"/>
      <c r="E1115" s="133"/>
      <c r="F1115" s="133"/>
    </row>
    <row r="1116" spans="2:6">
      <c r="B1116" s="133"/>
      <c r="C1116" s="133"/>
      <c r="D1116" s="133"/>
      <c r="E1116" s="133"/>
      <c r="F1116" s="133"/>
    </row>
    <row r="1117" spans="2:6">
      <c r="B1117" s="133"/>
      <c r="C1117" s="133"/>
      <c r="D1117" s="133"/>
      <c r="E1117" s="133"/>
      <c r="F1117" s="133"/>
    </row>
    <row r="1118" spans="2:6">
      <c r="B1118" s="133"/>
      <c r="C1118" s="133"/>
      <c r="D1118" s="133"/>
      <c r="E1118" s="133"/>
      <c r="F1118" s="133"/>
    </row>
    <row r="1119" spans="2:6">
      <c r="B1119" s="133"/>
      <c r="C1119" s="133"/>
      <c r="D1119" s="133"/>
      <c r="E1119" s="133"/>
      <c r="F1119" s="133"/>
    </row>
    <row r="1120" spans="2:6">
      <c r="B1120" s="133"/>
      <c r="C1120" s="133"/>
      <c r="D1120" s="133"/>
      <c r="E1120" s="133"/>
      <c r="F1120" s="133"/>
    </row>
    <row r="1121" spans="2:6">
      <c r="B1121" s="133"/>
      <c r="C1121" s="133"/>
      <c r="D1121" s="133"/>
      <c r="E1121" s="133"/>
      <c r="F1121" s="133"/>
    </row>
    <row r="1122" spans="2:6">
      <c r="B1122" s="133"/>
      <c r="C1122" s="133"/>
      <c r="D1122" s="133"/>
      <c r="E1122" s="133"/>
      <c r="F1122" s="133"/>
    </row>
    <row r="1123" spans="2:6">
      <c r="B1123" s="133"/>
      <c r="C1123" s="133"/>
      <c r="D1123" s="133"/>
      <c r="E1123" s="133"/>
      <c r="F1123" s="133"/>
    </row>
    <row r="1124" spans="2:6">
      <c r="B1124" s="133"/>
      <c r="C1124" s="133"/>
      <c r="D1124" s="133"/>
      <c r="E1124" s="133"/>
      <c r="F1124" s="133"/>
    </row>
    <row r="1125" spans="2:6">
      <c r="B1125" s="133"/>
      <c r="C1125" s="133"/>
      <c r="D1125" s="133"/>
      <c r="E1125" s="133"/>
      <c r="F1125" s="133"/>
    </row>
    <row r="1126" spans="2:6">
      <c r="B1126" s="133"/>
      <c r="C1126" s="133"/>
      <c r="D1126" s="133"/>
      <c r="E1126" s="133"/>
      <c r="F1126" s="133"/>
    </row>
    <row r="1127" spans="2:6">
      <c r="B1127" s="133"/>
      <c r="C1127" s="133"/>
      <c r="D1127" s="133"/>
      <c r="E1127" s="133"/>
      <c r="F1127" s="133"/>
    </row>
    <row r="1128" spans="2:6">
      <c r="B1128" s="133"/>
      <c r="C1128" s="133"/>
      <c r="D1128" s="133"/>
      <c r="E1128" s="133"/>
      <c r="F1128" s="133"/>
    </row>
    <row r="1129" spans="2:6">
      <c r="B1129" s="133"/>
      <c r="C1129" s="133"/>
      <c r="D1129" s="133"/>
      <c r="E1129" s="133"/>
      <c r="F1129" s="133"/>
    </row>
    <row r="1130" spans="2:6">
      <c r="B1130" s="133"/>
      <c r="C1130" s="133"/>
      <c r="D1130" s="133"/>
      <c r="E1130" s="133"/>
      <c r="F1130" s="133"/>
    </row>
    <row r="1131" spans="2:6">
      <c r="B1131" s="133"/>
      <c r="C1131" s="133"/>
      <c r="D1131" s="133"/>
      <c r="E1131" s="133"/>
      <c r="F1131" s="133"/>
    </row>
    <row r="1132" spans="2:6">
      <c r="B1132" s="133"/>
      <c r="C1132" s="133"/>
      <c r="D1132" s="133"/>
      <c r="E1132" s="133"/>
      <c r="F1132" s="133"/>
    </row>
    <row r="1133" spans="2:6">
      <c r="B1133" s="133"/>
      <c r="C1133" s="133"/>
      <c r="D1133" s="133"/>
      <c r="E1133" s="133"/>
      <c r="F1133" s="133"/>
    </row>
    <row r="1134" spans="2:6">
      <c r="B1134" s="133"/>
      <c r="C1134" s="133"/>
      <c r="D1134" s="133"/>
      <c r="E1134" s="133"/>
      <c r="F1134" s="133"/>
    </row>
    <row r="1135" spans="2:6">
      <c r="B1135" s="133"/>
      <c r="C1135" s="133"/>
      <c r="D1135" s="133"/>
      <c r="E1135" s="133"/>
      <c r="F1135" s="133"/>
    </row>
    <row r="1136" spans="2:6">
      <c r="B1136" s="133"/>
      <c r="C1136" s="133"/>
      <c r="D1136" s="133"/>
      <c r="E1136" s="133"/>
      <c r="F1136" s="133"/>
    </row>
    <row r="1137" spans="2:6">
      <c r="B1137" s="133"/>
      <c r="C1137" s="133"/>
      <c r="D1137" s="133"/>
      <c r="E1137" s="133"/>
      <c r="F1137" s="133"/>
    </row>
    <row r="1138" spans="2:6">
      <c r="B1138" s="133"/>
      <c r="C1138" s="133"/>
      <c r="D1138" s="133"/>
      <c r="E1138" s="133"/>
      <c r="F1138" s="133"/>
    </row>
    <row r="1139" spans="2:6">
      <c r="B1139" s="133"/>
      <c r="C1139" s="133"/>
      <c r="D1139" s="133"/>
      <c r="E1139" s="133"/>
      <c r="F1139" s="133"/>
    </row>
    <row r="1140" spans="2:6">
      <c r="B1140" s="133"/>
      <c r="C1140" s="133"/>
      <c r="D1140" s="133"/>
      <c r="E1140" s="133"/>
      <c r="F1140" s="133"/>
    </row>
    <row r="1141" spans="2:6">
      <c r="B1141" s="133"/>
      <c r="C1141" s="133"/>
      <c r="D1141" s="133"/>
      <c r="E1141" s="133"/>
      <c r="F1141" s="133"/>
    </row>
    <row r="1142" spans="2:6">
      <c r="B1142" s="133"/>
      <c r="C1142" s="133"/>
      <c r="D1142" s="133"/>
      <c r="E1142" s="133"/>
      <c r="F1142" s="133"/>
    </row>
    <row r="1143" spans="2:6">
      <c r="B1143" s="133"/>
      <c r="C1143" s="133"/>
      <c r="D1143" s="133"/>
      <c r="E1143" s="133"/>
      <c r="F1143" s="133"/>
    </row>
    <row r="1144" spans="2:6">
      <c r="B1144" s="133"/>
      <c r="C1144" s="133"/>
      <c r="D1144" s="133"/>
      <c r="E1144" s="133"/>
      <c r="F1144" s="133"/>
    </row>
    <row r="1145" spans="2:6">
      <c r="B1145" s="133"/>
      <c r="C1145" s="133"/>
      <c r="D1145" s="133"/>
      <c r="E1145" s="133"/>
      <c r="F1145" s="133"/>
    </row>
    <row r="1146" spans="2:6">
      <c r="B1146" s="133"/>
      <c r="C1146" s="133"/>
      <c r="D1146" s="133"/>
      <c r="E1146" s="133"/>
      <c r="F1146" s="133"/>
    </row>
    <row r="1147" spans="2:6">
      <c r="B1147" s="133"/>
      <c r="C1147" s="133"/>
      <c r="D1147" s="133"/>
      <c r="E1147" s="133"/>
      <c r="F1147" s="133"/>
    </row>
    <row r="1148" spans="2:6">
      <c r="B1148" s="133"/>
      <c r="C1148" s="133"/>
      <c r="D1148" s="133"/>
      <c r="E1148" s="133"/>
      <c r="F1148" s="133"/>
    </row>
    <row r="1149" spans="2:6">
      <c r="B1149" s="133"/>
      <c r="C1149" s="133"/>
      <c r="D1149" s="133"/>
      <c r="E1149" s="133"/>
      <c r="F1149" s="133"/>
    </row>
    <row r="1150" spans="2:6">
      <c r="B1150" s="133"/>
      <c r="C1150" s="133"/>
      <c r="D1150" s="133"/>
      <c r="E1150" s="133"/>
      <c r="F1150" s="133"/>
    </row>
    <row r="1151" spans="2:6">
      <c r="B1151" s="133"/>
      <c r="C1151" s="133"/>
      <c r="D1151" s="133"/>
      <c r="E1151" s="133"/>
      <c r="F1151" s="133"/>
    </row>
    <row r="1152" spans="2:6">
      <c r="B1152" s="133"/>
      <c r="C1152" s="133"/>
      <c r="D1152" s="133"/>
      <c r="E1152" s="133"/>
      <c r="F1152" s="133"/>
    </row>
    <row r="1153" spans="2:6">
      <c r="B1153" s="133"/>
      <c r="C1153" s="133"/>
      <c r="D1153" s="133"/>
      <c r="E1153" s="133"/>
      <c r="F1153" s="133"/>
    </row>
    <row r="1154" spans="2:6">
      <c r="B1154" s="133"/>
      <c r="C1154" s="133"/>
      <c r="D1154" s="133"/>
      <c r="E1154" s="133"/>
      <c r="F1154" s="133"/>
    </row>
    <row r="1155" spans="2:6">
      <c r="B1155" s="133"/>
      <c r="C1155" s="133"/>
      <c r="D1155" s="133"/>
      <c r="E1155" s="133"/>
      <c r="F1155" s="133"/>
    </row>
    <row r="1156" spans="2:6">
      <c r="B1156" s="133"/>
      <c r="C1156" s="133"/>
      <c r="D1156" s="133"/>
      <c r="E1156" s="133"/>
      <c r="F1156" s="133"/>
    </row>
    <row r="1157" spans="2:6">
      <c r="B1157" s="133"/>
      <c r="C1157" s="133"/>
      <c r="D1157" s="133"/>
      <c r="E1157" s="133"/>
      <c r="F1157" s="133"/>
    </row>
    <row r="1158" spans="2:6">
      <c r="B1158" s="133"/>
      <c r="C1158" s="133"/>
      <c r="D1158" s="133"/>
      <c r="E1158" s="133"/>
      <c r="F1158" s="133"/>
    </row>
    <row r="1159" spans="2:6">
      <c r="B1159" s="133"/>
      <c r="C1159" s="133"/>
      <c r="D1159" s="133"/>
      <c r="E1159" s="133"/>
      <c r="F1159" s="133"/>
    </row>
    <row r="1160" spans="2:6">
      <c r="B1160" s="133"/>
      <c r="C1160" s="133"/>
      <c r="D1160" s="133"/>
      <c r="E1160" s="133"/>
      <c r="F1160" s="133"/>
    </row>
    <row r="1161" spans="2:6">
      <c r="B1161" s="133"/>
      <c r="C1161" s="133"/>
      <c r="D1161" s="133"/>
      <c r="E1161" s="133"/>
      <c r="F1161" s="133"/>
    </row>
    <row r="1162" spans="2:6">
      <c r="B1162" s="133"/>
      <c r="C1162" s="133"/>
      <c r="D1162" s="133"/>
      <c r="E1162" s="133"/>
      <c r="F1162" s="133"/>
    </row>
    <row r="1163" spans="2:6">
      <c r="B1163" s="133"/>
      <c r="C1163" s="133"/>
      <c r="D1163" s="133"/>
      <c r="E1163" s="133"/>
      <c r="F1163" s="133"/>
    </row>
    <row r="1164" spans="2:6">
      <c r="B1164" s="133"/>
      <c r="C1164" s="133"/>
      <c r="D1164" s="133"/>
      <c r="E1164" s="133"/>
      <c r="F1164" s="133"/>
    </row>
    <row r="1165" spans="2:6">
      <c r="B1165" s="133"/>
      <c r="C1165" s="133"/>
      <c r="D1165" s="133"/>
      <c r="E1165" s="133"/>
      <c r="F1165" s="133"/>
    </row>
    <row r="1166" spans="2:6">
      <c r="B1166" s="133"/>
      <c r="C1166" s="133"/>
      <c r="D1166" s="133"/>
      <c r="E1166" s="133"/>
      <c r="F1166" s="133"/>
    </row>
    <row r="1167" spans="2:6">
      <c r="B1167" s="133"/>
      <c r="C1167" s="133"/>
      <c r="D1167" s="133"/>
      <c r="E1167" s="133"/>
      <c r="F1167" s="133"/>
    </row>
    <row r="1168" spans="2:6">
      <c r="B1168" s="133"/>
      <c r="C1168" s="133"/>
      <c r="D1168" s="133"/>
      <c r="E1168" s="133"/>
      <c r="F1168" s="133"/>
    </row>
    <row r="1169" spans="2:6">
      <c r="B1169" s="133"/>
      <c r="C1169" s="133"/>
      <c r="D1169" s="133"/>
      <c r="E1169" s="133"/>
      <c r="F1169" s="133"/>
    </row>
    <row r="1170" spans="2:6">
      <c r="B1170" s="133"/>
      <c r="C1170" s="133"/>
      <c r="D1170" s="133"/>
      <c r="E1170" s="133"/>
      <c r="F1170" s="133"/>
    </row>
    <row r="1171" spans="2:6">
      <c r="B1171" s="133"/>
      <c r="C1171" s="133"/>
      <c r="D1171" s="133"/>
      <c r="E1171" s="133"/>
      <c r="F1171" s="133"/>
    </row>
    <row r="1172" spans="2:6">
      <c r="B1172" s="133"/>
      <c r="C1172" s="133"/>
      <c r="D1172" s="133"/>
      <c r="E1172" s="133"/>
      <c r="F1172" s="133"/>
    </row>
    <row r="1173" spans="2:6">
      <c r="B1173" s="133"/>
      <c r="C1173" s="133"/>
      <c r="D1173" s="133"/>
      <c r="E1173" s="133"/>
      <c r="F1173" s="133"/>
    </row>
    <row r="1174" spans="2:6">
      <c r="B1174" s="133"/>
      <c r="C1174" s="133"/>
      <c r="D1174" s="133"/>
      <c r="E1174" s="133"/>
      <c r="F1174" s="133"/>
    </row>
    <row r="1175" spans="2:6">
      <c r="B1175" s="133"/>
      <c r="C1175" s="133"/>
      <c r="D1175" s="133"/>
      <c r="E1175" s="133"/>
      <c r="F1175" s="133"/>
    </row>
    <row r="1176" spans="2:6">
      <c r="B1176" s="133"/>
      <c r="C1176" s="133"/>
      <c r="D1176" s="133"/>
      <c r="E1176" s="133"/>
      <c r="F1176" s="133"/>
    </row>
    <row r="1177" spans="2:6">
      <c r="B1177" s="133"/>
      <c r="C1177" s="133"/>
      <c r="D1177" s="133"/>
      <c r="E1177" s="133"/>
      <c r="F1177" s="133"/>
    </row>
    <row r="1178" spans="2:6">
      <c r="B1178" s="133"/>
      <c r="C1178" s="133"/>
      <c r="D1178" s="133"/>
      <c r="E1178" s="133"/>
      <c r="F1178" s="133"/>
    </row>
    <row r="1179" spans="2:6">
      <c r="B1179" s="133"/>
      <c r="C1179" s="133"/>
      <c r="D1179" s="133"/>
      <c r="E1179" s="133"/>
      <c r="F1179" s="133"/>
    </row>
    <row r="1180" spans="2:6">
      <c r="B1180" s="133"/>
      <c r="C1180" s="133"/>
      <c r="D1180" s="133"/>
      <c r="E1180" s="133"/>
      <c r="F1180" s="133"/>
    </row>
    <row r="1181" spans="2:6">
      <c r="B1181" s="133"/>
      <c r="C1181" s="133"/>
      <c r="D1181" s="133"/>
      <c r="E1181" s="133"/>
      <c r="F1181" s="133"/>
    </row>
    <row r="1182" spans="2:6">
      <c r="B1182" s="133"/>
      <c r="C1182" s="133"/>
      <c r="D1182" s="133"/>
      <c r="E1182" s="133"/>
      <c r="F1182" s="133"/>
    </row>
    <row r="1183" spans="2:6">
      <c r="B1183" s="133"/>
      <c r="C1183" s="133"/>
      <c r="D1183" s="133"/>
      <c r="E1183" s="133"/>
      <c r="F1183" s="133"/>
    </row>
    <row r="1184" spans="2:6">
      <c r="B1184" s="133"/>
      <c r="C1184" s="133"/>
      <c r="D1184" s="133"/>
      <c r="E1184" s="133"/>
      <c r="F1184" s="133"/>
    </row>
    <row r="1185" spans="2:6">
      <c r="B1185" s="133"/>
      <c r="C1185" s="133"/>
      <c r="D1185" s="133"/>
      <c r="E1185" s="133"/>
      <c r="F1185" s="133"/>
    </row>
    <row r="1186" spans="2:6">
      <c r="B1186" s="133"/>
      <c r="C1186" s="133"/>
      <c r="D1186" s="133"/>
      <c r="E1186" s="133"/>
      <c r="F1186" s="133"/>
    </row>
    <row r="1187" spans="2:6">
      <c r="B1187" s="133"/>
      <c r="C1187" s="133"/>
      <c r="D1187" s="133"/>
      <c r="E1187" s="133"/>
      <c r="F1187" s="133"/>
    </row>
    <row r="1188" spans="2:6">
      <c r="B1188" s="133"/>
      <c r="C1188" s="133"/>
      <c r="D1188" s="133"/>
      <c r="E1188" s="133"/>
      <c r="F1188" s="133"/>
    </row>
    <row r="1189" spans="2:6">
      <c r="B1189" s="133"/>
      <c r="C1189" s="133"/>
      <c r="D1189" s="133"/>
      <c r="E1189" s="133"/>
      <c r="F1189" s="133"/>
    </row>
    <row r="1190" spans="2:6">
      <c r="B1190" s="133"/>
      <c r="C1190" s="133"/>
      <c r="D1190" s="133"/>
      <c r="E1190" s="133"/>
      <c r="F1190" s="133"/>
    </row>
    <row r="1191" spans="2:6">
      <c r="B1191" s="133"/>
      <c r="C1191" s="133"/>
      <c r="D1191" s="133"/>
      <c r="E1191" s="133"/>
      <c r="F1191" s="133"/>
    </row>
    <row r="1192" spans="2:6">
      <c r="B1192" s="133"/>
      <c r="C1192" s="133"/>
      <c r="D1192" s="133"/>
      <c r="E1192" s="133"/>
      <c r="F1192" s="133"/>
    </row>
    <row r="1193" spans="2:6">
      <c r="B1193" s="133"/>
      <c r="C1193" s="133"/>
      <c r="D1193" s="133"/>
      <c r="E1193" s="133"/>
      <c r="F1193" s="133"/>
    </row>
    <row r="1194" spans="2:6">
      <c r="B1194" s="133"/>
      <c r="C1194" s="133"/>
      <c r="D1194" s="133"/>
      <c r="E1194" s="133"/>
      <c r="F1194" s="133"/>
    </row>
    <row r="1195" spans="2:6">
      <c r="B1195" s="133"/>
      <c r="C1195" s="133"/>
      <c r="D1195" s="133"/>
      <c r="E1195" s="133"/>
      <c r="F1195" s="133"/>
    </row>
    <row r="1196" spans="2:6">
      <c r="B1196" s="133"/>
      <c r="C1196" s="133"/>
      <c r="D1196" s="133"/>
      <c r="E1196" s="133"/>
      <c r="F1196" s="133"/>
    </row>
    <row r="1197" spans="2:6">
      <c r="B1197" s="133"/>
      <c r="C1197" s="133"/>
      <c r="D1197" s="133"/>
      <c r="E1197" s="133"/>
      <c r="F1197" s="133"/>
    </row>
    <row r="1198" spans="2:6">
      <c r="B1198" s="133"/>
      <c r="C1198" s="133"/>
      <c r="D1198" s="133"/>
      <c r="E1198" s="133"/>
      <c r="F1198" s="133"/>
    </row>
    <row r="1199" spans="2:6">
      <c r="B1199" s="133"/>
      <c r="C1199" s="133"/>
      <c r="D1199" s="133"/>
      <c r="E1199" s="133"/>
      <c r="F1199" s="133"/>
    </row>
    <row r="1200" spans="2:6">
      <c r="B1200" s="133"/>
      <c r="C1200" s="133"/>
      <c r="D1200" s="133"/>
      <c r="E1200" s="133"/>
      <c r="F1200" s="133"/>
    </row>
    <row r="1201" spans="2:6">
      <c r="B1201" s="133"/>
      <c r="C1201" s="133"/>
      <c r="D1201" s="133"/>
      <c r="E1201" s="133"/>
      <c r="F1201" s="133"/>
    </row>
    <row r="1202" spans="2:6">
      <c r="B1202" s="133"/>
      <c r="C1202" s="133"/>
      <c r="D1202" s="133"/>
      <c r="E1202" s="133"/>
      <c r="F1202" s="133"/>
    </row>
    <row r="1203" spans="2:6">
      <c r="B1203" s="133"/>
      <c r="C1203" s="133"/>
      <c r="D1203" s="133"/>
      <c r="E1203" s="133"/>
      <c r="F1203" s="133"/>
    </row>
    <row r="1204" spans="2:6">
      <c r="B1204" s="133"/>
      <c r="C1204" s="133"/>
      <c r="D1204" s="133"/>
      <c r="E1204" s="133"/>
      <c r="F1204" s="133"/>
    </row>
    <row r="1205" spans="2:6">
      <c r="B1205" s="133"/>
      <c r="C1205" s="133"/>
      <c r="D1205" s="133"/>
      <c r="E1205" s="133"/>
      <c r="F1205" s="133"/>
    </row>
    <row r="1206" spans="2:6">
      <c r="B1206" s="133"/>
      <c r="C1206" s="133"/>
      <c r="D1206" s="133"/>
      <c r="E1206" s="133"/>
      <c r="F1206" s="133"/>
    </row>
    <row r="1207" spans="2:6">
      <c r="B1207" s="133"/>
      <c r="C1207" s="133"/>
      <c r="D1207" s="133"/>
      <c r="E1207" s="133"/>
      <c r="F1207" s="133"/>
    </row>
    <row r="1208" spans="2:6">
      <c r="B1208" s="133"/>
      <c r="C1208" s="133"/>
      <c r="D1208" s="133"/>
      <c r="E1208" s="133"/>
      <c r="F1208" s="133"/>
    </row>
    <row r="1209" spans="2:6">
      <c r="B1209" s="133"/>
      <c r="C1209" s="133"/>
      <c r="D1209" s="133"/>
      <c r="E1209" s="133"/>
      <c r="F1209" s="133"/>
    </row>
    <row r="1210" spans="2:6">
      <c r="B1210" s="133"/>
      <c r="C1210" s="133"/>
      <c r="D1210" s="133"/>
      <c r="E1210" s="133"/>
      <c r="F1210" s="133"/>
    </row>
    <row r="1211" spans="2:6">
      <c r="B1211" s="133"/>
      <c r="C1211" s="133"/>
      <c r="D1211" s="133"/>
      <c r="E1211" s="133"/>
      <c r="F1211" s="133"/>
    </row>
    <row r="1212" spans="2:6">
      <c r="B1212" s="133"/>
      <c r="C1212" s="133"/>
      <c r="D1212" s="133"/>
      <c r="E1212" s="133"/>
      <c r="F1212" s="133"/>
    </row>
    <row r="1213" spans="2:6">
      <c r="B1213" s="133"/>
      <c r="C1213" s="133"/>
      <c r="D1213" s="133"/>
      <c r="E1213" s="133"/>
      <c r="F1213" s="133"/>
    </row>
    <row r="1214" spans="2:6">
      <c r="B1214" s="133"/>
      <c r="C1214" s="133"/>
      <c r="D1214" s="133"/>
      <c r="E1214" s="133"/>
      <c r="F1214" s="133"/>
    </row>
    <row r="1215" spans="2:6">
      <c r="B1215" s="133"/>
      <c r="C1215" s="133"/>
      <c r="D1215" s="133"/>
      <c r="E1215" s="133"/>
      <c r="F1215" s="133"/>
    </row>
    <row r="1216" spans="2:6">
      <c r="B1216" s="133"/>
      <c r="C1216" s="133"/>
      <c r="D1216" s="133"/>
      <c r="E1216" s="133"/>
      <c r="F1216" s="133"/>
    </row>
    <row r="1217" spans="2:6">
      <c r="B1217" s="133"/>
      <c r="C1217" s="133"/>
      <c r="D1217" s="133"/>
      <c r="E1217" s="133"/>
      <c r="F1217" s="133"/>
    </row>
    <row r="1218" spans="2:6">
      <c r="B1218" s="133"/>
      <c r="C1218" s="133"/>
      <c r="D1218" s="133"/>
      <c r="E1218" s="133"/>
      <c r="F1218" s="133"/>
    </row>
    <row r="1219" spans="2:6">
      <c r="B1219" s="133"/>
      <c r="C1219" s="133"/>
      <c r="D1219" s="133"/>
      <c r="E1219" s="133"/>
      <c r="F1219" s="133"/>
    </row>
    <row r="1220" spans="2:6">
      <c r="B1220" s="133"/>
      <c r="C1220" s="133"/>
      <c r="D1220" s="133"/>
      <c r="E1220" s="133"/>
      <c r="F1220" s="133"/>
    </row>
    <row r="1221" spans="2:6">
      <c r="B1221" s="133"/>
      <c r="C1221" s="133"/>
      <c r="D1221" s="133"/>
      <c r="E1221" s="133"/>
      <c r="F1221" s="133"/>
    </row>
    <row r="1222" spans="2:6">
      <c r="B1222" s="133"/>
      <c r="C1222" s="133"/>
      <c r="D1222" s="133"/>
      <c r="E1222" s="133"/>
      <c r="F1222" s="133"/>
    </row>
    <row r="1223" spans="2:6">
      <c r="B1223" s="133"/>
      <c r="C1223" s="133"/>
      <c r="D1223" s="133"/>
      <c r="E1223" s="133"/>
      <c r="F1223" s="133"/>
    </row>
    <row r="1224" spans="2:6">
      <c r="B1224" s="133"/>
      <c r="C1224" s="133"/>
      <c r="D1224" s="133"/>
      <c r="E1224" s="133"/>
      <c r="F1224" s="133"/>
    </row>
    <row r="1225" spans="2:6">
      <c r="B1225" s="133"/>
      <c r="C1225" s="133"/>
      <c r="D1225" s="133"/>
      <c r="E1225" s="133"/>
      <c r="F1225" s="133"/>
    </row>
    <row r="1226" spans="2:6">
      <c r="B1226" s="133"/>
      <c r="C1226" s="133"/>
      <c r="D1226" s="133"/>
      <c r="E1226" s="133"/>
      <c r="F1226" s="133"/>
    </row>
    <row r="1227" spans="2:6">
      <c r="B1227" s="133"/>
      <c r="C1227" s="133"/>
      <c r="D1227" s="133"/>
      <c r="E1227" s="133"/>
      <c r="F1227" s="133"/>
    </row>
    <row r="1228" spans="2:6">
      <c r="B1228" s="133"/>
      <c r="C1228" s="133"/>
      <c r="D1228" s="133"/>
      <c r="E1228" s="133"/>
      <c r="F1228" s="133"/>
    </row>
    <row r="1229" spans="2:6">
      <c r="B1229" s="133"/>
      <c r="C1229" s="133"/>
      <c r="D1229" s="133"/>
      <c r="E1229" s="133"/>
      <c r="F1229" s="133"/>
    </row>
    <row r="1230" spans="2:6">
      <c r="B1230" s="133"/>
      <c r="C1230" s="133"/>
      <c r="D1230" s="133"/>
      <c r="E1230" s="133"/>
      <c r="F1230" s="133"/>
    </row>
    <row r="1231" spans="2:6">
      <c r="B1231" s="133"/>
      <c r="C1231" s="133"/>
      <c r="D1231" s="133"/>
      <c r="E1231" s="133"/>
      <c r="F1231" s="133"/>
    </row>
    <row r="1232" spans="2:6">
      <c r="B1232" s="133"/>
      <c r="C1232" s="133"/>
      <c r="D1232" s="133"/>
      <c r="E1232" s="133"/>
      <c r="F1232" s="133"/>
    </row>
    <row r="1233" spans="2:6">
      <c r="B1233" s="133"/>
      <c r="C1233" s="133"/>
      <c r="D1233" s="133"/>
      <c r="E1233" s="133"/>
      <c r="F1233" s="133"/>
    </row>
    <row r="1234" spans="2:6">
      <c r="B1234" s="133"/>
      <c r="C1234" s="133"/>
      <c r="D1234" s="133"/>
      <c r="E1234" s="133"/>
      <c r="F1234" s="133"/>
    </row>
    <row r="1235" spans="2:6">
      <c r="B1235" s="133"/>
      <c r="C1235" s="133"/>
      <c r="D1235" s="133"/>
      <c r="E1235" s="133"/>
      <c r="F1235" s="133"/>
    </row>
    <row r="1236" spans="2:6">
      <c r="B1236" s="133"/>
      <c r="C1236" s="133"/>
      <c r="D1236" s="133"/>
      <c r="E1236" s="133"/>
      <c r="F1236" s="133"/>
    </row>
    <row r="1237" spans="2:6">
      <c r="B1237" s="133"/>
      <c r="C1237" s="133"/>
      <c r="D1237" s="133"/>
      <c r="E1237" s="133"/>
      <c r="F1237" s="133"/>
    </row>
    <row r="1238" spans="2:6">
      <c r="B1238" s="133"/>
      <c r="C1238" s="133"/>
      <c r="D1238" s="133"/>
      <c r="E1238" s="133"/>
      <c r="F1238" s="133"/>
    </row>
    <row r="1239" spans="2:6">
      <c r="B1239" s="133"/>
      <c r="C1239" s="133"/>
      <c r="D1239" s="133"/>
      <c r="E1239" s="133"/>
      <c r="F1239" s="133"/>
    </row>
    <row r="1240" spans="2:6">
      <c r="B1240" s="133"/>
      <c r="C1240" s="133"/>
      <c r="D1240" s="133"/>
      <c r="E1240" s="133"/>
      <c r="F1240" s="133"/>
    </row>
    <row r="1241" spans="2:6">
      <c r="B1241" s="133"/>
      <c r="C1241" s="133"/>
      <c r="D1241" s="133"/>
      <c r="E1241" s="133"/>
      <c r="F1241" s="133"/>
    </row>
    <row r="1242" spans="2:6">
      <c r="B1242" s="133"/>
      <c r="C1242" s="133"/>
      <c r="D1242" s="133"/>
      <c r="E1242" s="133"/>
      <c r="F1242" s="133"/>
    </row>
    <row r="1243" spans="2:6">
      <c r="B1243" s="133"/>
      <c r="C1243" s="133"/>
      <c r="D1243" s="133"/>
      <c r="E1243" s="133"/>
      <c r="F1243" s="133"/>
    </row>
    <row r="1244" spans="2:6">
      <c r="B1244" s="133"/>
      <c r="C1244" s="133"/>
      <c r="D1244" s="133"/>
      <c r="E1244" s="133"/>
      <c r="F1244" s="133"/>
    </row>
    <row r="1245" spans="2:6">
      <c r="B1245" s="133"/>
      <c r="C1245" s="133"/>
      <c r="D1245" s="133"/>
      <c r="E1245" s="133"/>
      <c r="F1245" s="133"/>
    </row>
    <row r="1246" spans="2:6">
      <c r="B1246" s="133"/>
      <c r="C1246" s="133"/>
      <c r="D1246" s="133"/>
      <c r="E1246" s="133"/>
      <c r="F1246" s="133"/>
    </row>
    <row r="1247" spans="2:6">
      <c r="B1247" s="133"/>
      <c r="C1247" s="133"/>
      <c r="D1247" s="133"/>
      <c r="E1247" s="133"/>
      <c r="F1247" s="133"/>
    </row>
    <row r="1248" spans="2:6">
      <c r="B1248" s="133"/>
      <c r="C1248" s="133"/>
      <c r="D1248" s="133"/>
      <c r="E1248" s="133"/>
      <c r="F1248" s="133"/>
    </row>
    <row r="1249" spans="2:6">
      <c r="B1249" s="133"/>
      <c r="C1249" s="133"/>
      <c r="D1249" s="133"/>
      <c r="E1249" s="133"/>
      <c r="F1249" s="133"/>
    </row>
    <row r="1250" spans="2:6">
      <c r="B1250" s="133"/>
      <c r="C1250" s="133"/>
      <c r="D1250" s="133"/>
      <c r="E1250" s="133"/>
      <c r="F1250" s="133"/>
    </row>
    <row r="1251" spans="2:6">
      <c r="B1251" s="133"/>
      <c r="C1251" s="133"/>
      <c r="D1251" s="133"/>
      <c r="E1251" s="133"/>
      <c r="F1251" s="133"/>
    </row>
    <row r="1252" spans="2:6">
      <c r="B1252" s="133"/>
      <c r="C1252" s="133"/>
      <c r="D1252" s="133"/>
      <c r="E1252" s="133"/>
      <c r="F1252" s="133"/>
    </row>
    <row r="1253" spans="2:6">
      <c r="B1253" s="133"/>
      <c r="C1253" s="133"/>
      <c r="D1253" s="133"/>
      <c r="E1253" s="133"/>
      <c r="F1253" s="133"/>
    </row>
    <row r="1254" spans="2:6">
      <c r="B1254" s="133"/>
      <c r="C1254" s="133"/>
      <c r="D1254" s="133"/>
      <c r="E1254" s="133"/>
      <c r="F1254" s="133"/>
    </row>
    <row r="1255" spans="2:6">
      <c r="B1255" s="133"/>
      <c r="C1255" s="133"/>
      <c r="D1255" s="133"/>
      <c r="E1255" s="133"/>
      <c r="F1255" s="133"/>
    </row>
    <row r="1256" spans="2:6">
      <c r="B1256" s="133"/>
      <c r="C1256" s="133"/>
      <c r="D1256" s="133"/>
      <c r="E1256" s="133"/>
      <c r="F1256" s="133"/>
    </row>
    <row r="1257" spans="2:6">
      <c r="B1257" s="133"/>
      <c r="C1257" s="133"/>
      <c r="D1257" s="133"/>
      <c r="E1257" s="133"/>
      <c r="F1257" s="133"/>
    </row>
    <row r="1258" spans="2:6">
      <c r="B1258" s="133"/>
      <c r="C1258" s="133"/>
      <c r="D1258" s="133"/>
      <c r="E1258" s="133"/>
      <c r="F1258" s="133"/>
    </row>
    <row r="1259" spans="2:6">
      <c r="B1259" s="133"/>
      <c r="C1259" s="133"/>
      <c r="D1259" s="133"/>
      <c r="E1259" s="133"/>
      <c r="F1259" s="133"/>
    </row>
    <row r="1260" spans="2:6">
      <c r="B1260" s="133"/>
      <c r="C1260" s="133"/>
      <c r="D1260" s="133"/>
      <c r="E1260" s="133"/>
      <c r="F1260" s="133"/>
    </row>
    <row r="1261" spans="2:6">
      <c r="B1261" s="133"/>
      <c r="C1261" s="133"/>
      <c r="D1261" s="133"/>
      <c r="E1261" s="133"/>
      <c r="F1261" s="133"/>
    </row>
    <row r="1262" spans="2:6">
      <c r="B1262" s="133"/>
      <c r="C1262" s="133"/>
      <c r="D1262" s="133"/>
      <c r="E1262" s="133"/>
      <c r="F1262" s="133"/>
    </row>
    <row r="1263" spans="2:6">
      <c r="B1263" s="133"/>
      <c r="C1263" s="133"/>
      <c r="D1263" s="133"/>
      <c r="E1263" s="133"/>
      <c r="F1263" s="133"/>
    </row>
    <row r="1264" spans="2:6">
      <c r="B1264" s="133"/>
      <c r="C1264" s="133"/>
      <c r="D1264" s="133"/>
      <c r="E1264" s="133"/>
      <c r="F1264" s="133"/>
    </row>
    <row r="1265" spans="2:6">
      <c r="B1265" s="133"/>
      <c r="C1265" s="133"/>
      <c r="D1265" s="133"/>
      <c r="E1265" s="133"/>
      <c r="F1265" s="133"/>
    </row>
    <row r="1266" spans="2:6">
      <c r="B1266" s="133"/>
      <c r="C1266" s="133"/>
      <c r="D1266" s="133"/>
      <c r="E1266" s="133"/>
      <c r="F1266" s="133"/>
    </row>
    <row r="1267" spans="2:6">
      <c r="B1267" s="133"/>
      <c r="C1267" s="133"/>
      <c r="D1267" s="133"/>
      <c r="E1267" s="133"/>
      <c r="F1267" s="133"/>
    </row>
    <row r="1268" spans="2:6">
      <c r="B1268" s="133"/>
      <c r="C1268" s="133"/>
      <c r="D1268" s="133"/>
      <c r="E1268" s="133"/>
      <c r="F1268" s="133"/>
    </row>
    <row r="1269" spans="2:6">
      <c r="B1269" s="133"/>
      <c r="C1269" s="133"/>
      <c r="D1269" s="133"/>
      <c r="E1269" s="133"/>
      <c r="F1269" s="133"/>
    </row>
    <row r="1270" spans="2:6">
      <c r="B1270" s="133"/>
      <c r="C1270" s="133"/>
      <c r="D1270" s="133"/>
      <c r="E1270" s="133"/>
      <c r="F1270" s="133"/>
    </row>
    <row r="1271" spans="2:6">
      <c r="B1271" s="133"/>
      <c r="C1271" s="133"/>
      <c r="D1271" s="133"/>
      <c r="E1271" s="133"/>
      <c r="F1271" s="133"/>
    </row>
    <row r="1272" spans="2:6">
      <c r="B1272" s="133"/>
      <c r="C1272" s="133"/>
      <c r="D1272" s="133"/>
      <c r="E1272" s="133"/>
      <c r="F1272" s="133"/>
    </row>
    <row r="1273" spans="2:6">
      <c r="B1273" s="133"/>
      <c r="C1273" s="133"/>
      <c r="D1273" s="133"/>
      <c r="E1273" s="133"/>
      <c r="F1273" s="133"/>
    </row>
    <row r="1274" spans="2:6">
      <c r="B1274" s="133"/>
      <c r="C1274" s="133"/>
      <c r="D1274" s="133"/>
      <c r="E1274" s="133"/>
      <c r="F1274" s="133"/>
    </row>
    <row r="1275" spans="2:6">
      <c r="B1275" s="133"/>
      <c r="C1275" s="133"/>
      <c r="D1275" s="133"/>
      <c r="E1275" s="133"/>
      <c r="F1275" s="133"/>
    </row>
    <row r="1276" spans="2:6">
      <c r="B1276" s="133"/>
      <c r="C1276" s="133"/>
      <c r="D1276" s="133"/>
      <c r="E1276" s="133"/>
      <c r="F1276" s="133"/>
    </row>
    <row r="1277" spans="2:6">
      <c r="B1277" s="133"/>
      <c r="C1277" s="133"/>
      <c r="D1277" s="133"/>
      <c r="E1277" s="133"/>
      <c r="F1277" s="133"/>
    </row>
    <row r="1278" spans="2:6">
      <c r="B1278" s="133"/>
      <c r="C1278" s="133"/>
      <c r="D1278" s="133"/>
      <c r="E1278" s="133"/>
      <c r="F1278" s="133"/>
    </row>
    <row r="1279" spans="2:6">
      <c r="B1279" s="133"/>
      <c r="C1279" s="133"/>
      <c r="D1279" s="133"/>
      <c r="E1279" s="133"/>
      <c r="F1279" s="133"/>
    </row>
    <row r="1280" spans="2:6">
      <c r="B1280" s="133"/>
      <c r="C1280" s="133"/>
      <c r="D1280" s="133"/>
      <c r="E1280" s="133"/>
      <c r="F1280" s="133"/>
    </row>
    <row r="1281" spans="2:6">
      <c r="B1281" s="133"/>
      <c r="C1281" s="133"/>
      <c r="D1281" s="133"/>
      <c r="E1281" s="133"/>
      <c r="F1281" s="133"/>
    </row>
    <row r="1282" spans="2:6">
      <c r="B1282" s="133"/>
      <c r="C1282" s="133"/>
      <c r="D1282" s="133"/>
      <c r="E1282" s="133"/>
      <c r="F1282" s="133"/>
    </row>
    <row r="1283" spans="2:6">
      <c r="B1283" s="133"/>
      <c r="C1283" s="133"/>
      <c r="D1283" s="133"/>
      <c r="E1283" s="133"/>
      <c r="F1283" s="133"/>
    </row>
    <row r="1284" spans="2:6">
      <c r="B1284" s="133"/>
      <c r="C1284" s="133"/>
      <c r="D1284" s="133"/>
      <c r="E1284" s="133"/>
      <c r="F1284" s="133"/>
    </row>
    <row r="1285" spans="2:6">
      <c r="B1285" s="133"/>
      <c r="C1285" s="133"/>
      <c r="D1285" s="133"/>
      <c r="E1285" s="133"/>
      <c r="F1285" s="133"/>
    </row>
    <row r="1286" spans="2:6">
      <c r="B1286" s="133"/>
      <c r="C1286" s="133"/>
      <c r="D1286" s="133"/>
      <c r="E1286" s="133"/>
      <c r="F1286" s="133"/>
    </row>
    <row r="1287" spans="2:6">
      <c r="B1287" s="133"/>
      <c r="C1287" s="133"/>
      <c r="D1287" s="133"/>
      <c r="E1287" s="133"/>
      <c r="F1287" s="133"/>
    </row>
    <row r="1288" spans="2:6">
      <c r="B1288" s="133"/>
      <c r="C1288" s="133"/>
      <c r="D1288" s="133"/>
      <c r="E1288" s="133"/>
      <c r="F1288" s="133"/>
    </row>
    <row r="1289" spans="2:6">
      <c r="B1289" s="133"/>
      <c r="C1289" s="133"/>
      <c r="D1289" s="133"/>
      <c r="E1289" s="133"/>
      <c r="F1289" s="133"/>
    </row>
    <row r="1290" spans="2:6">
      <c r="B1290" s="133"/>
      <c r="C1290" s="133"/>
      <c r="D1290" s="133"/>
      <c r="E1290" s="133"/>
      <c r="F1290" s="133"/>
    </row>
    <row r="1291" spans="2:6">
      <c r="B1291" s="133"/>
      <c r="C1291" s="133"/>
      <c r="D1291" s="133"/>
      <c r="E1291" s="133"/>
      <c r="F1291" s="133"/>
    </row>
    <row r="1292" spans="2:6">
      <c r="B1292" s="133"/>
      <c r="C1292" s="133"/>
      <c r="D1292" s="133"/>
      <c r="E1292" s="133"/>
      <c r="F1292" s="133"/>
    </row>
    <row r="1293" spans="2:6">
      <c r="B1293" s="133"/>
      <c r="C1293" s="133"/>
      <c r="D1293" s="133"/>
      <c r="E1293" s="133"/>
      <c r="F1293" s="133"/>
    </row>
    <row r="1294" spans="2:6">
      <c r="B1294" s="133"/>
      <c r="C1294" s="133"/>
      <c r="D1294" s="133"/>
      <c r="E1294" s="133"/>
      <c r="F1294" s="133"/>
    </row>
    <row r="1295" spans="2:6">
      <c r="B1295" s="133"/>
      <c r="C1295" s="133"/>
      <c r="D1295" s="133"/>
      <c r="E1295" s="133"/>
      <c r="F1295" s="133"/>
    </row>
    <row r="1296" spans="2:6">
      <c r="B1296" s="133"/>
      <c r="C1296" s="133"/>
      <c r="D1296" s="133"/>
      <c r="E1296" s="133"/>
      <c r="F1296" s="133"/>
    </row>
    <row r="1297" spans="2:6">
      <c r="B1297" s="133"/>
      <c r="C1297" s="133"/>
      <c r="D1297" s="133"/>
      <c r="E1297" s="133"/>
      <c r="F1297" s="133"/>
    </row>
    <row r="1298" spans="2:6">
      <c r="B1298" s="133"/>
      <c r="C1298" s="133"/>
      <c r="D1298" s="133"/>
      <c r="E1298" s="133"/>
      <c r="F1298" s="133"/>
    </row>
    <row r="1299" spans="2:6">
      <c r="B1299" s="133"/>
      <c r="C1299" s="133"/>
      <c r="D1299" s="133"/>
      <c r="E1299" s="133"/>
      <c r="F1299" s="133"/>
    </row>
    <row r="1300" spans="2:6">
      <c r="B1300" s="133"/>
      <c r="C1300" s="133"/>
      <c r="D1300" s="133"/>
      <c r="E1300" s="133"/>
      <c r="F1300" s="133"/>
    </row>
    <row r="1301" spans="2:6">
      <c r="B1301" s="133"/>
      <c r="C1301" s="133"/>
      <c r="D1301" s="133"/>
      <c r="E1301" s="133"/>
      <c r="F1301" s="133"/>
    </row>
    <row r="1302" spans="2:6">
      <c r="B1302" s="133"/>
      <c r="C1302" s="133"/>
      <c r="D1302" s="133"/>
      <c r="E1302" s="133"/>
      <c r="F1302" s="133"/>
    </row>
    <row r="1303" spans="2:6">
      <c r="B1303" s="133"/>
      <c r="C1303" s="133"/>
      <c r="D1303" s="133"/>
      <c r="E1303" s="133"/>
      <c r="F1303" s="133"/>
    </row>
    <row r="1304" spans="2:6">
      <c r="B1304" s="133"/>
      <c r="C1304" s="133"/>
      <c r="D1304" s="133"/>
      <c r="E1304" s="133"/>
      <c r="F1304" s="133"/>
    </row>
    <row r="1305" spans="2:6">
      <c r="B1305" s="133"/>
      <c r="C1305" s="133"/>
      <c r="D1305" s="133"/>
      <c r="E1305" s="133"/>
      <c r="F1305" s="133"/>
    </row>
    <row r="1306" spans="2:6">
      <c r="B1306" s="133"/>
      <c r="C1306" s="133"/>
      <c r="D1306" s="133"/>
      <c r="E1306" s="133"/>
      <c r="F1306" s="133"/>
    </row>
    <row r="1307" spans="2:6">
      <c r="B1307" s="133"/>
      <c r="C1307" s="133"/>
      <c r="D1307" s="133"/>
      <c r="E1307" s="133"/>
      <c r="F1307" s="133"/>
    </row>
    <row r="1308" spans="2:6">
      <c r="B1308" s="133"/>
      <c r="C1308" s="133"/>
      <c r="D1308" s="133"/>
      <c r="E1308" s="133"/>
      <c r="F1308" s="133"/>
    </row>
    <row r="1309" spans="2:6">
      <c r="B1309" s="133"/>
      <c r="C1309" s="133"/>
      <c r="D1309" s="133"/>
      <c r="E1309" s="133"/>
      <c r="F1309" s="133"/>
    </row>
    <row r="1310" spans="2:6">
      <c r="B1310" s="133"/>
      <c r="C1310" s="133"/>
      <c r="D1310" s="133"/>
      <c r="E1310" s="133"/>
      <c r="F1310" s="133"/>
    </row>
    <row r="1311" spans="2:6">
      <c r="B1311" s="133"/>
      <c r="C1311" s="133"/>
      <c r="D1311" s="133"/>
      <c r="E1311" s="133"/>
      <c r="F1311" s="133"/>
    </row>
    <row r="1312" spans="2:6">
      <c r="B1312" s="133"/>
      <c r="C1312" s="133"/>
      <c r="D1312" s="133"/>
      <c r="E1312" s="133"/>
      <c r="F1312" s="133"/>
    </row>
    <row r="1313" spans="2:6">
      <c r="B1313" s="133"/>
      <c r="C1313" s="133"/>
      <c r="D1313" s="133"/>
      <c r="E1313" s="133"/>
      <c r="F1313" s="133"/>
    </row>
    <row r="1314" spans="2:6">
      <c r="B1314" s="133"/>
      <c r="C1314" s="133"/>
      <c r="D1314" s="133"/>
      <c r="E1314" s="133"/>
      <c r="F1314" s="133"/>
    </row>
    <row r="1315" spans="2:6">
      <c r="B1315" s="133"/>
      <c r="C1315" s="133"/>
      <c r="D1315" s="133"/>
      <c r="E1315" s="133"/>
      <c r="F1315" s="133"/>
    </row>
    <row r="1316" spans="2:6">
      <c r="B1316" s="133"/>
      <c r="C1316" s="133"/>
      <c r="D1316" s="133"/>
      <c r="E1316" s="133"/>
      <c r="F1316" s="133"/>
    </row>
    <row r="1317" spans="2:6">
      <c r="B1317" s="133"/>
      <c r="C1317" s="133"/>
      <c r="D1317" s="133"/>
      <c r="E1317" s="133"/>
      <c r="F1317" s="133"/>
    </row>
    <row r="1318" spans="2:6">
      <c r="B1318" s="133"/>
      <c r="C1318" s="133"/>
      <c r="D1318" s="133"/>
      <c r="E1318" s="133"/>
      <c r="F1318" s="133"/>
    </row>
    <row r="1319" spans="2:6">
      <c r="B1319" s="133"/>
      <c r="C1319" s="133"/>
      <c r="D1319" s="133"/>
      <c r="E1319" s="133"/>
      <c r="F1319" s="133"/>
    </row>
    <row r="1320" spans="2:6">
      <c r="B1320" s="133"/>
      <c r="C1320" s="133"/>
      <c r="D1320" s="133"/>
      <c r="E1320" s="133"/>
      <c r="F1320" s="133"/>
    </row>
    <row r="1321" spans="2:6">
      <c r="B1321" s="133"/>
      <c r="C1321" s="133"/>
      <c r="D1321" s="133"/>
      <c r="E1321" s="133"/>
      <c r="F1321" s="133"/>
    </row>
    <row r="1322" spans="2:6">
      <c r="B1322" s="133"/>
      <c r="C1322" s="133"/>
      <c r="D1322" s="133"/>
      <c r="E1322" s="133"/>
      <c r="F1322" s="133"/>
    </row>
    <row r="1323" spans="2:6">
      <c r="B1323" s="133"/>
      <c r="C1323" s="133"/>
      <c r="D1323" s="133"/>
      <c r="E1323" s="133"/>
      <c r="F1323" s="133"/>
    </row>
    <row r="1324" spans="2:6">
      <c r="B1324" s="133"/>
      <c r="C1324" s="133"/>
      <c r="D1324" s="133"/>
      <c r="E1324" s="133"/>
      <c r="F1324" s="133"/>
    </row>
    <row r="1325" spans="2:6">
      <c r="B1325" s="133"/>
      <c r="C1325" s="133"/>
      <c r="D1325" s="133"/>
      <c r="E1325" s="133"/>
      <c r="F1325" s="133"/>
    </row>
    <row r="1326" spans="2:6">
      <c r="B1326" s="133"/>
      <c r="C1326" s="133"/>
      <c r="D1326" s="133"/>
      <c r="E1326" s="133"/>
      <c r="F1326" s="133"/>
    </row>
    <row r="1327" spans="2:6">
      <c r="B1327" s="133"/>
      <c r="C1327" s="133"/>
      <c r="D1327" s="133"/>
      <c r="E1327" s="133"/>
      <c r="F1327" s="133"/>
    </row>
    <row r="1328" spans="2:6">
      <c r="B1328" s="133"/>
      <c r="C1328" s="133"/>
      <c r="D1328" s="133"/>
      <c r="E1328" s="133"/>
      <c r="F1328" s="133"/>
    </row>
    <row r="1329" spans="2:6">
      <c r="B1329" s="133"/>
      <c r="C1329" s="133"/>
      <c r="D1329" s="133"/>
      <c r="E1329" s="133"/>
      <c r="F1329" s="133"/>
    </row>
    <row r="1330" spans="2:6">
      <c r="B1330" s="133"/>
      <c r="C1330" s="133"/>
      <c r="D1330" s="133"/>
      <c r="E1330" s="133"/>
      <c r="F1330" s="133"/>
    </row>
    <row r="1331" spans="2:6">
      <c r="B1331" s="133"/>
      <c r="C1331" s="133"/>
      <c r="D1331" s="133"/>
      <c r="E1331" s="133"/>
      <c r="F1331" s="133"/>
    </row>
    <row r="1332" spans="2:6">
      <c r="B1332" s="133"/>
      <c r="C1332" s="133"/>
      <c r="D1332" s="133"/>
      <c r="E1332" s="133"/>
      <c r="F1332" s="133"/>
    </row>
    <row r="1333" spans="2:6">
      <c r="B1333" s="133"/>
      <c r="C1333" s="133"/>
      <c r="D1333" s="133"/>
      <c r="E1333" s="133"/>
      <c r="F1333" s="133"/>
    </row>
    <row r="1334" spans="2:6">
      <c r="B1334" s="133"/>
      <c r="C1334" s="133"/>
      <c r="D1334" s="133"/>
      <c r="E1334" s="133"/>
      <c r="F1334" s="133"/>
    </row>
    <row r="1335" spans="2:6">
      <c r="B1335" s="133"/>
      <c r="C1335" s="133"/>
      <c r="D1335" s="133"/>
      <c r="E1335" s="133"/>
      <c r="F1335" s="133"/>
    </row>
    <row r="1336" spans="2:6">
      <c r="B1336" s="133"/>
      <c r="C1336" s="133"/>
      <c r="D1336" s="133"/>
      <c r="E1336" s="133"/>
      <c r="F1336" s="133"/>
    </row>
    <row r="1337" spans="2:6">
      <c r="B1337" s="133"/>
      <c r="C1337" s="133"/>
      <c r="D1337" s="133"/>
      <c r="E1337" s="133"/>
      <c r="F1337" s="133"/>
    </row>
    <row r="1338" spans="2:6">
      <c r="B1338" s="133"/>
      <c r="C1338" s="133"/>
      <c r="D1338" s="133"/>
      <c r="E1338" s="133"/>
      <c r="F1338" s="133"/>
    </row>
    <row r="1339" spans="2:6">
      <c r="B1339" s="133"/>
      <c r="C1339" s="133"/>
      <c r="D1339" s="133"/>
      <c r="E1339" s="133"/>
      <c r="F1339" s="133"/>
    </row>
    <row r="1340" spans="2:6">
      <c r="B1340" s="133"/>
      <c r="C1340" s="133"/>
      <c r="D1340" s="133"/>
      <c r="E1340" s="133"/>
      <c r="F1340" s="133"/>
    </row>
    <row r="1341" spans="2:6">
      <c r="B1341" s="133"/>
      <c r="C1341" s="133"/>
      <c r="D1341" s="133"/>
      <c r="E1341" s="133"/>
      <c r="F1341" s="133"/>
    </row>
    <row r="1342" spans="2:6">
      <c r="B1342" s="133"/>
      <c r="C1342" s="133"/>
      <c r="D1342" s="133"/>
      <c r="E1342" s="133"/>
      <c r="F1342" s="133"/>
    </row>
    <row r="1343" spans="2:6">
      <c r="B1343" s="133"/>
      <c r="C1343" s="133"/>
      <c r="D1343" s="133"/>
      <c r="E1343" s="133"/>
      <c r="F1343" s="133"/>
    </row>
    <row r="1344" spans="2:6">
      <c r="B1344" s="133"/>
      <c r="C1344" s="133"/>
      <c r="D1344" s="133"/>
      <c r="E1344" s="133"/>
      <c r="F1344" s="133"/>
    </row>
    <row r="1345" spans="2:6">
      <c r="B1345" s="133"/>
      <c r="C1345" s="133"/>
      <c r="D1345" s="133"/>
      <c r="E1345" s="133"/>
      <c r="F1345" s="133"/>
    </row>
    <row r="1346" spans="2:6">
      <c r="B1346" s="133"/>
      <c r="C1346" s="133"/>
      <c r="D1346" s="133"/>
      <c r="E1346" s="133"/>
      <c r="F1346" s="133"/>
    </row>
    <row r="1347" spans="2:6">
      <c r="B1347" s="133"/>
      <c r="C1347" s="133"/>
      <c r="D1347" s="133"/>
      <c r="E1347" s="133"/>
      <c r="F1347" s="133"/>
    </row>
    <row r="1348" spans="2:6">
      <c r="B1348" s="133"/>
      <c r="C1348" s="133"/>
      <c r="D1348" s="133"/>
      <c r="E1348" s="133"/>
      <c r="F1348" s="133"/>
    </row>
    <row r="1349" spans="2:6">
      <c r="B1349" s="133"/>
      <c r="C1349" s="133"/>
      <c r="D1349" s="133"/>
      <c r="E1349" s="133"/>
      <c r="F1349" s="133"/>
    </row>
    <row r="1350" spans="2:6">
      <c r="B1350" s="133"/>
      <c r="C1350" s="133"/>
      <c r="D1350" s="133"/>
      <c r="E1350" s="133"/>
      <c r="F1350" s="133"/>
    </row>
    <row r="1351" spans="2:6">
      <c r="B1351" s="133"/>
      <c r="C1351" s="133"/>
      <c r="D1351" s="133"/>
      <c r="E1351" s="133"/>
      <c r="F1351" s="133"/>
    </row>
    <row r="1352" spans="2:6">
      <c r="B1352" s="133"/>
      <c r="C1352" s="133"/>
      <c r="D1352" s="133"/>
      <c r="E1352" s="133"/>
      <c r="F1352" s="133"/>
    </row>
    <row r="1353" spans="2:6">
      <c r="B1353" s="133"/>
      <c r="C1353" s="133"/>
      <c r="D1353" s="133"/>
      <c r="E1353" s="133"/>
      <c r="F1353" s="133"/>
    </row>
    <row r="1354" spans="2:6">
      <c r="B1354" s="133"/>
      <c r="C1354" s="133"/>
      <c r="D1354" s="133"/>
      <c r="E1354" s="133"/>
      <c r="F1354" s="133"/>
    </row>
    <row r="1355" spans="2:6">
      <c r="B1355" s="133"/>
      <c r="C1355" s="133"/>
      <c r="D1355" s="133"/>
      <c r="E1355" s="133"/>
      <c r="F1355" s="133"/>
    </row>
    <row r="1356" spans="2:6">
      <c r="B1356" s="133"/>
      <c r="C1356" s="133"/>
      <c r="D1356" s="133"/>
      <c r="E1356" s="133"/>
      <c r="F1356" s="133"/>
    </row>
    <row r="1357" spans="2:6">
      <c r="B1357" s="133"/>
      <c r="C1357" s="133"/>
      <c r="D1357" s="133"/>
      <c r="E1357" s="133"/>
      <c r="F1357" s="133"/>
    </row>
    <row r="1358" spans="2:6">
      <c r="B1358" s="133"/>
      <c r="C1358" s="133"/>
      <c r="D1358" s="133"/>
      <c r="E1358" s="133"/>
      <c r="F1358" s="133"/>
    </row>
    <row r="1359" spans="2:6">
      <c r="B1359" s="133"/>
      <c r="C1359" s="133"/>
      <c r="D1359" s="133"/>
      <c r="E1359" s="133"/>
      <c r="F1359" s="133"/>
    </row>
    <row r="1360" spans="2:6">
      <c r="B1360" s="133"/>
      <c r="C1360" s="133"/>
      <c r="D1360" s="133"/>
      <c r="E1360" s="133"/>
      <c r="F1360" s="133"/>
    </row>
    <row r="1361" spans="2:6">
      <c r="B1361" s="133"/>
      <c r="C1361" s="133"/>
      <c r="D1361" s="133"/>
      <c r="E1361" s="133"/>
      <c r="F1361" s="133"/>
    </row>
    <row r="1362" spans="2:6">
      <c r="B1362" s="133"/>
      <c r="C1362" s="133"/>
      <c r="D1362" s="133"/>
      <c r="E1362" s="133"/>
      <c r="F1362" s="133"/>
    </row>
    <row r="1363" spans="2:6">
      <c r="B1363" s="133"/>
      <c r="C1363" s="133"/>
      <c r="D1363" s="133"/>
      <c r="E1363" s="133"/>
      <c r="F1363" s="133"/>
    </row>
    <row r="1364" spans="2:6">
      <c r="B1364" s="133"/>
      <c r="C1364" s="133"/>
      <c r="D1364" s="133"/>
      <c r="E1364" s="133"/>
      <c r="F1364" s="133"/>
    </row>
    <row r="1365" spans="2:6">
      <c r="B1365" s="133"/>
      <c r="C1365" s="133"/>
      <c r="D1365" s="133"/>
      <c r="E1365" s="133"/>
      <c r="F1365" s="133"/>
    </row>
    <row r="1366" spans="2:6">
      <c r="B1366" s="133"/>
      <c r="C1366" s="133"/>
      <c r="D1366" s="133"/>
      <c r="E1366" s="133"/>
      <c r="F1366" s="133"/>
    </row>
    <row r="1367" spans="2:6">
      <c r="B1367" s="133"/>
      <c r="C1367" s="133"/>
      <c r="D1367" s="133"/>
      <c r="E1367" s="133"/>
      <c r="F1367" s="133"/>
    </row>
    <row r="1368" spans="2:6">
      <c r="B1368" s="133"/>
      <c r="C1368" s="133"/>
      <c r="D1368" s="133"/>
      <c r="E1368" s="133"/>
      <c r="F1368" s="133"/>
    </row>
    <row r="1369" spans="2:6">
      <c r="B1369" s="133"/>
      <c r="C1369" s="133"/>
      <c r="D1369" s="133"/>
      <c r="E1369" s="133"/>
      <c r="F1369" s="133"/>
    </row>
    <row r="1370" spans="2:6">
      <c r="B1370" s="133"/>
      <c r="C1370" s="133"/>
      <c r="D1370" s="133"/>
      <c r="E1370" s="133"/>
      <c r="F1370" s="133"/>
    </row>
    <row r="1371" spans="2:6">
      <c r="B1371" s="133"/>
      <c r="C1371" s="133"/>
      <c r="D1371" s="133"/>
      <c r="E1371" s="133"/>
      <c r="F1371" s="133"/>
    </row>
    <row r="1372" spans="2:6">
      <c r="B1372" s="133"/>
      <c r="C1372" s="133"/>
      <c r="D1372" s="133"/>
      <c r="E1372" s="133"/>
      <c r="F1372" s="133"/>
    </row>
    <row r="1373" spans="2:6">
      <c r="B1373" s="133"/>
      <c r="C1373" s="133"/>
      <c r="D1373" s="133"/>
      <c r="E1373" s="133"/>
      <c r="F1373" s="133"/>
    </row>
    <row r="1374" spans="2:6">
      <c r="B1374" s="133"/>
      <c r="C1374" s="133"/>
      <c r="D1374" s="133"/>
      <c r="E1374" s="133"/>
      <c r="F1374" s="133"/>
    </row>
    <row r="1375" spans="2:6">
      <c r="B1375" s="133"/>
      <c r="C1375" s="133"/>
      <c r="D1375" s="133"/>
      <c r="E1375" s="133"/>
      <c r="F1375" s="133"/>
    </row>
    <row r="1376" spans="2:6">
      <c r="B1376" s="133"/>
      <c r="C1376" s="133"/>
      <c r="D1376" s="133"/>
      <c r="E1376" s="133"/>
      <c r="F1376" s="133"/>
    </row>
    <row r="1377" spans="2:6">
      <c r="B1377" s="133"/>
      <c r="C1377" s="133"/>
      <c r="D1377" s="133"/>
      <c r="E1377" s="133"/>
      <c r="F1377" s="133"/>
    </row>
    <row r="1378" spans="2:6">
      <c r="B1378" s="133"/>
      <c r="C1378" s="133"/>
      <c r="D1378" s="133"/>
      <c r="E1378" s="133"/>
      <c r="F1378" s="133"/>
    </row>
    <row r="1379" spans="2:6">
      <c r="B1379" s="133"/>
      <c r="C1379" s="133"/>
      <c r="D1379" s="133"/>
      <c r="E1379" s="133"/>
      <c r="F1379" s="133"/>
    </row>
    <row r="1380" spans="2:6">
      <c r="B1380" s="133"/>
      <c r="C1380" s="133"/>
      <c r="D1380" s="133"/>
      <c r="E1380" s="133"/>
      <c r="F1380" s="133"/>
    </row>
    <row r="1381" spans="2:6">
      <c r="B1381" s="133"/>
      <c r="C1381" s="133"/>
      <c r="D1381" s="133"/>
      <c r="E1381" s="133"/>
      <c r="F1381" s="133"/>
    </row>
    <row r="1382" spans="2:6">
      <c r="B1382" s="133"/>
      <c r="C1382" s="133"/>
      <c r="D1382" s="133"/>
      <c r="E1382" s="133"/>
      <c r="F1382" s="133"/>
    </row>
    <row r="1383" spans="2:6">
      <c r="B1383" s="133"/>
      <c r="C1383" s="133"/>
      <c r="D1383" s="133"/>
      <c r="E1383" s="133"/>
      <c r="F1383" s="133"/>
    </row>
    <row r="1384" spans="2:6">
      <c r="B1384" s="133"/>
      <c r="C1384" s="133"/>
      <c r="D1384" s="133"/>
      <c r="E1384" s="133"/>
      <c r="F1384" s="133"/>
    </row>
    <row r="1385" spans="2:6">
      <c r="B1385" s="133"/>
      <c r="C1385" s="133"/>
      <c r="D1385" s="133"/>
      <c r="E1385" s="133"/>
      <c r="F1385" s="133"/>
    </row>
    <row r="1386" spans="2:6">
      <c r="B1386" s="133"/>
      <c r="C1386" s="133"/>
      <c r="D1386" s="133"/>
      <c r="E1386" s="133"/>
      <c r="F1386" s="133"/>
    </row>
    <row r="1387" spans="2:6">
      <c r="B1387" s="133"/>
      <c r="C1387" s="133"/>
      <c r="D1387" s="133"/>
      <c r="E1387" s="133"/>
      <c r="F1387" s="133"/>
    </row>
    <row r="1388" spans="2:6">
      <c r="B1388" s="133"/>
      <c r="C1388" s="133"/>
      <c r="D1388" s="133"/>
      <c r="E1388" s="133"/>
      <c r="F1388" s="133"/>
    </row>
    <row r="1389" spans="2:6">
      <c r="B1389" s="133"/>
      <c r="C1389" s="133"/>
      <c r="D1389" s="133"/>
      <c r="E1389" s="133"/>
      <c r="F1389" s="133"/>
    </row>
    <row r="1390" spans="2:6">
      <c r="B1390" s="133"/>
      <c r="C1390" s="133"/>
      <c r="D1390" s="133"/>
      <c r="E1390" s="133"/>
      <c r="F1390" s="133"/>
    </row>
    <row r="1391" spans="2:6">
      <c r="B1391" s="133"/>
      <c r="C1391" s="133"/>
      <c r="D1391" s="133"/>
      <c r="E1391" s="133"/>
      <c r="F1391" s="133"/>
    </row>
    <row r="1392" spans="2:6">
      <c r="B1392" s="133"/>
      <c r="C1392" s="133"/>
      <c r="D1392" s="133"/>
      <c r="E1392" s="133"/>
      <c r="F1392" s="133"/>
    </row>
    <row r="1393" spans="2:6">
      <c r="B1393" s="133"/>
      <c r="C1393" s="133"/>
      <c r="D1393" s="133"/>
      <c r="E1393" s="133"/>
      <c r="F1393" s="133"/>
    </row>
    <row r="1394" spans="2:6">
      <c r="B1394" s="133"/>
      <c r="C1394" s="133"/>
      <c r="D1394" s="133"/>
      <c r="E1394" s="133"/>
      <c r="F1394" s="133"/>
    </row>
    <row r="1395" spans="2:6">
      <c r="B1395" s="133"/>
      <c r="C1395" s="133"/>
      <c r="D1395" s="133"/>
      <c r="E1395" s="133"/>
      <c r="F1395" s="133"/>
    </row>
    <row r="1396" spans="2:6">
      <c r="B1396" s="133"/>
      <c r="C1396" s="133"/>
      <c r="D1396" s="133"/>
      <c r="E1396" s="133"/>
      <c r="F1396" s="133"/>
    </row>
    <row r="1397" spans="2:6">
      <c r="B1397" s="133"/>
      <c r="C1397" s="133"/>
      <c r="D1397" s="133"/>
      <c r="E1397" s="133"/>
      <c r="F1397" s="133"/>
    </row>
    <row r="1398" spans="2:6">
      <c r="B1398" s="133"/>
      <c r="C1398" s="133"/>
      <c r="D1398" s="133"/>
      <c r="E1398" s="133"/>
      <c r="F1398" s="133"/>
    </row>
    <row r="1399" spans="2:6">
      <c r="B1399" s="133"/>
      <c r="C1399" s="133"/>
      <c r="D1399" s="133"/>
      <c r="E1399" s="133"/>
      <c r="F1399" s="133"/>
    </row>
    <row r="1400" spans="2:6">
      <c r="B1400" s="133"/>
      <c r="C1400" s="133"/>
      <c r="D1400" s="133"/>
      <c r="E1400" s="133"/>
      <c r="F1400" s="133"/>
    </row>
    <row r="1401" spans="2:6">
      <c r="B1401" s="133"/>
      <c r="C1401" s="133"/>
      <c r="D1401" s="133"/>
      <c r="E1401" s="133"/>
      <c r="F1401" s="133"/>
    </row>
    <row r="1402" spans="2:6">
      <c r="B1402" s="133"/>
      <c r="C1402" s="133"/>
      <c r="D1402" s="133"/>
      <c r="E1402" s="133"/>
      <c r="F1402" s="133"/>
    </row>
    <row r="1403" spans="2:6">
      <c r="B1403" s="133"/>
      <c r="C1403" s="133"/>
      <c r="D1403" s="133"/>
      <c r="E1403" s="133"/>
      <c r="F1403" s="133"/>
    </row>
    <row r="1404" spans="2:6">
      <c r="B1404" s="133"/>
      <c r="C1404" s="133"/>
      <c r="D1404" s="133"/>
      <c r="E1404" s="133"/>
      <c r="F1404" s="133"/>
    </row>
    <row r="1405" spans="2:6">
      <c r="B1405" s="133"/>
      <c r="C1405" s="133"/>
      <c r="D1405" s="133"/>
      <c r="E1405" s="133"/>
      <c r="F1405" s="133"/>
    </row>
    <row r="1406" spans="2:6">
      <c r="B1406" s="133"/>
      <c r="C1406" s="133"/>
      <c r="D1406" s="133"/>
      <c r="E1406" s="133"/>
      <c r="F1406" s="133"/>
    </row>
    <row r="1407" spans="2:6">
      <c r="B1407" s="133"/>
      <c r="C1407" s="133"/>
      <c r="D1407" s="133"/>
      <c r="E1407" s="133"/>
      <c r="F1407" s="133"/>
    </row>
    <row r="1408" spans="2:6">
      <c r="B1408" s="133"/>
      <c r="C1408" s="133"/>
      <c r="D1408" s="133"/>
      <c r="E1408" s="133"/>
      <c r="F1408" s="133"/>
    </row>
    <row r="1409" spans="2:6">
      <c r="B1409" s="133"/>
      <c r="C1409" s="133"/>
      <c r="D1409" s="133"/>
      <c r="E1409" s="133"/>
      <c r="F1409" s="133"/>
    </row>
    <row r="1410" spans="2:6">
      <c r="B1410" s="133"/>
      <c r="C1410" s="133"/>
      <c r="D1410" s="133"/>
      <c r="E1410" s="133"/>
      <c r="F1410" s="133"/>
    </row>
    <row r="1411" spans="2:6">
      <c r="B1411" s="133"/>
      <c r="C1411" s="133"/>
      <c r="D1411" s="133"/>
      <c r="E1411" s="133"/>
      <c r="F1411" s="133"/>
    </row>
    <row r="1412" spans="2:6">
      <c r="B1412" s="133"/>
      <c r="C1412" s="133"/>
      <c r="D1412" s="133"/>
      <c r="E1412" s="133"/>
      <c r="F1412" s="133"/>
    </row>
    <row r="1413" spans="2:6">
      <c r="B1413" s="133"/>
      <c r="C1413" s="133"/>
      <c r="D1413" s="133"/>
      <c r="E1413" s="133"/>
      <c r="F1413" s="133"/>
    </row>
    <row r="1414" spans="2:6">
      <c r="B1414" s="133"/>
      <c r="C1414" s="133"/>
      <c r="D1414" s="133"/>
      <c r="E1414" s="133"/>
      <c r="F1414" s="133"/>
    </row>
    <row r="1415" spans="2:6">
      <c r="B1415" s="133"/>
      <c r="C1415" s="133"/>
      <c r="D1415" s="133"/>
      <c r="E1415" s="133"/>
      <c r="F1415" s="133"/>
    </row>
    <row r="1416" spans="2:6">
      <c r="B1416" s="133"/>
      <c r="C1416" s="133"/>
      <c r="D1416" s="133"/>
      <c r="E1416" s="133"/>
      <c r="F1416" s="133"/>
    </row>
    <row r="1417" spans="2:6">
      <c r="B1417" s="133"/>
      <c r="C1417" s="133"/>
      <c r="D1417" s="133"/>
      <c r="E1417" s="133"/>
      <c r="F1417" s="133"/>
    </row>
    <row r="1418" spans="2:6">
      <c r="B1418" s="133"/>
      <c r="C1418" s="133"/>
      <c r="D1418" s="133"/>
      <c r="E1418" s="133"/>
      <c r="F1418" s="133"/>
    </row>
    <row r="1419" spans="2:6">
      <c r="B1419" s="133"/>
      <c r="C1419" s="133"/>
      <c r="D1419" s="133"/>
      <c r="E1419" s="133"/>
      <c r="F1419" s="133"/>
    </row>
    <row r="1420" spans="2:6">
      <c r="B1420" s="133"/>
      <c r="C1420" s="133"/>
      <c r="D1420" s="133"/>
      <c r="E1420" s="133"/>
      <c r="F1420" s="133"/>
    </row>
    <row r="1421" spans="2:6">
      <c r="B1421" s="133"/>
      <c r="C1421" s="133"/>
      <c r="D1421" s="133"/>
      <c r="E1421" s="133"/>
      <c r="F1421" s="133"/>
    </row>
    <row r="1422" spans="2:6">
      <c r="B1422" s="133"/>
      <c r="C1422" s="133"/>
      <c r="D1422" s="133"/>
      <c r="E1422" s="133"/>
      <c r="F1422" s="133"/>
    </row>
    <row r="1423" spans="2:6">
      <c r="B1423" s="133"/>
      <c r="C1423" s="133"/>
      <c r="D1423" s="133"/>
      <c r="E1423" s="133"/>
      <c r="F1423" s="133"/>
    </row>
    <row r="1424" spans="2:6">
      <c r="B1424" s="133"/>
      <c r="C1424" s="133"/>
      <c r="D1424" s="133"/>
      <c r="E1424" s="133"/>
      <c r="F1424" s="133"/>
    </row>
    <row r="1425" spans="2:6">
      <c r="B1425" s="133"/>
      <c r="C1425" s="133"/>
      <c r="D1425" s="133"/>
      <c r="E1425" s="133"/>
      <c r="F1425" s="133"/>
    </row>
    <row r="1426" spans="2:6">
      <c r="B1426" s="133"/>
      <c r="C1426" s="133"/>
      <c r="D1426" s="133"/>
      <c r="E1426" s="133"/>
      <c r="F1426" s="133"/>
    </row>
    <row r="1427" spans="2:6">
      <c r="B1427" s="133"/>
      <c r="C1427" s="133"/>
      <c r="D1427" s="133"/>
      <c r="E1427" s="133"/>
      <c r="F1427" s="133"/>
    </row>
    <row r="1428" spans="2:6">
      <c r="B1428" s="133"/>
      <c r="C1428" s="133"/>
      <c r="D1428" s="133"/>
      <c r="E1428" s="133"/>
      <c r="F1428" s="133"/>
    </row>
    <row r="1429" spans="2:6">
      <c r="B1429" s="133"/>
      <c r="C1429" s="133"/>
      <c r="D1429" s="133"/>
      <c r="E1429" s="133"/>
      <c r="F1429" s="133"/>
    </row>
    <row r="1430" spans="2:6">
      <c r="B1430" s="133"/>
      <c r="C1430" s="133"/>
      <c r="D1430" s="133"/>
      <c r="E1430" s="133"/>
      <c r="F1430" s="133"/>
    </row>
    <row r="1431" spans="2:6">
      <c r="B1431" s="133"/>
      <c r="C1431" s="133"/>
      <c r="D1431" s="133"/>
      <c r="E1431" s="133"/>
      <c r="F1431" s="133"/>
    </row>
    <row r="1432" spans="2:6">
      <c r="B1432" s="133"/>
      <c r="C1432" s="133"/>
      <c r="D1432" s="133"/>
      <c r="E1432" s="133"/>
      <c r="F1432" s="133"/>
    </row>
    <row r="1433" spans="2:6">
      <c r="B1433" s="133"/>
      <c r="C1433" s="133"/>
      <c r="D1433" s="133"/>
      <c r="E1433" s="133"/>
      <c r="F1433" s="133"/>
    </row>
    <row r="1434" spans="2:6">
      <c r="B1434" s="133"/>
      <c r="C1434" s="133"/>
      <c r="D1434" s="133"/>
      <c r="E1434" s="133"/>
      <c r="F1434" s="133"/>
    </row>
    <row r="1435" spans="2:6">
      <c r="B1435" s="133"/>
      <c r="C1435" s="133"/>
      <c r="D1435" s="133"/>
      <c r="E1435" s="133"/>
      <c r="F1435" s="133"/>
    </row>
    <row r="1436" spans="2:6">
      <c r="B1436" s="133"/>
      <c r="C1436" s="133"/>
      <c r="D1436" s="133"/>
      <c r="E1436" s="133"/>
      <c r="F1436" s="133"/>
    </row>
    <row r="1437" spans="2:6">
      <c r="B1437" s="133"/>
      <c r="C1437" s="133"/>
      <c r="D1437" s="133"/>
      <c r="E1437" s="133"/>
      <c r="F1437" s="133"/>
    </row>
    <row r="1438" spans="2:6">
      <c r="B1438" s="133"/>
      <c r="C1438" s="133"/>
      <c r="D1438" s="133"/>
      <c r="E1438" s="133"/>
      <c r="F1438" s="133"/>
    </row>
    <row r="1439" spans="2:6">
      <c r="B1439" s="133"/>
      <c r="C1439" s="133"/>
      <c r="D1439" s="133"/>
      <c r="E1439" s="133"/>
      <c r="F1439" s="133"/>
    </row>
    <row r="1440" spans="2:6">
      <c r="B1440" s="133"/>
      <c r="C1440" s="133"/>
      <c r="D1440" s="133"/>
      <c r="E1440" s="133"/>
      <c r="F1440" s="133"/>
    </row>
    <row r="1441" spans="2:6">
      <c r="B1441" s="133"/>
      <c r="C1441" s="133"/>
      <c r="D1441" s="133"/>
      <c r="E1441" s="133"/>
      <c r="F1441" s="133"/>
    </row>
    <row r="1442" spans="2:6">
      <c r="B1442" s="133"/>
      <c r="C1442" s="133"/>
      <c r="D1442" s="133"/>
      <c r="E1442" s="133"/>
      <c r="F1442" s="133"/>
    </row>
    <row r="1443" spans="2:6">
      <c r="B1443" s="133"/>
      <c r="C1443" s="133"/>
      <c r="D1443" s="133"/>
      <c r="E1443" s="133"/>
      <c r="F1443" s="133"/>
    </row>
    <row r="1444" spans="2:6">
      <c r="B1444" s="133"/>
      <c r="C1444" s="133"/>
      <c r="D1444" s="133"/>
      <c r="E1444" s="133"/>
      <c r="F1444" s="133"/>
    </row>
    <row r="1445" spans="2:6">
      <c r="B1445" s="133"/>
      <c r="C1445" s="133"/>
      <c r="D1445" s="133"/>
      <c r="E1445" s="133"/>
      <c r="F1445" s="133"/>
    </row>
    <row r="1446" spans="2:6">
      <c r="B1446" s="133"/>
      <c r="C1446" s="133"/>
      <c r="D1446" s="133"/>
      <c r="E1446" s="133"/>
      <c r="F1446" s="133"/>
    </row>
    <row r="1447" spans="2:6">
      <c r="B1447" s="133"/>
      <c r="C1447" s="133"/>
      <c r="D1447" s="133"/>
      <c r="E1447" s="133"/>
      <c r="F1447" s="133"/>
    </row>
    <row r="1448" spans="2:6">
      <c r="B1448" s="133"/>
      <c r="C1448" s="133"/>
      <c r="D1448" s="133"/>
      <c r="E1448" s="133"/>
      <c r="F1448" s="133"/>
    </row>
    <row r="1449" spans="2:6">
      <c r="B1449" s="133"/>
      <c r="C1449" s="133"/>
      <c r="D1449" s="133"/>
      <c r="E1449" s="133"/>
      <c r="F1449" s="133"/>
    </row>
    <row r="1450" spans="2:6">
      <c r="B1450" s="133"/>
      <c r="C1450" s="133"/>
      <c r="D1450" s="133"/>
      <c r="E1450" s="133"/>
      <c r="F1450" s="133"/>
    </row>
    <row r="1451" spans="2:6">
      <c r="B1451" s="133"/>
      <c r="C1451" s="133"/>
      <c r="D1451" s="133"/>
      <c r="E1451" s="133"/>
      <c r="F1451" s="133"/>
    </row>
    <row r="1452" spans="2:6">
      <c r="B1452" s="133"/>
      <c r="C1452" s="133"/>
      <c r="D1452" s="133"/>
      <c r="E1452" s="133"/>
      <c r="F1452" s="133"/>
    </row>
    <row r="1453" spans="2:6">
      <c r="B1453" s="133"/>
      <c r="C1453" s="133"/>
      <c r="D1453" s="133"/>
      <c r="E1453" s="133"/>
      <c r="F1453" s="133"/>
    </row>
    <row r="1454" spans="2:6">
      <c r="B1454" s="133"/>
      <c r="C1454" s="133"/>
      <c r="D1454" s="133"/>
      <c r="E1454" s="133"/>
      <c r="F1454" s="133"/>
    </row>
    <row r="1455" spans="2:6">
      <c r="B1455" s="133"/>
      <c r="C1455" s="133"/>
      <c r="D1455" s="133"/>
      <c r="E1455" s="133"/>
      <c r="F1455" s="133"/>
    </row>
    <row r="1456" spans="2:6">
      <c r="B1456" s="133"/>
      <c r="C1456" s="133"/>
      <c r="D1456" s="133"/>
      <c r="E1456" s="133"/>
      <c r="F1456" s="133"/>
    </row>
    <row r="1457" spans="2:6">
      <c r="B1457" s="133"/>
      <c r="C1457" s="133"/>
      <c r="D1457" s="133"/>
      <c r="E1457" s="133"/>
      <c r="F1457" s="133"/>
    </row>
    <row r="1458" spans="2:6">
      <c r="B1458" s="133"/>
      <c r="C1458" s="133"/>
      <c r="D1458" s="133"/>
      <c r="E1458" s="133"/>
      <c r="F1458" s="133"/>
    </row>
    <row r="1459" spans="2:6">
      <c r="B1459" s="133"/>
      <c r="C1459" s="133"/>
      <c r="D1459" s="133"/>
      <c r="E1459" s="133"/>
      <c r="F1459" s="133"/>
    </row>
    <row r="1460" spans="2:6">
      <c r="B1460" s="133"/>
      <c r="C1460" s="133"/>
      <c r="D1460" s="133"/>
      <c r="E1460" s="133"/>
      <c r="F1460" s="133"/>
    </row>
    <row r="1461" spans="2:6">
      <c r="B1461" s="133"/>
      <c r="C1461" s="133"/>
      <c r="D1461" s="133"/>
      <c r="E1461" s="133"/>
      <c r="F1461" s="133"/>
    </row>
    <row r="1462" spans="2:6">
      <c r="B1462" s="133"/>
      <c r="C1462" s="133"/>
      <c r="D1462" s="133"/>
      <c r="E1462" s="133"/>
      <c r="F1462" s="133"/>
    </row>
    <row r="1463" spans="2:6">
      <c r="B1463" s="133"/>
      <c r="C1463" s="133"/>
      <c r="D1463" s="133"/>
      <c r="E1463" s="133"/>
      <c r="F1463" s="133"/>
    </row>
    <row r="1464" spans="2:6">
      <c r="B1464" s="133"/>
      <c r="C1464" s="133"/>
      <c r="D1464" s="133"/>
      <c r="E1464" s="133"/>
      <c r="F1464" s="133"/>
    </row>
    <row r="1465" spans="2:6">
      <c r="B1465" s="133"/>
      <c r="C1465" s="133"/>
      <c r="D1465" s="133"/>
      <c r="E1465" s="133"/>
      <c r="F1465" s="133"/>
    </row>
    <row r="1466" spans="2:6">
      <c r="B1466" s="133"/>
      <c r="C1466" s="133"/>
      <c r="D1466" s="133"/>
      <c r="E1466" s="133"/>
      <c r="F1466" s="133"/>
    </row>
    <row r="1467" spans="2:6">
      <c r="B1467" s="133"/>
      <c r="C1467" s="133"/>
      <c r="D1467" s="133"/>
      <c r="E1467" s="133"/>
      <c r="F1467" s="133"/>
    </row>
    <row r="1468" spans="2:6">
      <c r="B1468" s="133"/>
      <c r="C1468" s="133"/>
      <c r="D1468" s="133"/>
      <c r="E1468" s="133"/>
      <c r="F1468" s="133"/>
    </row>
    <row r="1469" spans="2:6">
      <c r="B1469" s="133"/>
      <c r="C1469" s="133"/>
      <c r="D1469" s="133"/>
      <c r="E1469" s="133"/>
      <c r="F1469" s="133"/>
    </row>
    <row r="1470" spans="2:6">
      <c r="B1470" s="133"/>
      <c r="C1470" s="133"/>
      <c r="D1470" s="133"/>
      <c r="E1470" s="133"/>
      <c r="F1470" s="133"/>
    </row>
    <row r="1471" spans="2:6">
      <c r="B1471" s="133"/>
      <c r="C1471" s="133"/>
      <c r="D1471" s="133"/>
      <c r="E1471" s="133"/>
      <c r="F1471" s="133"/>
    </row>
    <row r="1472" spans="2:6">
      <c r="B1472" s="133"/>
      <c r="C1472" s="133"/>
      <c r="D1472" s="133"/>
      <c r="E1472" s="133"/>
      <c r="F1472" s="133"/>
    </row>
    <row r="1473" spans="2:6">
      <c r="B1473" s="133"/>
      <c r="C1473" s="133"/>
      <c r="D1473" s="133"/>
      <c r="E1473" s="133"/>
      <c r="F1473" s="133"/>
    </row>
    <row r="1474" spans="2:6">
      <c r="B1474" s="133"/>
      <c r="C1474" s="133"/>
      <c r="D1474" s="133"/>
      <c r="E1474" s="133"/>
      <c r="F1474" s="133"/>
    </row>
    <row r="1475" spans="2:6">
      <c r="B1475" s="133"/>
      <c r="C1475" s="133"/>
      <c r="D1475" s="133"/>
      <c r="E1475" s="133"/>
      <c r="F1475" s="133"/>
    </row>
    <row r="1476" spans="2:6">
      <c r="B1476" s="133"/>
      <c r="C1476" s="133"/>
      <c r="D1476" s="133"/>
      <c r="E1476" s="133"/>
      <c r="F1476" s="133"/>
    </row>
    <row r="1477" spans="2:6">
      <c r="B1477" s="133"/>
      <c r="C1477" s="133"/>
      <c r="D1477" s="133"/>
      <c r="E1477" s="133"/>
      <c r="F1477" s="133"/>
    </row>
    <row r="1478" spans="2:6">
      <c r="B1478" s="133"/>
      <c r="C1478" s="133"/>
      <c r="D1478" s="133"/>
      <c r="E1478" s="133"/>
      <c r="F1478" s="133"/>
    </row>
    <row r="1479" spans="2:6">
      <c r="B1479" s="133"/>
      <c r="C1479" s="133"/>
      <c r="D1479" s="133"/>
      <c r="E1479" s="133"/>
      <c r="F1479" s="133"/>
    </row>
    <row r="1480" spans="2:6">
      <c r="B1480" s="133"/>
      <c r="C1480" s="133"/>
      <c r="D1480" s="133"/>
      <c r="E1480" s="133"/>
      <c r="F1480" s="133"/>
    </row>
    <row r="1481" spans="2:6">
      <c r="B1481" s="133"/>
      <c r="C1481" s="133"/>
      <c r="D1481" s="133"/>
      <c r="E1481" s="133"/>
      <c r="F1481" s="133"/>
    </row>
    <row r="1482" spans="2:6">
      <c r="B1482" s="133"/>
      <c r="C1482" s="133"/>
      <c r="D1482" s="133"/>
      <c r="E1482" s="133"/>
      <c r="F1482" s="133"/>
    </row>
    <row r="1483" spans="2:6">
      <c r="B1483" s="133"/>
      <c r="C1483" s="133"/>
      <c r="D1483" s="133"/>
      <c r="E1483" s="133"/>
      <c r="F1483" s="133"/>
    </row>
    <row r="1484" spans="2:6">
      <c r="B1484" s="133"/>
      <c r="C1484" s="133"/>
      <c r="D1484" s="133"/>
      <c r="E1484" s="133"/>
      <c r="F1484" s="133"/>
    </row>
    <row r="1485" spans="2:6">
      <c r="B1485" s="133"/>
      <c r="C1485" s="133"/>
      <c r="D1485" s="133"/>
      <c r="E1485" s="133"/>
      <c r="F1485" s="133"/>
    </row>
    <row r="1486" spans="2:6">
      <c r="B1486" s="133"/>
      <c r="C1486" s="133"/>
      <c r="D1486" s="133"/>
      <c r="E1486" s="133"/>
      <c r="F1486" s="133"/>
    </row>
    <row r="1487" spans="2:6">
      <c r="B1487" s="133"/>
      <c r="C1487" s="133"/>
      <c r="D1487" s="133"/>
      <c r="E1487" s="133"/>
      <c r="F1487" s="133"/>
    </row>
    <row r="1488" spans="2:6">
      <c r="B1488" s="133"/>
      <c r="C1488" s="133"/>
      <c r="D1488" s="133"/>
      <c r="E1488" s="133"/>
      <c r="F1488" s="133"/>
    </row>
    <row r="1489" spans="2:6">
      <c r="B1489" s="133"/>
      <c r="C1489" s="133"/>
      <c r="D1489" s="133"/>
      <c r="E1489" s="133"/>
      <c r="F1489" s="133"/>
    </row>
    <row r="1490" spans="2:6">
      <c r="B1490" s="133"/>
      <c r="C1490" s="133"/>
      <c r="D1490" s="133"/>
      <c r="E1490" s="133"/>
      <c r="F1490" s="133"/>
    </row>
    <row r="1491" spans="2:6">
      <c r="B1491" s="133"/>
      <c r="C1491" s="133"/>
      <c r="D1491" s="133"/>
      <c r="E1491" s="133"/>
      <c r="F1491" s="133"/>
    </row>
    <row r="1492" spans="2:6">
      <c r="B1492" s="133"/>
      <c r="C1492" s="133"/>
      <c r="D1492" s="133"/>
      <c r="E1492" s="133"/>
      <c r="F1492" s="133"/>
    </row>
    <row r="1493" spans="2:6">
      <c r="B1493" s="133"/>
      <c r="C1493" s="133"/>
      <c r="D1493" s="133"/>
      <c r="E1493" s="133"/>
      <c r="F1493" s="133"/>
    </row>
    <row r="1494" spans="2:6">
      <c r="B1494" s="133"/>
      <c r="C1494" s="133"/>
      <c r="D1494" s="133"/>
      <c r="E1494" s="133"/>
      <c r="F1494" s="133"/>
    </row>
    <row r="1495" spans="2:6">
      <c r="B1495" s="133"/>
      <c r="C1495" s="133"/>
      <c r="D1495" s="133"/>
      <c r="E1495" s="133"/>
      <c r="F1495" s="133"/>
    </row>
    <row r="1496" spans="2:6">
      <c r="B1496" s="133"/>
      <c r="C1496" s="133"/>
      <c r="D1496" s="133"/>
      <c r="E1496" s="133"/>
      <c r="F1496" s="133"/>
    </row>
    <row r="1497" spans="2:6">
      <c r="B1497" s="133"/>
      <c r="C1497" s="133"/>
      <c r="D1497" s="133"/>
      <c r="E1497" s="133"/>
      <c r="F1497" s="133"/>
    </row>
    <row r="1498" spans="2:6">
      <c r="B1498" s="133"/>
      <c r="C1498" s="133"/>
      <c r="D1498" s="133"/>
      <c r="E1498" s="133"/>
      <c r="F1498" s="133"/>
    </row>
    <row r="1499" spans="2:6">
      <c r="B1499" s="133"/>
      <c r="C1499" s="133"/>
      <c r="D1499" s="133"/>
      <c r="E1499" s="133"/>
      <c r="F1499" s="133"/>
    </row>
    <row r="1500" spans="2:6">
      <c r="B1500" s="133"/>
      <c r="C1500" s="133"/>
      <c r="D1500" s="133"/>
      <c r="E1500" s="133"/>
      <c r="F1500" s="133"/>
    </row>
    <row r="1501" spans="2:6">
      <c r="B1501" s="133"/>
      <c r="C1501" s="133"/>
      <c r="D1501" s="133"/>
      <c r="E1501" s="133"/>
      <c r="F1501" s="133"/>
    </row>
    <row r="1502" spans="2:6">
      <c r="B1502" s="133"/>
      <c r="C1502" s="133"/>
      <c r="D1502" s="133"/>
      <c r="E1502" s="133"/>
      <c r="F1502" s="133"/>
    </row>
    <row r="1503" spans="2:6">
      <c r="B1503" s="133"/>
      <c r="C1503" s="133"/>
      <c r="D1503" s="133"/>
      <c r="E1503" s="133"/>
      <c r="F1503" s="133"/>
    </row>
    <row r="1504" spans="2:6">
      <c r="B1504" s="133"/>
      <c r="C1504" s="133"/>
      <c r="D1504" s="133"/>
      <c r="E1504" s="133"/>
      <c r="F1504" s="133"/>
    </row>
    <row r="1505" spans="2:6">
      <c r="B1505" s="133"/>
      <c r="C1505" s="133"/>
      <c r="D1505" s="133"/>
      <c r="E1505" s="133"/>
      <c r="F1505" s="133"/>
    </row>
    <row r="1506" spans="2:6">
      <c r="B1506" s="133"/>
      <c r="C1506" s="133"/>
      <c r="D1506" s="133"/>
      <c r="E1506" s="133"/>
      <c r="F1506" s="133"/>
    </row>
    <row r="1507" spans="2:6">
      <c r="B1507" s="133"/>
      <c r="C1507" s="133"/>
      <c r="D1507" s="133"/>
      <c r="E1507" s="133"/>
      <c r="F1507" s="133"/>
    </row>
    <row r="1508" spans="2:6">
      <c r="B1508" s="133"/>
      <c r="C1508" s="133"/>
      <c r="D1508" s="133"/>
      <c r="E1508" s="133"/>
      <c r="F1508" s="133"/>
    </row>
    <row r="1509" spans="2:6">
      <c r="B1509" s="133"/>
      <c r="C1509" s="133"/>
      <c r="D1509" s="133"/>
      <c r="E1509" s="133"/>
      <c r="F1509" s="133"/>
    </row>
    <row r="1510" spans="2:6">
      <c r="B1510" s="133"/>
      <c r="C1510" s="133"/>
      <c r="D1510" s="133"/>
      <c r="E1510" s="133"/>
      <c r="F1510" s="133"/>
    </row>
    <row r="1511" spans="2:6">
      <c r="B1511" s="133"/>
      <c r="C1511" s="133"/>
      <c r="D1511" s="133"/>
      <c r="E1511" s="133"/>
      <c r="F1511" s="133"/>
    </row>
    <row r="1512" spans="2:6">
      <c r="B1512" s="133"/>
      <c r="C1512" s="133"/>
      <c r="D1512" s="133"/>
      <c r="E1512" s="133"/>
      <c r="F1512" s="133"/>
    </row>
    <row r="1513" spans="2:6">
      <c r="B1513" s="133"/>
      <c r="C1513" s="133"/>
      <c r="D1513" s="133"/>
      <c r="E1513" s="133"/>
      <c r="F1513" s="133"/>
    </row>
    <row r="1514" spans="2:6">
      <c r="B1514" s="133"/>
      <c r="C1514" s="133"/>
      <c r="D1514" s="133"/>
      <c r="E1514" s="133"/>
      <c r="F1514" s="133"/>
    </row>
    <row r="1515" spans="2:6">
      <c r="B1515" s="133"/>
      <c r="C1515" s="133"/>
      <c r="D1515" s="133"/>
      <c r="E1515" s="133"/>
      <c r="F1515" s="133"/>
    </row>
    <row r="1516" spans="2:6">
      <c r="B1516" s="133"/>
      <c r="C1516" s="133"/>
      <c r="D1516" s="133"/>
      <c r="E1516" s="133"/>
      <c r="F1516" s="133"/>
    </row>
    <row r="1517" spans="2:6">
      <c r="B1517" s="133"/>
      <c r="C1517" s="133"/>
      <c r="D1517" s="133"/>
      <c r="E1517" s="133"/>
      <c r="F1517" s="133"/>
    </row>
    <row r="1518" spans="2:6">
      <c r="B1518" s="133"/>
      <c r="C1518" s="133"/>
      <c r="D1518" s="133"/>
      <c r="E1518" s="133"/>
      <c r="F1518" s="133"/>
    </row>
    <row r="1519" spans="2:6">
      <c r="B1519" s="133"/>
      <c r="C1519" s="133"/>
      <c r="D1519" s="133"/>
      <c r="E1519" s="133"/>
      <c r="F1519" s="133"/>
    </row>
    <row r="1520" spans="2:6">
      <c r="B1520" s="133"/>
      <c r="C1520" s="133"/>
      <c r="D1520" s="133"/>
      <c r="E1520" s="133"/>
      <c r="F1520" s="133"/>
    </row>
    <row r="1521" spans="2:6">
      <c r="B1521" s="133"/>
      <c r="C1521" s="133"/>
      <c r="D1521" s="133"/>
      <c r="E1521" s="133"/>
      <c r="F1521" s="133"/>
    </row>
    <row r="1522" spans="2:6">
      <c r="B1522" s="133"/>
      <c r="C1522" s="133"/>
      <c r="D1522" s="133"/>
      <c r="E1522" s="133"/>
      <c r="F1522" s="133"/>
    </row>
    <row r="1523" spans="2:6">
      <c r="B1523" s="133"/>
      <c r="C1523" s="133"/>
      <c r="D1523" s="133"/>
      <c r="E1523" s="133"/>
      <c r="F1523" s="133"/>
    </row>
    <row r="1524" spans="2:6">
      <c r="B1524" s="133"/>
      <c r="C1524" s="133"/>
      <c r="D1524" s="133"/>
      <c r="E1524" s="133"/>
      <c r="F1524" s="133"/>
    </row>
    <row r="1525" spans="2:6">
      <c r="B1525" s="133"/>
      <c r="C1525" s="133"/>
      <c r="D1525" s="133"/>
      <c r="E1525" s="133"/>
      <c r="F1525" s="133"/>
    </row>
    <row r="1526" spans="2:6">
      <c r="B1526" s="133"/>
      <c r="C1526" s="133"/>
      <c r="D1526" s="133"/>
      <c r="E1526" s="133"/>
      <c r="F1526" s="133"/>
    </row>
    <row r="1527" spans="2:6">
      <c r="B1527" s="133"/>
      <c r="C1527" s="133"/>
      <c r="D1527" s="133"/>
      <c r="E1527" s="133"/>
      <c r="F1527" s="133"/>
    </row>
    <row r="1528" spans="2:6">
      <c r="B1528" s="133"/>
      <c r="C1528" s="133"/>
      <c r="D1528" s="133"/>
      <c r="E1528" s="133"/>
      <c r="F1528" s="133"/>
    </row>
    <row r="1529" spans="2:6">
      <c r="B1529" s="133"/>
      <c r="C1529" s="133"/>
      <c r="D1529" s="133"/>
      <c r="E1529" s="133"/>
      <c r="F1529" s="133"/>
    </row>
    <row r="1530" spans="2:6">
      <c r="B1530" s="133"/>
      <c r="C1530" s="133"/>
      <c r="D1530" s="133"/>
      <c r="E1530" s="133"/>
      <c r="F1530" s="133"/>
    </row>
    <row r="1531" spans="2:6">
      <c r="B1531" s="133"/>
      <c r="C1531" s="133"/>
      <c r="D1531" s="133"/>
      <c r="E1531" s="133"/>
      <c r="F1531" s="133"/>
    </row>
    <row r="1532" spans="2:6">
      <c r="B1532" s="133"/>
      <c r="C1532" s="133"/>
      <c r="D1532" s="133"/>
      <c r="E1532" s="133"/>
      <c r="F1532" s="133"/>
    </row>
    <row r="1533" spans="2:6">
      <c r="B1533" s="133"/>
      <c r="C1533" s="133"/>
      <c r="D1533" s="133"/>
      <c r="E1533" s="133"/>
      <c r="F1533" s="133"/>
    </row>
    <row r="1534" spans="2:6">
      <c r="B1534" s="133"/>
      <c r="C1534" s="133"/>
      <c r="D1534" s="133"/>
      <c r="E1534" s="133"/>
      <c r="F1534" s="133"/>
    </row>
    <row r="1535" spans="2:6">
      <c r="B1535" s="133"/>
      <c r="C1535" s="133"/>
      <c r="D1535" s="133"/>
      <c r="E1535" s="133"/>
      <c r="F1535" s="133"/>
    </row>
    <row r="1536" spans="2:6">
      <c r="B1536" s="133"/>
      <c r="C1536" s="133"/>
      <c r="D1536" s="133"/>
      <c r="E1536" s="133"/>
      <c r="F1536" s="133"/>
    </row>
    <row r="1537" spans="2:6">
      <c r="B1537" s="133"/>
      <c r="C1537" s="133"/>
      <c r="D1537" s="133"/>
      <c r="E1537" s="133"/>
      <c r="F1537" s="133"/>
    </row>
    <row r="1538" spans="2:6">
      <c r="B1538" s="133"/>
      <c r="C1538" s="133"/>
      <c r="D1538" s="133"/>
      <c r="E1538" s="133"/>
      <c r="F1538" s="133"/>
    </row>
    <row r="1539" spans="2:6">
      <c r="B1539" s="133"/>
      <c r="C1539" s="133"/>
      <c r="D1539" s="133"/>
      <c r="E1539" s="133"/>
      <c r="F1539" s="133"/>
    </row>
    <row r="1540" spans="2:6">
      <c r="B1540" s="133"/>
      <c r="C1540" s="133"/>
      <c r="D1540" s="133"/>
      <c r="E1540" s="133"/>
      <c r="F1540" s="133"/>
    </row>
    <row r="1541" spans="2:6">
      <c r="B1541" s="133"/>
      <c r="C1541" s="133"/>
      <c r="D1541" s="133"/>
      <c r="E1541" s="133"/>
      <c r="F1541" s="133"/>
    </row>
    <row r="1542" spans="2:6">
      <c r="B1542" s="133"/>
      <c r="C1542" s="133"/>
      <c r="D1542" s="133"/>
      <c r="E1542" s="133"/>
      <c r="F1542" s="133"/>
    </row>
    <row r="1543" spans="2:6">
      <c r="B1543" s="133"/>
      <c r="C1543" s="133"/>
      <c r="D1543" s="133"/>
      <c r="E1543" s="133"/>
      <c r="F1543" s="133"/>
    </row>
    <row r="1544" spans="2:6">
      <c r="B1544" s="133"/>
      <c r="C1544" s="133"/>
      <c r="D1544" s="133"/>
      <c r="E1544" s="133"/>
      <c r="F1544" s="133"/>
    </row>
    <row r="1545" spans="2:6">
      <c r="B1545" s="133"/>
      <c r="C1545" s="133"/>
      <c r="D1545" s="133"/>
      <c r="E1545" s="133"/>
      <c r="F1545" s="133"/>
    </row>
    <row r="1546" spans="2:6">
      <c r="B1546" s="133"/>
      <c r="C1546" s="133"/>
      <c r="D1546" s="133"/>
      <c r="E1546" s="133"/>
      <c r="F1546" s="133"/>
    </row>
    <row r="1547" spans="2:6">
      <c r="B1547" s="133"/>
      <c r="C1547" s="133"/>
      <c r="D1547" s="133"/>
      <c r="E1547" s="133"/>
      <c r="F1547" s="133"/>
    </row>
    <row r="1548" spans="2:6">
      <c r="B1548" s="133"/>
      <c r="C1548" s="133"/>
      <c r="D1548" s="133"/>
      <c r="E1548" s="133"/>
      <c r="F1548" s="133"/>
    </row>
    <row r="1549" spans="2:6">
      <c r="B1549" s="133"/>
      <c r="C1549" s="133"/>
      <c r="D1549" s="133"/>
      <c r="E1549" s="133"/>
      <c r="F1549" s="133"/>
    </row>
    <row r="1550" spans="2:6">
      <c r="B1550" s="133"/>
      <c r="C1550" s="133"/>
      <c r="D1550" s="133"/>
      <c r="E1550" s="133"/>
      <c r="F1550" s="133"/>
    </row>
    <row r="1551" spans="2:6">
      <c r="B1551" s="133"/>
      <c r="C1551" s="133"/>
      <c r="D1551" s="133"/>
      <c r="E1551" s="133"/>
      <c r="F1551" s="133"/>
    </row>
    <row r="1552" spans="2:6">
      <c r="B1552" s="133"/>
      <c r="C1552" s="133"/>
      <c r="D1552" s="133"/>
      <c r="E1552" s="133"/>
      <c r="F1552" s="133"/>
    </row>
    <row r="1553" spans="2:6">
      <c r="B1553" s="133"/>
      <c r="C1553" s="133"/>
      <c r="D1553" s="133"/>
      <c r="E1553" s="133"/>
      <c r="F1553" s="133"/>
    </row>
    <row r="1554" spans="2:6">
      <c r="B1554" s="133"/>
      <c r="C1554" s="133"/>
      <c r="D1554" s="133"/>
      <c r="E1554" s="133"/>
      <c r="F1554" s="133"/>
    </row>
    <row r="1555" spans="2:6">
      <c r="B1555" s="133"/>
      <c r="C1555" s="133"/>
      <c r="D1555" s="133"/>
      <c r="E1555" s="133"/>
      <c r="F1555" s="133"/>
    </row>
    <row r="1556" spans="2:6">
      <c r="B1556" s="133"/>
      <c r="C1556" s="133"/>
      <c r="D1556" s="133"/>
      <c r="E1556" s="133"/>
      <c r="F1556" s="133"/>
    </row>
    <row r="1557" spans="2:6">
      <c r="B1557" s="133"/>
      <c r="C1557" s="133"/>
      <c r="D1557" s="133"/>
      <c r="E1557" s="133"/>
      <c r="F1557" s="133"/>
    </row>
    <row r="1558" spans="2:6">
      <c r="B1558" s="133"/>
      <c r="C1558" s="133"/>
      <c r="D1558" s="133"/>
      <c r="E1558" s="133"/>
      <c r="F1558" s="133"/>
    </row>
    <row r="1559" spans="2:6">
      <c r="B1559" s="133"/>
      <c r="C1559" s="133"/>
      <c r="D1559" s="133"/>
      <c r="E1559" s="133"/>
      <c r="F1559" s="133"/>
    </row>
    <row r="1560" spans="2:6">
      <c r="B1560" s="133"/>
      <c r="C1560" s="133"/>
      <c r="D1560" s="133"/>
      <c r="E1560" s="133"/>
      <c r="F1560" s="133"/>
    </row>
    <row r="1561" spans="2:6">
      <c r="B1561" s="133"/>
      <c r="C1561" s="133"/>
      <c r="D1561" s="133"/>
      <c r="E1561" s="133"/>
      <c r="F1561" s="133"/>
    </row>
    <row r="1562" spans="2:6">
      <c r="B1562" s="133"/>
      <c r="C1562" s="133"/>
      <c r="D1562" s="133"/>
      <c r="E1562" s="133"/>
      <c r="F1562" s="133"/>
    </row>
    <row r="1563" spans="2:6">
      <c r="B1563" s="133"/>
      <c r="C1563" s="133"/>
      <c r="D1563" s="133"/>
      <c r="E1563" s="133"/>
      <c r="F1563" s="133"/>
    </row>
    <row r="1564" spans="2:6">
      <c r="B1564" s="133"/>
      <c r="C1564" s="133"/>
      <c r="D1564" s="133"/>
      <c r="E1564" s="133"/>
      <c r="F1564" s="133"/>
    </row>
    <row r="1565" spans="2:6">
      <c r="B1565" s="133"/>
      <c r="C1565" s="133"/>
      <c r="D1565" s="133"/>
      <c r="E1565" s="133"/>
      <c r="F1565" s="133"/>
    </row>
    <row r="1566" spans="2:6">
      <c r="B1566" s="133"/>
      <c r="C1566" s="133"/>
      <c r="D1566" s="133"/>
      <c r="E1566" s="133"/>
      <c r="F1566" s="133"/>
    </row>
    <row r="1567" spans="2:6">
      <c r="B1567" s="133"/>
      <c r="C1567" s="133"/>
      <c r="D1567" s="133"/>
      <c r="E1567" s="133"/>
      <c r="F1567" s="133"/>
    </row>
    <row r="1568" spans="2:6">
      <c r="B1568" s="133"/>
      <c r="C1568" s="133"/>
      <c r="D1568" s="133"/>
      <c r="E1568" s="133"/>
      <c r="F1568" s="133"/>
    </row>
    <row r="1569" spans="2:6">
      <c r="B1569" s="133"/>
      <c r="C1569" s="133"/>
      <c r="D1569" s="133"/>
      <c r="E1569" s="133"/>
      <c r="F1569" s="133"/>
    </row>
    <row r="1570" spans="2:6">
      <c r="B1570" s="133"/>
      <c r="C1570" s="133"/>
      <c r="D1570" s="133"/>
      <c r="E1570" s="133"/>
      <c r="F1570" s="133"/>
    </row>
    <row r="1571" spans="2:6">
      <c r="B1571" s="133"/>
      <c r="C1571" s="133"/>
      <c r="D1571" s="133"/>
      <c r="E1571" s="133"/>
      <c r="F1571" s="133"/>
    </row>
    <row r="1572" spans="2:6">
      <c r="B1572" s="133"/>
      <c r="C1572" s="133"/>
      <c r="D1572" s="133"/>
      <c r="E1572" s="133"/>
      <c r="F1572" s="133"/>
    </row>
    <row r="1573" spans="2:6">
      <c r="B1573" s="133"/>
      <c r="C1573" s="133"/>
      <c r="D1573" s="133"/>
      <c r="E1573" s="133"/>
      <c r="F1573" s="133"/>
    </row>
    <row r="1574" spans="2:6">
      <c r="B1574" s="133"/>
      <c r="C1574" s="133"/>
      <c r="D1574" s="133"/>
      <c r="E1574" s="133"/>
      <c r="F1574" s="133"/>
    </row>
    <row r="1575" spans="2:6">
      <c r="B1575" s="133"/>
      <c r="C1575" s="133"/>
      <c r="D1575" s="133"/>
      <c r="E1575" s="133"/>
      <c r="F1575" s="133"/>
    </row>
    <row r="1576" spans="2:6">
      <c r="B1576" s="133"/>
      <c r="C1576" s="133"/>
      <c r="D1576" s="133"/>
      <c r="E1576" s="133"/>
      <c r="F1576" s="133"/>
    </row>
    <row r="1577" spans="2:6">
      <c r="B1577" s="133"/>
      <c r="C1577" s="133"/>
      <c r="D1577" s="133"/>
      <c r="E1577" s="133"/>
      <c r="F1577" s="133"/>
    </row>
    <row r="1578" spans="2:6">
      <c r="B1578" s="133"/>
      <c r="C1578" s="133"/>
      <c r="D1578" s="133"/>
      <c r="E1578" s="133"/>
      <c r="F1578" s="133"/>
    </row>
    <row r="1579" spans="2:6">
      <c r="B1579" s="133"/>
      <c r="C1579" s="133"/>
      <c r="D1579" s="133"/>
      <c r="E1579" s="133"/>
      <c r="F1579" s="133"/>
    </row>
    <row r="1580" spans="2:6">
      <c r="B1580" s="133"/>
      <c r="C1580" s="133"/>
      <c r="D1580" s="133"/>
      <c r="E1580" s="133"/>
      <c r="F1580" s="133"/>
    </row>
    <row r="1581" spans="2:6">
      <c r="B1581" s="133"/>
      <c r="C1581" s="133"/>
      <c r="D1581" s="133"/>
      <c r="E1581" s="133"/>
      <c r="F1581" s="133"/>
    </row>
    <row r="1582" spans="2:6">
      <c r="B1582" s="133"/>
      <c r="C1582" s="133"/>
      <c r="D1582" s="133"/>
      <c r="E1582" s="133"/>
      <c r="F1582" s="133"/>
    </row>
    <row r="1583" spans="2:6">
      <c r="B1583" s="133"/>
      <c r="C1583" s="133"/>
      <c r="D1583" s="133"/>
      <c r="E1583" s="133"/>
      <c r="F1583" s="133"/>
    </row>
    <row r="1584" spans="2:6">
      <c r="B1584" s="133"/>
      <c r="C1584" s="133"/>
      <c r="D1584" s="133"/>
      <c r="E1584" s="133"/>
      <c r="F1584" s="133"/>
    </row>
    <row r="1585" spans="2:6">
      <c r="B1585" s="133"/>
      <c r="C1585" s="133"/>
      <c r="D1585" s="133"/>
      <c r="E1585" s="133"/>
      <c r="F1585" s="133"/>
    </row>
    <row r="1586" spans="2:6">
      <c r="B1586" s="133"/>
      <c r="C1586" s="133"/>
      <c r="D1586" s="133"/>
      <c r="E1586" s="133"/>
      <c r="F1586" s="133"/>
    </row>
    <row r="1587" spans="2:6">
      <c r="B1587" s="133"/>
      <c r="C1587" s="133"/>
      <c r="D1587" s="133"/>
      <c r="E1587" s="133"/>
      <c r="F1587" s="133"/>
    </row>
    <row r="1588" spans="2:6">
      <c r="B1588" s="133"/>
      <c r="C1588" s="133"/>
      <c r="D1588" s="133"/>
      <c r="E1588" s="133"/>
      <c r="F1588" s="133"/>
    </row>
    <row r="1589" spans="2:6">
      <c r="B1589" s="133"/>
      <c r="C1589" s="133"/>
      <c r="D1589" s="133"/>
      <c r="E1589" s="133"/>
      <c r="F1589" s="133"/>
    </row>
    <row r="1590" spans="2:6">
      <c r="B1590" s="133"/>
      <c r="C1590" s="133"/>
      <c r="D1590" s="133"/>
      <c r="E1590" s="133"/>
      <c r="F1590" s="133"/>
    </row>
    <row r="1591" spans="2:6">
      <c r="B1591" s="133"/>
      <c r="C1591" s="133"/>
      <c r="D1591" s="133"/>
      <c r="E1591" s="133"/>
      <c r="F1591" s="133"/>
    </row>
    <row r="1592" spans="2:6">
      <c r="B1592" s="133"/>
      <c r="C1592" s="133"/>
      <c r="D1592" s="133"/>
      <c r="E1592" s="133"/>
      <c r="F1592" s="133"/>
    </row>
    <row r="1593" spans="2:6">
      <c r="B1593" s="133"/>
      <c r="C1593" s="133"/>
      <c r="D1593" s="133"/>
      <c r="E1593" s="133"/>
      <c r="F1593" s="133"/>
    </row>
    <row r="1594" spans="2:6">
      <c r="B1594" s="133"/>
      <c r="C1594" s="133"/>
      <c r="D1594" s="133"/>
      <c r="E1594" s="133"/>
      <c r="F1594" s="133"/>
    </row>
    <row r="1595" spans="2:6">
      <c r="B1595" s="133"/>
      <c r="C1595" s="133"/>
      <c r="D1595" s="133"/>
      <c r="E1595" s="133"/>
      <c r="F1595" s="133"/>
    </row>
    <row r="1596" spans="2:6">
      <c r="B1596" s="133"/>
      <c r="C1596" s="133"/>
      <c r="D1596" s="133"/>
      <c r="E1596" s="133"/>
      <c r="F1596" s="133"/>
    </row>
    <row r="1597" spans="2:6">
      <c r="B1597" s="133"/>
      <c r="C1597" s="133"/>
      <c r="D1597" s="133"/>
      <c r="E1597" s="133"/>
      <c r="F1597" s="133"/>
    </row>
    <row r="1598" spans="2:6">
      <c r="B1598" s="133"/>
      <c r="C1598" s="133"/>
      <c r="D1598" s="133"/>
      <c r="E1598" s="133"/>
      <c r="F1598" s="133"/>
    </row>
    <row r="1599" spans="2:6">
      <c r="B1599" s="133"/>
      <c r="C1599" s="133"/>
      <c r="D1599" s="133"/>
      <c r="E1599" s="133"/>
      <c r="F1599" s="133"/>
    </row>
    <row r="1600" spans="2:6">
      <c r="B1600" s="133"/>
      <c r="C1600" s="133"/>
      <c r="D1600" s="133"/>
      <c r="E1600" s="133"/>
      <c r="F1600" s="133"/>
    </row>
    <row r="1601" spans="2:6">
      <c r="B1601" s="133"/>
      <c r="C1601" s="133"/>
      <c r="D1601" s="133"/>
      <c r="E1601" s="133"/>
      <c r="F1601" s="133"/>
    </row>
    <row r="1602" spans="2:6">
      <c r="B1602" s="133"/>
      <c r="C1602" s="133"/>
      <c r="D1602" s="133"/>
      <c r="E1602" s="133"/>
      <c r="F1602" s="133"/>
    </row>
    <row r="1603" spans="2:6">
      <c r="B1603" s="133"/>
      <c r="C1603" s="133"/>
      <c r="D1603" s="133"/>
      <c r="E1603" s="133"/>
      <c r="F1603" s="133"/>
    </row>
    <row r="1604" spans="2:6">
      <c r="B1604" s="133"/>
      <c r="C1604" s="133"/>
      <c r="D1604" s="133"/>
      <c r="E1604" s="133"/>
      <c r="F1604" s="133"/>
    </row>
    <row r="1605" spans="2:6">
      <c r="B1605" s="133"/>
      <c r="C1605" s="133"/>
      <c r="D1605" s="133"/>
      <c r="E1605" s="133"/>
      <c r="F1605" s="133"/>
    </row>
    <row r="1606" spans="2:6">
      <c r="B1606" s="133"/>
      <c r="C1606" s="133"/>
      <c r="D1606" s="133"/>
      <c r="E1606" s="133"/>
      <c r="F1606" s="133"/>
    </row>
    <row r="1607" spans="2:6">
      <c r="B1607" s="133"/>
      <c r="C1607" s="133"/>
      <c r="D1607" s="133"/>
      <c r="E1607" s="133"/>
      <c r="F1607" s="133"/>
    </row>
    <row r="1608" spans="2:6">
      <c r="B1608" s="133"/>
      <c r="C1608" s="133"/>
      <c r="D1608" s="133"/>
      <c r="E1608" s="133"/>
      <c r="F1608" s="133"/>
    </row>
    <row r="1609" spans="2:6">
      <c r="B1609" s="133"/>
      <c r="C1609" s="133"/>
      <c r="D1609" s="133"/>
      <c r="E1609" s="133"/>
      <c r="F1609" s="133"/>
    </row>
    <row r="1610" spans="2:6">
      <c r="B1610" s="133"/>
      <c r="C1610" s="133"/>
      <c r="D1610" s="133"/>
      <c r="E1610" s="133"/>
      <c r="F1610" s="133"/>
    </row>
    <row r="1611" spans="2:6">
      <c r="B1611" s="133"/>
      <c r="C1611" s="133"/>
      <c r="D1611" s="133"/>
      <c r="E1611" s="133"/>
      <c r="F1611" s="133"/>
    </row>
    <row r="1612" spans="2:6">
      <c r="B1612" s="133"/>
      <c r="C1612" s="133"/>
      <c r="D1612" s="133"/>
      <c r="E1612" s="133"/>
      <c r="F1612" s="133"/>
    </row>
    <row r="1613" spans="2:6">
      <c r="B1613" s="133"/>
      <c r="C1613" s="133"/>
      <c r="D1613" s="133"/>
      <c r="E1613" s="133"/>
      <c r="F1613" s="133"/>
    </row>
    <row r="1614" spans="2:6">
      <c r="B1614" s="133"/>
      <c r="C1614" s="133"/>
      <c r="D1614" s="133"/>
      <c r="E1614" s="133"/>
      <c r="F1614" s="133"/>
    </row>
    <row r="1615" spans="2:6">
      <c r="B1615" s="133"/>
      <c r="C1615" s="133"/>
      <c r="D1615" s="133"/>
      <c r="E1615" s="133"/>
      <c r="F1615" s="133"/>
    </row>
    <row r="1616" spans="2:6">
      <c r="B1616" s="133"/>
      <c r="C1616" s="133"/>
      <c r="D1616" s="133"/>
      <c r="E1616" s="133"/>
      <c r="F1616" s="133"/>
    </row>
    <row r="1617" spans="2:6">
      <c r="B1617" s="133"/>
      <c r="C1617" s="133"/>
      <c r="D1617" s="133"/>
      <c r="E1617" s="133"/>
      <c r="F1617" s="133"/>
    </row>
    <row r="1618" spans="2:6">
      <c r="B1618" s="133"/>
      <c r="C1618" s="133"/>
      <c r="D1618" s="133"/>
      <c r="E1618" s="133"/>
      <c r="F1618" s="133"/>
    </row>
    <row r="1619" spans="2:6">
      <c r="B1619" s="133"/>
      <c r="C1619" s="133"/>
      <c r="D1619" s="133"/>
      <c r="E1619" s="133"/>
      <c r="F1619" s="133"/>
    </row>
    <row r="1620" spans="2:6">
      <c r="B1620" s="133"/>
      <c r="C1620" s="133"/>
      <c r="D1620" s="133"/>
      <c r="E1620" s="133"/>
      <c r="F1620" s="133"/>
    </row>
    <row r="1621" spans="2:6">
      <c r="B1621" s="133"/>
      <c r="C1621" s="133"/>
      <c r="D1621" s="133"/>
      <c r="E1621" s="133"/>
      <c r="F1621" s="133"/>
    </row>
    <row r="1622" spans="2:6">
      <c r="B1622" s="133"/>
      <c r="C1622" s="133"/>
      <c r="D1622" s="133"/>
      <c r="E1622" s="133"/>
      <c r="F1622" s="133"/>
    </row>
    <row r="1623" spans="2:6">
      <c r="B1623" s="133"/>
      <c r="C1623" s="133"/>
      <c r="D1623" s="133"/>
      <c r="E1623" s="133"/>
      <c r="F1623" s="133"/>
    </row>
    <row r="1624" spans="2:6">
      <c r="B1624" s="133"/>
      <c r="C1624" s="133"/>
      <c r="D1624" s="133"/>
      <c r="E1624" s="133"/>
      <c r="F1624" s="133"/>
    </row>
    <row r="1625" spans="2:6">
      <c r="B1625" s="133"/>
      <c r="C1625" s="133"/>
      <c r="D1625" s="133"/>
      <c r="E1625" s="133"/>
      <c r="F1625" s="133"/>
    </row>
    <row r="1626" spans="2:6">
      <c r="B1626" s="133"/>
      <c r="C1626" s="133"/>
      <c r="D1626" s="133"/>
      <c r="E1626" s="133"/>
      <c r="F1626" s="133"/>
    </row>
    <row r="1627" spans="2:6">
      <c r="B1627" s="133"/>
      <c r="C1627" s="133"/>
      <c r="D1627" s="133"/>
      <c r="E1627" s="133"/>
      <c r="F1627" s="133"/>
    </row>
    <row r="1628" spans="2:6">
      <c r="B1628" s="133"/>
      <c r="C1628" s="133"/>
      <c r="D1628" s="133"/>
      <c r="E1628" s="133"/>
      <c r="F1628" s="133"/>
    </row>
    <row r="1629" spans="2:6">
      <c r="B1629" s="133"/>
      <c r="C1629" s="133"/>
      <c r="D1629" s="133"/>
      <c r="E1629" s="133"/>
      <c r="F1629" s="133"/>
    </row>
    <row r="1630" spans="2:6">
      <c r="B1630" s="133"/>
      <c r="C1630" s="133"/>
      <c r="D1630" s="133"/>
      <c r="E1630" s="133"/>
      <c r="F1630" s="133"/>
    </row>
    <row r="1631" spans="2:6">
      <c r="B1631" s="133"/>
      <c r="C1631" s="133"/>
      <c r="D1631" s="133"/>
      <c r="E1631" s="133"/>
      <c r="F1631" s="133"/>
    </row>
    <row r="1632" spans="2:6">
      <c r="B1632" s="133"/>
      <c r="C1632" s="133"/>
      <c r="D1632" s="133"/>
      <c r="E1632" s="133"/>
      <c r="F1632" s="133"/>
    </row>
    <row r="1633" spans="2:6">
      <c r="B1633" s="133"/>
      <c r="C1633" s="133"/>
      <c r="D1633" s="133"/>
      <c r="E1633" s="133"/>
      <c r="F1633" s="133"/>
    </row>
    <row r="1634" spans="2:6">
      <c r="B1634" s="133"/>
      <c r="C1634" s="133"/>
      <c r="D1634" s="133"/>
      <c r="E1634" s="133"/>
      <c r="F1634" s="133"/>
    </row>
    <row r="1635" spans="2:6">
      <c r="B1635" s="133"/>
      <c r="C1635" s="133"/>
      <c r="D1635" s="133"/>
      <c r="E1635" s="133"/>
      <c r="F1635" s="133"/>
    </row>
    <row r="1636" spans="2:6">
      <c r="B1636" s="133"/>
      <c r="C1636" s="133"/>
      <c r="D1636" s="133"/>
      <c r="E1636" s="133"/>
      <c r="F1636" s="133"/>
    </row>
    <row r="1637" spans="2:6">
      <c r="B1637" s="133"/>
      <c r="C1637" s="133"/>
      <c r="D1637" s="133"/>
      <c r="E1637" s="133"/>
      <c r="F1637" s="133"/>
    </row>
    <row r="1638" spans="2:6">
      <c r="B1638" s="133"/>
      <c r="C1638" s="133"/>
      <c r="D1638" s="133"/>
      <c r="E1638" s="133"/>
      <c r="F1638" s="133"/>
    </row>
    <row r="1639" spans="2:6">
      <c r="B1639" s="133"/>
      <c r="C1639" s="133"/>
      <c r="D1639" s="133"/>
      <c r="E1639" s="133"/>
      <c r="F1639" s="133"/>
    </row>
    <row r="1640" spans="2:6">
      <c r="B1640" s="133"/>
      <c r="C1640" s="133"/>
      <c r="D1640" s="133"/>
      <c r="E1640" s="133"/>
      <c r="F1640" s="133"/>
    </row>
    <row r="1641" spans="2:6">
      <c r="B1641" s="133"/>
      <c r="C1641" s="133"/>
      <c r="D1641" s="133"/>
      <c r="E1641" s="133"/>
      <c r="F1641" s="133"/>
    </row>
    <row r="1642" spans="2:6">
      <c r="B1642" s="133"/>
      <c r="C1642" s="133"/>
      <c r="D1642" s="133"/>
      <c r="E1642" s="133"/>
      <c r="F1642" s="133"/>
    </row>
    <row r="1643" spans="2:6">
      <c r="B1643" s="133"/>
      <c r="C1643" s="133"/>
      <c r="D1643" s="133"/>
      <c r="E1643" s="133"/>
      <c r="F1643" s="133"/>
    </row>
    <row r="1644" spans="2:6">
      <c r="B1644" s="133"/>
      <c r="C1644" s="133"/>
      <c r="D1644" s="133"/>
      <c r="E1644" s="133"/>
      <c r="F1644" s="133"/>
    </row>
    <row r="1645" spans="2:6">
      <c r="B1645" s="133"/>
      <c r="C1645" s="133"/>
      <c r="D1645" s="133"/>
      <c r="E1645" s="133"/>
      <c r="F1645" s="133"/>
    </row>
    <row r="1646" spans="2:6">
      <c r="B1646" s="133"/>
      <c r="C1646" s="133"/>
      <c r="D1646" s="133"/>
      <c r="E1646" s="133"/>
      <c r="F1646" s="133"/>
    </row>
    <row r="1647" spans="2:6">
      <c r="B1647" s="133"/>
      <c r="C1647" s="133"/>
      <c r="D1647" s="133"/>
      <c r="E1647" s="133"/>
      <c r="F1647" s="133"/>
    </row>
    <row r="1648" spans="2:6">
      <c r="B1648" s="133"/>
      <c r="C1648" s="133"/>
      <c r="D1648" s="133"/>
      <c r="E1648" s="133"/>
      <c r="F1648" s="133"/>
    </row>
    <row r="1649" spans="2:6">
      <c r="B1649" s="133"/>
      <c r="C1649" s="133"/>
      <c r="D1649" s="133"/>
      <c r="E1649" s="133"/>
      <c r="F1649" s="133"/>
    </row>
    <row r="1650" spans="2:6">
      <c r="B1650" s="133"/>
      <c r="C1650" s="133"/>
      <c r="D1650" s="133"/>
      <c r="E1650" s="133"/>
      <c r="F1650" s="133"/>
    </row>
    <row r="1651" spans="2:6">
      <c r="B1651" s="133"/>
      <c r="C1651" s="133"/>
      <c r="D1651" s="133"/>
      <c r="E1651" s="133"/>
      <c r="F1651" s="133"/>
    </row>
    <row r="1652" spans="2:6">
      <c r="B1652" s="133"/>
      <c r="C1652" s="133"/>
      <c r="D1652" s="133"/>
      <c r="E1652" s="133"/>
      <c r="F1652" s="133"/>
    </row>
    <row r="1653" spans="2:6">
      <c r="B1653" s="133"/>
      <c r="C1653" s="133"/>
      <c r="D1653" s="133"/>
      <c r="E1653" s="133"/>
      <c r="F1653" s="133"/>
    </row>
    <row r="1654" spans="2:6">
      <c r="B1654" s="133"/>
      <c r="C1654" s="133"/>
      <c r="D1654" s="133"/>
      <c r="E1654" s="133"/>
      <c r="F1654" s="133"/>
    </row>
    <row r="1655" spans="2:6">
      <c r="B1655" s="133"/>
      <c r="C1655" s="133"/>
      <c r="D1655" s="133"/>
      <c r="E1655" s="133"/>
      <c r="F1655" s="133"/>
    </row>
    <row r="1656" spans="2:6">
      <c r="B1656" s="133"/>
      <c r="C1656" s="133"/>
      <c r="D1656" s="133"/>
      <c r="E1656" s="133"/>
      <c r="F1656" s="133"/>
    </row>
    <row r="1657" spans="2:6">
      <c r="B1657" s="133"/>
      <c r="C1657" s="133"/>
      <c r="D1657" s="133"/>
      <c r="E1657" s="133"/>
      <c r="F1657" s="133"/>
    </row>
    <row r="1658" spans="2:6">
      <c r="B1658" s="133"/>
      <c r="C1658" s="133"/>
      <c r="D1658" s="133"/>
      <c r="E1658" s="133"/>
      <c r="F1658" s="133"/>
    </row>
    <row r="1659" spans="2:6">
      <c r="B1659" s="133"/>
      <c r="C1659" s="133"/>
      <c r="D1659" s="133"/>
      <c r="E1659" s="133"/>
      <c r="F1659" s="133"/>
    </row>
    <row r="1660" spans="2:6">
      <c r="B1660" s="133"/>
      <c r="C1660" s="133"/>
      <c r="D1660" s="133"/>
      <c r="E1660" s="133"/>
      <c r="F1660" s="133"/>
    </row>
    <row r="1661" spans="2:6">
      <c r="B1661" s="133"/>
      <c r="C1661" s="133"/>
      <c r="D1661" s="133"/>
      <c r="E1661" s="133"/>
      <c r="F1661" s="133"/>
    </row>
    <row r="1662" spans="2:6">
      <c r="B1662" s="133"/>
      <c r="C1662" s="133"/>
      <c r="D1662" s="133"/>
      <c r="E1662" s="133"/>
      <c r="F1662" s="133"/>
    </row>
    <row r="1663" spans="2:6">
      <c r="B1663" s="133"/>
      <c r="C1663" s="133"/>
      <c r="D1663" s="133"/>
      <c r="E1663" s="133"/>
      <c r="F1663" s="133"/>
    </row>
    <row r="1664" spans="2:6">
      <c r="B1664" s="133"/>
      <c r="C1664" s="133"/>
      <c r="D1664" s="133"/>
      <c r="E1664" s="133"/>
      <c r="F1664" s="133"/>
    </row>
    <row r="1665" spans="2:6">
      <c r="B1665" s="133"/>
      <c r="C1665" s="133"/>
      <c r="D1665" s="133"/>
      <c r="E1665" s="133"/>
      <c r="F1665" s="133"/>
    </row>
    <row r="1666" spans="2:6">
      <c r="B1666" s="133"/>
      <c r="C1666" s="133"/>
      <c r="D1666" s="133"/>
      <c r="E1666" s="133"/>
      <c r="F1666" s="133"/>
    </row>
    <row r="1667" spans="2:6">
      <c r="B1667" s="133"/>
      <c r="C1667" s="133"/>
      <c r="D1667" s="133"/>
      <c r="E1667" s="133"/>
      <c r="F1667" s="133"/>
    </row>
    <row r="1668" spans="2:6">
      <c r="B1668" s="133"/>
      <c r="C1668" s="133"/>
      <c r="D1668" s="133"/>
      <c r="E1668" s="133"/>
      <c r="F1668" s="133"/>
    </row>
    <row r="1669" spans="2:6">
      <c r="B1669" s="133"/>
      <c r="C1669" s="133"/>
      <c r="D1669" s="133"/>
      <c r="E1669" s="133"/>
      <c r="F1669" s="133"/>
    </row>
    <row r="1670" spans="2:6">
      <c r="B1670" s="133"/>
      <c r="C1670" s="133"/>
      <c r="D1670" s="133"/>
      <c r="E1670" s="133"/>
      <c r="F1670" s="133"/>
    </row>
    <row r="1671" spans="2:6">
      <c r="B1671" s="133"/>
      <c r="C1671" s="133"/>
      <c r="D1671" s="133"/>
      <c r="E1671" s="133"/>
      <c r="F1671" s="133"/>
    </row>
    <row r="1672" spans="2:6">
      <c r="B1672" s="133"/>
      <c r="C1672" s="133"/>
      <c r="D1672" s="133"/>
      <c r="E1672" s="133"/>
      <c r="F1672" s="133"/>
    </row>
    <row r="1673" spans="2:6">
      <c r="B1673" s="133"/>
      <c r="C1673" s="133"/>
      <c r="D1673" s="133"/>
      <c r="E1673" s="133"/>
      <c r="F1673" s="133"/>
    </row>
    <row r="1674" spans="2:6">
      <c r="B1674" s="133"/>
      <c r="C1674" s="133"/>
      <c r="D1674" s="133"/>
      <c r="E1674" s="133"/>
      <c r="F1674" s="133"/>
    </row>
    <row r="1675" spans="2:6">
      <c r="B1675" s="133"/>
      <c r="C1675" s="133"/>
      <c r="D1675" s="133"/>
      <c r="E1675" s="133"/>
      <c r="F1675" s="133"/>
    </row>
    <row r="1676" spans="2:6">
      <c r="B1676" s="133"/>
      <c r="C1676" s="133"/>
      <c r="D1676" s="133"/>
      <c r="E1676" s="133"/>
      <c r="F1676" s="133"/>
    </row>
    <row r="1677" spans="2:6">
      <c r="B1677" s="133"/>
      <c r="C1677" s="133"/>
      <c r="D1677" s="133"/>
      <c r="E1677" s="133"/>
      <c r="F1677" s="133"/>
    </row>
    <row r="1678" spans="2:6">
      <c r="B1678" s="133"/>
      <c r="C1678" s="133"/>
      <c r="D1678" s="133"/>
      <c r="E1678" s="133"/>
      <c r="F1678" s="133"/>
    </row>
    <row r="1679" spans="2:6">
      <c r="B1679" s="133"/>
      <c r="C1679" s="133"/>
      <c r="D1679" s="133"/>
      <c r="E1679" s="133"/>
      <c r="F1679" s="133"/>
    </row>
    <row r="1680" spans="2:6">
      <c r="B1680" s="133"/>
      <c r="C1680" s="133"/>
      <c r="D1680" s="133"/>
      <c r="E1680" s="133"/>
      <c r="F1680" s="133"/>
    </row>
    <row r="1681" spans="2:6">
      <c r="B1681" s="133"/>
      <c r="C1681" s="133"/>
      <c r="D1681" s="133"/>
      <c r="E1681" s="133"/>
      <c r="F1681" s="133"/>
    </row>
    <row r="1682" spans="2:6">
      <c r="B1682" s="133"/>
      <c r="C1682" s="133"/>
      <c r="D1682" s="133"/>
      <c r="E1682" s="133"/>
      <c r="F1682" s="133"/>
    </row>
    <row r="1683" spans="2:6">
      <c r="B1683" s="133"/>
      <c r="C1683" s="133"/>
      <c r="D1683" s="133"/>
      <c r="E1683" s="133"/>
      <c r="F1683" s="133"/>
    </row>
    <row r="1684" spans="2:6">
      <c r="B1684" s="133"/>
      <c r="C1684" s="133"/>
      <c r="D1684" s="133"/>
      <c r="E1684" s="133"/>
      <c r="F1684" s="133"/>
    </row>
    <row r="1685" spans="2:6">
      <c r="B1685" s="133"/>
      <c r="C1685" s="133"/>
      <c r="D1685" s="133"/>
      <c r="E1685" s="133"/>
      <c r="F1685" s="133"/>
    </row>
    <row r="1686" spans="2:6">
      <c r="B1686" s="133"/>
      <c r="C1686" s="133"/>
      <c r="D1686" s="133"/>
      <c r="E1686" s="133"/>
      <c r="F1686" s="133"/>
    </row>
    <row r="1687" spans="2:6">
      <c r="B1687" s="133"/>
      <c r="C1687" s="133"/>
      <c r="D1687" s="133"/>
      <c r="E1687" s="133"/>
      <c r="F1687" s="133"/>
    </row>
    <row r="1688" spans="2:6">
      <c r="B1688" s="133"/>
      <c r="C1688" s="133"/>
      <c r="D1688" s="133"/>
      <c r="E1688" s="133"/>
      <c r="F1688" s="133"/>
    </row>
    <row r="1689" spans="2:6">
      <c r="B1689" s="133"/>
      <c r="C1689" s="133"/>
      <c r="D1689" s="133"/>
      <c r="E1689" s="133"/>
      <c r="F1689" s="133"/>
    </row>
    <row r="1690" spans="2:6">
      <c r="B1690" s="133"/>
      <c r="C1690" s="133"/>
      <c r="D1690" s="133"/>
      <c r="E1690" s="133"/>
      <c r="F1690" s="133"/>
    </row>
    <row r="1691" spans="2:6">
      <c r="B1691" s="133"/>
      <c r="C1691" s="133"/>
      <c r="D1691" s="133"/>
      <c r="E1691" s="133"/>
      <c r="F1691" s="133"/>
    </row>
    <row r="1692" spans="2:6">
      <c r="B1692" s="133"/>
      <c r="C1692" s="133"/>
      <c r="D1692" s="133"/>
      <c r="E1692" s="133"/>
      <c r="F1692" s="133"/>
    </row>
    <row r="1693" spans="2:6">
      <c r="B1693" s="133"/>
      <c r="C1693" s="133"/>
      <c r="D1693" s="133"/>
      <c r="E1693" s="133"/>
      <c r="F1693" s="133"/>
    </row>
    <row r="1694" spans="2:6">
      <c r="B1694" s="133"/>
      <c r="C1694" s="133"/>
      <c r="D1694" s="133"/>
      <c r="E1694" s="133"/>
      <c r="F1694" s="133"/>
    </row>
    <row r="1695" spans="2:6">
      <c r="B1695" s="133"/>
      <c r="C1695" s="133"/>
      <c r="D1695" s="133"/>
      <c r="E1695" s="133"/>
      <c r="F1695" s="133"/>
    </row>
    <row r="1696" spans="2:6">
      <c r="B1696" s="133"/>
      <c r="C1696" s="133"/>
      <c r="D1696" s="133"/>
      <c r="E1696" s="133"/>
      <c r="F1696" s="133"/>
    </row>
    <row r="1697" spans="2:6">
      <c r="B1697" s="133"/>
      <c r="C1697" s="133"/>
      <c r="D1697" s="133"/>
      <c r="E1697" s="133"/>
      <c r="F1697" s="133"/>
    </row>
    <row r="1698" spans="2:6">
      <c r="B1698" s="133"/>
      <c r="C1698" s="133"/>
      <c r="D1698" s="133"/>
      <c r="E1698" s="133"/>
      <c r="F1698" s="133"/>
    </row>
    <row r="1699" spans="2:6">
      <c r="B1699" s="133"/>
      <c r="C1699" s="133"/>
      <c r="D1699" s="133"/>
      <c r="E1699" s="133"/>
      <c r="F1699" s="133"/>
    </row>
    <row r="1700" spans="2:6">
      <c r="B1700" s="133"/>
      <c r="C1700" s="133"/>
      <c r="D1700" s="133"/>
      <c r="E1700" s="133"/>
      <c r="F1700" s="133"/>
    </row>
    <row r="1701" spans="2:6">
      <c r="B1701" s="133"/>
      <c r="C1701" s="133"/>
      <c r="D1701" s="133"/>
      <c r="E1701" s="133"/>
      <c r="F1701" s="133"/>
    </row>
    <row r="1702" spans="2:6">
      <c r="B1702" s="133"/>
      <c r="C1702" s="133"/>
      <c r="D1702" s="133"/>
      <c r="E1702" s="133"/>
      <c r="F1702" s="133"/>
    </row>
    <row r="1703" spans="2:6">
      <c r="B1703" s="133"/>
      <c r="C1703" s="133"/>
      <c r="D1703" s="133"/>
      <c r="E1703" s="133"/>
      <c r="F1703" s="133"/>
    </row>
    <row r="1704" spans="2:6">
      <c r="B1704" s="133"/>
      <c r="C1704" s="133"/>
      <c r="D1704" s="133"/>
      <c r="E1704" s="133"/>
      <c r="F1704" s="133"/>
    </row>
    <row r="1705" spans="2:6">
      <c r="B1705" s="133"/>
      <c r="C1705" s="133"/>
      <c r="D1705" s="133"/>
      <c r="E1705" s="133"/>
      <c r="F1705" s="133"/>
    </row>
    <row r="1706" spans="2:6">
      <c r="B1706" s="133"/>
      <c r="C1706" s="133"/>
      <c r="D1706" s="133"/>
      <c r="E1706" s="133"/>
      <c r="F1706" s="133"/>
    </row>
    <row r="1707" spans="2:6">
      <c r="B1707" s="133"/>
      <c r="C1707" s="133"/>
      <c r="D1707" s="133"/>
      <c r="E1707" s="133"/>
      <c r="F1707" s="133"/>
    </row>
    <row r="1708" spans="2:6">
      <c r="B1708" s="133"/>
      <c r="C1708" s="133"/>
      <c r="D1708" s="133"/>
      <c r="E1708" s="133"/>
      <c r="F1708" s="133"/>
    </row>
    <row r="1709" spans="2:6">
      <c r="B1709" s="133"/>
      <c r="C1709" s="133"/>
      <c r="D1709" s="133"/>
      <c r="E1709" s="133"/>
      <c r="F1709" s="133"/>
    </row>
    <row r="1710" spans="2:6">
      <c r="B1710" s="133"/>
      <c r="C1710" s="133"/>
      <c r="D1710" s="133"/>
      <c r="E1710" s="133"/>
      <c r="F1710" s="133"/>
    </row>
    <row r="1711" spans="2:6">
      <c r="B1711" s="133"/>
      <c r="C1711" s="133"/>
      <c r="D1711" s="133"/>
      <c r="E1711" s="133"/>
      <c r="F1711" s="133"/>
    </row>
    <row r="1712" spans="2:6">
      <c r="B1712" s="133"/>
      <c r="C1712" s="133"/>
      <c r="D1712" s="133"/>
      <c r="E1712" s="133"/>
      <c r="F1712" s="133"/>
    </row>
    <row r="1713" spans="2:6">
      <c r="B1713" s="133"/>
      <c r="C1713" s="133"/>
      <c r="D1713" s="133"/>
      <c r="E1713" s="133"/>
      <c r="F1713" s="133"/>
    </row>
    <row r="1714" spans="2:6">
      <c r="B1714" s="133"/>
      <c r="C1714" s="133"/>
      <c r="D1714" s="133"/>
      <c r="E1714" s="133"/>
      <c r="F1714" s="133"/>
    </row>
    <row r="1715" spans="2:6">
      <c r="B1715" s="133"/>
      <c r="C1715" s="133"/>
      <c r="D1715" s="133"/>
      <c r="E1715" s="133"/>
      <c r="F1715" s="133"/>
    </row>
    <row r="1716" spans="2:6">
      <c r="B1716" s="133"/>
      <c r="C1716" s="133"/>
      <c r="D1716" s="133"/>
      <c r="E1716" s="133"/>
      <c r="F1716" s="133"/>
    </row>
    <row r="1717" spans="2:6">
      <c r="B1717" s="133"/>
      <c r="C1717" s="133"/>
      <c r="D1717" s="133"/>
      <c r="E1717" s="133"/>
      <c r="F1717" s="133"/>
    </row>
    <row r="1718" spans="2:6">
      <c r="B1718" s="133"/>
      <c r="C1718" s="133"/>
      <c r="D1718" s="133"/>
      <c r="E1718" s="133"/>
      <c r="F1718" s="133"/>
    </row>
    <row r="1719" spans="2:6">
      <c r="B1719" s="133"/>
      <c r="C1719" s="133"/>
      <c r="D1719" s="133"/>
      <c r="E1719" s="133"/>
      <c r="F1719" s="133"/>
    </row>
    <row r="1720" spans="2:6">
      <c r="B1720" s="133"/>
      <c r="C1720" s="133"/>
      <c r="D1720" s="133"/>
      <c r="E1720" s="133"/>
      <c r="F1720" s="133"/>
    </row>
    <row r="1721" spans="2:6">
      <c r="B1721" s="133"/>
      <c r="C1721" s="133"/>
      <c r="D1721" s="133"/>
      <c r="E1721" s="133"/>
      <c r="F1721" s="133"/>
    </row>
    <row r="1722" spans="2:6">
      <c r="B1722" s="133"/>
      <c r="C1722" s="133"/>
      <c r="D1722" s="133"/>
      <c r="E1722" s="133"/>
      <c r="F1722" s="133"/>
    </row>
    <row r="1723" spans="2:6">
      <c r="B1723" s="133"/>
      <c r="C1723" s="133"/>
      <c r="D1723" s="133"/>
      <c r="E1723" s="133"/>
      <c r="F1723" s="133"/>
    </row>
    <row r="1724" spans="2:6">
      <c r="B1724" s="133"/>
      <c r="C1724" s="133"/>
      <c r="D1724" s="133"/>
      <c r="E1724" s="133"/>
      <c r="F1724" s="133"/>
    </row>
    <row r="1725" spans="2:6">
      <c r="B1725" s="133"/>
      <c r="C1725" s="133"/>
      <c r="D1725" s="133"/>
      <c r="E1725" s="133"/>
      <c r="F1725" s="133"/>
    </row>
    <row r="1726" spans="2:6">
      <c r="B1726" s="133"/>
      <c r="C1726" s="133"/>
      <c r="D1726" s="133"/>
      <c r="E1726" s="133"/>
      <c r="F1726" s="133"/>
    </row>
    <row r="1727" spans="2:6">
      <c r="B1727" s="133"/>
      <c r="C1727" s="133"/>
      <c r="D1727" s="133"/>
      <c r="E1727" s="133"/>
      <c r="F1727" s="133"/>
    </row>
    <row r="1728" spans="2:6">
      <c r="B1728" s="133"/>
      <c r="C1728" s="133"/>
      <c r="D1728" s="133"/>
      <c r="E1728" s="133"/>
      <c r="F1728" s="133"/>
    </row>
    <row r="1729" spans="2:6">
      <c r="B1729" s="133"/>
      <c r="C1729" s="133"/>
      <c r="D1729" s="133"/>
      <c r="E1729" s="133"/>
      <c r="F1729" s="133"/>
    </row>
    <row r="1730" spans="2:6">
      <c r="B1730" s="133"/>
      <c r="C1730" s="133"/>
      <c r="D1730" s="133"/>
      <c r="E1730" s="133"/>
      <c r="F1730" s="133"/>
    </row>
    <row r="1731" spans="2:6">
      <c r="B1731" s="133"/>
      <c r="C1731" s="133"/>
      <c r="D1731" s="133"/>
      <c r="E1731" s="133"/>
      <c r="F1731" s="133"/>
    </row>
    <row r="1732" spans="2:6">
      <c r="B1732" s="133"/>
      <c r="C1732" s="133"/>
      <c r="D1732" s="133"/>
      <c r="E1732" s="133"/>
      <c r="F1732" s="133"/>
    </row>
    <row r="1733" spans="2:6">
      <c r="B1733" s="133"/>
      <c r="C1733" s="133"/>
      <c r="D1733" s="133"/>
      <c r="E1733" s="133"/>
      <c r="F1733" s="133"/>
    </row>
    <row r="1734" spans="2:6">
      <c r="B1734" s="133"/>
      <c r="C1734" s="133"/>
      <c r="D1734" s="133"/>
      <c r="E1734" s="133"/>
      <c r="F1734" s="133"/>
    </row>
    <row r="1735" spans="2:6">
      <c r="B1735" s="133"/>
      <c r="C1735" s="133"/>
      <c r="D1735" s="133"/>
      <c r="E1735" s="133"/>
      <c r="F1735" s="133"/>
    </row>
    <row r="1736" spans="2:6">
      <c r="B1736" s="133"/>
      <c r="C1736" s="133"/>
      <c r="D1736" s="133"/>
      <c r="E1736" s="133"/>
      <c r="F1736" s="133"/>
    </row>
    <row r="1737" spans="2:6">
      <c r="B1737" s="133"/>
      <c r="C1737" s="133"/>
      <c r="D1737" s="133"/>
      <c r="E1737" s="133"/>
      <c r="F1737" s="133"/>
    </row>
    <row r="1738" spans="2:6">
      <c r="B1738" s="133"/>
      <c r="C1738" s="133"/>
      <c r="D1738" s="133"/>
      <c r="E1738" s="133"/>
      <c r="F1738" s="133"/>
    </row>
    <row r="1739" spans="2:6">
      <c r="B1739" s="133"/>
      <c r="C1739" s="133"/>
      <c r="D1739" s="133"/>
      <c r="E1739" s="133"/>
      <c r="F1739" s="133"/>
    </row>
    <row r="1740" spans="2:6">
      <c r="B1740" s="133"/>
      <c r="C1740" s="133"/>
      <c r="D1740" s="133"/>
      <c r="E1740" s="133"/>
      <c r="F1740" s="133"/>
    </row>
    <row r="1741" spans="2:6">
      <c r="B1741" s="133"/>
      <c r="C1741" s="133"/>
      <c r="D1741" s="133"/>
      <c r="E1741" s="133"/>
      <c r="F1741" s="133"/>
    </row>
    <row r="1742" spans="2:6">
      <c r="B1742" s="133"/>
      <c r="C1742" s="133"/>
      <c r="D1742" s="133"/>
      <c r="E1742" s="133"/>
      <c r="F1742" s="133"/>
    </row>
    <row r="1743" spans="2:6">
      <c r="B1743" s="133"/>
      <c r="C1743" s="133"/>
      <c r="D1743" s="133"/>
      <c r="E1743" s="133"/>
      <c r="F1743" s="133"/>
    </row>
    <row r="1744" spans="2:6">
      <c r="B1744" s="133"/>
      <c r="C1744" s="133"/>
      <c r="D1744" s="133"/>
      <c r="E1744" s="133"/>
      <c r="F1744" s="133"/>
    </row>
    <row r="1745" spans="2:6">
      <c r="B1745" s="133"/>
      <c r="C1745" s="133"/>
      <c r="D1745" s="133"/>
      <c r="E1745" s="133"/>
      <c r="F1745" s="133"/>
    </row>
    <row r="1746" spans="2:6">
      <c r="B1746" s="133"/>
      <c r="C1746" s="133"/>
      <c r="D1746" s="133"/>
      <c r="E1746" s="133"/>
      <c r="F1746" s="133"/>
    </row>
    <row r="1747" spans="2:6">
      <c r="B1747" s="133"/>
      <c r="C1747" s="133"/>
      <c r="D1747" s="133"/>
      <c r="E1747" s="133"/>
      <c r="F1747" s="133"/>
    </row>
    <row r="1748" spans="2:6">
      <c r="B1748" s="133"/>
      <c r="C1748" s="133"/>
      <c r="D1748" s="133"/>
      <c r="E1748" s="133"/>
      <c r="F1748" s="133"/>
    </row>
    <row r="1749" spans="2:6">
      <c r="B1749" s="133"/>
      <c r="C1749" s="133"/>
      <c r="D1749" s="133"/>
      <c r="E1749" s="133"/>
      <c r="F1749" s="133"/>
    </row>
    <row r="1750" spans="2:6">
      <c r="B1750" s="133"/>
      <c r="C1750" s="133"/>
      <c r="D1750" s="133"/>
      <c r="E1750" s="133"/>
      <c r="F1750" s="133"/>
    </row>
    <row r="1751" spans="2:6">
      <c r="B1751" s="133"/>
      <c r="C1751" s="133"/>
      <c r="D1751" s="133"/>
      <c r="E1751" s="133"/>
      <c r="F1751" s="133"/>
    </row>
    <row r="1752" spans="2:6">
      <c r="B1752" s="133"/>
      <c r="C1752" s="133"/>
      <c r="D1752" s="133"/>
      <c r="E1752" s="133"/>
      <c r="F1752" s="133"/>
    </row>
    <row r="1753" spans="2:6">
      <c r="B1753" s="133"/>
      <c r="C1753" s="133"/>
      <c r="D1753" s="133"/>
      <c r="E1753" s="133"/>
      <c r="F1753" s="133"/>
    </row>
    <row r="1754" spans="2:6">
      <c r="B1754" s="133"/>
      <c r="C1754" s="133"/>
      <c r="D1754" s="133"/>
      <c r="E1754" s="133"/>
      <c r="F1754" s="133"/>
    </row>
    <row r="1755" spans="2:6">
      <c r="B1755" s="133"/>
      <c r="C1755" s="133"/>
      <c r="D1755" s="133"/>
      <c r="E1755" s="133"/>
      <c r="F1755" s="133"/>
    </row>
    <row r="1756" spans="2:6">
      <c r="B1756" s="133"/>
      <c r="C1756" s="133"/>
      <c r="D1756" s="133"/>
      <c r="E1756" s="133"/>
      <c r="F1756" s="133"/>
    </row>
    <row r="1757" spans="2:6">
      <c r="B1757" s="133"/>
      <c r="C1757" s="133"/>
      <c r="D1757" s="133"/>
      <c r="E1757" s="133"/>
      <c r="F1757" s="133"/>
    </row>
    <row r="1758" spans="2:6">
      <c r="B1758" s="133"/>
      <c r="C1758" s="133"/>
      <c r="D1758" s="133"/>
      <c r="E1758" s="133"/>
      <c r="F1758" s="133"/>
    </row>
    <row r="1759" spans="2:6">
      <c r="B1759" s="133"/>
      <c r="C1759" s="133"/>
      <c r="D1759" s="133"/>
      <c r="E1759" s="133"/>
      <c r="F1759" s="133"/>
    </row>
    <row r="1760" spans="2:6">
      <c r="B1760" s="133"/>
      <c r="C1760" s="133"/>
      <c r="D1760" s="133"/>
      <c r="E1760" s="133"/>
      <c r="F1760" s="133"/>
    </row>
    <row r="1761" spans="2:6">
      <c r="B1761" s="133"/>
      <c r="C1761" s="133"/>
      <c r="D1761" s="133"/>
      <c r="E1761" s="133"/>
      <c r="F1761" s="133"/>
    </row>
    <row r="1762" spans="2:6">
      <c r="B1762" s="133"/>
      <c r="C1762" s="133"/>
      <c r="D1762" s="133"/>
      <c r="E1762" s="133"/>
      <c r="F1762" s="133"/>
    </row>
    <row r="1763" spans="2:6">
      <c r="B1763" s="133"/>
      <c r="C1763" s="133"/>
      <c r="D1763" s="133"/>
      <c r="E1763" s="133"/>
      <c r="F1763" s="133"/>
    </row>
    <row r="1764" spans="2:6">
      <c r="B1764" s="133"/>
      <c r="C1764" s="133"/>
      <c r="D1764" s="133"/>
      <c r="E1764" s="133"/>
      <c r="F1764" s="133"/>
    </row>
    <row r="1765" spans="2:6">
      <c r="B1765" s="133"/>
      <c r="C1765" s="133"/>
      <c r="D1765" s="133"/>
      <c r="E1765" s="133"/>
      <c r="F1765" s="133"/>
    </row>
    <row r="1766" spans="2:6">
      <c r="B1766" s="133"/>
      <c r="C1766" s="133"/>
      <c r="D1766" s="133"/>
      <c r="E1766" s="133"/>
      <c r="F1766" s="133"/>
    </row>
    <row r="1767" spans="2:6">
      <c r="B1767" s="133"/>
      <c r="C1767" s="133"/>
      <c r="D1767" s="133"/>
      <c r="E1767" s="133"/>
      <c r="F1767" s="133"/>
    </row>
    <row r="1768" spans="2:6">
      <c r="B1768" s="133"/>
      <c r="C1768" s="133"/>
      <c r="D1768" s="133"/>
      <c r="E1768" s="133"/>
      <c r="F1768" s="133"/>
    </row>
    <row r="1769" spans="2:6">
      <c r="B1769" s="133"/>
      <c r="C1769" s="133"/>
      <c r="D1769" s="133"/>
      <c r="E1769" s="133"/>
      <c r="F1769" s="133"/>
    </row>
    <row r="1770" spans="2:6">
      <c r="B1770" s="133"/>
      <c r="C1770" s="133"/>
      <c r="D1770" s="133"/>
      <c r="E1770" s="133"/>
      <c r="F1770" s="133"/>
    </row>
    <row r="1771" spans="2:6">
      <c r="B1771" s="133"/>
      <c r="C1771" s="133"/>
      <c r="D1771" s="133"/>
      <c r="E1771" s="133"/>
      <c r="F1771" s="133"/>
    </row>
    <row r="1772" spans="2:6">
      <c r="B1772" s="133"/>
      <c r="C1772" s="133"/>
      <c r="D1772" s="133"/>
      <c r="E1772" s="133"/>
      <c r="F1772" s="133"/>
    </row>
    <row r="1773" spans="2:6">
      <c r="B1773" s="133"/>
      <c r="C1773" s="133"/>
      <c r="D1773" s="133"/>
      <c r="E1773" s="133"/>
      <c r="F1773" s="133"/>
    </row>
    <row r="1774" spans="2:6">
      <c r="B1774" s="133"/>
      <c r="C1774" s="133"/>
      <c r="D1774" s="133"/>
      <c r="E1774" s="133"/>
      <c r="F1774" s="133"/>
    </row>
    <row r="1775" spans="2:6">
      <c r="B1775" s="133"/>
      <c r="C1775" s="133"/>
      <c r="D1775" s="133"/>
      <c r="E1775" s="133"/>
      <c r="F1775" s="133"/>
    </row>
    <row r="1776" spans="2:6">
      <c r="B1776" s="133"/>
      <c r="C1776" s="133"/>
      <c r="D1776" s="133"/>
      <c r="E1776" s="133"/>
      <c r="F1776" s="133"/>
    </row>
    <row r="1777" spans="2:6">
      <c r="B1777" s="133"/>
      <c r="C1777" s="133"/>
      <c r="D1777" s="133"/>
      <c r="E1777" s="133"/>
      <c r="F1777" s="133"/>
    </row>
    <row r="1778" spans="2:6">
      <c r="B1778" s="133"/>
      <c r="C1778" s="133"/>
      <c r="D1778" s="133"/>
      <c r="E1778" s="133"/>
      <c r="F1778" s="133"/>
    </row>
    <row r="1779" spans="2:6">
      <c r="B1779" s="133"/>
      <c r="C1779" s="133"/>
      <c r="D1779" s="133"/>
      <c r="E1779" s="133"/>
      <c r="F1779" s="133"/>
    </row>
    <row r="1780" spans="2:6">
      <c r="B1780" s="133"/>
      <c r="C1780" s="133"/>
      <c r="D1780" s="133"/>
      <c r="E1780" s="133"/>
      <c r="F1780" s="133"/>
    </row>
    <row r="1781" spans="2:6">
      <c r="B1781" s="133"/>
      <c r="C1781" s="133"/>
      <c r="D1781" s="133"/>
      <c r="E1781" s="133"/>
      <c r="F1781" s="133"/>
    </row>
    <row r="1782" spans="2:6">
      <c r="B1782" s="133"/>
      <c r="C1782" s="133"/>
      <c r="D1782" s="133"/>
      <c r="E1782" s="133"/>
      <c r="F1782" s="133"/>
    </row>
    <row r="1783" spans="2:6">
      <c r="B1783" s="133"/>
      <c r="C1783" s="133"/>
      <c r="D1783" s="133"/>
      <c r="E1783" s="133"/>
      <c r="F1783" s="133"/>
    </row>
    <row r="1784" spans="2:6">
      <c r="B1784" s="133"/>
      <c r="C1784" s="133"/>
      <c r="D1784" s="133"/>
      <c r="E1784" s="133"/>
      <c r="F1784" s="133"/>
    </row>
    <row r="1785" spans="2:6">
      <c r="B1785" s="133"/>
      <c r="C1785" s="133"/>
      <c r="D1785" s="133"/>
      <c r="E1785" s="133"/>
      <c r="F1785" s="133"/>
    </row>
    <row r="1786" spans="2:6">
      <c r="B1786" s="133"/>
      <c r="C1786" s="133"/>
      <c r="D1786" s="133"/>
      <c r="E1786" s="133"/>
      <c r="F1786" s="133"/>
    </row>
    <row r="1787" spans="2:6">
      <c r="B1787" s="133"/>
      <c r="C1787" s="133"/>
      <c r="D1787" s="133"/>
      <c r="E1787" s="133"/>
      <c r="F1787" s="133"/>
    </row>
    <row r="1788" spans="2:6">
      <c r="B1788" s="133"/>
      <c r="C1788" s="133"/>
      <c r="D1788" s="133"/>
      <c r="E1788" s="133"/>
      <c r="F1788" s="133"/>
    </row>
    <row r="1789" spans="2:6">
      <c r="B1789" s="133"/>
      <c r="C1789" s="133"/>
      <c r="D1789" s="133"/>
      <c r="E1789" s="133"/>
      <c r="F1789" s="133"/>
    </row>
    <row r="1790" spans="2:6">
      <c r="B1790" s="133"/>
      <c r="C1790" s="133"/>
      <c r="D1790" s="133"/>
      <c r="E1790" s="133"/>
      <c r="F1790" s="133"/>
    </row>
    <row r="1791" spans="2:6">
      <c r="B1791" s="133"/>
      <c r="C1791" s="133"/>
      <c r="D1791" s="133"/>
      <c r="E1791" s="133"/>
      <c r="F1791" s="133"/>
    </row>
    <row r="1792" spans="2:6">
      <c r="B1792" s="133"/>
      <c r="C1792" s="133"/>
      <c r="D1792" s="133"/>
      <c r="E1792" s="133"/>
      <c r="F1792" s="133"/>
    </row>
    <row r="1793" spans="2:6">
      <c r="B1793" s="133"/>
      <c r="C1793" s="133"/>
      <c r="D1793" s="133"/>
      <c r="E1793" s="133"/>
      <c r="F1793" s="133"/>
    </row>
    <row r="1794" spans="2:6">
      <c r="B1794" s="133"/>
      <c r="C1794" s="133"/>
      <c r="D1794" s="133"/>
      <c r="E1794" s="133"/>
      <c r="F1794" s="133"/>
    </row>
    <row r="1795" spans="2:6">
      <c r="B1795" s="133"/>
      <c r="C1795" s="133"/>
      <c r="D1795" s="133"/>
      <c r="E1795" s="133"/>
      <c r="F1795" s="133"/>
    </row>
    <row r="1796" spans="2:6">
      <c r="B1796" s="133"/>
      <c r="C1796" s="133"/>
      <c r="D1796" s="133"/>
      <c r="E1796" s="133"/>
      <c r="F1796" s="133"/>
    </row>
    <row r="1797" spans="2:6">
      <c r="B1797" s="133"/>
      <c r="C1797" s="133"/>
      <c r="D1797" s="133"/>
      <c r="E1797" s="133"/>
      <c r="F1797" s="133"/>
    </row>
    <row r="1798" spans="2:6">
      <c r="B1798" s="133"/>
      <c r="C1798" s="133"/>
      <c r="D1798" s="133"/>
      <c r="E1798" s="133"/>
      <c r="F1798" s="133"/>
    </row>
    <row r="1799" spans="2:6">
      <c r="B1799" s="133"/>
      <c r="C1799" s="133"/>
      <c r="D1799" s="133"/>
      <c r="E1799" s="133"/>
      <c r="F1799" s="133"/>
    </row>
    <row r="1800" spans="2:6">
      <c r="B1800" s="133"/>
      <c r="C1800" s="133"/>
      <c r="D1800" s="133"/>
      <c r="E1800" s="133"/>
      <c r="F1800" s="133"/>
    </row>
    <row r="1801" spans="2:6">
      <c r="B1801" s="133"/>
      <c r="C1801" s="133"/>
      <c r="D1801" s="133"/>
      <c r="E1801" s="133"/>
      <c r="F1801" s="133"/>
    </row>
    <row r="1802" spans="2:6">
      <c r="B1802" s="133"/>
      <c r="C1802" s="133"/>
      <c r="D1802" s="133"/>
      <c r="E1802" s="133"/>
      <c r="F1802" s="133"/>
    </row>
    <row r="1803" spans="2:6">
      <c r="B1803" s="133"/>
      <c r="C1803" s="133"/>
      <c r="D1803" s="133"/>
      <c r="E1803" s="133"/>
      <c r="F1803" s="133"/>
    </row>
    <row r="1804" spans="2:6">
      <c r="B1804" s="133"/>
      <c r="C1804" s="133"/>
      <c r="D1804" s="133"/>
      <c r="E1804" s="133"/>
      <c r="F1804" s="133"/>
    </row>
    <row r="1805" spans="2:6">
      <c r="B1805" s="133"/>
      <c r="C1805" s="133"/>
      <c r="D1805" s="133"/>
      <c r="E1805" s="133"/>
      <c r="F1805" s="133"/>
    </row>
    <row r="1806" spans="2:6">
      <c r="B1806" s="133"/>
      <c r="C1806" s="133"/>
      <c r="D1806" s="133"/>
      <c r="E1806" s="133"/>
      <c r="F1806" s="133"/>
    </row>
    <row r="1807" spans="2:6">
      <c r="B1807" s="133"/>
      <c r="C1807" s="133"/>
      <c r="D1807" s="133"/>
      <c r="E1807" s="133"/>
      <c r="F1807" s="133"/>
    </row>
    <row r="1808" spans="2:6">
      <c r="B1808" s="133"/>
      <c r="C1808" s="133"/>
      <c r="D1808" s="133"/>
      <c r="E1808" s="133"/>
      <c r="F1808" s="133"/>
    </row>
    <row r="1809" spans="2:6">
      <c r="B1809" s="133"/>
      <c r="C1809" s="133"/>
      <c r="D1809" s="133"/>
      <c r="E1809" s="133"/>
      <c r="F1809" s="133"/>
    </row>
    <row r="1810" spans="2:6">
      <c r="B1810" s="133"/>
      <c r="C1810" s="133"/>
      <c r="D1810" s="133"/>
      <c r="E1810" s="133"/>
      <c r="F1810" s="133"/>
    </row>
    <row r="1811" spans="2:6">
      <c r="B1811" s="133"/>
      <c r="C1811" s="133"/>
      <c r="D1811" s="133"/>
      <c r="E1811" s="133"/>
      <c r="F1811" s="133"/>
    </row>
    <row r="1812" spans="2:6">
      <c r="B1812" s="133"/>
      <c r="C1812" s="133"/>
      <c r="D1812" s="133"/>
      <c r="E1812" s="133"/>
      <c r="F1812" s="133"/>
    </row>
    <row r="1813" spans="2:6">
      <c r="B1813" s="133"/>
      <c r="C1813" s="133"/>
      <c r="D1813" s="133"/>
      <c r="E1813" s="133"/>
      <c r="F1813" s="133"/>
    </row>
    <row r="1814" spans="2:6">
      <c r="B1814" s="133"/>
      <c r="C1814" s="133"/>
      <c r="D1814" s="133"/>
      <c r="E1814" s="133"/>
      <c r="F1814" s="133"/>
    </row>
    <row r="1815" spans="2:6">
      <c r="B1815" s="133"/>
      <c r="C1815" s="133"/>
      <c r="D1815" s="133"/>
      <c r="E1815" s="133"/>
      <c r="F1815" s="133"/>
    </row>
    <row r="1816" spans="2:6">
      <c r="B1816" s="133"/>
      <c r="C1816" s="133"/>
      <c r="D1816" s="133"/>
      <c r="E1816" s="133"/>
      <c r="F1816" s="133"/>
    </row>
    <row r="1817" spans="2:6">
      <c r="B1817" s="133"/>
      <c r="C1817" s="133"/>
      <c r="D1817" s="133"/>
      <c r="E1817" s="133"/>
      <c r="F1817" s="133"/>
    </row>
    <row r="1818" spans="2:6">
      <c r="B1818" s="133"/>
      <c r="C1818" s="133"/>
      <c r="D1818" s="133"/>
      <c r="E1818" s="133"/>
      <c r="F1818" s="133"/>
    </row>
    <row r="1819" spans="2:6">
      <c r="B1819" s="133"/>
      <c r="C1819" s="133"/>
      <c r="D1819" s="133"/>
      <c r="E1819" s="133"/>
      <c r="F1819" s="133"/>
    </row>
    <row r="1820" spans="2:6">
      <c r="B1820" s="133"/>
      <c r="C1820" s="133"/>
      <c r="D1820" s="133"/>
      <c r="E1820" s="133"/>
      <c r="F1820" s="133"/>
    </row>
    <row r="1821" spans="2:6">
      <c r="B1821" s="133"/>
      <c r="C1821" s="133"/>
      <c r="D1821" s="133"/>
      <c r="E1821" s="133"/>
      <c r="F1821" s="133"/>
    </row>
    <row r="1822" spans="2:6">
      <c r="B1822" s="133"/>
      <c r="C1822" s="133"/>
      <c r="D1822" s="133"/>
      <c r="E1822" s="133"/>
      <c r="F1822" s="133"/>
    </row>
    <row r="1823" spans="2:6">
      <c r="B1823" s="133"/>
      <c r="C1823" s="133"/>
      <c r="D1823" s="133"/>
      <c r="E1823" s="133"/>
      <c r="F1823" s="133"/>
    </row>
    <row r="1824" spans="2:6">
      <c r="B1824" s="133"/>
      <c r="C1824" s="133"/>
      <c r="D1824" s="133"/>
      <c r="E1824" s="133"/>
      <c r="F1824" s="133"/>
    </row>
    <row r="1825" spans="2:6">
      <c r="B1825" s="133"/>
      <c r="C1825" s="133"/>
      <c r="D1825" s="133"/>
      <c r="E1825" s="133"/>
      <c r="F1825" s="133"/>
    </row>
    <row r="1826" spans="2:6">
      <c r="B1826" s="133"/>
      <c r="C1826" s="133"/>
      <c r="D1826" s="133"/>
      <c r="E1826" s="133"/>
      <c r="F1826" s="133"/>
    </row>
    <row r="1827" spans="2:6">
      <c r="B1827" s="133"/>
      <c r="C1827" s="133"/>
      <c r="D1827" s="133"/>
      <c r="E1827" s="133"/>
      <c r="F1827" s="133"/>
    </row>
    <row r="1828" spans="2:6">
      <c r="B1828" s="133"/>
      <c r="C1828" s="133"/>
      <c r="D1828" s="133"/>
      <c r="E1828" s="133"/>
      <c r="F1828" s="133"/>
    </row>
    <row r="1829" spans="2:6">
      <c r="B1829" s="133"/>
      <c r="C1829" s="133"/>
      <c r="D1829" s="133"/>
      <c r="E1829" s="133"/>
      <c r="F1829" s="133"/>
    </row>
    <row r="1830" spans="2:6">
      <c r="B1830" s="133"/>
      <c r="C1830" s="133"/>
      <c r="D1830" s="133"/>
      <c r="E1830" s="133"/>
      <c r="F1830" s="133"/>
    </row>
    <row r="1831" spans="2:6">
      <c r="B1831" s="133"/>
      <c r="C1831" s="133"/>
      <c r="D1831" s="133"/>
      <c r="E1831" s="133"/>
      <c r="F1831" s="133"/>
    </row>
    <row r="1832" spans="2:6">
      <c r="B1832" s="133"/>
      <c r="C1832" s="133"/>
      <c r="D1832" s="133"/>
      <c r="E1832" s="133"/>
      <c r="F1832" s="133"/>
    </row>
    <row r="1833" spans="2:6">
      <c r="B1833" s="133"/>
      <c r="C1833" s="133"/>
      <c r="D1833" s="133"/>
      <c r="E1833" s="133"/>
      <c r="F1833" s="133"/>
    </row>
    <row r="1834" spans="2:6">
      <c r="B1834" s="133"/>
      <c r="C1834" s="133"/>
      <c r="D1834" s="133"/>
      <c r="E1834" s="133"/>
      <c r="F1834" s="133"/>
    </row>
    <row r="1835" spans="2:6">
      <c r="B1835" s="133"/>
      <c r="C1835" s="133"/>
      <c r="D1835" s="133"/>
      <c r="E1835" s="133"/>
      <c r="F1835" s="133"/>
    </row>
    <row r="1836" spans="2:6">
      <c r="B1836" s="133"/>
      <c r="C1836" s="133"/>
      <c r="D1836" s="133"/>
      <c r="E1836" s="133"/>
      <c r="F1836" s="133"/>
    </row>
    <row r="1837" spans="2:6">
      <c r="B1837" s="133"/>
      <c r="C1837" s="133"/>
      <c r="D1837" s="133"/>
      <c r="E1837" s="133"/>
      <c r="F1837" s="133"/>
    </row>
    <row r="1838" spans="2:6">
      <c r="B1838" s="133"/>
      <c r="C1838" s="133"/>
      <c r="D1838" s="133"/>
      <c r="E1838" s="133"/>
      <c r="F1838" s="133"/>
    </row>
    <row r="1839" spans="2:6">
      <c r="B1839" s="133"/>
      <c r="C1839" s="133"/>
      <c r="D1839" s="133"/>
      <c r="E1839" s="133"/>
      <c r="F1839" s="133"/>
    </row>
    <row r="1840" spans="2:6">
      <c r="B1840" s="133"/>
      <c r="C1840" s="133"/>
      <c r="D1840" s="133"/>
      <c r="E1840" s="133"/>
      <c r="F1840" s="133"/>
    </row>
    <row r="1841" spans="2:6">
      <c r="B1841" s="133"/>
      <c r="C1841" s="133"/>
      <c r="D1841" s="133"/>
      <c r="E1841" s="133"/>
      <c r="F1841" s="133"/>
    </row>
    <row r="1842" spans="2:6">
      <c r="B1842" s="133"/>
      <c r="C1842" s="133"/>
      <c r="D1842" s="133"/>
      <c r="E1842" s="133"/>
      <c r="F1842" s="133"/>
    </row>
    <row r="1843" spans="2:6">
      <c r="B1843" s="133"/>
      <c r="C1843" s="133"/>
      <c r="D1843" s="133"/>
      <c r="E1843" s="133"/>
      <c r="F1843" s="133"/>
    </row>
    <row r="1844" spans="2:6">
      <c r="B1844" s="133"/>
      <c r="C1844" s="133"/>
      <c r="D1844" s="133"/>
      <c r="E1844" s="133"/>
      <c r="F1844" s="133"/>
    </row>
    <row r="1845" spans="2:6">
      <c r="B1845" s="133"/>
      <c r="C1845" s="133"/>
      <c r="D1845" s="133"/>
      <c r="E1845" s="133"/>
      <c r="F1845" s="133"/>
    </row>
    <row r="1846" spans="2:6">
      <c r="B1846" s="133"/>
      <c r="C1846" s="133"/>
      <c r="D1846" s="133"/>
      <c r="E1846" s="133"/>
      <c r="F1846" s="133"/>
    </row>
    <row r="1847" spans="2:6">
      <c r="B1847" s="133"/>
      <c r="C1847" s="133"/>
      <c r="D1847" s="133"/>
      <c r="E1847" s="133"/>
      <c r="F1847" s="133"/>
    </row>
    <row r="1848" spans="2:6">
      <c r="B1848" s="133"/>
      <c r="C1848" s="133"/>
      <c r="D1848" s="133"/>
      <c r="E1848" s="133"/>
      <c r="F1848" s="133"/>
    </row>
    <row r="1849" spans="2:6">
      <c r="B1849" s="133"/>
      <c r="C1849" s="133"/>
      <c r="D1849" s="133"/>
      <c r="E1849" s="133"/>
      <c r="F1849" s="133"/>
    </row>
    <row r="1850" spans="2:6">
      <c r="B1850" s="133"/>
      <c r="C1850" s="133"/>
      <c r="D1850" s="133"/>
      <c r="E1850" s="133"/>
      <c r="F1850" s="133"/>
    </row>
    <row r="1851" spans="2:6">
      <c r="B1851" s="133"/>
      <c r="C1851" s="133"/>
      <c r="D1851" s="133"/>
      <c r="E1851" s="133"/>
      <c r="F1851" s="133"/>
    </row>
    <row r="1852" spans="2:6">
      <c r="B1852" s="133"/>
      <c r="C1852" s="133"/>
      <c r="D1852" s="133"/>
      <c r="E1852" s="133"/>
      <c r="F1852" s="133"/>
    </row>
    <row r="1853" spans="2:6">
      <c r="B1853" s="133"/>
      <c r="C1853" s="133"/>
      <c r="D1853" s="133"/>
      <c r="E1853" s="133"/>
      <c r="F1853" s="133"/>
    </row>
    <row r="1854" spans="2:6">
      <c r="B1854" s="133"/>
      <c r="C1854" s="133"/>
      <c r="D1854" s="133"/>
      <c r="E1854" s="133"/>
      <c r="F1854" s="133"/>
    </row>
    <row r="1855" spans="2:6">
      <c r="B1855" s="133"/>
      <c r="C1855" s="133"/>
      <c r="D1855" s="133"/>
      <c r="E1855" s="133"/>
      <c r="F1855" s="133"/>
    </row>
    <row r="1856" spans="2:6">
      <c r="B1856" s="133"/>
      <c r="C1856" s="133"/>
      <c r="D1856" s="133"/>
      <c r="E1856" s="133"/>
      <c r="F1856" s="133"/>
    </row>
    <row r="1857" spans="2:6">
      <c r="B1857" s="133"/>
      <c r="C1857" s="133"/>
      <c r="D1857" s="133"/>
      <c r="E1857" s="133"/>
      <c r="F1857" s="133"/>
    </row>
    <row r="1858" spans="2:6">
      <c r="B1858" s="133"/>
      <c r="C1858" s="133"/>
      <c r="D1858" s="133"/>
      <c r="E1858" s="133"/>
      <c r="F1858" s="133"/>
    </row>
    <row r="1859" spans="2:6">
      <c r="B1859" s="133"/>
      <c r="C1859" s="133"/>
      <c r="D1859" s="133"/>
      <c r="E1859" s="133"/>
      <c r="F1859" s="133"/>
    </row>
    <row r="1860" spans="2:6">
      <c r="B1860" s="133"/>
      <c r="C1860" s="133"/>
      <c r="D1860" s="133"/>
      <c r="E1860" s="133"/>
      <c r="F1860" s="133"/>
    </row>
    <row r="1861" spans="2:6">
      <c r="B1861" s="133"/>
      <c r="C1861" s="133"/>
      <c r="D1861" s="133"/>
      <c r="E1861" s="133"/>
      <c r="F1861" s="133"/>
    </row>
    <row r="1862" spans="2:6">
      <c r="B1862" s="133"/>
      <c r="C1862" s="133"/>
      <c r="D1862" s="133"/>
      <c r="E1862" s="133"/>
      <c r="F1862" s="133"/>
    </row>
    <row r="1863" spans="2:6">
      <c r="B1863" s="133"/>
      <c r="C1863" s="133"/>
      <c r="D1863" s="133"/>
      <c r="E1863" s="133"/>
      <c r="F1863" s="133"/>
    </row>
    <row r="1864" spans="2:6">
      <c r="B1864" s="133"/>
      <c r="C1864" s="133"/>
      <c r="D1864" s="133"/>
      <c r="E1864" s="133"/>
      <c r="F1864" s="133"/>
    </row>
    <row r="1865" spans="2:6">
      <c r="B1865" s="133"/>
      <c r="C1865" s="133"/>
      <c r="D1865" s="133"/>
      <c r="E1865" s="133"/>
      <c r="F1865" s="133"/>
    </row>
    <row r="1866" spans="2:6">
      <c r="B1866" s="133"/>
      <c r="C1866" s="133"/>
      <c r="D1866" s="133"/>
      <c r="E1866" s="133"/>
      <c r="F1866" s="133"/>
    </row>
    <row r="1867" spans="2:6">
      <c r="B1867" s="133"/>
      <c r="C1867" s="133"/>
      <c r="D1867" s="133"/>
      <c r="E1867" s="133"/>
      <c r="F1867" s="133"/>
    </row>
    <row r="1868" spans="2:6">
      <c r="B1868" s="133"/>
      <c r="C1868" s="133"/>
      <c r="D1868" s="133"/>
      <c r="E1868" s="133"/>
      <c r="F1868" s="133"/>
    </row>
    <row r="1869" spans="2:6">
      <c r="B1869" s="133"/>
      <c r="C1869" s="133"/>
      <c r="D1869" s="133"/>
      <c r="E1869" s="133"/>
      <c r="F1869" s="133"/>
    </row>
    <row r="1870" spans="2:6">
      <c r="B1870" s="133"/>
      <c r="C1870" s="133"/>
      <c r="D1870" s="133"/>
      <c r="E1870" s="133"/>
      <c r="F1870" s="133"/>
    </row>
    <row r="1871" spans="2:6">
      <c r="B1871" s="133"/>
      <c r="C1871" s="133"/>
      <c r="D1871" s="133"/>
      <c r="E1871" s="133"/>
      <c r="F1871" s="133"/>
    </row>
    <row r="1872" spans="2:6">
      <c r="B1872" s="133"/>
      <c r="C1872" s="133"/>
      <c r="D1872" s="133"/>
      <c r="E1872" s="133"/>
      <c r="F1872" s="133"/>
    </row>
    <row r="1873" spans="2:6">
      <c r="B1873" s="133"/>
      <c r="C1873" s="133"/>
      <c r="D1873" s="133"/>
      <c r="E1873" s="133"/>
      <c r="F1873" s="133"/>
    </row>
    <row r="1874" spans="2:6">
      <c r="B1874" s="133"/>
      <c r="C1874" s="133"/>
      <c r="D1874" s="133"/>
      <c r="E1874" s="133"/>
      <c r="F1874" s="133"/>
    </row>
    <row r="1875" spans="2:6">
      <c r="B1875" s="133"/>
      <c r="C1875" s="133"/>
      <c r="D1875" s="133"/>
      <c r="E1875" s="133"/>
      <c r="F1875" s="133"/>
    </row>
    <row r="1876" spans="2:6">
      <c r="B1876" s="133"/>
      <c r="C1876" s="133"/>
      <c r="D1876" s="133"/>
      <c r="E1876" s="133"/>
      <c r="F1876" s="133"/>
    </row>
    <row r="1877" spans="2:6">
      <c r="B1877" s="133"/>
      <c r="C1877" s="133"/>
      <c r="D1877" s="133"/>
      <c r="E1877" s="133"/>
      <c r="F1877" s="133"/>
    </row>
    <row r="1878" spans="2:6">
      <c r="B1878" s="133"/>
      <c r="C1878" s="133"/>
      <c r="D1878" s="133"/>
      <c r="E1878" s="133"/>
      <c r="F1878" s="133"/>
    </row>
    <row r="1879" spans="2:6">
      <c r="B1879" s="133"/>
      <c r="C1879" s="133"/>
      <c r="D1879" s="133"/>
      <c r="E1879" s="133"/>
      <c r="F1879" s="133"/>
    </row>
    <row r="1880" spans="2:6">
      <c r="B1880" s="133"/>
      <c r="C1880" s="133"/>
      <c r="D1880" s="133"/>
      <c r="E1880" s="133"/>
      <c r="F1880" s="133"/>
    </row>
    <row r="1881" spans="2:6">
      <c r="B1881" s="133"/>
      <c r="C1881" s="133"/>
      <c r="D1881" s="133"/>
      <c r="E1881" s="133"/>
      <c r="F1881" s="133"/>
    </row>
    <row r="1882" spans="2:6">
      <c r="B1882" s="133"/>
      <c r="C1882" s="133"/>
      <c r="D1882" s="133"/>
      <c r="E1882" s="133"/>
      <c r="F1882" s="133"/>
    </row>
    <row r="1883" spans="2:6">
      <c r="B1883" s="133"/>
      <c r="C1883" s="133"/>
      <c r="D1883" s="133"/>
      <c r="E1883" s="133"/>
      <c r="F1883" s="133"/>
    </row>
    <row r="1884" spans="2:6">
      <c r="B1884" s="133"/>
      <c r="C1884" s="133"/>
      <c r="D1884" s="133"/>
      <c r="E1884" s="133"/>
      <c r="F1884" s="133"/>
    </row>
    <row r="1885" spans="2:6">
      <c r="B1885" s="133"/>
      <c r="C1885" s="133"/>
      <c r="D1885" s="133"/>
      <c r="E1885" s="133"/>
      <c r="F1885" s="133"/>
    </row>
    <row r="1886" spans="2:6">
      <c r="B1886" s="133"/>
      <c r="C1886" s="133"/>
      <c r="D1886" s="133"/>
      <c r="E1886" s="133"/>
      <c r="F1886" s="133"/>
    </row>
    <row r="1887" spans="2:6">
      <c r="B1887" s="133"/>
      <c r="C1887" s="133"/>
      <c r="D1887" s="133"/>
      <c r="E1887" s="133"/>
      <c r="F1887" s="133"/>
    </row>
    <row r="1888" spans="2:6">
      <c r="B1888" s="133"/>
      <c r="C1888" s="133"/>
      <c r="D1888" s="133"/>
      <c r="E1888" s="133"/>
      <c r="F1888" s="133"/>
    </row>
    <row r="1889" spans="2:6">
      <c r="B1889" s="133"/>
      <c r="C1889" s="133"/>
      <c r="D1889" s="133"/>
      <c r="E1889" s="133"/>
      <c r="F1889" s="133"/>
    </row>
    <row r="1890" spans="2:6">
      <c r="B1890" s="133"/>
      <c r="C1890" s="133"/>
      <c r="D1890" s="133"/>
      <c r="E1890" s="133"/>
      <c r="F1890" s="133"/>
    </row>
    <row r="1891" spans="2:6">
      <c r="B1891" s="133"/>
      <c r="C1891" s="133"/>
      <c r="D1891" s="133"/>
      <c r="E1891" s="133"/>
      <c r="F1891" s="133"/>
    </row>
    <row r="1892" spans="2:6">
      <c r="B1892" s="133"/>
      <c r="C1892" s="133"/>
      <c r="D1892" s="133"/>
      <c r="E1892" s="133"/>
      <c r="F1892" s="133"/>
    </row>
    <row r="1893" spans="2:6">
      <c r="B1893" s="133"/>
      <c r="C1893" s="133"/>
      <c r="D1893" s="133"/>
      <c r="E1893" s="133"/>
      <c r="F1893" s="133"/>
    </row>
    <row r="1894" spans="2:6">
      <c r="B1894" s="133"/>
      <c r="C1894" s="133"/>
      <c r="D1894" s="133"/>
      <c r="E1894" s="133"/>
      <c r="F1894" s="133"/>
    </row>
    <row r="1895" spans="2:6">
      <c r="B1895" s="133"/>
      <c r="C1895" s="133"/>
      <c r="D1895" s="133"/>
      <c r="E1895" s="133"/>
      <c r="F1895" s="133"/>
    </row>
  </sheetData>
  <mergeCells count="4">
    <mergeCell ref="A4:F4"/>
    <mergeCell ref="A5:F5"/>
    <mergeCell ref="A2:F2"/>
    <mergeCell ref="A3:F3"/>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zoomScale="70" zoomScaleNormal="70" workbookViewId="0">
      <selection sqref="A1:K1"/>
    </sheetView>
  </sheetViews>
  <sheetFormatPr defaultColWidth="9.140625" defaultRowHeight="15"/>
  <cols>
    <col min="1" max="1" width="21.28515625" style="88" customWidth="1"/>
    <col min="2" max="2" width="24.28515625" style="88" customWidth="1"/>
    <col min="3" max="3" width="25.42578125" style="88" customWidth="1"/>
    <col min="4" max="4" width="29.42578125" style="88" customWidth="1"/>
    <col min="5" max="5" width="21.42578125" style="88" customWidth="1"/>
    <col min="6" max="6" width="22.28515625" style="88" customWidth="1"/>
    <col min="7" max="7" width="26.85546875" style="88" customWidth="1"/>
    <col min="8" max="8" width="21.28515625" style="88" customWidth="1"/>
    <col min="9" max="9" width="27.140625" style="88" customWidth="1"/>
    <col min="10" max="10" width="19.5703125" style="88" customWidth="1"/>
    <col min="11" max="11" width="24" style="88" customWidth="1"/>
    <col min="12" max="256" width="9.140625" style="88"/>
    <col min="257" max="257" width="21.28515625" style="88" customWidth="1"/>
    <col min="258" max="258" width="24.28515625" style="88" customWidth="1"/>
    <col min="259" max="259" width="25.42578125" style="88" customWidth="1"/>
    <col min="260" max="260" width="29.42578125" style="88" customWidth="1"/>
    <col min="261" max="261" width="21.42578125" style="88" customWidth="1"/>
    <col min="262" max="262" width="22.28515625" style="88" customWidth="1"/>
    <col min="263" max="263" width="26.85546875" style="88" customWidth="1"/>
    <col min="264" max="264" width="21.28515625" style="88" customWidth="1"/>
    <col min="265" max="265" width="27.140625" style="88" customWidth="1"/>
    <col min="266" max="266" width="25.42578125" style="88" customWidth="1"/>
    <col min="267" max="267" width="27.28515625" style="88" customWidth="1"/>
    <col min="268" max="512" width="9.140625" style="88"/>
    <col min="513" max="513" width="21.28515625" style="88" customWidth="1"/>
    <col min="514" max="514" width="24.28515625" style="88" customWidth="1"/>
    <col min="515" max="515" width="25.42578125" style="88" customWidth="1"/>
    <col min="516" max="516" width="29.42578125" style="88" customWidth="1"/>
    <col min="517" max="517" width="21.42578125" style="88" customWidth="1"/>
    <col min="518" max="518" width="22.28515625" style="88" customWidth="1"/>
    <col min="519" max="519" width="26.85546875" style="88" customWidth="1"/>
    <col min="520" max="520" width="21.28515625" style="88" customWidth="1"/>
    <col min="521" max="521" width="27.140625" style="88" customWidth="1"/>
    <col min="522" max="522" width="25.42578125" style="88" customWidth="1"/>
    <col min="523" max="523" width="27.28515625" style="88" customWidth="1"/>
    <col min="524" max="768" width="9.140625" style="88"/>
    <col min="769" max="769" width="21.28515625" style="88" customWidth="1"/>
    <col min="770" max="770" width="24.28515625" style="88" customWidth="1"/>
    <col min="771" max="771" width="25.42578125" style="88" customWidth="1"/>
    <col min="772" max="772" width="29.42578125" style="88" customWidth="1"/>
    <col min="773" max="773" width="21.42578125" style="88" customWidth="1"/>
    <col min="774" max="774" width="22.28515625" style="88" customWidth="1"/>
    <col min="775" max="775" width="26.85546875" style="88" customWidth="1"/>
    <col min="776" max="776" width="21.28515625" style="88" customWidth="1"/>
    <col min="777" max="777" width="27.140625" style="88" customWidth="1"/>
    <col min="778" max="778" width="25.42578125" style="88" customWidth="1"/>
    <col min="779" max="779" width="27.28515625" style="88" customWidth="1"/>
    <col min="780" max="1024" width="9.140625" style="88"/>
    <col min="1025" max="1025" width="21.28515625" style="88" customWidth="1"/>
    <col min="1026" max="1026" width="24.28515625" style="88" customWidth="1"/>
    <col min="1027" max="1027" width="25.42578125" style="88" customWidth="1"/>
    <col min="1028" max="1028" width="29.42578125" style="88" customWidth="1"/>
    <col min="1029" max="1029" width="21.42578125" style="88" customWidth="1"/>
    <col min="1030" max="1030" width="22.28515625" style="88" customWidth="1"/>
    <col min="1031" max="1031" width="26.85546875" style="88" customWidth="1"/>
    <col min="1032" max="1032" width="21.28515625" style="88" customWidth="1"/>
    <col min="1033" max="1033" width="27.140625" style="88" customWidth="1"/>
    <col min="1034" max="1034" width="25.42578125" style="88" customWidth="1"/>
    <col min="1035" max="1035" width="27.28515625" style="88" customWidth="1"/>
    <col min="1036" max="1280" width="9.140625" style="88"/>
    <col min="1281" max="1281" width="21.28515625" style="88" customWidth="1"/>
    <col min="1282" max="1282" width="24.28515625" style="88" customWidth="1"/>
    <col min="1283" max="1283" width="25.42578125" style="88" customWidth="1"/>
    <col min="1284" max="1284" width="29.42578125" style="88" customWidth="1"/>
    <col min="1285" max="1285" width="21.42578125" style="88" customWidth="1"/>
    <col min="1286" max="1286" width="22.28515625" style="88" customWidth="1"/>
    <col min="1287" max="1287" width="26.85546875" style="88" customWidth="1"/>
    <col min="1288" max="1288" width="21.28515625" style="88" customWidth="1"/>
    <col min="1289" max="1289" width="27.140625" style="88" customWidth="1"/>
    <col min="1290" max="1290" width="25.42578125" style="88" customWidth="1"/>
    <col min="1291" max="1291" width="27.28515625" style="88" customWidth="1"/>
    <col min="1292" max="1536" width="9.140625" style="88"/>
    <col min="1537" max="1537" width="21.28515625" style="88" customWidth="1"/>
    <col min="1538" max="1538" width="24.28515625" style="88" customWidth="1"/>
    <col min="1539" max="1539" width="25.42578125" style="88" customWidth="1"/>
    <col min="1540" max="1540" width="29.42578125" style="88" customWidth="1"/>
    <col min="1541" max="1541" width="21.42578125" style="88" customWidth="1"/>
    <col min="1542" max="1542" width="22.28515625" style="88" customWidth="1"/>
    <col min="1543" max="1543" width="26.85546875" style="88" customWidth="1"/>
    <col min="1544" max="1544" width="21.28515625" style="88" customWidth="1"/>
    <col min="1545" max="1545" width="27.140625" style="88" customWidth="1"/>
    <col min="1546" max="1546" width="25.42578125" style="88" customWidth="1"/>
    <col min="1547" max="1547" width="27.28515625" style="88" customWidth="1"/>
    <col min="1548" max="1792" width="9.140625" style="88"/>
    <col min="1793" max="1793" width="21.28515625" style="88" customWidth="1"/>
    <col min="1794" max="1794" width="24.28515625" style="88" customWidth="1"/>
    <col min="1795" max="1795" width="25.42578125" style="88" customWidth="1"/>
    <col min="1796" max="1796" width="29.42578125" style="88" customWidth="1"/>
    <col min="1797" max="1797" width="21.42578125" style="88" customWidth="1"/>
    <col min="1798" max="1798" width="22.28515625" style="88" customWidth="1"/>
    <col min="1799" max="1799" width="26.85546875" style="88" customWidth="1"/>
    <col min="1800" max="1800" width="21.28515625" style="88" customWidth="1"/>
    <col min="1801" max="1801" width="27.140625" style="88" customWidth="1"/>
    <col min="1802" max="1802" width="25.42578125" style="88" customWidth="1"/>
    <col min="1803" max="1803" width="27.28515625" style="88" customWidth="1"/>
    <col min="1804" max="2048" width="9.140625" style="88"/>
    <col min="2049" max="2049" width="21.28515625" style="88" customWidth="1"/>
    <col min="2050" max="2050" width="24.28515625" style="88" customWidth="1"/>
    <col min="2051" max="2051" width="25.42578125" style="88" customWidth="1"/>
    <col min="2052" max="2052" width="29.42578125" style="88" customWidth="1"/>
    <col min="2053" max="2053" width="21.42578125" style="88" customWidth="1"/>
    <col min="2054" max="2054" width="22.28515625" style="88" customWidth="1"/>
    <col min="2055" max="2055" width="26.85546875" style="88" customWidth="1"/>
    <col min="2056" max="2056" width="21.28515625" style="88" customWidth="1"/>
    <col min="2057" max="2057" width="27.140625" style="88" customWidth="1"/>
    <col min="2058" max="2058" width="25.42578125" style="88" customWidth="1"/>
    <col min="2059" max="2059" width="27.28515625" style="88" customWidth="1"/>
    <col min="2060" max="2304" width="9.140625" style="88"/>
    <col min="2305" max="2305" width="21.28515625" style="88" customWidth="1"/>
    <col min="2306" max="2306" width="24.28515625" style="88" customWidth="1"/>
    <col min="2307" max="2307" width="25.42578125" style="88" customWidth="1"/>
    <col min="2308" max="2308" width="29.42578125" style="88" customWidth="1"/>
    <col min="2309" max="2309" width="21.42578125" style="88" customWidth="1"/>
    <col min="2310" max="2310" width="22.28515625" style="88" customWidth="1"/>
    <col min="2311" max="2311" width="26.85546875" style="88" customWidth="1"/>
    <col min="2312" max="2312" width="21.28515625" style="88" customWidth="1"/>
    <col min="2313" max="2313" width="27.140625" style="88" customWidth="1"/>
    <col min="2314" max="2314" width="25.42578125" style="88" customWidth="1"/>
    <col min="2315" max="2315" width="27.28515625" style="88" customWidth="1"/>
    <col min="2316" max="2560" width="9.140625" style="88"/>
    <col min="2561" max="2561" width="21.28515625" style="88" customWidth="1"/>
    <col min="2562" max="2562" width="24.28515625" style="88" customWidth="1"/>
    <col min="2563" max="2563" width="25.42578125" style="88" customWidth="1"/>
    <col min="2564" max="2564" width="29.42578125" style="88" customWidth="1"/>
    <col min="2565" max="2565" width="21.42578125" style="88" customWidth="1"/>
    <col min="2566" max="2566" width="22.28515625" style="88" customWidth="1"/>
    <col min="2567" max="2567" width="26.85546875" style="88" customWidth="1"/>
    <col min="2568" max="2568" width="21.28515625" style="88" customWidth="1"/>
    <col min="2569" max="2569" width="27.140625" style="88" customWidth="1"/>
    <col min="2570" max="2570" width="25.42578125" style="88" customWidth="1"/>
    <col min="2571" max="2571" width="27.28515625" style="88" customWidth="1"/>
    <col min="2572" max="2816" width="9.140625" style="88"/>
    <col min="2817" max="2817" width="21.28515625" style="88" customWidth="1"/>
    <col min="2818" max="2818" width="24.28515625" style="88" customWidth="1"/>
    <col min="2819" max="2819" width="25.42578125" style="88" customWidth="1"/>
    <col min="2820" max="2820" width="29.42578125" style="88" customWidth="1"/>
    <col min="2821" max="2821" width="21.42578125" style="88" customWidth="1"/>
    <col min="2822" max="2822" width="22.28515625" style="88" customWidth="1"/>
    <col min="2823" max="2823" width="26.85546875" style="88" customWidth="1"/>
    <col min="2824" max="2824" width="21.28515625" style="88" customWidth="1"/>
    <col min="2825" max="2825" width="27.140625" style="88" customWidth="1"/>
    <col min="2826" max="2826" width="25.42578125" style="88" customWidth="1"/>
    <col min="2827" max="2827" width="27.28515625" style="88" customWidth="1"/>
    <col min="2828" max="3072" width="9.140625" style="88"/>
    <col min="3073" max="3073" width="21.28515625" style="88" customWidth="1"/>
    <col min="3074" max="3074" width="24.28515625" style="88" customWidth="1"/>
    <col min="3075" max="3075" width="25.42578125" style="88" customWidth="1"/>
    <col min="3076" max="3076" width="29.42578125" style="88" customWidth="1"/>
    <col min="3077" max="3077" width="21.42578125" style="88" customWidth="1"/>
    <col min="3078" max="3078" width="22.28515625" style="88" customWidth="1"/>
    <col min="3079" max="3079" width="26.85546875" style="88" customWidth="1"/>
    <col min="3080" max="3080" width="21.28515625" style="88" customWidth="1"/>
    <col min="3081" max="3081" width="27.140625" style="88" customWidth="1"/>
    <col min="3082" max="3082" width="25.42578125" style="88" customWidth="1"/>
    <col min="3083" max="3083" width="27.28515625" style="88" customWidth="1"/>
    <col min="3084" max="3328" width="9.140625" style="88"/>
    <col min="3329" max="3329" width="21.28515625" style="88" customWidth="1"/>
    <col min="3330" max="3330" width="24.28515625" style="88" customWidth="1"/>
    <col min="3331" max="3331" width="25.42578125" style="88" customWidth="1"/>
    <col min="3332" max="3332" width="29.42578125" style="88" customWidth="1"/>
    <col min="3333" max="3333" width="21.42578125" style="88" customWidth="1"/>
    <col min="3334" max="3334" width="22.28515625" style="88" customWidth="1"/>
    <col min="3335" max="3335" width="26.85546875" style="88" customWidth="1"/>
    <col min="3336" max="3336" width="21.28515625" style="88" customWidth="1"/>
    <col min="3337" max="3337" width="27.140625" style="88" customWidth="1"/>
    <col min="3338" max="3338" width="25.42578125" style="88" customWidth="1"/>
    <col min="3339" max="3339" width="27.28515625" style="88" customWidth="1"/>
    <col min="3340" max="3584" width="9.140625" style="88"/>
    <col min="3585" max="3585" width="21.28515625" style="88" customWidth="1"/>
    <col min="3586" max="3586" width="24.28515625" style="88" customWidth="1"/>
    <col min="3587" max="3587" width="25.42578125" style="88" customWidth="1"/>
    <col min="3588" max="3588" width="29.42578125" style="88" customWidth="1"/>
    <col min="3589" max="3589" width="21.42578125" style="88" customWidth="1"/>
    <col min="3590" max="3590" width="22.28515625" style="88" customWidth="1"/>
    <col min="3591" max="3591" width="26.85546875" style="88" customWidth="1"/>
    <col min="3592" max="3592" width="21.28515625" style="88" customWidth="1"/>
    <col min="3593" max="3593" width="27.140625" style="88" customWidth="1"/>
    <col min="3594" max="3594" width="25.42578125" style="88" customWidth="1"/>
    <col min="3595" max="3595" width="27.28515625" style="88" customWidth="1"/>
    <col min="3596" max="3840" width="9.140625" style="88"/>
    <col min="3841" max="3841" width="21.28515625" style="88" customWidth="1"/>
    <col min="3842" max="3842" width="24.28515625" style="88" customWidth="1"/>
    <col min="3843" max="3843" width="25.42578125" style="88" customWidth="1"/>
    <col min="3844" max="3844" width="29.42578125" style="88" customWidth="1"/>
    <col min="3845" max="3845" width="21.42578125" style="88" customWidth="1"/>
    <col min="3846" max="3846" width="22.28515625" style="88" customWidth="1"/>
    <col min="3847" max="3847" width="26.85546875" style="88" customWidth="1"/>
    <col min="3848" max="3848" width="21.28515625" style="88" customWidth="1"/>
    <col min="3849" max="3849" width="27.140625" style="88" customWidth="1"/>
    <col min="3850" max="3850" width="25.42578125" style="88" customWidth="1"/>
    <col min="3851" max="3851" width="27.28515625" style="88" customWidth="1"/>
    <col min="3852" max="4096" width="9.140625" style="88"/>
    <col min="4097" max="4097" width="21.28515625" style="88" customWidth="1"/>
    <col min="4098" max="4098" width="24.28515625" style="88" customWidth="1"/>
    <col min="4099" max="4099" width="25.42578125" style="88" customWidth="1"/>
    <col min="4100" max="4100" width="29.42578125" style="88" customWidth="1"/>
    <col min="4101" max="4101" width="21.42578125" style="88" customWidth="1"/>
    <col min="4102" max="4102" width="22.28515625" style="88" customWidth="1"/>
    <col min="4103" max="4103" width="26.85546875" style="88" customWidth="1"/>
    <col min="4104" max="4104" width="21.28515625" style="88" customWidth="1"/>
    <col min="4105" max="4105" width="27.140625" style="88" customWidth="1"/>
    <col min="4106" max="4106" width="25.42578125" style="88" customWidth="1"/>
    <col min="4107" max="4107" width="27.28515625" style="88" customWidth="1"/>
    <col min="4108" max="4352" width="9.140625" style="88"/>
    <col min="4353" max="4353" width="21.28515625" style="88" customWidth="1"/>
    <col min="4354" max="4354" width="24.28515625" style="88" customWidth="1"/>
    <col min="4355" max="4355" width="25.42578125" style="88" customWidth="1"/>
    <col min="4356" max="4356" width="29.42578125" style="88" customWidth="1"/>
    <col min="4357" max="4357" width="21.42578125" style="88" customWidth="1"/>
    <col min="4358" max="4358" width="22.28515625" style="88" customWidth="1"/>
    <col min="4359" max="4359" width="26.85546875" style="88" customWidth="1"/>
    <col min="4360" max="4360" width="21.28515625" style="88" customWidth="1"/>
    <col min="4361" max="4361" width="27.140625" style="88" customWidth="1"/>
    <col min="4362" max="4362" width="25.42578125" style="88" customWidth="1"/>
    <col min="4363" max="4363" width="27.28515625" style="88" customWidth="1"/>
    <col min="4364" max="4608" width="9.140625" style="88"/>
    <col min="4609" max="4609" width="21.28515625" style="88" customWidth="1"/>
    <col min="4610" max="4610" width="24.28515625" style="88" customWidth="1"/>
    <col min="4611" max="4611" width="25.42578125" style="88" customWidth="1"/>
    <col min="4612" max="4612" width="29.42578125" style="88" customWidth="1"/>
    <col min="4613" max="4613" width="21.42578125" style="88" customWidth="1"/>
    <col min="4614" max="4614" width="22.28515625" style="88" customWidth="1"/>
    <col min="4615" max="4615" width="26.85546875" style="88" customWidth="1"/>
    <col min="4616" max="4616" width="21.28515625" style="88" customWidth="1"/>
    <col min="4617" max="4617" width="27.140625" style="88" customWidth="1"/>
    <col min="4618" max="4618" width="25.42578125" style="88" customWidth="1"/>
    <col min="4619" max="4619" width="27.28515625" style="88" customWidth="1"/>
    <col min="4620" max="4864" width="9.140625" style="88"/>
    <col min="4865" max="4865" width="21.28515625" style="88" customWidth="1"/>
    <col min="4866" max="4866" width="24.28515625" style="88" customWidth="1"/>
    <col min="4867" max="4867" width="25.42578125" style="88" customWidth="1"/>
    <col min="4868" max="4868" width="29.42578125" style="88" customWidth="1"/>
    <col min="4869" max="4869" width="21.42578125" style="88" customWidth="1"/>
    <col min="4870" max="4870" width="22.28515625" style="88" customWidth="1"/>
    <col min="4871" max="4871" width="26.85546875" style="88" customWidth="1"/>
    <col min="4872" max="4872" width="21.28515625" style="88" customWidth="1"/>
    <col min="4873" max="4873" width="27.140625" style="88" customWidth="1"/>
    <col min="4874" max="4874" width="25.42578125" style="88" customWidth="1"/>
    <col min="4875" max="4875" width="27.28515625" style="88" customWidth="1"/>
    <col min="4876" max="5120" width="9.140625" style="88"/>
    <col min="5121" max="5121" width="21.28515625" style="88" customWidth="1"/>
    <col min="5122" max="5122" width="24.28515625" style="88" customWidth="1"/>
    <col min="5123" max="5123" width="25.42578125" style="88" customWidth="1"/>
    <col min="5124" max="5124" width="29.42578125" style="88" customWidth="1"/>
    <col min="5125" max="5125" width="21.42578125" style="88" customWidth="1"/>
    <col min="5126" max="5126" width="22.28515625" style="88" customWidth="1"/>
    <col min="5127" max="5127" width="26.85546875" style="88" customWidth="1"/>
    <col min="5128" max="5128" width="21.28515625" style="88" customWidth="1"/>
    <col min="5129" max="5129" width="27.140625" style="88" customWidth="1"/>
    <col min="5130" max="5130" width="25.42578125" style="88" customWidth="1"/>
    <col min="5131" max="5131" width="27.28515625" style="88" customWidth="1"/>
    <col min="5132" max="5376" width="9.140625" style="88"/>
    <col min="5377" max="5377" width="21.28515625" style="88" customWidth="1"/>
    <col min="5378" max="5378" width="24.28515625" style="88" customWidth="1"/>
    <col min="5379" max="5379" width="25.42578125" style="88" customWidth="1"/>
    <col min="5380" max="5380" width="29.42578125" style="88" customWidth="1"/>
    <col min="5381" max="5381" width="21.42578125" style="88" customWidth="1"/>
    <col min="5382" max="5382" width="22.28515625" style="88" customWidth="1"/>
    <col min="5383" max="5383" width="26.85546875" style="88" customWidth="1"/>
    <col min="5384" max="5384" width="21.28515625" style="88" customWidth="1"/>
    <col min="5385" max="5385" width="27.140625" style="88" customWidth="1"/>
    <col min="5386" max="5386" width="25.42578125" style="88" customWidth="1"/>
    <col min="5387" max="5387" width="27.28515625" style="88" customWidth="1"/>
    <col min="5388" max="5632" width="9.140625" style="88"/>
    <col min="5633" max="5633" width="21.28515625" style="88" customWidth="1"/>
    <col min="5634" max="5634" width="24.28515625" style="88" customWidth="1"/>
    <col min="5635" max="5635" width="25.42578125" style="88" customWidth="1"/>
    <col min="5636" max="5636" width="29.42578125" style="88" customWidth="1"/>
    <col min="5637" max="5637" width="21.42578125" style="88" customWidth="1"/>
    <col min="5638" max="5638" width="22.28515625" style="88" customWidth="1"/>
    <col min="5639" max="5639" width="26.85546875" style="88" customWidth="1"/>
    <col min="5640" max="5640" width="21.28515625" style="88" customWidth="1"/>
    <col min="5641" max="5641" width="27.140625" style="88" customWidth="1"/>
    <col min="5642" max="5642" width="25.42578125" style="88" customWidth="1"/>
    <col min="5643" max="5643" width="27.28515625" style="88" customWidth="1"/>
    <col min="5644" max="5888" width="9.140625" style="88"/>
    <col min="5889" max="5889" width="21.28515625" style="88" customWidth="1"/>
    <col min="5890" max="5890" width="24.28515625" style="88" customWidth="1"/>
    <col min="5891" max="5891" width="25.42578125" style="88" customWidth="1"/>
    <col min="5892" max="5892" width="29.42578125" style="88" customWidth="1"/>
    <col min="5893" max="5893" width="21.42578125" style="88" customWidth="1"/>
    <col min="5894" max="5894" width="22.28515625" style="88" customWidth="1"/>
    <col min="5895" max="5895" width="26.85546875" style="88" customWidth="1"/>
    <col min="5896" max="5896" width="21.28515625" style="88" customWidth="1"/>
    <col min="5897" max="5897" width="27.140625" style="88" customWidth="1"/>
    <col min="5898" max="5898" width="25.42578125" style="88" customWidth="1"/>
    <col min="5899" max="5899" width="27.28515625" style="88" customWidth="1"/>
    <col min="5900" max="6144" width="9.140625" style="88"/>
    <col min="6145" max="6145" width="21.28515625" style="88" customWidth="1"/>
    <col min="6146" max="6146" width="24.28515625" style="88" customWidth="1"/>
    <col min="6147" max="6147" width="25.42578125" style="88" customWidth="1"/>
    <col min="6148" max="6148" width="29.42578125" style="88" customWidth="1"/>
    <col min="6149" max="6149" width="21.42578125" style="88" customWidth="1"/>
    <col min="6150" max="6150" width="22.28515625" style="88" customWidth="1"/>
    <col min="6151" max="6151" width="26.85546875" style="88" customWidth="1"/>
    <col min="6152" max="6152" width="21.28515625" style="88" customWidth="1"/>
    <col min="6153" max="6153" width="27.140625" style="88" customWidth="1"/>
    <col min="6154" max="6154" width="25.42578125" style="88" customWidth="1"/>
    <col min="6155" max="6155" width="27.28515625" style="88" customWidth="1"/>
    <col min="6156" max="6400" width="9.140625" style="88"/>
    <col min="6401" max="6401" width="21.28515625" style="88" customWidth="1"/>
    <col min="6402" max="6402" width="24.28515625" style="88" customWidth="1"/>
    <col min="6403" max="6403" width="25.42578125" style="88" customWidth="1"/>
    <col min="6404" max="6404" width="29.42578125" style="88" customWidth="1"/>
    <col min="6405" max="6405" width="21.42578125" style="88" customWidth="1"/>
    <col min="6406" max="6406" width="22.28515625" style="88" customWidth="1"/>
    <col min="6407" max="6407" width="26.85546875" style="88" customWidth="1"/>
    <col min="6408" max="6408" width="21.28515625" style="88" customWidth="1"/>
    <col min="6409" max="6409" width="27.140625" style="88" customWidth="1"/>
    <col min="6410" max="6410" width="25.42578125" style="88" customWidth="1"/>
    <col min="6411" max="6411" width="27.28515625" style="88" customWidth="1"/>
    <col min="6412" max="6656" width="9.140625" style="88"/>
    <col min="6657" max="6657" width="21.28515625" style="88" customWidth="1"/>
    <col min="6658" max="6658" width="24.28515625" style="88" customWidth="1"/>
    <col min="6659" max="6659" width="25.42578125" style="88" customWidth="1"/>
    <col min="6660" max="6660" width="29.42578125" style="88" customWidth="1"/>
    <col min="6661" max="6661" width="21.42578125" style="88" customWidth="1"/>
    <col min="6662" max="6662" width="22.28515625" style="88" customWidth="1"/>
    <col min="6663" max="6663" width="26.85546875" style="88" customWidth="1"/>
    <col min="6664" max="6664" width="21.28515625" style="88" customWidth="1"/>
    <col min="6665" max="6665" width="27.140625" style="88" customWidth="1"/>
    <col min="6666" max="6666" width="25.42578125" style="88" customWidth="1"/>
    <col min="6667" max="6667" width="27.28515625" style="88" customWidth="1"/>
    <col min="6668" max="6912" width="9.140625" style="88"/>
    <col min="6913" max="6913" width="21.28515625" style="88" customWidth="1"/>
    <col min="6914" max="6914" width="24.28515625" style="88" customWidth="1"/>
    <col min="6915" max="6915" width="25.42578125" style="88" customWidth="1"/>
    <col min="6916" max="6916" width="29.42578125" style="88" customWidth="1"/>
    <col min="6917" max="6917" width="21.42578125" style="88" customWidth="1"/>
    <col min="6918" max="6918" width="22.28515625" style="88" customWidth="1"/>
    <col min="6919" max="6919" width="26.85546875" style="88" customWidth="1"/>
    <col min="6920" max="6920" width="21.28515625" style="88" customWidth="1"/>
    <col min="6921" max="6921" width="27.140625" style="88" customWidth="1"/>
    <col min="6922" max="6922" width="25.42578125" style="88" customWidth="1"/>
    <col min="6923" max="6923" width="27.28515625" style="88" customWidth="1"/>
    <col min="6924" max="7168" width="9.140625" style="88"/>
    <col min="7169" max="7169" width="21.28515625" style="88" customWidth="1"/>
    <col min="7170" max="7170" width="24.28515625" style="88" customWidth="1"/>
    <col min="7171" max="7171" width="25.42578125" style="88" customWidth="1"/>
    <col min="7172" max="7172" width="29.42578125" style="88" customWidth="1"/>
    <col min="7173" max="7173" width="21.42578125" style="88" customWidth="1"/>
    <col min="7174" max="7174" width="22.28515625" style="88" customWidth="1"/>
    <col min="7175" max="7175" width="26.85546875" style="88" customWidth="1"/>
    <col min="7176" max="7176" width="21.28515625" style="88" customWidth="1"/>
    <col min="7177" max="7177" width="27.140625" style="88" customWidth="1"/>
    <col min="7178" max="7178" width="25.42578125" style="88" customWidth="1"/>
    <col min="7179" max="7179" width="27.28515625" style="88" customWidth="1"/>
    <col min="7180" max="7424" width="9.140625" style="88"/>
    <col min="7425" max="7425" width="21.28515625" style="88" customWidth="1"/>
    <col min="7426" max="7426" width="24.28515625" style="88" customWidth="1"/>
    <col min="7427" max="7427" width="25.42578125" style="88" customWidth="1"/>
    <col min="7428" max="7428" width="29.42578125" style="88" customWidth="1"/>
    <col min="7429" max="7429" width="21.42578125" style="88" customWidth="1"/>
    <col min="7430" max="7430" width="22.28515625" style="88" customWidth="1"/>
    <col min="7431" max="7431" width="26.85546875" style="88" customWidth="1"/>
    <col min="7432" max="7432" width="21.28515625" style="88" customWidth="1"/>
    <col min="7433" max="7433" width="27.140625" style="88" customWidth="1"/>
    <col min="7434" max="7434" width="25.42578125" style="88" customWidth="1"/>
    <col min="7435" max="7435" width="27.28515625" style="88" customWidth="1"/>
    <col min="7436" max="7680" width="9.140625" style="88"/>
    <col min="7681" max="7681" width="21.28515625" style="88" customWidth="1"/>
    <col min="7682" max="7682" width="24.28515625" style="88" customWidth="1"/>
    <col min="7683" max="7683" width="25.42578125" style="88" customWidth="1"/>
    <col min="7684" max="7684" width="29.42578125" style="88" customWidth="1"/>
    <col min="7685" max="7685" width="21.42578125" style="88" customWidth="1"/>
    <col min="7686" max="7686" width="22.28515625" style="88" customWidth="1"/>
    <col min="7687" max="7687" width="26.85546875" style="88" customWidth="1"/>
    <col min="7688" max="7688" width="21.28515625" style="88" customWidth="1"/>
    <col min="7689" max="7689" width="27.140625" style="88" customWidth="1"/>
    <col min="7690" max="7690" width="25.42578125" style="88" customWidth="1"/>
    <col min="7691" max="7691" width="27.28515625" style="88" customWidth="1"/>
    <col min="7692" max="7936" width="9.140625" style="88"/>
    <col min="7937" max="7937" width="21.28515625" style="88" customWidth="1"/>
    <col min="7938" max="7938" width="24.28515625" style="88" customWidth="1"/>
    <col min="7939" max="7939" width="25.42578125" style="88" customWidth="1"/>
    <col min="7940" max="7940" width="29.42578125" style="88" customWidth="1"/>
    <col min="7941" max="7941" width="21.42578125" style="88" customWidth="1"/>
    <col min="7942" max="7942" width="22.28515625" style="88" customWidth="1"/>
    <col min="7943" max="7943" width="26.85546875" style="88" customWidth="1"/>
    <col min="7944" max="7944" width="21.28515625" style="88" customWidth="1"/>
    <col min="7945" max="7945" width="27.140625" style="88" customWidth="1"/>
    <col min="7946" max="7946" width="25.42578125" style="88" customWidth="1"/>
    <col min="7947" max="7947" width="27.28515625" style="88" customWidth="1"/>
    <col min="7948" max="8192" width="9.140625" style="88"/>
    <col min="8193" max="8193" width="21.28515625" style="88" customWidth="1"/>
    <col min="8194" max="8194" width="24.28515625" style="88" customWidth="1"/>
    <col min="8195" max="8195" width="25.42578125" style="88" customWidth="1"/>
    <col min="8196" max="8196" width="29.42578125" style="88" customWidth="1"/>
    <col min="8197" max="8197" width="21.42578125" style="88" customWidth="1"/>
    <col min="8198" max="8198" width="22.28515625" style="88" customWidth="1"/>
    <col min="8199" max="8199" width="26.85546875" style="88" customWidth="1"/>
    <col min="8200" max="8200" width="21.28515625" style="88" customWidth="1"/>
    <col min="8201" max="8201" width="27.140625" style="88" customWidth="1"/>
    <col min="8202" max="8202" width="25.42578125" style="88" customWidth="1"/>
    <col min="8203" max="8203" width="27.28515625" style="88" customWidth="1"/>
    <col min="8204" max="8448" width="9.140625" style="88"/>
    <col min="8449" max="8449" width="21.28515625" style="88" customWidth="1"/>
    <col min="8450" max="8450" width="24.28515625" style="88" customWidth="1"/>
    <col min="8451" max="8451" width="25.42578125" style="88" customWidth="1"/>
    <col min="8452" max="8452" width="29.42578125" style="88" customWidth="1"/>
    <col min="8453" max="8453" width="21.42578125" style="88" customWidth="1"/>
    <col min="8454" max="8454" width="22.28515625" style="88" customWidth="1"/>
    <col min="8455" max="8455" width="26.85546875" style="88" customWidth="1"/>
    <col min="8456" max="8456" width="21.28515625" style="88" customWidth="1"/>
    <col min="8457" max="8457" width="27.140625" style="88" customWidth="1"/>
    <col min="8458" max="8458" width="25.42578125" style="88" customWidth="1"/>
    <col min="8459" max="8459" width="27.28515625" style="88" customWidth="1"/>
    <col min="8460" max="8704" width="9.140625" style="88"/>
    <col min="8705" max="8705" width="21.28515625" style="88" customWidth="1"/>
    <col min="8706" max="8706" width="24.28515625" style="88" customWidth="1"/>
    <col min="8707" max="8707" width="25.42578125" style="88" customWidth="1"/>
    <col min="8708" max="8708" width="29.42578125" style="88" customWidth="1"/>
    <col min="8709" max="8709" width="21.42578125" style="88" customWidth="1"/>
    <col min="8710" max="8710" width="22.28515625" style="88" customWidth="1"/>
    <col min="8711" max="8711" width="26.85546875" style="88" customWidth="1"/>
    <col min="8712" max="8712" width="21.28515625" style="88" customWidth="1"/>
    <col min="8713" max="8713" width="27.140625" style="88" customWidth="1"/>
    <col min="8714" max="8714" width="25.42578125" style="88" customWidth="1"/>
    <col min="8715" max="8715" width="27.28515625" style="88" customWidth="1"/>
    <col min="8716" max="8960" width="9.140625" style="88"/>
    <col min="8961" max="8961" width="21.28515625" style="88" customWidth="1"/>
    <col min="8962" max="8962" width="24.28515625" style="88" customWidth="1"/>
    <col min="8963" max="8963" width="25.42578125" style="88" customWidth="1"/>
    <col min="8964" max="8964" width="29.42578125" style="88" customWidth="1"/>
    <col min="8965" max="8965" width="21.42578125" style="88" customWidth="1"/>
    <col min="8966" max="8966" width="22.28515625" style="88" customWidth="1"/>
    <col min="8967" max="8967" width="26.85546875" style="88" customWidth="1"/>
    <col min="8968" max="8968" width="21.28515625" style="88" customWidth="1"/>
    <col min="8969" max="8969" width="27.140625" style="88" customWidth="1"/>
    <col min="8970" max="8970" width="25.42578125" style="88" customWidth="1"/>
    <col min="8971" max="8971" width="27.28515625" style="88" customWidth="1"/>
    <col min="8972" max="9216" width="9.140625" style="88"/>
    <col min="9217" max="9217" width="21.28515625" style="88" customWidth="1"/>
    <col min="9218" max="9218" width="24.28515625" style="88" customWidth="1"/>
    <col min="9219" max="9219" width="25.42578125" style="88" customWidth="1"/>
    <col min="9220" max="9220" width="29.42578125" style="88" customWidth="1"/>
    <col min="9221" max="9221" width="21.42578125" style="88" customWidth="1"/>
    <col min="9222" max="9222" width="22.28515625" style="88" customWidth="1"/>
    <col min="9223" max="9223" width="26.85546875" style="88" customWidth="1"/>
    <col min="9224" max="9224" width="21.28515625" style="88" customWidth="1"/>
    <col min="9225" max="9225" width="27.140625" style="88" customWidth="1"/>
    <col min="9226" max="9226" width="25.42578125" style="88" customWidth="1"/>
    <col min="9227" max="9227" width="27.28515625" style="88" customWidth="1"/>
    <col min="9228" max="9472" width="9.140625" style="88"/>
    <col min="9473" max="9473" width="21.28515625" style="88" customWidth="1"/>
    <col min="9474" max="9474" width="24.28515625" style="88" customWidth="1"/>
    <col min="9475" max="9475" width="25.42578125" style="88" customWidth="1"/>
    <col min="9476" max="9476" width="29.42578125" style="88" customWidth="1"/>
    <col min="9477" max="9477" width="21.42578125" style="88" customWidth="1"/>
    <col min="9478" max="9478" width="22.28515625" style="88" customWidth="1"/>
    <col min="9479" max="9479" width="26.85546875" style="88" customWidth="1"/>
    <col min="9480" max="9480" width="21.28515625" style="88" customWidth="1"/>
    <col min="9481" max="9481" width="27.140625" style="88" customWidth="1"/>
    <col min="9482" max="9482" width="25.42578125" style="88" customWidth="1"/>
    <col min="9483" max="9483" width="27.28515625" style="88" customWidth="1"/>
    <col min="9484" max="9728" width="9.140625" style="88"/>
    <col min="9729" max="9729" width="21.28515625" style="88" customWidth="1"/>
    <col min="9730" max="9730" width="24.28515625" style="88" customWidth="1"/>
    <col min="9731" max="9731" width="25.42578125" style="88" customWidth="1"/>
    <col min="9732" max="9732" width="29.42578125" style="88" customWidth="1"/>
    <col min="9733" max="9733" width="21.42578125" style="88" customWidth="1"/>
    <col min="9734" max="9734" width="22.28515625" style="88" customWidth="1"/>
    <col min="9735" max="9735" width="26.85546875" style="88" customWidth="1"/>
    <col min="9736" max="9736" width="21.28515625" style="88" customWidth="1"/>
    <col min="9737" max="9737" width="27.140625" style="88" customWidth="1"/>
    <col min="9738" max="9738" width="25.42578125" style="88" customWidth="1"/>
    <col min="9739" max="9739" width="27.28515625" style="88" customWidth="1"/>
    <col min="9740" max="9984" width="9.140625" style="88"/>
    <col min="9985" max="9985" width="21.28515625" style="88" customWidth="1"/>
    <col min="9986" max="9986" width="24.28515625" style="88" customWidth="1"/>
    <col min="9987" max="9987" width="25.42578125" style="88" customWidth="1"/>
    <col min="9988" max="9988" width="29.42578125" style="88" customWidth="1"/>
    <col min="9989" max="9989" width="21.42578125" style="88" customWidth="1"/>
    <col min="9990" max="9990" width="22.28515625" style="88" customWidth="1"/>
    <col min="9991" max="9991" width="26.85546875" style="88" customWidth="1"/>
    <col min="9992" max="9992" width="21.28515625" style="88" customWidth="1"/>
    <col min="9993" max="9993" width="27.140625" style="88" customWidth="1"/>
    <col min="9994" max="9994" width="25.42578125" style="88" customWidth="1"/>
    <col min="9995" max="9995" width="27.28515625" style="88" customWidth="1"/>
    <col min="9996" max="10240" width="9.140625" style="88"/>
    <col min="10241" max="10241" width="21.28515625" style="88" customWidth="1"/>
    <col min="10242" max="10242" width="24.28515625" style="88" customWidth="1"/>
    <col min="10243" max="10243" width="25.42578125" style="88" customWidth="1"/>
    <col min="10244" max="10244" width="29.42578125" style="88" customWidth="1"/>
    <col min="10245" max="10245" width="21.42578125" style="88" customWidth="1"/>
    <col min="10246" max="10246" width="22.28515625" style="88" customWidth="1"/>
    <col min="10247" max="10247" width="26.85546875" style="88" customWidth="1"/>
    <col min="10248" max="10248" width="21.28515625" style="88" customWidth="1"/>
    <col min="10249" max="10249" width="27.140625" style="88" customWidth="1"/>
    <col min="10250" max="10250" width="25.42578125" style="88" customWidth="1"/>
    <col min="10251" max="10251" width="27.28515625" style="88" customWidth="1"/>
    <col min="10252" max="10496" width="9.140625" style="88"/>
    <col min="10497" max="10497" width="21.28515625" style="88" customWidth="1"/>
    <col min="10498" max="10498" width="24.28515625" style="88" customWidth="1"/>
    <col min="10499" max="10499" width="25.42578125" style="88" customWidth="1"/>
    <col min="10500" max="10500" width="29.42578125" style="88" customWidth="1"/>
    <col min="10501" max="10501" width="21.42578125" style="88" customWidth="1"/>
    <col min="10502" max="10502" width="22.28515625" style="88" customWidth="1"/>
    <col min="10503" max="10503" width="26.85546875" style="88" customWidth="1"/>
    <col min="10504" max="10504" width="21.28515625" style="88" customWidth="1"/>
    <col min="10505" max="10505" width="27.140625" style="88" customWidth="1"/>
    <col min="10506" max="10506" width="25.42578125" style="88" customWidth="1"/>
    <col min="10507" max="10507" width="27.28515625" style="88" customWidth="1"/>
    <col min="10508" max="10752" width="9.140625" style="88"/>
    <col min="10753" max="10753" width="21.28515625" style="88" customWidth="1"/>
    <col min="10754" max="10754" width="24.28515625" style="88" customWidth="1"/>
    <col min="10755" max="10755" width="25.42578125" style="88" customWidth="1"/>
    <col min="10756" max="10756" width="29.42578125" style="88" customWidth="1"/>
    <col min="10757" max="10757" width="21.42578125" style="88" customWidth="1"/>
    <col min="10758" max="10758" width="22.28515625" style="88" customWidth="1"/>
    <col min="10759" max="10759" width="26.85546875" style="88" customWidth="1"/>
    <col min="10760" max="10760" width="21.28515625" style="88" customWidth="1"/>
    <col min="10761" max="10761" width="27.140625" style="88" customWidth="1"/>
    <col min="10762" max="10762" width="25.42578125" style="88" customWidth="1"/>
    <col min="10763" max="10763" width="27.28515625" style="88" customWidth="1"/>
    <col min="10764" max="11008" width="9.140625" style="88"/>
    <col min="11009" max="11009" width="21.28515625" style="88" customWidth="1"/>
    <col min="11010" max="11010" width="24.28515625" style="88" customWidth="1"/>
    <col min="11011" max="11011" width="25.42578125" style="88" customWidth="1"/>
    <col min="11012" max="11012" width="29.42578125" style="88" customWidth="1"/>
    <col min="11013" max="11013" width="21.42578125" style="88" customWidth="1"/>
    <col min="11014" max="11014" width="22.28515625" style="88" customWidth="1"/>
    <col min="11015" max="11015" width="26.85546875" style="88" customWidth="1"/>
    <col min="11016" max="11016" width="21.28515625" style="88" customWidth="1"/>
    <col min="11017" max="11017" width="27.140625" style="88" customWidth="1"/>
    <col min="11018" max="11018" width="25.42578125" style="88" customWidth="1"/>
    <col min="11019" max="11019" width="27.28515625" style="88" customWidth="1"/>
    <col min="11020" max="11264" width="9.140625" style="88"/>
    <col min="11265" max="11265" width="21.28515625" style="88" customWidth="1"/>
    <col min="11266" max="11266" width="24.28515625" style="88" customWidth="1"/>
    <col min="11267" max="11267" width="25.42578125" style="88" customWidth="1"/>
    <col min="11268" max="11268" width="29.42578125" style="88" customWidth="1"/>
    <col min="11269" max="11269" width="21.42578125" style="88" customWidth="1"/>
    <col min="11270" max="11270" width="22.28515625" style="88" customWidth="1"/>
    <col min="11271" max="11271" width="26.85546875" style="88" customWidth="1"/>
    <col min="11272" max="11272" width="21.28515625" style="88" customWidth="1"/>
    <col min="11273" max="11273" width="27.140625" style="88" customWidth="1"/>
    <col min="11274" max="11274" width="25.42578125" style="88" customWidth="1"/>
    <col min="11275" max="11275" width="27.28515625" style="88" customWidth="1"/>
    <col min="11276" max="11520" width="9.140625" style="88"/>
    <col min="11521" max="11521" width="21.28515625" style="88" customWidth="1"/>
    <col min="11522" max="11522" width="24.28515625" style="88" customWidth="1"/>
    <col min="11523" max="11523" width="25.42578125" style="88" customWidth="1"/>
    <col min="11524" max="11524" width="29.42578125" style="88" customWidth="1"/>
    <col min="11525" max="11525" width="21.42578125" style="88" customWidth="1"/>
    <col min="11526" max="11526" width="22.28515625" style="88" customWidth="1"/>
    <col min="11527" max="11527" width="26.85546875" style="88" customWidth="1"/>
    <col min="11528" max="11528" width="21.28515625" style="88" customWidth="1"/>
    <col min="11529" max="11529" width="27.140625" style="88" customWidth="1"/>
    <col min="11530" max="11530" width="25.42578125" style="88" customWidth="1"/>
    <col min="11531" max="11531" width="27.28515625" style="88" customWidth="1"/>
    <col min="11532" max="11776" width="9.140625" style="88"/>
    <col min="11777" max="11777" width="21.28515625" style="88" customWidth="1"/>
    <col min="11778" max="11778" width="24.28515625" style="88" customWidth="1"/>
    <col min="11779" max="11779" width="25.42578125" style="88" customWidth="1"/>
    <col min="11780" max="11780" width="29.42578125" style="88" customWidth="1"/>
    <col min="11781" max="11781" width="21.42578125" style="88" customWidth="1"/>
    <col min="11782" max="11782" width="22.28515625" style="88" customWidth="1"/>
    <col min="11783" max="11783" width="26.85546875" style="88" customWidth="1"/>
    <col min="11784" max="11784" width="21.28515625" style="88" customWidth="1"/>
    <col min="11785" max="11785" width="27.140625" style="88" customWidth="1"/>
    <col min="11786" max="11786" width="25.42578125" style="88" customWidth="1"/>
    <col min="11787" max="11787" width="27.28515625" style="88" customWidth="1"/>
    <col min="11788" max="12032" width="9.140625" style="88"/>
    <col min="12033" max="12033" width="21.28515625" style="88" customWidth="1"/>
    <col min="12034" max="12034" width="24.28515625" style="88" customWidth="1"/>
    <col min="12035" max="12035" width="25.42578125" style="88" customWidth="1"/>
    <col min="12036" max="12036" width="29.42578125" style="88" customWidth="1"/>
    <col min="12037" max="12037" width="21.42578125" style="88" customWidth="1"/>
    <col min="12038" max="12038" width="22.28515625" style="88" customWidth="1"/>
    <col min="12039" max="12039" width="26.85546875" style="88" customWidth="1"/>
    <col min="12040" max="12040" width="21.28515625" style="88" customWidth="1"/>
    <col min="12041" max="12041" width="27.140625" style="88" customWidth="1"/>
    <col min="12042" max="12042" width="25.42578125" style="88" customWidth="1"/>
    <col min="12043" max="12043" width="27.28515625" style="88" customWidth="1"/>
    <col min="12044" max="12288" width="9.140625" style="88"/>
    <col min="12289" max="12289" width="21.28515625" style="88" customWidth="1"/>
    <col min="12290" max="12290" width="24.28515625" style="88" customWidth="1"/>
    <col min="12291" max="12291" width="25.42578125" style="88" customWidth="1"/>
    <col min="12292" max="12292" width="29.42578125" style="88" customWidth="1"/>
    <col min="12293" max="12293" width="21.42578125" style="88" customWidth="1"/>
    <col min="12294" max="12294" width="22.28515625" style="88" customWidth="1"/>
    <col min="12295" max="12295" width="26.85546875" style="88" customWidth="1"/>
    <col min="12296" max="12296" width="21.28515625" style="88" customWidth="1"/>
    <col min="12297" max="12297" width="27.140625" style="88" customWidth="1"/>
    <col min="12298" max="12298" width="25.42578125" style="88" customWidth="1"/>
    <col min="12299" max="12299" width="27.28515625" style="88" customWidth="1"/>
    <col min="12300" max="12544" width="9.140625" style="88"/>
    <col min="12545" max="12545" width="21.28515625" style="88" customWidth="1"/>
    <col min="12546" max="12546" width="24.28515625" style="88" customWidth="1"/>
    <col min="12547" max="12547" width="25.42578125" style="88" customWidth="1"/>
    <col min="12548" max="12548" width="29.42578125" style="88" customWidth="1"/>
    <col min="12549" max="12549" width="21.42578125" style="88" customWidth="1"/>
    <col min="12550" max="12550" width="22.28515625" style="88" customWidth="1"/>
    <col min="12551" max="12551" width="26.85546875" style="88" customWidth="1"/>
    <col min="12552" max="12552" width="21.28515625" style="88" customWidth="1"/>
    <col min="12553" max="12553" width="27.140625" style="88" customWidth="1"/>
    <col min="12554" max="12554" width="25.42578125" style="88" customWidth="1"/>
    <col min="12555" max="12555" width="27.28515625" style="88" customWidth="1"/>
    <col min="12556" max="12800" width="9.140625" style="88"/>
    <col min="12801" max="12801" width="21.28515625" style="88" customWidth="1"/>
    <col min="12802" max="12802" width="24.28515625" style="88" customWidth="1"/>
    <col min="12803" max="12803" width="25.42578125" style="88" customWidth="1"/>
    <col min="12804" max="12804" width="29.42578125" style="88" customWidth="1"/>
    <col min="12805" max="12805" width="21.42578125" style="88" customWidth="1"/>
    <col min="12806" max="12806" width="22.28515625" style="88" customWidth="1"/>
    <col min="12807" max="12807" width="26.85546875" style="88" customWidth="1"/>
    <col min="12808" max="12808" width="21.28515625" style="88" customWidth="1"/>
    <col min="12809" max="12809" width="27.140625" style="88" customWidth="1"/>
    <col min="12810" max="12810" width="25.42578125" style="88" customWidth="1"/>
    <col min="12811" max="12811" width="27.28515625" style="88" customWidth="1"/>
    <col min="12812" max="13056" width="9.140625" style="88"/>
    <col min="13057" max="13057" width="21.28515625" style="88" customWidth="1"/>
    <col min="13058" max="13058" width="24.28515625" style="88" customWidth="1"/>
    <col min="13059" max="13059" width="25.42578125" style="88" customWidth="1"/>
    <col min="13060" max="13060" width="29.42578125" style="88" customWidth="1"/>
    <col min="13061" max="13061" width="21.42578125" style="88" customWidth="1"/>
    <col min="13062" max="13062" width="22.28515625" style="88" customWidth="1"/>
    <col min="13063" max="13063" width="26.85546875" style="88" customWidth="1"/>
    <col min="13064" max="13064" width="21.28515625" style="88" customWidth="1"/>
    <col min="13065" max="13065" width="27.140625" style="88" customWidth="1"/>
    <col min="13066" max="13066" width="25.42578125" style="88" customWidth="1"/>
    <col min="13067" max="13067" width="27.28515625" style="88" customWidth="1"/>
    <col min="13068" max="13312" width="9.140625" style="88"/>
    <col min="13313" max="13313" width="21.28515625" style="88" customWidth="1"/>
    <col min="13314" max="13314" width="24.28515625" style="88" customWidth="1"/>
    <col min="13315" max="13315" width="25.42578125" style="88" customWidth="1"/>
    <col min="13316" max="13316" width="29.42578125" style="88" customWidth="1"/>
    <col min="13317" max="13317" width="21.42578125" style="88" customWidth="1"/>
    <col min="13318" max="13318" width="22.28515625" style="88" customWidth="1"/>
    <col min="13319" max="13319" width="26.85546875" style="88" customWidth="1"/>
    <col min="13320" max="13320" width="21.28515625" style="88" customWidth="1"/>
    <col min="13321" max="13321" width="27.140625" style="88" customWidth="1"/>
    <col min="13322" max="13322" width="25.42578125" style="88" customWidth="1"/>
    <col min="13323" max="13323" width="27.28515625" style="88" customWidth="1"/>
    <col min="13324" max="13568" width="9.140625" style="88"/>
    <col min="13569" max="13569" width="21.28515625" style="88" customWidth="1"/>
    <col min="13570" max="13570" width="24.28515625" style="88" customWidth="1"/>
    <col min="13571" max="13571" width="25.42578125" style="88" customWidth="1"/>
    <col min="13572" max="13572" width="29.42578125" style="88" customWidth="1"/>
    <col min="13573" max="13573" width="21.42578125" style="88" customWidth="1"/>
    <col min="13574" max="13574" width="22.28515625" style="88" customWidth="1"/>
    <col min="13575" max="13575" width="26.85546875" style="88" customWidth="1"/>
    <col min="13576" max="13576" width="21.28515625" style="88" customWidth="1"/>
    <col min="13577" max="13577" width="27.140625" style="88" customWidth="1"/>
    <col min="13578" max="13578" width="25.42578125" style="88" customWidth="1"/>
    <col min="13579" max="13579" width="27.28515625" style="88" customWidth="1"/>
    <col min="13580" max="13824" width="9.140625" style="88"/>
    <col min="13825" max="13825" width="21.28515625" style="88" customWidth="1"/>
    <col min="13826" max="13826" width="24.28515625" style="88" customWidth="1"/>
    <col min="13827" max="13827" width="25.42578125" style="88" customWidth="1"/>
    <col min="13828" max="13828" width="29.42578125" style="88" customWidth="1"/>
    <col min="13829" max="13829" width="21.42578125" style="88" customWidth="1"/>
    <col min="13830" max="13830" width="22.28515625" style="88" customWidth="1"/>
    <col min="13831" max="13831" width="26.85546875" style="88" customWidth="1"/>
    <col min="13832" max="13832" width="21.28515625" style="88" customWidth="1"/>
    <col min="13833" max="13833" width="27.140625" style="88" customWidth="1"/>
    <col min="13834" max="13834" width="25.42578125" style="88" customWidth="1"/>
    <col min="13835" max="13835" width="27.28515625" style="88" customWidth="1"/>
    <col min="13836" max="14080" width="9.140625" style="88"/>
    <col min="14081" max="14081" width="21.28515625" style="88" customWidth="1"/>
    <col min="14082" max="14082" width="24.28515625" style="88" customWidth="1"/>
    <col min="14083" max="14083" width="25.42578125" style="88" customWidth="1"/>
    <col min="14084" max="14084" width="29.42578125" style="88" customWidth="1"/>
    <col min="14085" max="14085" width="21.42578125" style="88" customWidth="1"/>
    <col min="14086" max="14086" width="22.28515625" style="88" customWidth="1"/>
    <col min="14087" max="14087" width="26.85546875" style="88" customWidth="1"/>
    <col min="14088" max="14088" width="21.28515625" style="88" customWidth="1"/>
    <col min="14089" max="14089" width="27.140625" style="88" customWidth="1"/>
    <col min="14090" max="14090" width="25.42578125" style="88" customWidth="1"/>
    <col min="14091" max="14091" width="27.28515625" style="88" customWidth="1"/>
    <col min="14092" max="14336" width="9.140625" style="88"/>
    <col min="14337" max="14337" width="21.28515625" style="88" customWidth="1"/>
    <col min="14338" max="14338" width="24.28515625" style="88" customWidth="1"/>
    <col min="14339" max="14339" width="25.42578125" style="88" customWidth="1"/>
    <col min="14340" max="14340" width="29.42578125" style="88" customWidth="1"/>
    <col min="14341" max="14341" width="21.42578125" style="88" customWidth="1"/>
    <col min="14342" max="14342" width="22.28515625" style="88" customWidth="1"/>
    <col min="14343" max="14343" width="26.85546875" style="88" customWidth="1"/>
    <col min="14344" max="14344" width="21.28515625" style="88" customWidth="1"/>
    <col min="14345" max="14345" width="27.140625" style="88" customWidth="1"/>
    <col min="14346" max="14346" width="25.42578125" style="88" customWidth="1"/>
    <col min="14347" max="14347" width="27.28515625" style="88" customWidth="1"/>
    <col min="14348" max="14592" width="9.140625" style="88"/>
    <col min="14593" max="14593" width="21.28515625" style="88" customWidth="1"/>
    <col min="14594" max="14594" width="24.28515625" style="88" customWidth="1"/>
    <col min="14595" max="14595" width="25.42578125" style="88" customWidth="1"/>
    <col min="14596" max="14596" width="29.42578125" style="88" customWidth="1"/>
    <col min="14597" max="14597" width="21.42578125" style="88" customWidth="1"/>
    <col min="14598" max="14598" width="22.28515625" style="88" customWidth="1"/>
    <col min="14599" max="14599" width="26.85546875" style="88" customWidth="1"/>
    <col min="14600" max="14600" width="21.28515625" style="88" customWidth="1"/>
    <col min="14601" max="14601" width="27.140625" style="88" customWidth="1"/>
    <col min="14602" max="14602" width="25.42578125" style="88" customWidth="1"/>
    <col min="14603" max="14603" width="27.28515625" style="88" customWidth="1"/>
    <col min="14604" max="14848" width="9.140625" style="88"/>
    <col min="14849" max="14849" width="21.28515625" style="88" customWidth="1"/>
    <col min="14850" max="14850" width="24.28515625" style="88" customWidth="1"/>
    <col min="14851" max="14851" width="25.42578125" style="88" customWidth="1"/>
    <col min="14852" max="14852" width="29.42578125" style="88" customWidth="1"/>
    <col min="14853" max="14853" width="21.42578125" style="88" customWidth="1"/>
    <col min="14854" max="14854" width="22.28515625" style="88" customWidth="1"/>
    <col min="14855" max="14855" width="26.85546875" style="88" customWidth="1"/>
    <col min="14856" max="14856" width="21.28515625" style="88" customWidth="1"/>
    <col min="14857" max="14857" width="27.140625" style="88" customWidth="1"/>
    <col min="14858" max="14858" width="25.42578125" style="88" customWidth="1"/>
    <col min="14859" max="14859" width="27.28515625" style="88" customWidth="1"/>
    <col min="14860" max="15104" width="9.140625" style="88"/>
    <col min="15105" max="15105" width="21.28515625" style="88" customWidth="1"/>
    <col min="15106" max="15106" width="24.28515625" style="88" customWidth="1"/>
    <col min="15107" max="15107" width="25.42578125" style="88" customWidth="1"/>
    <col min="15108" max="15108" width="29.42578125" style="88" customWidth="1"/>
    <col min="15109" max="15109" width="21.42578125" style="88" customWidth="1"/>
    <col min="15110" max="15110" width="22.28515625" style="88" customWidth="1"/>
    <col min="15111" max="15111" width="26.85546875" style="88" customWidth="1"/>
    <col min="15112" max="15112" width="21.28515625" style="88" customWidth="1"/>
    <col min="15113" max="15113" width="27.140625" style="88" customWidth="1"/>
    <col min="15114" max="15114" width="25.42578125" style="88" customWidth="1"/>
    <col min="15115" max="15115" width="27.28515625" style="88" customWidth="1"/>
    <col min="15116" max="15360" width="9.140625" style="88"/>
    <col min="15361" max="15361" width="21.28515625" style="88" customWidth="1"/>
    <col min="15362" max="15362" width="24.28515625" style="88" customWidth="1"/>
    <col min="15363" max="15363" width="25.42578125" style="88" customWidth="1"/>
    <col min="15364" max="15364" width="29.42578125" style="88" customWidth="1"/>
    <col min="15365" max="15365" width="21.42578125" style="88" customWidth="1"/>
    <col min="15366" max="15366" width="22.28515625" style="88" customWidth="1"/>
    <col min="15367" max="15367" width="26.85546875" style="88" customWidth="1"/>
    <col min="15368" max="15368" width="21.28515625" style="88" customWidth="1"/>
    <col min="15369" max="15369" width="27.140625" style="88" customWidth="1"/>
    <col min="15370" max="15370" width="25.42578125" style="88" customWidth="1"/>
    <col min="15371" max="15371" width="27.28515625" style="88" customWidth="1"/>
    <col min="15372" max="15616" width="9.140625" style="88"/>
    <col min="15617" max="15617" width="21.28515625" style="88" customWidth="1"/>
    <col min="15618" max="15618" width="24.28515625" style="88" customWidth="1"/>
    <col min="15619" max="15619" width="25.42578125" style="88" customWidth="1"/>
    <col min="15620" max="15620" width="29.42578125" style="88" customWidth="1"/>
    <col min="15621" max="15621" width="21.42578125" style="88" customWidth="1"/>
    <col min="15622" max="15622" width="22.28515625" style="88" customWidth="1"/>
    <col min="15623" max="15623" width="26.85546875" style="88" customWidth="1"/>
    <col min="15624" max="15624" width="21.28515625" style="88" customWidth="1"/>
    <col min="15625" max="15625" width="27.140625" style="88" customWidth="1"/>
    <col min="15626" max="15626" width="25.42578125" style="88" customWidth="1"/>
    <col min="15627" max="15627" width="27.28515625" style="88" customWidth="1"/>
    <col min="15628" max="15872" width="9.140625" style="88"/>
    <col min="15873" max="15873" width="21.28515625" style="88" customWidth="1"/>
    <col min="15874" max="15874" width="24.28515625" style="88" customWidth="1"/>
    <col min="15875" max="15875" width="25.42578125" style="88" customWidth="1"/>
    <col min="15876" max="15876" width="29.42578125" style="88" customWidth="1"/>
    <col min="15877" max="15877" width="21.42578125" style="88" customWidth="1"/>
    <col min="15878" max="15878" width="22.28515625" style="88" customWidth="1"/>
    <col min="15879" max="15879" width="26.85546875" style="88" customWidth="1"/>
    <col min="15880" max="15880" width="21.28515625" style="88" customWidth="1"/>
    <col min="15881" max="15881" width="27.140625" style="88" customWidth="1"/>
    <col min="15882" max="15882" width="25.42578125" style="88" customWidth="1"/>
    <col min="15883" max="15883" width="27.28515625" style="88" customWidth="1"/>
    <col min="15884" max="16128" width="9.140625" style="88"/>
    <col min="16129" max="16129" width="21.28515625" style="88" customWidth="1"/>
    <col min="16130" max="16130" width="24.28515625" style="88" customWidth="1"/>
    <col min="16131" max="16131" width="25.42578125" style="88" customWidth="1"/>
    <col min="16132" max="16132" width="29.42578125" style="88" customWidth="1"/>
    <col min="16133" max="16133" width="21.42578125" style="88" customWidth="1"/>
    <col min="16134" max="16134" width="22.28515625" style="88" customWidth="1"/>
    <col min="16135" max="16135" width="26.85546875" style="88" customWidth="1"/>
    <col min="16136" max="16136" width="21.28515625" style="88" customWidth="1"/>
    <col min="16137" max="16137" width="27.140625" style="88" customWidth="1"/>
    <col min="16138" max="16138" width="25.42578125" style="88" customWidth="1"/>
    <col min="16139" max="16139" width="27.28515625" style="88" customWidth="1"/>
    <col min="16140" max="16384" width="9.140625" style="88"/>
  </cols>
  <sheetData>
    <row r="1" spans="1:11" ht="9" customHeight="1">
      <c r="A1" s="1107"/>
      <c r="B1" s="1107"/>
      <c r="C1" s="1107"/>
      <c r="D1" s="1107"/>
      <c r="E1" s="1107"/>
      <c r="F1" s="1107"/>
      <c r="G1" s="1107"/>
      <c r="H1" s="1107"/>
      <c r="I1" s="1107"/>
      <c r="J1" s="1107"/>
      <c r="K1" s="1107"/>
    </row>
    <row r="2" spans="1:11" ht="23.25">
      <c r="A2" s="1107" t="s">
        <v>1179</v>
      </c>
      <c r="B2" s="1107"/>
      <c r="C2" s="1107"/>
      <c r="D2" s="1107"/>
      <c r="E2" s="1107"/>
      <c r="F2" s="1107"/>
      <c r="G2" s="1107"/>
      <c r="H2" s="1107"/>
      <c r="I2" s="1107"/>
      <c r="J2" s="1107"/>
      <c r="K2" s="1107"/>
    </row>
    <row r="3" spans="1:11" ht="23.25">
      <c r="A3" s="1107" t="s">
        <v>1180</v>
      </c>
      <c r="B3" s="1107"/>
      <c r="C3" s="1107"/>
      <c r="D3" s="1107"/>
      <c r="E3" s="1107"/>
      <c r="F3" s="1107"/>
      <c r="G3" s="1107"/>
      <c r="H3" s="1107"/>
      <c r="I3" s="1107"/>
      <c r="J3" s="1107"/>
      <c r="K3" s="1107"/>
    </row>
    <row r="4" spans="1:11" ht="23.25">
      <c r="A4" s="1107" t="s">
        <v>1513</v>
      </c>
      <c r="B4" s="1107"/>
      <c r="C4" s="1107"/>
      <c r="D4" s="1107"/>
      <c r="E4" s="1107"/>
      <c r="F4" s="1107"/>
      <c r="G4" s="1107"/>
      <c r="H4" s="1107"/>
      <c r="I4" s="1107"/>
      <c r="J4" s="1107"/>
      <c r="K4" s="1107"/>
    </row>
    <row r="5" spans="1:11" ht="34.5" customHeight="1" thickBot="1">
      <c r="A5" s="1108" t="s">
        <v>1412</v>
      </c>
      <c r="B5" s="1108"/>
      <c r="C5" s="1108"/>
      <c r="D5" s="1108"/>
      <c r="E5" s="1108"/>
      <c r="F5" s="1108"/>
      <c r="G5" s="1108"/>
      <c r="H5" s="1108"/>
      <c r="I5" s="1108"/>
      <c r="J5" s="1108"/>
      <c r="K5" s="1108"/>
    </row>
    <row r="6" spans="1:11" ht="17.25" thickTop="1" thickBot="1">
      <c r="A6" s="89" t="s">
        <v>1051</v>
      </c>
      <c r="B6" s="90" t="s">
        <v>1181</v>
      </c>
      <c r="C6" s="90" t="s">
        <v>1182</v>
      </c>
      <c r="D6" s="90" t="s">
        <v>1183</v>
      </c>
      <c r="E6" s="90" t="s">
        <v>1184</v>
      </c>
      <c r="F6" s="90" t="s">
        <v>1185</v>
      </c>
      <c r="G6" s="90" t="s">
        <v>1186</v>
      </c>
      <c r="H6" s="90" t="s">
        <v>1187</v>
      </c>
      <c r="I6" s="90" t="s">
        <v>1188</v>
      </c>
      <c r="J6" s="90" t="s">
        <v>1189</v>
      </c>
      <c r="K6" s="90" t="s">
        <v>1190</v>
      </c>
    </row>
    <row r="7" spans="1:11" s="92" customFormat="1" ht="15.75" thickTop="1">
      <c r="A7" s="91" t="s">
        <v>1193</v>
      </c>
      <c r="B7" s="91"/>
      <c r="C7" s="91"/>
      <c r="D7" s="91"/>
      <c r="E7" s="91"/>
      <c r="F7" s="91"/>
      <c r="G7" s="91"/>
      <c r="H7" s="91"/>
      <c r="I7" s="91"/>
      <c r="J7" s="685"/>
      <c r="K7" s="686"/>
    </row>
    <row r="8" spans="1:11" s="684" customFormat="1" ht="12.75">
      <c r="A8" s="684" t="s">
        <v>310</v>
      </c>
      <c r="B8" s="862">
        <v>121882.28973999999</v>
      </c>
      <c r="C8" s="862">
        <v>6890343.5804599999</v>
      </c>
      <c r="D8" s="862">
        <v>787705.40658000007</v>
      </c>
      <c r="E8" s="862">
        <v>151031.14724000002</v>
      </c>
      <c r="F8" s="862">
        <v>158763.44441999999</v>
      </c>
      <c r="G8" s="862">
        <v>142145.76084999999</v>
      </c>
      <c r="H8" s="862">
        <v>2166089.22841</v>
      </c>
      <c r="I8" s="862">
        <v>6852.2719200000001</v>
      </c>
      <c r="J8" s="862">
        <v>0</v>
      </c>
      <c r="K8" s="862">
        <v>10424813.129619999</v>
      </c>
    </row>
    <row r="9" spans="1:11" s="684" customFormat="1" ht="12.75">
      <c r="A9" s="684" t="s">
        <v>315</v>
      </c>
      <c r="B9" s="862">
        <v>0</v>
      </c>
      <c r="C9" s="862">
        <v>25802.20896</v>
      </c>
      <c r="D9" s="862">
        <v>0</v>
      </c>
      <c r="E9" s="862">
        <v>0</v>
      </c>
      <c r="F9" s="862">
        <v>0</v>
      </c>
      <c r="G9" s="862">
        <v>0</v>
      </c>
      <c r="H9" s="862">
        <v>41993.809340000007</v>
      </c>
      <c r="I9" s="862">
        <v>0</v>
      </c>
      <c r="J9" s="862">
        <v>0</v>
      </c>
      <c r="K9" s="862">
        <v>67796.018300000011</v>
      </c>
    </row>
    <row r="10" spans="1:11" s="684" customFormat="1" ht="12.75">
      <c r="A10" s="684" t="s">
        <v>312</v>
      </c>
      <c r="B10" s="862">
        <v>0</v>
      </c>
      <c r="C10" s="862">
        <v>991155.79546000005</v>
      </c>
      <c r="D10" s="862">
        <v>516804.30526999995</v>
      </c>
      <c r="E10" s="862">
        <v>0</v>
      </c>
      <c r="F10" s="862">
        <v>0</v>
      </c>
      <c r="G10" s="862">
        <v>42300.692299999995</v>
      </c>
      <c r="H10" s="862">
        <v>4367362.7103199996</v>
      </c>
      <c r="I10" s="862">
        <v>0</v>
      </c>
      <c r="J10" s="862">
        <v>0</v>
      </c>
      <c r="K10" s="862">
        <v>5917623.5033499999</v>
      </c>
    </row>
    <row r="11" spans="1:11" s="684" customFormat="1" ht="12.75">
      <c r="A11" s="684" t="s">
        <v>317</v>
      </c>
      <c r="B11" s="862">
        <v>59692.537990000004</v>
      </c>
      <c r="C11" s="862">
        <v>1241891.35295</v>
      </c>
      <c r="D11" s="862">
        <v>98901.931140000001</v>
      </c>
      <c r="E11" s="862">
        <v>33942.353450000002</v>
      </c>
      <c r="F11" s="862">
        <v>0</v>
      </c>
      <c r="G11" s="862">
        <v>67366.49506999999</v>
      </c>
      <c r="H11" s="862">
        <v>152033.88978</v>
      </c>
      <c r="I11" s="862">
        <v>0</v>
      </c>
      <c r="J11" s="862">
        <v>0</v>
      </c>
      <c r="K11" s="862">
        <v>1653828.5603800002</v>
      </c>
    </row>
    <row r="12" spans="1:11" s="684" customFormat="1" ht="12.75">
      <c r="A12" s="684" t="s">
        <v>1195</v>
      </c>
      <c r="B12" s="862">
        <v>13204.303980000001</v>
      </c>
      <c r="C12" s="862">
        <v>408178.79193000001</v>
      </c>
      <c r="D12" s="862">
        <v>117935.00154000001</v>
      </c>
      <c r="E12" s="862">
        <v>714.99423000000002</v>
      </c>
      <c r="F12" s="862">
        <v>1407.8641100000002</v>
      </c>
      <c r="G12" s="862">
        <v>21873.178159999999</v>
      </c>
      <c r="H12" s="862">
        <v>7068290.7401999999</v>
      </c>
      <c r="I12" s="862">
        <v>0</v>
      </c>
      <c r="J12" s="862">
        <v>0</v>
      </c>
      <c r="K12" s="862">
        <v>7631604.8741499996</v>
      </c>
    </row>
    <row r="13" spans="1:11" s="684" customFormat="1" ht="12.75">
      <c r="A13" s="684" t="s">
        <v>311</v>
      </c>
      <c r="B13" s="862">
        <v>46907.347679999999</v>
      </c>
      <c r="C13" s="862">
        <v>2069809.89974</v>
      </c>
      <c r="D13" s="862">
        <v>238659.95436</v>
      </c>
      <c r="E13" s="862">
        <v>60208.037349999999</v>
      </c>
      <c r="F13" s="862">
        <v>0</v>
      </c>
      <c r="G13" s="862">
        <v>134831.20827999999</v>
      </c>
      <c r="H13" s="862">
        <v>3754774.8821300003</v>
      </c>
      <c r="I13" s="862">
        <v>130040.78519</v>
      </c>
      <c r="J13" s="862">
        <v>14017.98091</v>
      </c>
      <c r="K13" s="862">
        <v>6449250.09564</v>
      </c>
    </row>
    <row r="14" spans="1:11" s="684" customFormat="1" ht="12.75">
      <c r="A14" s="684" t="s">
        <v>316</v>
      </c>
      <c r="B14" s="862">
        <v>76620.326060000007</v>
      </c>
      <c r="C14" s="862">
        <v>4799740.6839499995</v>
      </c>
      <c r="D14" s="862">
        <v>362696.54668999999</v>
      </c>
      <c r="E14" s="862">
        <v>84699.320900000006</v>
      </c>
      <c r="F14" s="862">
        <v>258471.77849</v>
      </c>
      <c r="G14" s="862">
        <v>183403.23969999998</v>
      </c>
      <c r="H14" s="862">
        <v>551867.70151000004</v>
      </c>
      <c r="I14" s="862">
        <v>28338.695350000002</v>
      </c>
      <c r="J14" s="862">
        <v>40670.629919999999</v>
      </c>
      <c r="K14" s="862">
        <v>6386508.9225699995</v>
      </c>
    </row>
    <row r="15" spans="1:11" s="684" customFormat="1" ht="12.75">
      <c r="A15" s="684" t="s">
        <v>309</v>
      </c>
      <c r="B15" s="862">
        <v>266029.66548999998</v>
      </c>
      <c r="C15" s="862">
        <v>5720261.3156199995</v>
      </c>
      <c r="D15" s="862">
        <v>1274452.1596400002</v>
      </c>
      <c r="E15" s="862">
        <v>161414.51211000001</v>
      </c>
      <c r="F15" s="862">
        <v>156620.30230000001</v>
      </c>
      <c r="G15" s="862">
        <v>315569.75362000003</v>
      </c>
      <c r="H15" s="862">
        <v>4465118.82601</v>
      </c>
      <c r="I15" s="862">
        <v>22193.136210000001</v>
      </c>
      <c r="J15" s="862">
        <v>40325.238109999998</v>
      </c>
      <c r="K15" s="862">
        <v>12421984.909109998</v>
      </c>
    </row>
    <row r="16" spans="1:11" s="684" customFormat="1" ht="12.75">
      <c r="A16" s="684" t="s">
        <v>308</v>
      </c>
      <c r="B16" s="862">
        <v>292223.25870000001</v>
      </c>
      <c r="C16" s="862">
        <v>9377117.2758600004</v>
      </c>
      <c r="D16" s="862">
        <v>1826623.11717</v>
      </c>
      <c r="E16" s="862">
        <v>395396.72407</v>
      </c>
      <c r="F16" s="862">
        <v>203925.43630999999</v>
      </c>
      <c r="G16" s="862">
        <v>395956.79837000003</v>
      </c>
      <c r="H16" s="862">
        <v>6236472.5038599996</v>
      </c>
      <c r="I16" s="862">
        <v>80417.820650000009</v>
      </c>
      <c r="J16" s="862">
        <v>26038.365000000002</v>
      </c>
      <c r="K16" s="862">
        <v>18834171.299989998</v>
      </c>
    </row>
    <row r="17" spans="1:11" s="684" customFormat="1" ht="12.75">
      <c r="A17" s="684" t="s">
        <v>314</v>
      </c>
      <c r="B17" s="862">
        <v>0</v>
      </c>
      <c r="C17" s="862">
        <v>0</v>
      </c>
      <c r="D17" s="862">
        <v>0</v>
      </c>
      <c r="E17" s="862">
        <v>0</v>
      </c>
      <c r="F17" s="862">
        <v>0</v>
      </c>
      <c r="G17" s="862">
        <v>0</v>
      </c>
      <c r="H17" s="862">
        <v>60446.967200000006</v>
      </c>
      <c r="I17" s="862">
        <v>0</v>
      </c>
      <c r="J17" s="862">
        <v>0</v>
      </c>
      <c r="K17" s="862">
        <v>60446.967200000006</v>
      </c>
    </row>
    <row r="18" spans="1:11" s="684" customFormat="1" ht="12.75">
      <c r="A18" s="684" t="s">
        <v>306</v>
      </c>
      <c r="B18" s="862">
        <v>542981.66648999997</v>
      </c>
      <c r="C18" s="862">
        <v>6377684.3717099996</v>
      </c>
      <c r="D18" s="862">
        <v>3372365.9769200003</v>
      </c>
      <c r="E18" s="862">
        <v>595321.36322000006</v>
      </c>
      <c r="F18" s="862">
        <v>375674.81281999999</v>
      </c>
      <c r="G18" s="862">
        <v>427990.10377999995</v>
      </c>
      <c r="H18" s="862">
        <v>4694015.3629799997</v>
      </c>
      <c r="I18" s="862">
        <v>227279.97630000001</v>
      </c>
      <c r="J18" s="862">
        <v>20610.047030000002</v>
      </c>
      <c r="K18" s="862">
        <v>16633923.681249999</v>
      </c>
    </row>
    <row r="19" spans="1:11" s="684" customFormat="1" ht="12.75">
      <c r="A19" s="684" t="s">
        <v>1196</v>
      </c>
      <c r="B19" s="862">
        <v>114967.0255</v>
      </c>
      <c r="C19" s="862">
        <v>3788924.4323800001</v>
      </c>
      <c r="D19" s="862">
        <v>538445.87160000007</v>
      </c>
      <c r="E19" s="862">
        <v>58581.857179999999</v>
      </c>
      <c r="F19" s="862">
        <v>189571.7966</v>
      </c>
      <c r="G19" s="862">
        <v>147568.62774</v>
      </c>
      <c r="H19" s="862">
        <v>533984.53333999997</v>
      </c>
      <c r="I19" s="862">
        <v>122501.36244</v>
      </c>
      <c r="J19" s="862">
        <v>30121.003720000001</v>
      </c>
      <c r="K19" s="862">
        <v>5524666.5105000008</v>
      </c>
    </row>
    <row r="20" spans="1:11" s="684" customFormat="1" ht="12.75">
      <c r="A20" s="684" t="s">
        <v>313</v>
      </c>
      <c r="B20" s="862">
        <v>144828.92335</v>
      </c>
      <c r="C20" s="862">
        <v>4622157.2911400003</v>
      </c>
      <c r="D20" s="862">
        <v>642881.94276999997</v>
      </c>
      <c r="E20" s="862">
        <v>79680.378360000002</v>
      </c>
      <c r="F20" s="862">
        <v>23551.283149999999</v>
      </c>
      <c r="G20" s="862">
        <v>79439.349099999992</v>
      </c>
      <c r="H20" s="862">
        <v>683450.45973999996</v>
      </c>
      <c r="I20" s="862">
        <v>19852.138769999998</v>
      </c>
      <c r="J20" s="862">
        <v>8902.17065</v>
      </c>
      <c r="K20" s="862">
        <v>6304743.9370299997</v>
      </c>
    </row>
    <row r="21" spans="1:11" s="684" customFormat="1" ht="12.75">
      <c r="A21" s="684" t="s">
        <v>307</v>
      </c>
      <c r="B21" s="862">
        <v>364319.32904000004</v>
      </c>
      <c r="C21" s="862">
        <v>6661472.0234500002</v>
      </c>
      <c r="D21" s="862">
        <v>1816981.8616099998</v>
      </c>
      <c r="E21" s="862">
        <v>248826.29081000001</v>
      </c>
      <c r="F21" s="862">
        <v>235751.06121000001</v>
      </c>
      <c r="G21" s="862">
        <v>549535.92752000003</v>
      </c>
      <c r="H21" s="862">
        <v>4126926.9467500001</v>
      </c>
      <c r="I21" s="862">
        <v>247293.26372999998</v>
      </c>
      <c r="J21" s="862">
        <v>92301.618549999999</v>
      </c>
      <c r="K21" s="862">
        <v>14343408.322670002</v>
      </c>
    </row>
    <row r="22" spans="1:11" s="684" customFormat="1" ht="12.75">
      <c r="A22" s="93" t="s">
        <v>1056</v>
      </c>
      <c r="B22" s="869">
        <v>2043656.6740199998</v>
      </c>
      <c r="C22" s="869">
        <v>52974539.023609996</v>
      </c>
      <c r="D22" s="869">
        <v>11594454.07529</v>
      </c>
      <c r="E22" s="869">
        <v>1869816.9789200001</v>
      </c>
      <c r="F22" s="869">
        <v>1603737.77941</v>
      </c>
      <c r="G22" s="869">
        <v>2507981.1344900001</v>
      </c>
      <c r="H22" s="869">
        <v>38902828.561569996</v>
      </c>
      <c r="I22" s="869">
        <v>884769.45055999991</v>
      </c>
      <c r="J22" s="869">
        <v>272987.05389000004</v>
      </c>
      <c r="K22" s="869">
        <v>112654770.73175998</v>
      </c>
    </row>
    <row r="23" spans="1:11" s="684" customFormat="1" ht="12.75">
      <c r="A23" s="870" t="s">
        <v>1194</v>
      </c>
      <c r="B23" s="870"/>
      <c r="C23" s="870"/>
      <c r="D23" s="870"/>
      <c r="E23" s="870"/>
      <c r="F23" s="870"/>
      <c r="G23" s="870"/>
      <c r="H23" s="870"/>
      <c r="I23" s="866"/>
      <c r="J23" s="870"/>
      <c r="K23" s="870" t="s">
        <v>849</v>
      </c>
    </row>
    <row r="24" spans="1:11" s="684" customFormat="1" ht="12.75">
      <c r="A24" s="871" t="s">
        <v>1197</v>
      </c>
      <c r="B24" s="862">
        <v>72555.664150000011</v>
      </c>
      <c r="C24" s="862">
        <v>2240659.7278700001</v>
      </c>
      <c r="D24" s="862">
        <v>301157.13876999996</v>
      </c>
      <c r="E24" s="862">
        <v>23346.227360000001</v>
      </c>
      <c r="F24" s="862">
        <v>54500.254740000004</v>
      </c>
      <c r="G24" s="862">
        <v>74362.470990000002</v>
      </c>
      <c r="H24" s="862">
        <v>795118.94149</v>
      </c>
      <c r="I24" s="862">
        <v>37128.154929999997</v>
      </c>
      <c r="J24" s="862">
        <v>8133.0714400000006</v>
      </c>
      <c r="K24" s="862">
        <v>3606961.6517400001</v>
      </c>
    </row>
    <row r="25" spans="1:11" s="684" customFormat="1" ht="12.75">
      <c r="A25" s="871" t="s">
        <v>1199</v>
      </c>
      <c r="B25" s="862">
        <v>0</v>
      </c>
      <c r="C25" s="862">
        <v>9848.7794900000008</v>
      </c>
      <c r="D25" s="862">
        <v>616679.41437999997</v>
      </c>
      <c r="E25" s="862">
        <v>0</v>
      </c>
      <c r="F25" s="862">
        <v>0</v>
      </c>
      <c r="G25" s="862">
        <v>0</v>
      </c>
      <c r="H25" s="862">
        <v>7409.0410700000002</v>
      </c>
      <c r="I25" s="862">
        <v>0</v>
      </c>
      <c r="J25" s="862">
        <v>0</v>
      </c>
      <c r="K25" s="862">
        <v>633937.23493999999</v>
      </c>
    </row>
    <row r="26" spans="1:11" s="684" customFormat="1" ht="12.75">
      <c r="A26" s="871" t="s">
        <v>1198</v>
      </c>
      <c r="B26" s="862">
        <v>25813.760670000003</v>
      </c>
      <c r="C26" s="862">
        <v>1877537.3544400001</v>
      </c>
      <c r="D26" s="862">
        <v>56679.379359999999</v>
      </c>
      <c r="E26" s="862">
        <v>63146.769829999997</v>
      </c>
      <c r="F26" s="862">
        <v>30073.448629999999</v>
      </c>
      <c r="G26" s="862">
        <v>29401.005510000003</v>
      </c>
      <c r="H26" s="862">
        <v>176559.83184</v>
      </c>
      <c r="I26" s="862">
        <v>11116.353439999999</v>
      </c>
      <c r="J26" s="862">
        <v>1237.2878600000001</v>
      </c>
      <c r="K26" s="862">
        <v>2271565.1915800003</v>
      </c>
    </row>
    <row r="27" spans="1:11" s="684" customFormat="1" ht="12.75">
      <c r="A27" s="871" t="s">
        <v>1056</v>
      </c>
      <c r="B27" s="862">
        <v>98369.424820000015</v>
      </c>
      <c r="C27" s="862">
        <v>4128045.8618000001</v>
      </c>
      <c r="D27" s="862">
        <v>974515.93250999996</v>
      </c>
      <c r="E27" s="862">
        <v>86492.997189999995</v>
      </c>
      <c r="F27" s="862">
        <v>84573.703370000003</v>
      </c>
      <c r="G27" s="862">
        <v>103763.4765</v>
      </c>
      <c r="H27" s="862">
        <v>979087.81440000003</v>
      </c>
      <c r="I27" s="862">
        <v>48244.508369999996</v>
      </c>
      <c r="J27" s="862">
        <v>9370.3593000000001</v>
      </c>
      <c r="K27" s="862">
        <v>6512464.0782600008</v>
      </c>
    </row>
    <row r="28" spans="1:11" s="684" customFormat="1" ht="12.75">
      <c r="A28" s="870" t="s">
        <v>883</v>
      </c>
      <c r="B28" s="870"/>
      <c r="C28" s="870"/>
      <c r="D28" s="870"/>
      <c r="E28" s="870"/>
      <c r="F28" s="870"/>
      <c r="G28" s="870"/>
      <c r="H28" s="870"/>
      <c r="I28" s="866"/>
      <c r="J28" s="870"/>
      <c r="K28" s="870" t="s">
        <v>849</v>
      </c>
    </row>
    <row r="29" spans="1:11" s="684" customFormat="1" ht="12.75">
      <c r="A29" s="871" t="s">
        <v>865</v>
      </c>
      <c r="B29" s="862">
        <v>0</v>
      </c>
      <c r="C29" s="862">
        <v>1489166.42869</v>
      </c>
      <c r="D29" s="862">
        <v>1272.3062500000001</v>
      </c>
      <c r="E29" s="862">
        <v>0</v>
      </c>
      <c r="F29" s="862">
        <v>0</v>
      </c>
      <c r="G29" s="862">
        <v>15313.804330000001</v>
      </c>
      <c r="H29" s="862">
        <v>17228.548559999999</v>
      </c>
      <c r="I29" s="862">
        <v>0</v>
      </c>
      <c r="J29" s="862">
        <v>0</v>
      </c>
      <c r="K29" s="862">
        <v>1522981.0878299999</v>
      </c>
    </row>
    <row r="30" spans="1:11" s="684" customFormat="1" ht="12.75">
      <c r="A30" s="871" t="s">
        <v>866</v>
      </c>
      <c r="B30" s="862">
        <v>0</v>
      </c>
      <c r="C30" s="862">
        <v>780834.85548000003</v>
      </c>
      <c r="D30" s="862">
        <v>0</v>
      </c>
      <c r="E30" s="862">
        <v>0</v>
      </c>
      <c r="F30" s="862">
        <v>0</v>
      </c>
      <c r="G30" s="862">
        <v>0</v>
      </c>
      <c r="H30" s="862">
        <v>1523.28619</v>
      </c>
      <c r="I30" s="862">
        <v>0</v>
      </c>
      <c r="J30" s="862">
        <v>0</v>
      </c>
      <c r="K30" s="862">
        <v>782358.14167000004</v>
      </c>
    </row>
    <row r="31" spans="1:11" s="684" customFormat="1" ht="12.75">
      <c r="A31" s="871" t="s">
        <v>872</v>
      </c>
      <c r="B31" s="862">
        <v>0</v>
      </c>
      <c r="C31" s="862">
        <v>0</v>
      </c>
      <c r="D31" s="862">
        <v>0</v>
      </c>
      <c r="E31" s="862">
        <v>0</v>
      </c>
      <c r="F31" s="862">
        <v>0</v>
      </c>
      <c r="G31" s="862">
        <v>0</v>
      </c>
      <c r="H31" s="862">
        <v>0</v>
      </c>
      <c r="I31" s="862">
        <v>0</v>
      </c>
      <c r="J31" s="862">
        <v>38543.385390000003</v>
      </c>
      <c r="K31" s="862">
        <v>38543.385390000003</v>
      </c>
    </row>
    <row r="32" spans="1:11" s="684" customFormat="1" ht="12.75">
      <c r="A32" s="871" t="s">
        <v>868</v>
      </c>
      <c r="B32" s="862">
        <v>0</v>
      </c>
      <c r="C32" s="862">
        <v>0</v>
      </c>
      <c r="D32" s="862">
        <v>0</v>
      </c>
      <c r="E32" s="862">
        <v>181205.45124000002</v>
      </c>
      <c r="F32" s="862">
        <v>0</v>
      </c>
      <c r="G32" s="862">
        <v>0</v>
      </c>
      <c r="H32" s="862">
        <v>0</v>
      </c>
      <c r="I32" s="862">
        <v>0</v>
      </c>
      <c r="J32" s="862">
        <v>0</v>
      </c>
      <c r="K32" s="862">
        <v>181205.45124000002</v>
      </c>
    </row>
    <row r="33" spans="1:11" s="684" customFormat="1" ht="12.75">
      <c r="A33" s="871" t="s">
        <v>869</v>
      </c>
      <c r="B33" s="862">
        <v>90899.614629999996</v>
      </c>
      <c r="C33" s="862">
        <v>0</v>
      </c>
      <c r="D33" s="862">
        <v>0</v>
      </c>
      <c r="E33" s="862">
        <v>0</v>
      </c>
      <c r="F33" s="862">
        <v>0</v>
      </c>
      <c r="G33" s="862">
        <v>0</v>
      </c>
      <c r="H33" s="862">
        <v>0</v>
      </c>
      <c r="I33" s="862">
        <v>0</v>
      </c>
      <c r="J33" s="862">
        <v>0</v>
      </c>
      <c r="K33" s="862">
        <v>90899.614629999996</v>
      </c>
    </row>
    <row r="34" spans="1:11" s="684" customFormat="1" ht="12.75">
      <c r="A34" s="871" t="s">
        <v>867</v>
      </c>
      <c r="B34" s="862">
        <v>0</v>
      </c>
      <c r="C34" s="862">
        <v>0</v>
      </c>
      <c r="D34" s="862">
        <v>553506.88412000006</v>
      </c>
      <c r="E34" s="862">
        <v>0</v>
      </c>
      <c r="F34" s="862">
        <v>0</v>
      </c>
      <c r="G34" s="862">
        <v>0</v>
      </c>
      <c r="H34" s="862">
        <v>0</v>
      </c>
      <c r="I34" s="862">
        <v>0</v>
      </c>
      <c r="J34" s="862">
        <v>0</v>
      </c>
      <c r="K34" s="862">
        <v>553506.88412000006</v>
      </c>
    </row>
    <row r="35" spans="1:11" s="684" customFormat="1" ht="12.75">
      <c r="A35" s="871" t="s">
        <v>870</v>
      </c>
      <c r="B35" s="862">
        <v>0</v>
      </c>
      <c r="C35" s="862">
        <v>0</v>
      </c>
      <c r="D35" s="862">
        <v>0</v>
      </c>
      <c r="E35" s="862">
        <v>0</v>
      </c>
      <c r="F35" s="862">
        <v>81194.220959999991</v>
      </c>
      <c r="G35" s="862">
        <v>0</v>
      </c>
      <c r="H35" s="862">
        <v>0</v>
      </c>
      <c r="I35" s="862">
        <v>0</v>
      </c>
      <c r="J35" s="862">
        <v>0</v>
      </c>
      <c r="K35" s="862">
        <v>81194.220959999991</v>
      </c>
    </row>
    <row r="36" spans="1:11" s="684" customFormat="1" ht="12.75">
      <c r="A36" s="871" t="s">
        <v>871</v>
      </c>
      <c r="B36" s="862">
        <v>0</v>
      </c>
      <c r="C36" s="862">
        <v>0</v>
      </c>
      <c r="D36" s="862">
        <v>0</v>
      </c>
      <c r="E36" s="862">
        <v>0</v>
      </c>
      <c r="F36" s="862">
        <v>0</v>
      </c>
      <c r="G36" s="862">
        <v>0</v>
      </c>
      <c r="H36" s="862">
        <v>0</v>
      </c>
      <c r="I36" s="862">
        <v>49410.332740000005</v>
      </c>
      <c r="J36" s="862">
        <v>0</v>
      </c>
      <c r="K36" s="862">
        <v>49410.332740000005</v>
      </c>
    </row>
    <row r="37" spans="1:11" s="684" customFormat="1" ht="12.75">
      <c r="A37" s="684" t="s">
        <v>1056</v>
      </c>
      <c r="B37" s="862">
        <v>90899.614629999996</v>
      </c>
      <c r="C37" s="862">
        <v>2270001.2841699999</v>
      </c>
      <c r="D37" s="862">
        <v>554779.19037000008</v>
      </c>
      <c r="E37" s="862">
        <v>181205.45124000002</v>
      </c>
      <c r="F37" s="862">
        <v>81194.220959999991</v>
      </c>
      <c r="G37" s="862">
        <v>15313.804330000001</v>
      </c>
      <c r="H37" s="862">
        <v>18751.834749999998</v>
      </c>
      <c r="I37" s="862">
        <v>49410.332740000005</v>
      </c>
      <c r="J37" s="862">
        <v>38543.385390000003</v>
      </c>
      <c r="K37" s="862">
        <v>3300099.11858</v>
      </c>
    </row>
    <row r="38" spans="1:11" s="684" customFormat="1" ht="12.75">
      <c r="A38" s="91" t="s">
        <v>884</v>
      </c>
      <c r="B38" s="866"/>
      <c r="C38" s="866"/>
      <c r="D38" s="866"/>
      <c r="E38" s="866"/>
      <c r="F38" s="866"/>
      <c r="G38" s="866"/>
      <c r="H38" s="866"/>
      <c r="I38" s="866"/>
      <c r="J38" s="866"/>
      <c r="K38" s="870" t="s">
        <v>849</v>
      </c>
    </row>
    <row r="39" spans="1:11" s="684" customFormat="1" ht="12.75">
      <c r="A39" s="684" t="s">
        <v>905</v>
      </c>
      <c r="B39" s="862">
        <v>0</v>
      </c>
      <c r="C39" s="862">
        <v>0</v>
      </c>
      <c r="D39" s="862">
        <v>0</v>
      </c>
      <c r="E39" s="862">
        <v>66627.865990000006</v>
      </c>
      <c r="F39" s="862">
        <v>120352.97839</v>
      </c>
      <c r="G39" s="862">
        <v>0</v>
      </c>
      <c r="H39" s="862">
        <v>0</v>
      </c>
      <c r="I39" s="862">
        <v>0</v>
      </c>
      <c r="J39" s="862">
        <v>0</v>
      </c>
      <c r="K39" s="862">
        <v>186980.84438000002</v>
      </c>
    </row>
    <row r="40" spans="1:11" s="684" customFormat="1" ht="12.75">
      <c r="A40" s="684" t="s">
        <v>906</v>
      </c>
      <c r="B40" s="862">
        <v>0</v>
      </c>
      <c r="C40" s="862">
        <v>0</v>
      </c>
      <c r="D40" s="862">
        <v>0</v>
      </c>
      <c r="E40" s="862">
        <v>0</v>
      </c>
      <c r="F40" s="862">
        <v>0</v>
      </c>
      <c r="G40" s="862">
        <v>104098.27373</v>
      </c>
      <c r="H40" s="862">
        <v>0</v>
      </c>
      <c r="I40" s="862">
        <v>0</v>
      </c>
      <c r="J40" s="862">
        <v>0</v>
      </c>
      <c r="K40" s="862">
        <v>104098.27373</v>
      </c>
    </row>
    <row r="41" spans="1:11" s="684" customFormat="1" ht="12.75">
      <c r="A41" s="684" t="s">
        <v>910</v>
      </c>
      <c r="B41" s="862">
        <v>0</v>
      </c>
      <c r="C41" s="862">
        <v>0</v>
      </c>
      <c r="D41" s="862">
        <v>76200.284769999998</v>
      </c>
      <c r="E41" s="862">
        <v>0</v>
      </c>
      <c r="F41" s="862">
        <v>0</v>
      </c>
      <c r="G41" s="862">
        <v>0</v>
      </c>
      <c r="H41" s="862">
        <v>0</v>
      </c>
      <c r="I41" s="862">
        <v>0</v>
      </c>
      <c r="J41" s="862">
        <v>0</v>
      </c>
      <c r="K41" s="862">
        <v>76200.284769999998</v>
      </c>
    </row>
    <row r="42" spans="1:11" s="684" customFormat="1" ht="12.75">
      <c r="A42" s="684" t="s">
        <v>898</v>
      </c>
      <c r="B42" s="862">
        <v>0</v>
      </c>
      <c r="C42" s="862">
        <v>0</v>
      </c>
      <c r="D42" s="862">
        <v>0</v>
      </c>
      <c r="E42" s="862">
        <v>0</v>
      </c>
      <c r="F42" s="862">
        <v>0</v>
      </c>
      <c r="G42" s="862">
        <v>0</v>
      </c>
      <c r="H42" s="862">
        <v>106075.95027</v>
      </c>
      <c r="I42" s="862">
        <v>0</v>
      </c>
      <c r="J42" s="862">
        <v>0</v>
      </c>
      <c r="K42" s="862">
        <v>106075.95027</v>
      </c>
    </row>
    <row r="43" spans="1:11" s="684" customFormat="1" ht="12.75">
      <c r="A43" s="684" t="s">
        <v>904</v>
      </c>
      <c r="B43" s="862">
        <v>3425.5018300000002</v>
      </c>
      <c r="C43" s="862">
        <v>0</v>
      </c>
      <c r="D43" s="862">
        <v>0</v>
      </c>
      <c r="E43" s="862">
        <v>0</v>
      </c>
      <c r="F43" s="862">
        <v>148653.60099000001</v>
      </c>
      <c r="G43" s="862">
        <v>0</v>
      </c>
      <c r="H43" s="862">
        <v>0</v>
      </c>
      <c r="I43" s="862">
        <v>0</v>
      </c>
      <c r="J43" s="862">
        <v>0</v>
      </c>
      <c r="K43" s="862">
        <v>152079.10282</v>
      </c>
    </row>
    <row r="44" spans="1:11" s="684" customFormat="1" ht="12.75">
      <c r="A44" s="684" t="s">
        <v>897</v>
      </c>
      <c r="B44" s="862">
        <v>0</v>
      </c>
      <c r="C44" s="862">
        <v>0</v>
      </c>
      <c r="D44" s="862">
        <v>0</v>
      </c>
      <c r="E44" s="862">
        <v>0</v>
      </c>
      <c r="F44" s="862">
        <v>118753.76062999999</v>
      </c>
      <c r="G44" s="862">
        <v>20573.825800000002</v>
      </c>
      <c r="H44" s="862">
        <v>0</v>
      </c>
      <c r="I44" s="862">
        <v>0</v>
      </c>
      <c r="J44" s="862">
        <v>0</v>
      </c>
      <c r="K44" s="862">
        <v>139327.58643</v>
      </c>
    </row>
    <row r="45" spans="1:11" s="684" customFormat="1" ht="12.75">
      <c r="A45" s="684" t="s">
        <v>896</v>
      </c>
      <c r="B45" s="862">
        <v>0</v>
      </c>
      <c r="C45" s="862">
        <v>0</v>
      </c>
      <c r="D45" s="862">
        <v>0</v>
      </c>
      <c r="E45" s="862">
        <v>0</v>
      </c>
      <c r="F45" s="862">
        <v>0</v>
      </c>
      <c r="G45" s="862">
        <v>50682.977229999997</v>
      </c>
      <c r="H45" s="862">
        <v>0</v>
      </c>
      <c r="I45" s="862">
        <v>0</v>
      </c>
      <c r="J45" s="862">
        <v>0</v>
      </c>
      <c r="K45" s="862">
        <v>50682.977229999997</v>
      </c>
    </row>
    <row r="46" spans="1:11" s="684" customFormat="1" ht="12.75">
      <c r="A46" s="684" t="s">
        <v>887</v>
      </c>
      <c r="B46" s="862">
        <v>0</v>
      </c>
      <c r="C46" s="862">
        <v>0</v>
      </c>
      <c r="D46" s="862">
        <v>0</v>
      </c>
      <c r="E46" s="862">
        <v>0</v>
      </c>
      <c r="F46" s="862">
        <v>0</v>
      </c>
      <c r="G46" s="862">
        <v>0</v>
      </c>
      <c r="H46" s="862">
        <v>410204.47742000001</v>
      </c>
      <c r="I46" s="862">
        <v>0</v>
      </c>
      <c r="J46" s="862">
        <v>0</v>
      </c>
      <c r="K46" s="862">
        <v>410204.47742000001</v>
      </c>
    </row>
    <row r="47" spans="1:11" s="684" customFormat="1" ht="12.75">
      <c r="A47" s="684" t="s">
        <v>892</v>
      </c>
      <c r="B47" s="862">
        <v>0</v>
      </c>
      <c r="C47" s="862">
        <v>0</v>
      </c>
      <c r="D47" s="862">
        <v>136371.90974</v>
      </c>
      <c r="E47" s="862">
        <v>0</v>
      </c>
      <c r="F47" s="862">
        <v>0</v>
      </c>
      <c r="G47" s="862">
        <v>0</v>
      </c>
      <c r="H47" s="862">
        <v>0</v>
      </c>
      <c r="I47" s="862">
        <v>0</v>
      </c>
      <c r="J47" s="862">
        <v>0</v>
      </c>
      <c r="K47" s="862">
        <v>136371.90974</v>
      </c>
    </row>
    <row r="48" spans="1:11" s="684" customFormat="1" ht="12.75">
      <c r="A48" s="684" t="s">
        <v>903</v>
      </c>
      <c r="B48" s="862">
        <v>0</v>
      </c>
      <c r="C48" s="862">
        <v>0</v>
      </c>
      <c r="D48" s="862">
        <v>0</v>
      </c>
      <c r="E48" s="862">
        <v>0</v>
      </c>
      <c r="F48" s="862">
        <v>0</v>
      </c>
      <c r="G48" s="862">
        <v>55309.273000000001</v>
      </c>
      <c r="H48" s="862">
        <v>0</v>
      </c>
      <c r="I48" s="862">
        <v>0</v>
      </c>
      <c r="J48" s="862">
        <v>0</v>
      </c>
      <c r="K48" s="862">
        <v>55309.273000000001</v>
      </c>
    </row>
    <row r="49" spans="1:11" s="684" customFormat="1" ht="12.75">
      <c r="A49" s="684" t="s">
        <v>885</v>
      </c>
      <c r="B49" s="862">
        <v>0</v>
      </c>
      <c r="C49" s="862">
        <v>0</v>
      </c>
      <c r="D49" s="862">
        <v>21004.46831</v>
      </c>
      <c r="E49" s="862">
        <v>0</v>
      </c>
      <c r="F49" s="862">
        <v>0</v>
      </c>
      <c r="G49" s="862">
        <v>0</v>
      </c>
      <c r="H49" s="862">
        <v>1066169.7378400001</v>
      </c>
      <c r="I49" s="862">
        <v>14826.788339999999</v>
      </c>
      <c r="J49" s="862">
        <v>10415.42006</v>
      </c>
      <c r="K49" s="862">
        <v>1112416.4145499999</v>
      </c>
    </row>
    <row r="50" spans="1:11" s="684" customFormat="1" ht="12.75">
      <c r="A50" s="684" t="s">
        <v>901</v>
      </c>
      <c r="B50" s="862">
        <v>0</v>
      </c>
      <c r="C50" s="862">
        <v>0</v>
      </c>
      <c r="D50" s="862">
        <v>78072.235939999999</v>
      </c>
      <c r="E50" s="862">
        <v>0</v>
      </c>
      <c r="F50" s="862">
        <v>0</v>
      </c>
      <c r="G50" s="862">
        <v>0</v>
      </c>
      <c r="H50" s="862">
        <v>0</v>
      </c>
      <c r="I50" s="862">
        <v>0</v>
      </c>
      <c r="J50" s="862">
        <v>0</v>
      </c>
      <c r="K50" s="862">
        <v>78072.235939999999</v>
      </c>
    </row>
    <row r="51" spans="1:11" s="684" customFormat="1" ht="12.75">
      <c r="A51" s="684" t="s">
        <v>894</v>
      </c>
      <c r="B51" s="862">
        <v>0</v>
      </c>
      <c r="C51" s="862">
        <v>0</v>
      </c>
      <c r="D51" s="862">
        <v>84586.561130000002</v>
      </c>
      <c r="E51" s="862">
        <v>0</v>
      </c>
      <c r="F51" s="862">
        <v>0</v>
      </c>
      <c r="G51" s="862">
        <v>0</v>
      </c>
      <c r="H51" s="862">
        <v>0</v>
      </c>
      <c r="I51" s="862">
        <v>0</v>
      </c>
      <c r="J51" s="862">
        <v>0</v>
      </c>
      <c r="K51" s="862">
        <v>84586.561130000002</v>
      </c>
    </row>
    <row r="52" spans="1:11" s="684" customFormat="1" ht="12.75">
      <c r="A52" s="684" t="s">
        <v>889</v>
      </c>
      <c r="B52" s="862">
        <v>0</v>
      </c>
      <c r="C52" s="862">
        <v>0</v>
      </c>
      <c r="D52" s="862">
        <v>125527.5855</v>
      </c>
      <c r="E52" s="862">
        <v>0</v>
      </c>
      <c r="F52" s="862">
        <v>0</v>
      </c>
      <c r="G52" s="862">
        <v>0</v>
      </c>
      <c r="H52" s="862">
        <v>0</v>
      </c>
      <c r="I52" s="862">
        <v>0</v>
      </c>
      <c r="J52" s="862">
        <v>0</v>
      </c>
      <c r="K52" s="862">
        <v>125527.5855</v>
      </c>
    </row>
    <row r="53" spans="1:11" s="684" customFormat="1" ht="12.75">
      <c r="A53" s="684" t="s">
        <v>909</v>
      </c>
      <c r="B53" s="862">
        <v>0</v>
      </c>
      <c r="C53" s="862">
        <v>0</v>
      </c>
      <c r="D53" s="862">
        <v>0</v>
      </c>
      <c r="E53" s="862">
        <v>0</v>
      </c>
      <c r="F53" s="862">
        <v>0</v>
      </c>
      <c r="G53" s="862">
        <v>0</v>
      </c>
      <c r="H53" s="862">
        <v>265672.46548000001</v>
      </c>
      <c r="I53" s="862">
        <v>4267.1601500000006</v>
      </c>
      <c r="J53" s="862">
        <v>0</v>
      </c>
      <c r="K53" s="862">
        <v>269939.62563000002</v>
      </c>
    </row>
    <row r="54" spans="1:11" s="684" customFormat="1" ht="12.75">
      <c r="A54" s="684" t="s">
        <v>895</v>
      </c>
      <c r="B54" s="862">
        <v>0</v>
      </c>
      <c r="C54" s="862">
        <v>0</v>
      </c>
      <c r="D54" s="862">
        <v>0</v>
      </c>
      <c r="E54" s="862">
        <v>0</v>
      </c>
      <c r="F54" s="862">
        <v>50033.181759999999</v>
      </c>
      <c r="G54" s="862">
        <v>8081.0856100000001</v>
      </c>
      <c r="H54" s="862">
        <v>0</v>
      </c>
      <c r="I54" s="862">
        <v>0</v>
      </c>
      <c r="J54" s="862">
        <v>0</v>
      </c>
      <c r="K54" s="862">
        <v>58114.267370000001</v>
      </c>
    </row>
    <row r="55" spans="1:11" s="684" customFormat="1" ht="12.75">
      <c r="A55" s="684" t="s">
        <v>908</v>
      </c>
      <c r="B55" s="862">
        <v>0</v>
      </c>
      <c r="C55" s="862">
        <v>0</v>
      </c>
      <c r="D55" s="862">
        <v>0</v>
      </c>
      <c r="E55" s="862">
        <v>0</v>
      </c>
      <c r="F55" s="862">
        <v>0</v>
      </c>
      <c r="G55" s="862">
        <v>81717.34034000001</v>
      </c>
      <c r="H55" s="862">
        <v>0</v>
      </c>
      <c r="I55" s="862">
        <v>0</v>
      </c>
      <c r="J55" s="862">
        <v>0</v>
      </c>
      <c r="K55" s="862">
        <v>81717.34034000001</v>
      </c>
    </row>
    <row r="56" spans="1:11" s="684" customFormat="1" ht="12.75">
      <c r="A56" s="684" t="s">
        <v>902</v>
      </c>
      <c r="B56" s="862">
        <v>0</v>
      </c>
      <c r="C56" s="862">
        <v>0</v>
      </c>
      <c r="D56" s="862">
        <v>0</v>
      </c>
      <c r="E56" s="862">
        <v>0</v>
      </c>
      <c r="F56" s="862">
        <v>0</v>
      </c>
      <c r="G56" s="862">
        <v>102918.29828</v>
      </c>
      <c r="H56" s="862">
        <v>0</v>
      </c>
      <c r="I56" s="862">
        <v>0</v>
      </c>
      <c r="J56" s="862">
        <v>0</v>
      </c>
      <c r="K56" s="862">
        <v>102918.29828</v>
      </c>
    </row>
    <row r="57" spans="1:11" s="684" customFormat="1" ht="12.75">
      <c r="A57" s="684" t="s">
        <v>891</v>
      </c>
      <c r="B57" s="862">
        <v>0</v>
      </c>
      <c r="C57" s="862">
        <v>0</v>
      </c>
      <c r="D57" s="862">
        <v>130100.9862</v>
      </c>
      <c r="E57" s="862">
        <v>0</v>
      </c>
      <c r="F57" s="862">
        <v>0</v>
      </c>
      <c r="G57" s="862">
        <v>0</v>
      </c>
      <c r="H57" s="862">
        <v>0</v>
      </c>
      <c r="I57" s="862">
        <v>0</v>
      </c>
      <c r="J57" s="862">
        <v>0</v>
      </c>
      <c r="K57" s="862">
        <v>130100.9862</v>
      </c>
    </row>
    <row r="58" spans="1:11" s="684" customFormat="1" ht="12.75">
      <c r="A58" s="684" t="s">
        <v>893</v>
      </c>
      <c r="B58" s="862">
        <v>0</v>
      </c>
      <c r="C58" s="862">
        <v>0</v>
      </c>
      <c r="D58" s="862">
        <v>125501.53709999999</v>
      </c>
      <c r="E58" s="862">
        <v>0</v>
      </c>
      <c r="F58" s="862">
        <v>0</v>
      </c>
      <c r="G58" s="862">
        <v>0</v>
      </c>
      <c r="H58" s="862">
        <v>0</v>
      </c>
      <c r="I58" s="862">
        <v>0</v>
      </c>
      <c r="J58" s="862">
        <v>0</v>
      </c>
      <c r="K58" s="862">
        <v>125501.53709999999</v>
      </c>
    </row>
    <row r="59" spans="1:11" s="684" customFormat="1" ht="12.75">
      <c r="A59" s="684" t="s">
        <v>890</v>
      </c>
      <c r="B59" s="862">
        <v>0</v>
      </c>
      <c r="C59" s="862">
        <v>0</v>
      </c>
      <c r="D59" s="862">
        <v>196667.46802999999</v>
      </c>
      <c r="E59" s="862">
        <v>0</v>
      </c>
      <c r="F59" s="862">
        <v>0</v>
      </c>
      <c r="G59" s="862">
        <v>0</v>
      </c>
      <c r="H59" s="862">
        <v>0</v>
      </c>
      <c r="I59" s="862">
        <v>0</v>
      </c>
      <c r="J59" s="862">
        <v>0</v>
      </c>
      <c r="K59" s="862">
        <v>196667.46802999999</v>
      </c>
    </row>
    <row r="60" spans="1:11" s="684" customFormat="1" ht="12.75">
      <c r="A60" s="684" t="s">
        <v>886</v>
      </c>
      <c r="B60" s="862">
        <v>15598.888939999999</v>
      </c>
      <c r="C60" s="862">
        <v>0</v>
      </c>
      <c r="D60" s="862">
        <v>51900.95433</v>
      </c>
      <c r="E60" s="862">
        <v>0</v>
      </c>
      <c r="F60" s="862">
        <v>0</v>
      </c>
      <c r="G60" s="862">
        <v>67572.528599999991</v>
      </c>
      <c r="H60" s="862">
        <v>581598.63404999999</v>
      </c>
      <c r="I60" s="862">
        <v>0</v>
      </c>
      <c r="J60" s="862">
        <v>0</v>
      </c>
      <c r="K60" s="862">
        <v>716671.00591999991</v>
      </c>
    </row>
    <row r="61" spans="1:11" s="684" customFormat="1" ht="12.75">
      <c r="A61" s="684" t="s">
        <v>888</v>
      </c>
      <c r="B61" s="862">
        <v>0</v>
      </c>
      <c r="C61" s="862">
        <v>0</v>
      </c>
      <c r="D61" s="862">
        <v>97654.213359999994</v>
      </c>
      <c r="E61" s="862">
        <v>0</v>
      </c>
      <c r="F61" s="862">
        <v>0</v>
      </c>
      <c r="G61" s="862">
        <v>0</v>
      </c>
      <c r="H61" s="862">
        <v>0</v>
      </c>
      <c r="I61" s="862">
        <v>0</v>
      </c>
      <c r="J61" s="862">
        <v>0</v>
      </c>
      <c r="K61" s="862">
        <v>97654.213359999994</v>
      </c>
    </row>
    <row r="62" spans="1:11" s="684" customFormat="1" ht="12.75">
      <c r="A62" s="684" t="s">
        <v>907</v>
      </c>
      <c r="B62" s="862">
        <v>134656.44799000002</v>
      </c>
      <c r="C62" s="862">
        <v>0</v>
      </c>
      <c r="D62" s="862">
        <v>0</v>
      </c>
      <c r="E62" s="862">
        <v>0</v>
      </c>
      <c r="F62" s="862">
        <v>0</v>
      </c>
      <c r="G62" s="862">
        <v>0</v>
      </c>
      <c r="H62" s="862">
        <v>0</v>
      </c>
      <c r="I62" s="862">
        <v>0</v>
      </c>
      <c r="J62" s="862">
        <v>0</v>
      </c>
      <c r="K62" s="862">
        <v>134656.44799000002</v>
      </c>
    </row>
    <row r="63" spans="1:11" s="684" customFormat="1" ht="12.75">
      <c r="A63" s="684" t="s">
        <v>899</v>
      </c>
      <c r="B63" s="862">
        <v>0</v>
      </c>
      <c r="C63" s="862">
        <v>0</v>
      </c>
      <c r="D63" s="862">
        <v>0</v>
      </c>
      <c r="E63" s="862">
        <v>0</v>
      </c>
      <c r="F63" s="862">
        <v>0</v>
      </c>
      <c r="G63" s="862">
        <v>0</v>
      </c>
      <c r="H63" s="862">
        <v>67968.31942</v>
      </c>
      <c r="I63" s="862">
        <v>0</v>
      </c>
      <c r="J63" s="862">
        <v>0</v>
      </c>
      <c r="K63" s="862">
        <v>67968.31942</v>
      </c>
    </row>
    <row r="64" spans="1:11" s="684" customFormat="1" ht="12.75">
      <c r="A64" s="684" t="s">
        <v>900</v>
      </c>
      <c r="B64" s="862">
        <v>0</v>
      </c>
      <c r="C64" s="862">
        <v>0</v>
      </c>
      <c r="D64" s="862">
        <v>0</v>
      </c>
      <c r="E64" s="862">
        <v>0</v>
      </c>
      <c r="F64" s="862">
        <v>0</v>
      </c>
      <c r="G64" s="862">
        <v>0</v>
      </c>
      <c r="H64" s="862">
        <v>0</v>
      </c>
      <c r="I64" s="862">
        <v>45327.293279999998</v>
      </c>
      <c r="J64" s="862">
        <v>0</v>
      </c>
      <c r="K64" s="862">
        <v>45327.293279999998</v>
      </c>
    </row>
    <row r="65" spans="1:12" s="684" customFormat="1" ht="12.75">
      <c r="A65" s="684" t="s">
        <v>1056</v>
      </c>
      <c r="B65" s="862">
        <v>153680.83876000001</v>
      </c>
      <c r="C65" s="862">
        <v>0</v>
      </c>
      <c r="D65" s="862">
        <v>1123588.20441</v>
      </c>
      <c r="E65" s="862">
        <v>66627.865990000006</v>
      </c>
      <c r="F65" s="862">
        <v>437793.52176999999</v>
      </c>
      <c r="G65" s="862">
        <v>490953.60259000002</v>
      </c>
      <c r="H65" s="862">
        <v>2497689.5844800002</v>
      </c>
      <c r="I65" s="862">
        <v>64421.241769999993</v>
      </c>
      <c r="J65" s="862">
        <v>10415.42006</v>
      </c>
      <c r="K65" s="862">
        <v>4845170.2798300004</v>
      </c>
    </row>
    <row r="66" spans="1:12" s="684" customFormat="1" ht="12.75">
      <c r="A66" s="872" t="s">
        <v>6</v>
      </c>
      <c r="B66" s="866">
        <v>2386606.5522299996</v>
      </c>
      <c r="C66" s="866">
        <v>59372586.169579998</v>
      </c>
      <c r="D66" s="866">
        <v>14247337.40258</v>
      </c>
      <c r="E66" s="866">
        <v>2204143.2933400003</v>
      </c>
      <c r="F66" s="866">
        <v>2207299.2255100003</v>
      </c>
      <c r="G66" s="866">
        <v>3118012.0179099999</v>
      </c>
      <c r="H66" s="866">
        <v>42398357.795199998</v>
      </c>
      <c r="I66" s="866">
        <v>1046845.5334399999</v>
      </c>
      <c r="J66" s="866">
        <v>331316.21864000004</v>
      </c>
      <c r="K66" s="866">
        <v>127312504.20842998</v>
      </c>
    </row>
    <row r="67" spans="1:12" s="92" customFormat="1" ht="15.75" thickBot="1">
      <c r="A67" s="94"/>
      <c r="B67" s="94"/>
      <c r="C67" s="94"/>
      <c r="D67" s="94"/>
      <c r="E67" s="94"/>
      <c r="F67" s="94"/>
      <c r="G67" s="94"/>
      <c r="H67" s="94"/>
      <c r="I67" s="94"/>
      <c r="J67" s="94"/>
      <c r="K67" s="94"/>
      <c r="L67" s="684"/>
    </row>
    <row r="68" spans="1:12" s="92" customFormat="1" ht="15.75" customHeight="1" thickTop="1">
      <c r="A68" s="928" t="s">
        <v>1191</v>
      </c>
      <c r="B68" s="707"/>
      <c r="C68" s="707"/>
      <c r="D68" s="707"/>
      <c r="E68" s="707"/>
      <c r="F68" s="707"/>
      <c r="G68" s="707"/>
      <c r="H68" s="707"/>
      <c r="I68" s="707"/>
      <c r="J68" s="707"/>
      <c r="K68" s="707"/>
      <c r="L68" s="684"/>
    </row>
    <row r="69" spans="1:12" s="92" customFormat="1" ht="15.75">
      <c r="A69" s="95"/>
      <c r="B69" s="96"/>
      <c r="C69" s="96"/>
      <c r="D69" s="96"/>
      <c r="E69" s="96"/>
      <c r="F69" s="96"/>
      <c r="G69" s="96"/>
      <c r="H69" s="96"/>
      <c r="I69" s="96"/>
      <c r="J69" s="96"/>
      <c r="K69" s="97"/>
    </row>
    <row r="70" spans="1:12" s="92" customFormat="1"/>
    <row r="71" spans="1:12" s="92" customFormat="1"/>
    <row r="72" spans="1:12" s="92" customFormat="1" ht="15.75">
      <c r="A72" s="98"/>
      <c r="B72" s="99"/>
      <c r="C72" s="99"/>
      <c r="D72" s="99"/>
      <c r="E72" s="99"/>
      <c r="F72" s="100"/>
      <c r="G72" s="100"/>
      <c r="H72" s="99"/>
      <c r="I72" s="99"/>
      <c r="J72" s="99"/>
      <c r="K72" s="99"/>
      <c r="L72" s="88"/>
    </row>
  </sheetData>
  <mergeCells count="5">
    <mergeCell ref="A1:K1"/>
    <mergeCell ref="A2:K2"/>
    <mergeCell ref="A3:K3"/>
    <mergeCell ref="A4:K4"/>
    <mergeCell ref="A5:K5"/>
  </mergeCells>
  <conditionalFormatting sqref="K72:K197 K69 K39:K64">
    <cfRule type="expression" dxfId="5" priority="5" stopIfTrue="1">
      <formula>OR(A39="BANCOS",A39="MUTUALES", A39="FFP", A39="COOPERATIVAS", A39="TOTAL")</formula>
    </cfRule>
  </conditionalFormatting>
  <conditionalFormatting sqref="K68">
    <cfRule type="expression" dxfId="4" priority="2" stopIfTrue="1">
      <formula>OR(A68="BANCOS",A68="MUTUALES", A68="FONDOS", A68="COOPERATIVAS", A68="TOTAL")</formula>
    </cfRule>
  </conditionalFormatting>
  <conditionalFormatting sqref="K68">
    <cfRule type="expression" dxfId="3" priority="3" stopIfTrue="1">
      <formula>OR(#REF!="BANCOS",#REF!="MUTUALES",#REF!= "FFP",#REF!= "COOPERATIVAS",#REF!= "TOTAL")</formula>
    </cfRule>
  </conditionalFormatting>
  <conditionalFormatting sqref="K68">
    <cfRule type="expression" dxfId="2" priority="4" stopIfTrue="1">
      <formula>OR(#REF!="BANCOS",#REF!="MUTUALES",#REF!= "FONDOS",#REF!= "COOPERATIVAS",#REF!= "TOTAL")</formula>
    </cfRule>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4"/>
  <sheetViews>
    <sheetView zoomScale="70" zoomScaleNormal="70" workbookViewId="0">
      <selection activeCell="N12" sqref="N12"/>
    </sheetView>
  </sheetViews>
  <sheetFormatPr defaultColWidth="9.140625" defaultRowHeight="15"/>
  <cols>
    <col min="1" max="3" width="20.7109375" style="861" customWidth="1"/>
    <col min="4" max="4" width="21.85546875" style="861" customWidth="1"/>
    <col min="5" max="11" width="20.7109375" style="861" customWidth="1"/>
    <col min="12" max="12" width="11.28515625" style="861" customWidth="1"/>
    <col min="13" max="256" width="9.140625" style="861"/>
    <col min="257" max="257" width="19.85546875" style="861" bestFit="1" customWidth="1"/>
    <col min="258" max="258" width="12.85546875" style="861" bestFit="1" customWidth="1"/>
    <col min="259" max="259" width="10.85546875" style="861" bestFit="1" customWidth="1"/>
    <col min="260" max="260" width="14.140625" style="861" bestFit="1" customWidth="1"/>
    <col min="261" max="261" width="11.42578125" style="861" bestFit="1" customWidth="1"/>
    <col min="262" max="263" width="10.85546875" style="861" bestFit="1" customWidth="1"/>
    <col min="264" max="264" width="12.140625" style="861" bestFit="1" customWidth="1"/>
    <col min="265" max="265" width="11.42578125" style="861" bestFit="1" customWidth="1"/>
    <col min="266" max="267" width="10.85546875" style="861" bestFit="1" customWidth="1"/>
    <col min="268" max="512" width="9.140625" style="861"/>
    <col min="513" max="513" width="19.85546875" style="861" bestFit="1" customWidth="1"/>
    <col min="514" max="514" width="12.85546875" style="861" bestFit="1" customWidth="1"/>
    <col min="515" max="515" width="10.85546875" style="861" bestFit="1" customWidth="1"/>
    <col min="516" max="516" width="14.140625" style="861" bestFit="1" customWidth="1"/>
    <col min="517" max="517" width="11.42578125" style="861" bestFit="1" customWidth="1"/>
    <col min="518" max="519" width="10.85546875" style="861" bestFit="1" customWidth="1"/>
    <col min="520" max="520" width="12.140625" style="861" bestFit="1" customWidth="1"/>
    <col min="521" max="521" width="11.42578125" style="861" bestFit="1" customWidth="1"/>
    <col min="522" max="523" width="10.85546875" style="861" bestFit="1" customWidth="1"/>
    <col min="524" max="768" width="9.140625" style="861"/>
    <col min="769" max="769" width="19.85546875" style="861" bestFit="1" customWidth="1"/>
    <col min="770" max="770" width="12.85546875" style="861" bestFit="1" customWidth="1"/>
    <col min="771" max="771" width="10.85546875" style="861" bestFit="1" customWidth="1"/>
    <col min="772" max="772" width="14.140625" style="861" bestFit="1" customWidth="1"/>
    <col min="773" max="773" width="11.42578125" style="861" bestFit="1" customWidth="1"/>
    <col min="774" max="775" width="10.85546875" style="861" bestFit="1" customWidth="1"/>
    <col min="776" max="776" width="12.140625" style="861" bestFit="1" customWidth="1"/>
    <col min="777" max="777" width="11.42578125" style="861" bestFit="1" customWidth="1"/>
    <col min="778" max="779" width="10.85546875" style="861" bestFit="1" customWidth="1"/>
    <col min="780" max="1024" width="9.140625" style="861"/>
    <col min="1025" max="1025" width="19.85546875" style="861" bestFit="1" customWidth="1"/>
    <col min="1026" max="1026" width="12.85546875" style="861" bestFit="1" customWidth="1"/>
    <col min="1027" max="1027" width="10.85546875" style="861" bestFit="1" customWidth="1"/>
    <col min="1028" max="1028" width="14.140625" style="861" bestFit="1" customWidth="1"/>
    <col min="1029" max="1029" width="11.42578125" style="861" bestFit="1" customWidth="1"/>
    <col min="1030" max="1031" width="10.85546875" style="861" bestFit="1" customWidth="1"/>
    <col min="1032" max="1032" width="12.140625" style="861" bestFit="1" customWidth="1"/>
    <col min="1033" max="1033" width="11.42578125" style="861" bestFit="1" customWidth="1"/>
    <col min="1034" max="1035" width="10.85546875" style="861" bestFit="1" customWidth="1"/>
    <col min="1036" max="1280" width="9.140625" style="861"/>
    <col min="1281" max="1281" width="19.85546875" style="861" bestFit="1" customWidth="1"/>
    <col min="1282" max="1282" width="12.85546875" style="861" bestFit="1" customWidth="1"/>
    <col min="1283" max="1283" width="10.85546875" style="861" bestFit="1" customWidth="1"/>
    <col min="1284" max="1284" width="14.140625" style="861" bestFit="1" customWidth="1"/>
    <col min="1285" max="1285" width="11.42578125" style="861" bestFit="1" customWidth="1"/>
    <col min="1286" max="1287" width="10.85546875" style="861" bestFit="1" customWidth="1"/>
    <col min="1288" max="1288" width="12.140625" style="861" bestFit="1" customWidth="1"/>
    <col min="1289" max="1289" width="11.42578125" style="861" bestFit="1" customWidth="1"/>
    <col min="1290" max="1291" width="10.85546875" style="861" bestFit="1" customWidth="1"/>
    <col min="1292" max="1536" width="9.140625" style="861"/>
    <col min="1537" max="1537" width="19.85546875" style="861" bestFit="1" customWidth="1"/>
    <col min="1538" max="1538" width="12.85546875" style="861" bestFit="1" customWidth="1"/>
    <col min="1539" max="1539" width="10.85546875" style="861" bestFit="1" customWidth="1"/>
    <col min="1540" max="1540" width="14.140625" style="861" bestFit="1" customWidth="1"/>
    <col min="1541" max="1541" width="11.42578125" style="861" bestFit="1" customWidth="1"/>
    <col min="1542" max="1543" width="10.85546875" style="861" bestFit="1" customWidth="1"/>
    <col min="1544" max="1544" width="12.140625" style="861" bestFit="1" customWidth="1"/>
    <col min="1545" max="1545" width="11.42578125" style="861" bestFit="1" customWidth="1"/>
    <col min="1546" max="1547" width="10.85546875" style="861" bestFit="1" customWidth="1"/>
    <col min="1548" max="1792" width="9.140625" style="861"/>
    <col min="1793" max="1793" width="19.85546875" style="861" bestFit="1" customWidth="1"/>
    <col min="1794" max="1794" width="12.85546875" style="861" bestFit="1" customWidth="1"/>
    <col min="1795" max="1795" width="10.85546875" style="861" bestFit="1" customWidth="1"/>
    <col min="1796" max="1796" width="14.140625" style="861" bestFit="1" customWidth="1"/>
    <col min="1797" max="1797" width="11.42578125" style="861" bestFit="1" customWidth="1"/>
    <col min="1798" max="1799" width="10.85546875" style="861" bestFit="1" customWidth="1"/>
    <col min="1800" max="1800" width="12.140625" style="861" bestFit="1" customWidth="1"/>
    <col min="1801" max="1801" width="11.42578125" style="861" bestFit="1" customWidth="1"/>
    <col min="1802" max="1803" width="10.85546875" style="861" bestFit="1" customWidth="1"/>
    <col min="1804" max="2048" width="9.140625" style="861"/>
    <col min="2049" max="2049" width="19.85546875" style="861" bestFit="1" customWidth="1"/>
    <col min="2050" max="2050" width="12.85546875" style="861" bestFit="1" customWidth="1"/>
    <col min="2051" max="2051" width="10.85546875" style="861" bestFit="1" customWidth="1"/>
    <col min="2052" max="2052" width="14.140625" style="861" bestFit="1" customWidth="1"/>
    <col min="2053" max="2053" width="11.42578125" style="861" bestFit="1" customWidth="1"/>
    <col min="2054" max="2055" width="10.85546875" style="861" bestFit="1" customWidth="1"/>
    <col min="2056" max="2056" width="12.140625" style="861" bestFit="1" customWidth="1"/>
    <col min="2057" max="2057" width="11.42578125" style="861" bestFit="1" customWidth="1"/>
    <col min="2058" max="2059" width="10.85546875" style="861" bestFit="1" customWidth="1"/>
    <col min="2060" max="2304" width="9.140625" style="861"/>
    <col min="2305" max="2305" width="19.85546875" style="861" bestFit="1" customWidth="1"/>
    <col min="2306" max="2306" width="12.85546875" style="861" bestFit="1" customWidth="1"/>
    <col min="2307" max="2307" width="10.85546875" style="861" bestFit="1" customWidth="1"/>
    <col min="2308" max="2308" width="14.140625" style="861" bestFit="1" customWidth="1"/>
    <col min="2309" max="2309" width="11.42578125" style="861" bestFit="1" customWidth="1"/>
    <col min="2310" max="2311" width="10.85546875" style="861" bestFit="1" customWidth="1"/>
    <col min="2312" max="2312" width="12.140625" style="861" bestFit="1" customWidth="1"/>
    <col min="2313" max="2313" width="11.42578125" style="861" bestFit="1" customWidth="1"/>
    <col min="2314" max="2315" width="10.85546875" style="861" bestFit="1" customWidth="1"/>
    <col min="2316" max="2560" width="9.140625" style="861"/>
    <col min="2561" max="2561" width="19.85546875" style="861" bestFit="1" customWidth="1"/>
    <col min="2562" max="2562" width="12.85546875" style="861" bestFit="1" customWidth="1"/>
    <col min="2563" max="2563" width="10.85546875" style="861" bestFit="1" customWidth="1"/>
    <col min="2564" max="2564" width="14.140625" style="861" bestFit="1" customWidth="1"/>
    <col min="2565" max="2565" width="11.42578125" style="861" bestFit="1" customWidth="1"/>
    <col min="2566" max="2567" width="10.85546875" style="861" bestFit="1" customWidth="1"/>
    <col min="2568" max="2568" width="12.140625" style="861" bestFit="1" customWidth="1"/>
    <col min="2569" max="2569" width="11.42578125" style="861" bestFit="1" customWidth="1"/>
    <col min="2570" max="2571" width="10.85546875" style="861" bestFit="1" customWidth="1"/>
    <col min="2572" max="2816" width="9.140625" style="861"/>
    <col min="2817" max="2817" width="19.85546875" style="861" bestFit="1" customWidth="1"/>
    <col min="2818" max="2818" width="12.85546875" style="861" bestFit="1" customWidth="1"/>
    <col min="2819" max="2819" width="10.85546875" style="861" bestFit="1" customWidth="1"/>
    <col min="2820" max="2820" width="14.140625" style="861" bestFit="1" customWidth="1"/>
    <col min="2821" max="2821" width="11.42578125" style="861" bestFit="1" customWidth="1"/>
    <col min="2822" max="2823" width="10.85546875" style="861" bestFit="1" customWidth="1"/>
    <col min="2824" max="2824" width="12.140625" style="861" bestFit="1" customWidth="1"/>
    <col min="2825" max="2825" width="11.42578125" style="861" bestFit="1" customWidth="1"/>
    <col min="2826" max="2827" width="10.85546875" style="861" bestFit="1" customWidth="1"/>
    <col min="2828" max="3072" width="9.140625" style="861"/>
    <col min="3073" max="3073" width="19.85546875" style="861" bestFit="1" customWidth="1"/>
    <col min="3074" max="3074" width="12.85546875" style="861" bestFit="1" customWidth="1"/>
    <col min="3075" max="3075" width="10.85546875" style="861" bestFit="1" customWidth="1"/>
    <col min="3076" max="3076" width="14.140625" style="861" bestFit="1" customWidth="1"/>
    <col min="3077" max="3077" width="11.42578125" style="861" bestFit="1" customWidth="1"/>
    <col min="3078" max="3079" width="10.85546875" style="861" bestFit="1" customWidth="1"/>
    <col min="3080" max="3080" width="12.140625" style="861" bestFit="1" customWidth="1"/>
    <col min="3081" max="3081" width="11.42578125" style="861" bestFit="1" customWidth="1"/>
    <col min="3082" max="3083" width="10.85546875" style="861" bestFit="1" customWidth="1"/>
    <col min="3084" max="3328" width="9.140625" style="861"/>
    <col min="3329" max="3329" width="19.85546875" style="861" bestFit="1" customWidth="1"/>
    <col min="3330" max="3330" width="12.85546875" style="861" bestFit="1" customWidth="1"/>
    <col min="3331" max="3331" width="10.85546875" style="861" bestFit="1" customWidth="1"/>
    <col min="3332" max="3332" width="14.140625" style="861" bestFit="1" customWidth="1"/>
    <col min="3333" max="3333" width="11.42578125" style="861" bestFit="1" customWidth="1"/>
    <col min="3334" max="3335" width="10.85546875" style="861" bestFit="1" customWidth="1"/>
    <col min="3336" max="3336" width="12.140625" style="861" bestFit="1" customWidth="1"/>
    <col min="3337" max="3337" width="11.42578125" style="861" bestFit="1" customWidth="1"/>
    <col min="3338" max="3339" width="10.85546875" style="861" bestFit="1" customWidth="1"/>
    <col min="3340" max="3584" width="9.140625" style="861"/>
    <col min="3585" max="3585" width="19.85546875" style="861" bestFit="1" customWidth="1"/>
    <col min="3586" max="3586" width="12.85546875" style="861" bestFit="1" customWidth="1"/>
    <col min="3587" max="3587" width="10.85546875" style="861" bestFit="1" customWidth="1"/>
    <col min="3588" max="3588" width="14.140625" style="861" bestFit="1" customWidth="1"/>
    <col min="3589" max="3589" width="11.42578125" style="861" bestFit="1" customWidth="1"/>
    <col min="3590" max="3591" width="10.85546875" style="861" bestFit="1" customWidth="1"/>
    <col min="3592" max="3592" width="12.140625" style="861" bestFit="1" customWidth="1"/>
    <col min="3593" max="3593" width="11.42578125" style="861" bestFit="1" customWidth="1"/>
    <col min="3594" max="3595" width="10.85546875" style="861" bestFit="1" customWidth="1"/>
    <col min="3596" max="3840" width="9.140625" style="861"/>
    <col min="3841" max="3841" width="19.85546875" style="861" bestFit="1" customWidth="1"/>
    <col min="3842" max="3842" width="12.85546875" style="861" bestFit="1" customWidth="1"/>
    <col min="3843" max="3843" width="10.85546875" style="861" bestFit="1" customWidth="1"/>
    <col min="3844" max="3844" width="14.140625" style="861" bestFit="1" customWidth="1"/>
    <col min="3845" max="3845" width="11.42578125" style="861" bestFit="1" customWidth="1"/>
    <col min="3846" max="3847" width="10.85546875" style="861" bestFit="1" customWidth="1"/>
    <col min="3848" max="3848" width="12.140625" style="861" bestFit="1" customWidth="1"/>
    <col min="3849" max="3849" width="11.42578125" style="861" bestFit="1" customWidth="1"/>
    <col min="3850" max="3851" width="10.85546875" style="861" bestFit="1" customWidth="1"/>
    <col min="3852" max="4096" width="9.140625" style="861"/>
    <col min="4097" max="4097" width="19.85546875" style="861" bestFit="1" customWidth="1"/>
    <col min="4098" max="4098" width="12.85546875" style="861" bestFit="1" customWidth="1"/>
    <col min="4099" max="4099" width="10.85546875" style="861" bestFit="1" customWidth="1"/>
    <col min="4100" max="4100" width="14.140625" style="861" bestFit="1" customWidth="1"/>
    <col min="4101" max="4101" width="11.42578125" style="861" bestFit="1" customWidth="1"/>
    <col min="4102" max="4103" width="10.85546875" style="861" bestFit="1" customWidth="1"/>
    <col min="4104" max="4104" width="12.140625" style="861" bestFit="1" customWidth="1"/>
    <col min="4105" max="4105" width="11.42578125" style="861" bestFit="1" customWidth="1"/>
    <col min="4106" max="4107" width="10.85546875" style="861" bestFit="1" customWidth="1"/>
    <col min="4108" max="4352" width="9.140625" style="861"/>
    <col min="4353" max="4353" width="19.85546875" style="861" bestFit="1" customWidth="1"/>
    <col min="4354" max="4354" width="12.85546875" style="861" bestFit="1" customWidth="1"/>
    <col min="4355" max="4355" width="10.85546875" style="861" bestFit="1" customWidth="1"/>
    <col min="4356" max="4356" width="14.140625" style="861" bestFit="1" customWidth="1"/>
    <col min="4357" max="4357" width="11.42578125" style="861" bestFit="1" customWidth="1"/>
    <col min="4358" max="4359" width="10.85546875" style="861" bestFit="1" customWidth="1"/>
    <col min="4360" max="4360" width="12.140625" style="861" bestFit="1" customWidth="1"/>
    <col min="4361" max="4361" width="11.42578125" style="861" bestFit="1" customWidth="1"/>
    <col min="4362" max="4363" width="10.85546875" style="861" bestFit="1" customWidth="1"/>
    <col min="4364" max="4608" width="9.140625" style="861"/>
    <col min="4609" max="4609" width="19.85546875" style="861" bestFit="1" customWidth="1"/>
    <col min="4610" max="4610" width="12.85546875" style="861" bestFit="1" customWidth="1"/>
    <col min="4611" max="4611" width="10.85546875" style="861" bestFit="1" customWidth="1"/>
    <col min="4612" max="4612" width="14.140625" style="861" bestFit="1" customWidth="1"/>
    <col min="4613" max="4613" width="11.42578125" style="861" bestFit="1" customWidth="1"/>
    <col min="4614" max="4615" width="10.85546875" style="861" bestFit="1" customWidth="1"/>
    <col min="4616" max="4616" width="12.140625" style="861" bestFit="1" customWidth="1"/>
    <col min="4617" max="4617" width="11.42578125" style="861" bestFit="1" customWidth="1"/>
    <col min="4618" max="4619" width="10.85546875" style="861" bestFit="1" customWidth="1"/>
    <col min="4620" max="4864" width="9.140625" style="861"/>
    <col min="4865" max="4865" width="19.85546875" style="861" bestFit="1" customWidth="1"/>
    <col min="4866" max="4866" width="12.85546875" style="861" bestFit="1" customWidth="1"/>
    <col min="4867" max="4867" width="10.85546875" style="861" bestFit="1" customWidth="1"/>
    <col min="4868" max="4868" width="14.140625" style="861" bestFit="1" customWidth="1"/>
    <col min="4869" max="4869" width="11.42578125" style="861" bestFit="1" customWidth="1"/>
    <col min="4870" max="4871" width="10.85546875" style="861" bestFit="1" customWidth="1"/>
    <col min="4872" max="4872" width="12.140625" style="861" bestFit="1" customWidth="1"/>
    <col min="4873" max="4873" width="11.42578125" style="861" bestFit="1" customWidth="1"/>
    <col min="4874" max="4875" width="10.85546875" style="861" bestFit="1" customWidth="1"/>
    <col min="4876" max="5120" width="9.140625" style="861"/>
    <col min="5121" max="5121" width="19.85546875" style="861" bestFit="1" customWidth="1"/>
    <col min="5122" max="5122" width="12.85546875" style="861" bestFit="1" customWidth="1"/>
    <col min="5123" max="5123" width="10.85546875" style="861" bestFit="1" customWidth="1"/>
    <col min="5124" max="5124" width="14.140625" style="861" bestFit="1" customWidth="1"/>
    <col min="5125" max="5125" width="11.42578125" style="861" bestFit="1" customWidth="1"/>
    <col min="5126" max="5127" width="10.85546875" style="861" bestFit="1" customWidth="1"/>
    <col min="5128" max="5128" width="12.140625" style="861" bestFit="1" customWidth="1"/>
    <col min="5129" max="5129" width="11.42578125" style="861" bestFit="1" customWidth="1"/>
    <col min="5130" max="5131" width="10.85546875" style="861" bestFit="1" customWidth="1"/>
    <col min="5132" max="5376" width="9.140625" style="861"/>
    <col min="5377" max="5377" width="19.85546875" style="861" bestFit="1" customWidth="1"/>
    <col min="5378" max="5378" width="12.85546875" style="861" bestFit="1" customWidth="1"/>
    <col min="5379" max="5379" width="10.85546875" style="861" bestFit="1" customWidth="1"/>
    <col min="5380" max="5380" width="14.140625" style="861" bestFit="1" customWidth="1"/>
    <col min="5381" max="5381" width="11.42578125" style="861" bestFit="1" customWidth="1"/>
    <col min="5382" max="5383" width="10.85546875" style="861" bestFit="1" customWidth="1"/>
    <col min="5384" max="5384" width="12.140625" style="861" bestFit="1" customWidth="1"/>
    <col min="5385" max="5385" width="11.42578125" style="861" bestFit="1" customWidth="1"/>
    <col min="5386" max="5387" width="10.85546875" style="861" bestFit="1" customWidth="1"/>
    <col min="5388" max="5632" width="9.140625" style="861"/>
    <col min="5633" max="5633" width="19.85546875" style="861" bestFit="1" customWidth="1"/>
    <col min="5634" max="5634" width="12.85546875" style="861" bestFit="1" customWidth="1"/>
    <col min="5635" max="5635" width="10.85546875" style="861" bestFit="1" customWidth="1"/>
    <col min="5636" max="5636" width="14.140625" style="861" bestFit="1" customWidth="1"/>
    <col min="5637" max="5637" width="11.42578125" style="861" bestFit="1" customWidth="1"/>
    <col min="5638" max="5639" width="10.85546875" style="861" bestFit="1" customWidth="1"/>
    <col min="5640" max="5640" width="12.140625" style="861" bestFit="1" customWidth="1"/>
    <col min="5641" max="5641" width="11.42578125" style="861" bestFit="1" customWidth="1"/>
    <col min="5642" max="5643" width="10.85546875" style="861" bestFit="1" customWidth="1"/>
    <col min="5644" max="5888" width="9.140625" style="861"/>
    <col min="5889" max="5889" width="19.85546875" style="861" bestFit="1" customWidth="1"/>
    <col min="5890" max="5890" width="12.85546875" style="861" bestFit="1" customWidth="1"/>
    <col min="5891" max="5891" width="10.85546875" style="861" bestFit="1" customWidth="1"/>
    <col min="5892" max="5892" width="14.140625" style="861" bestFit="1" customWidth="1"/>
    <col min="5893" max="5893" width="11.42578125" style="861" bestFit="1" customWidth="1"/>
    <col min="5894" max="5895" width="10.85546875" style="861" bestFit="1" customWidth="1"/>
    <col min="5896" max="5896" width="12.140625" style="861" bestFit="1" customWidth="1"/>
    <col min="5897" max="5897" width="11.42578125" style="861" bestFit="1" customWidth="1"/>
    <col min="5898" max="5899" width="10.85546875" style="861" bestFit="1" customWidth="1"/>
    <col min="5900" max="6144" width="9.140625" style="861"/>
    <col min="6145" max="6145" width="19.85546875" style="861" bestFit="1" customWidth="1"/>
    <col min="6146" max="6146" width="12.85546875" style="861" bestFit="1" customWidth="1"/>
    <col min="6147" max="6147" width="10.85546875" style="861" bestFit="1" customWidth="1"/>
    <col min="6148" max="6148" width="14.140625" style="861" bestFit="1" customWidth="1"/>
    <col min="6149" max="6149" width="11.42578125" style="861" bestFit="1" customWidth="1"/>
    <col min="6150" max="6151" width="10.85546875" style="861" bestFit="1" customWidth="1"/>
    <col min="6152" max="6152" width="12.140625" style="861" bestFit="1" customWidth="1"/>
    <col min="6153" max="6153" width="11.42578125" style="861" bestFit="1" customWidth="1"/>
    <col min="6154" max="6155" width="10.85546875" style="861" bestFit="1" customWidth="1"/>
    <col min="6156" max="6400" width="9.140625" style="861"/>
    <col min="6401" max="6401" width="19.85546875" style="861" bestFit="1" customWidth="1"/>
    <col min="6402" max="6402" width="12.85546875" style="861" bestFit="1" customWidth="1"/>
    <col min="6403" max="6403" width="10.85546875" style="861" bestFit="1" customWidth="1"/>
    <col min="6404" max="6404" width="14.140625" style="861" bestFit="1" customWidth="1"/>
    <col min="6405" max="6405" width="11.42578125" style="861" bestFit="1" customWidth="1"/>
    <col min="6406" max="6407" width="10.85546875" style="861" bestFit="1" customWidth="1"/>
    <col min="6408" max="6408" width="12.140625" style="861" bestFit="1" customWidth="1"/>
    <col min="6409" max="6409" width="11.42578125" style="861" bestFit="1" customWidth="1"/>
    <col min="6410" max="6411" width="10.85546875" style="861" bestFit="1" customWidth="1"/>
    <col min="6412" max="6656" width="9.140625" style="861"/>
    <col min="6657" max="6657" width="19.85546875" style="861" bestFit="1" customWidth="1"/>
    <col min="6658" max="6658" width="12.85546875" style="861" bestFit="1" customWidth="1"/>
    <col min="6659" max="6659" width="10.85546875" style="861" bestFit="1" customWidth="1"/>
    <col min="6660" max="6660" width="14.140625" style="861" bestFit="1" customWidth="1"/>
    <col min="6661" max="6661" width="11.42578125" style="861" bestFit="1" customWidth="1"/>
    <col min="6662" max="6663" width="10.85546875" style="861" bestFit="1" customWidth="1"/>
    <col min="6664" max="6664" width="12.140625" style="861" bestFit="1" customWidth="1"/>
    <col min="6665" max="6665" width="11.42578125" style="861" bestFit="1" customWidth="1"/>
    <col min="6666" max="6667" width="10.85546875" style="861" bestFit="1" customWidth="1"/>
    <col min="6668" max="6912" width="9.140625" style="861"/>
    <col min="6913" max="6913" width="19.85546875" style="861" bestFit="1" customWidth="1"/>
    <col min="6914" max="6914" width="12.85546875" style="861" bestFit="1" customWidth="1"/>
    <col min="6915" max="6915" width="10.85546875" style="861" bestFit="1" customWidth="1"/>
    <col min="6916" max="6916" width="14.140625" style="861" bestFit="1" customWidth="1"/>
    <col min="6917" max="6917" width="11.42578125" style="861" bestFit="1" customWidth="1"/>
    <col min="6918" max="6919" width="10.85546875" style="861" bestFit="1" customWidth="1"/>
    <col min="6920" max="6920" width="12.140625" style="861" bestFit="1" customWidth="1"/>
    <col min="6921" max="6921" width="11.42578125" style="861" bestFit="1" customWidth="1"/>
    <col min="6922" max="6923" width="10.85546875" style="861" bestFit="1" customWidth="1"/>
    <col min="6924" max="7168" width="9.140625" style="861"/>
    <col min="7169" max="7169" width="19.85546875" style="861" bestFit="1" customWidth="1"/>
    <col min="7170" max="7170" width="12.85546875" style="861" bestFit="1" customWidth="1"/>
    <col min="7171" max="7171" width="10.85546875" style="861" bestFit="1" customWidth="1"/>
    <col min="7172" max="7172" width="14.140625" style="861" bestFit="1" customWidth="1"/>
    <col min="7173" max="7173" width="11.42578125" style="861" bestFit="1" customWidth="1"/>
    <col min="7174" max="7175" width="10.85546875" style="861" bestFit="1" customWidth="1"/>
    <col min="7176" max="7176" width="12.140625" style="861" bestFit="1" customWidth="1"/>
    <col min="7177" max="7177" width="11.42578125" style="861" bestFit="1" customWidth="1"/>
    <col min="7178" max="7179" width="10.85546875" style="861" bestFit="1" customWidth="1"/>
    <col min="7180" max="7424" width="9.140625" style="861"/>
    <col min="7425" max="7425" width="19.85546875" style="861" bestFit="1" customWidth="1"/>
    <col min="7426" max="7426" width="12.85546875" style="861" bestFit="1" customWidth="1"/>
    <col min="7427" max="7427" width="10.85546875" style="861" bestFit="1" customWidth="1"/>
    <col min="7428" max="7428" width="14.140625" style="861" bestFit="1" customWidth="1"/>
    <col min="7429" max="7429" width="11.42578125" style="861" bestFit="1" customWidth="1"/>
    <col min="7430" max="7431" width="10.85546875" style="861" bestFit="1" customWidth="1"/>
    <col min="7432" max="7432" width="12.140625" style="861" bestFit="1" customWidth="1"/>
    <col min="7433" max="7433" width="11.42578125" style="861" bestFit="1" customWidth="1"/>
    <col min="7434" max="7435" width="10.85546875" style="861" bestFit="1" customWidth="1"/>
    <col min="7436" max="7680" width="9.140625" style="861"/>
    <col min="7681" max="7681" width="19.85546875" style="861" bestFit="1" customWidth="1"/>
    <col min="7682" max="7682" width="12.85546875" style="861" bestFit="1" customWidth="1"/>
    <col min="7683" max="7683" width="10.85546875" style="861" bestFit="1" customWidth="1"/>
    <col min="7684" max="7684" width="14.140625" style="861" bestFit="1" customWidth="1"/>
    <col min="7685" max="7685" width="11.42578125" style="861" bestFit="1" customWidth="1"/>
    <col min="7686" max="7687" width="10.85546875" style="861" bestFit="1" customWidth="1"/>
    <col min="7688" max="7688" width="12.140625" style="861" bestFit="1" customWidth="1"/>
    <col min="7689" max="7689" width="11.42578125" style="861" bestFit="1" customWidth="1"/>
    <col min="7690" max="7691" width="10.85546875" style="861" bestFit="1" customWidth="1"/>
    <col min="7692" max="7936" width="9.140625" style="861"/>
    <col min="7937" max="7937" width="19.85546875" style="861" bestFit="1" customWidth="1"/>
    <col min="7938" max="7938" width="12.85546875" style="861" bestFit="1" customWidth="1"/>
    <col min="7939" max="7939" width="10.85546875" style="861" bestFit="1" customWidth="1"/>
    <col min="7940" max="7940" width="14.140625" style="861" bestFit="1" customWidth="1"/>
    <col min="7941" max="7941" width="11.42578125" style="861" bestFit="1" customWidth="1"/>
    <col min="7942" max="7943" width="10.85546875" style="861" bestFit="1" customWidth="1"/>
    <col min="7944" max="7944" width="12.140625" style="861" bestFit="1" customWidth="1"/>
    <col min="7945" max="7945" width="11.42578125" style="861" bestFit="1" customWidth="1"/>
    <col min="7946" max="7947" width="10.85546875" style="861" bestFit="1" customWidth="1"/>
    <col min="7948" max="8192" width="9.140625" style="861"/>
    <col min="8193" max="8193" width="19.85546875" style="861" bestFit="1" customWidth="1"/>
    <col min="8194" max="8194" width="12.85546875" style="861" bestFit="1" customWidth="1"/>
    <col min="8195" max="8195" width="10.85546875" style="861" bestFit="1" customWidth="1"/>
    <col min="8196" max="8196" width="14.140625" style="861" bestFit="1" customWidth="1"/>
    <col min="8197" max="8197" width="11.42578125" style="861" bestFit="1" customWidth="1"/>
    <col min="8198" max="8199" width="10.85546875" style="861" bestFit="1" customWidth="1"/>
    <col min="8200" max="8200" width="12.140625" style="861" bestFit="1" customWidth="1"/>
    <col min="8201" max="8201" width="11.42578125" style="861" bestFit="1" customWidth="1"/>
    <col min="8202" max="8203" width="10.85546875" style="861" bestFit="1" customWidth="1"/>
    <col min="8204" max="8448" width="9.140625" style="861"/>
    <col min="8449" max="8449" width="19.85546875" style="861" bestFit="1" customWidth="1"/>
    <col min="8450" max="8450" width="12.85546875" style="861" bestFit="1" customWidth="1"/>
    <col min="8451" max="8451" width="10.85546875" style="861" bestFit="1" customWidth="1"/>
    <col min="8452" max="8452" width="14.140625" style="861" bestFit="1" customWidth="1"/>
    <col min="8453" max="8453" width="11.42578125" style="861" bestFit="1" customWidth="1"/>
    <col min="8454" max="8455" width="10.85546875" style="861" bestFit="1" customWidth="1"/>
    <col min="8456" max="8456" width="12.140625" style="861" bestFit="1" customWidth="1"/>
    <col min="8457" max="8457" width="11.42578125" style="861" bestFit="1" customWidth="1"/>
    <col min="8458" max="8459" width="10.85546875" style="861" bestFit="1" customWidth="1"/>
    <col min="8460" max="8704" width="9.140625" style="861"/>
    <col min="8705" max="8705" width="19.85546875" style="861" bestFit="1" customWidth="1"/>
    <col min="8706" max="8706" width="12.85546875" style="861" bestFit="1" customWidth="1"/>
    <col min="8707" max="8707" width="10.85546875" style="861" bestFit="1" customWidth="1"/>
    <col min="8708" max="8708" width="14.140625" style="861" bestFit="1" customWidth="1"/>
    <col min="8709" max="8709" width="11.42578125" style="861" bestFit="1" customWidth="1"/>
    <col min="8710" max="8711" width="10.85546875" style="861" bestFit="1" customWidth="1"/>
    <col min="8712" max="8712" width="12.140625" style="861" bestFit="1" customWidth="1"/>
    <col min="8713" max="8713" width="11.42578125" style="861" bestFit="1" customWidth="1"/>
    <col min="8714" max="8715" width="10.85546875" style="861" bestFit="1" customWidth="1"/>
    <col min="8716" max="8960" width="9.140625" style="861"/>
    <col min="8961" max="8961" width="19.85546875" style="861" bestFit="1" customWidth="1"/>
    <col min="8962" max="8962" width="12.85546875" style="861" bestFit="1" customWidth="1"/>
    <col min="8963" max="8963" width="10.85546875" style="861" bestFit="1" customWidth="1"/>
    <col min="8964" max="8964" width="14.140625" style="861" bestFit="1" customWidth="1"/>
    <col min="8965" max="8965" width="11.42578125" style="861" bestFit="1" customWidth="1"/>
    <col min="8966" max="8967" width="10.85546875" style="861" bestFit="1" customWidth="1"/>
    <col min="8968" max="8968" width="12.140625" style="861" bestFit="1" customWidth="1"/>
    <col min="8969" max="8969" width="11.42578125" style="861" bestFit="1" customWidth="1"/>
    <col min="8970" max="8971" width="10.85546875" style="861" bestFit="1" customWidth="1"/>
    <col min="8972" max="9216" width="9.140625" style="861"/>
    <col min="9217" max="9217" width="19.85546875" style="861" bestFit="1" customWidth="1"/>
    <col min="9218" max="9218" width="12.85546875" style="861" bestFit="1" customWidth="1"/>
    <col min="9219" max="9219" width="10.85546875" style="861" bestFit="1" customWidth="1"/>
    <col min="9220" max="9220" width="14.140625" style="861" bestFit="1" customWidth="1"/>
    <col min="9221" max="9221" width="11.42578125" style="861" bestFit="1" customWidth="1"/>
    <col min="9222" max="9223" width="10.85546875" style="861" bestFit="1" customWidth="1"/>
    <col min="9224" max="9224" width="12.140625" style="861" bestFit="1" customWidth="1"/>
    <col min="9225" max="9225" width="11.42578125" style="861" bestFit="1" customWidth="1"/>
    <col min="9226" max="9227" width="10.85546875" style="861" bestFit="1" customWidth="1"/>
    <col min="9228" max="9472" width="9.140625" style="861"/>
    <col min="9473" max="9473" width="19.85546875" style="861" bestFit="1" customWidth="1"/>
    <col min="9474" max="9474" width="12.85546875" style="861" bestFit="1" customWidth="1"/>
    <col min="9475" max="9475" width="10.85546875" style="861" bestFit="1" customWidth="1"/>
    <col min="9476" max="9476" width="14.140625" style="861" bestFit="1" customWidth="1"/>
    <col min="9477" max="9477" width="11.42578125" style="861" bestFit="1" customWidth="1"/>
    <col min="9478" max="9479" width="10.85546875" style="861" bestFit="1" customWidth="1"/>
    <col min="9480" max="9480" width="12.140625" style="861" bestFit="1" customWidth="1"/>
    <col min="9481" max="9481" width="11.42578125" style="861" bestFit="1" customWidth="1"/>
    <col min="9482" max="9483" width="10.85546875" style="861" bestFit="1" customWidth="1"/>
    <col min="9484" max="9728" width="9.140625" style="861"/>
    <col min="9729" max="9729" width="19.85546875" style="861" bestFit="1" customWidth="1"/>
    <col min="9730" max="9730" width="12.85546875" style="861" bestFit="1" customWidth="1"/>
    <col min="9731" max="9731" width="10.85546875" style="861" bestFit="1" customWidth="1"/>
    <col min="9732" max="9732" width="14.140625" style="861" bestFit="1" customWidth="1"/>
    <col min="9733" max="9733" width="11.42578125" style="861" bestFit="1" customWidth="1"/>
    <col min="9734" max="9735" width="10.85546875" style="861" bestFit="1" customWidth="1"/>
    <col min="9736" max="9736" width="12.140625" style="861" bestFit="1" customWidth="1"/>
    <col min="9737" max="9737" width="11.42578125" style="861" bestFit="1" customWidth="1"/>
    <col min="9738" max="9739" width="10.85546875" style="861" bestFit="1" customWidth="1"/>
    <col min="9740" max="9984" width="9.140625" style="861"/>
    <col min="9985" max="9985" width="19.85546875" style="861" bestFit="1" customWidth="1"/>
    <col min="9986" max="9986" width="12.85546875" style="861" bestFit="1" customWidth="1"/>
    <col min="9987" max="9987" width="10.85546875" style="861" bestFit="1" customWidth="1"/>
    <col min="9988" max="9988" width="14.140625" style="861" bestFit="1" customWidth="1"/>
    <col min="9989" max="9989" width="11.42578125" style="861" bestFit="1" customWidth="1"/>
    <col min="9990" max="9991" width="10.85546875" style="861" bestFit="1" customWidth="1"/>
    <col min="9992" max="9992" width="12.140625" style="861" bestFit="1" customWidth="1"/>
    <col min="9993" max="9993" width="11.42578125" style="861" bestFit="1" customWidth="1"/>
    <col min="9994" max="9995" width="10.85546875" style="861" bestFit="1" customWidth="1"/>
    <col min="9996" max="10240" width="9.140625" style="861"/>
    <col min="10241" max="10241" width="19.85546875" style="861" bestFit="1" customWidth="1"/>
    <col min="10242" max="10242" width="12.85546875" style="861" bestFit="1" customWidth="1"/>
    <col min="10243" max="10243" width="10.85546875" style="861" bestFit="1" customWidth="1"/>
    <col min="10244" max="10244" width="14.140625" style="861" bestFit="1" customWidth="1"/>
    <col min="10245" max="10245" width="11.42578125" style="861" bestFit="1" customWidth="1"/>
    <col min="10246" max="10247" width="10.85546875" style="861" bestFit="1" customWidth="1"/>
    <col min="10248" max="10248" width="12.140625" style="861" bestFit="1" customWidth="1"/>
    <col min="10249" max="10249" width="11.42578125" style="861" bestFit="1" customWidth="1"/>
    <col min="10250" max="10251" width="10.85546875" style="861" bestFit="1" customWidth="1"/>
    <col min="10252" max="10496" width="9.140625" style="861"/>
    <col min="10497" max="10497" width="19.85546875" style="861" bestFit="1" customWidth="1"/>
    <col min="10498" max="10498" width="12.85546875" style="861" bestFit="1" customWidth="1"/>
    <col min="10499" max="10499" width="10.85546875" style="861" bestFit="1" customWidth="1"/>
    <col min="10500" max="10500" width="14.140625" style="861" bestFit="1" customWidth="1"/>
    <col min="10501" max="10501" width="11.42578125" style="861" bestFit="1" customWidth="1"/>
    <col min="10502" max="10503" width="10.85546875" style="861" bestFit="1" customWidth="1"/>
    <col min="10504" max="10504" width="12.140625" style="861" bestFit="1" customWidth="1"/>
    <col min="10505" max="10505" width="11.42578125" style="861" bestFit="1" customWidth="1"/>
    <col min="10506" max="10507" width="10.85546875" style="861" bestFit="1" customWidth="1"/>
    <col min="10508" max="10752" width="9.140625" style="861"/>
    <col min="10753" max="10753" width="19.85546875" style="861" bestFit="1" customWidth="1"/>
    <col min="10754" max="10754" width="12.85546875" style="861" bestFit="1" customWidth="1"/>
    <col min="10755" max="10755" width="10.85546875" style="861" bestFit="1" customWidth="1"/>
    <col min="10756" max="10756" width="14.140625" style="861" bestFit="1" customWidth="1"/>
    <col min="10757" max="10757" width="11.42578125" style="861" bestFit="1" customWidth="1"/>
    <col min="10758" max="10759" width="10.85546875" style="861" bestFit="1" customWidth="1"/>
    <col min="10760" max="10760" width="12.140625" style="861" bestFit="1" customWidth="1"/>
    <col min="10761" max="10761" width="11.42578125" style="861" bestFit="1" customWidth="1"/>
    <col min="10762" max="10763" width="10.85546875" style="861" bestFit="1" customWidth="1"/>
    <col min="10764" max="11008" width="9.140625" style="861"/>
    <col min="11009" max="11009" width="19.85546875" style="861" bestFit="1" customWidth="1"/>
    <col min="11010" max="11010" width="12.85546875" style="861" bestFit="1" customWidth="1"/>
    <col min="11011" max="11011" width="10.85546875" style="861" bestFit="1" customWidth="1"/>
    <col min="11012" max="11012" width="14.140625" style="861" bestFit="1" customWidth="1"/>
    <col min="11013" max="11013" width="11.42578125" style="861" bestFit="1" customWidth="1"/>
    <col min="11014" max="11015" width="10.85546875" style="861" bestFit="1" customWidth="1"/>
    <col min="11016" max="11016" width="12.140625" style="861" bestFit="1" customWidth="1"/>
    <col min="11017" max="11017" width="11.42578125" style="861" bestFit="1" customWidth="1"/>
    <col min="11018" max="11019" width="10.85546875" style="861" bestFit="1" customWidth="1"/>
    <col min="11020" max="11264" width="9.140625" style="861"/>
    <col min="11265" max="11265" width="19.85546875" style="861" bestFit="1" customWidth="1"/>
    <col min="11266" max="11266" width="12.85546875" style="861" bestFit="1" customWidth="1"/>
    <col min="11267" max="11267" width="10.85546875" style="861" bestFit="1" customWidth="1"/>
    <col min="11268" max="11268" width="14.140625" style="861" bestFit="1" customWidth="1"/>
    <col min="11269" max="11269" width="11.42578125" style="861" bestFit="1" customWidth="1"/>
    <col min="11270" max="11271" width="10.85546875" style="861" bestFit="1" customWidth="1"/>
    <col min="11272" max="11272" width="12.140625" style="861" bestFit="1" customWidth="1"/>
    <col min="11273" max="11273" width="11.42578125" style="861" bestFit="1" customWidth="1"/>
    <col min="11274" max="11275" width="10.85546875" style="861" bestFit="1" customWidth="1"/>
    <col min="11276" max="11520" width="9.140625" style="861"/>
    <col min="11521" max="11521" width="19.85546875" style="861" bestFit="1" customWidth="1"/>
    <col min="11522" max="11522" width="12.85546875" style="861" bestFit="1" customWidth="1"/>
    <col min="11523" max="11523" width="10.85546875" style="861" bestFit="1" customWidth="1"/>
    <col min="11524" max="11524" width="14.140625" style="861" bestFit="1" customWidth="1"/>
    <col min="11525" max="11525" width="11.42578125" style="861" bestFit="1" customWidth="1"/>
    <col min="11526" max="11527" width="10.85546875" style="861" bestFit="1" customWidth="1"/>
    <col min="11528" max="11528" width="12.140625" style="861" bestFit="1" customWidth="1"/>
    <col min="11529" max="11529" width="11.42578125" style="861" bestFit="1" customWidth="1"/>
    <col min="11530" max="11531" width="10.85546875" style="861" bestFit="1" customWidth="1"/>
    <col min="11532" max="11776" width="9.140625" style="861"/>
    <col min="11777" max="11777" width="19.85546875" style="861" bestFit="1" customWidth="1"/>
    <col min="11778" max="11778" width="12.85546875" style="861" bestFit="1" customWidth="1"/>
    <col min="11779" max="11779" width="10.85546875" style="861" bestFit="1" customWidth="1"/>
    <col min="11780" max="11780" width="14.140625" style="861" bestFit="1" customWidth="1"/>
    <col min="11781" max="11781" width="11.42578125" style="861" bestFit="1" customWidth="1"/>
    <col min="11782" max="11783" width="10.85546875" style="861" bestFit="1" customWidth="1"/>
    <col min="11784" max="11784" width="12.140625" style="861" bestFit="1" customWidth="1"/>
    <col min="11785" max="11785" width="11.42578125" style="861" bestFit="1" customWidth="1"/>
    <col min="11786" max="11787" width="10.85546875" style="861" bestFit="1" customWidth="1"/>
    <col min="11788" max="12032" width="9.140625" style="861"/>
    <col min="12033" max="12033" width="19.85546875" style="861" bestFit="1" customWidth="1"/>
    <col min="12034" max="12034" width="12.85546875" style="861" bestFit="1" customWidth="1"/>
    <col min="12035" max="12035" width="10.85546875" style="861" bestFit="1" customWidth="1"/>
    <col min="12036" max="12036" width="14.140625" style="861" bestFit="1" customWidth="1"/>
    <col min="12037" max="12037" width="11.42578125" style="861" bestFit="1" customWidth="1"/>
    <col min="12038" max="12039" width="10.85546875" style="861" bestFit="1" customWidth="1"/>
    <col min="12040" max="12040" width="12.140625" style="861" bestFit="1" customWidth="1"/>
    <col min="12041" max="12041" width="11.42578125" style="861" bestFit="1" customWidth="1"/>
    <col min="12042" max="12043" width="10.85546875" style="861" bestFit="1" customWidth="1"/>
    <col min="12044" max="12288" width="9.140625" style="861"/>
    <col min="12289" max="12289" width="19.85546875" style="861" bestFit="1" customWidth="1"/>
    <col min="12290" max="12290" width="12.85546875" style="861" bestFit="1" customWidth="1"/>
    <col min="12291" max="12291" width="10.85546875" style="861" bestFit="1" customWidth="1"/>
    <col min="12292" max="12292" width="14.140625" style="861" bestFit="1" customWidth="1"/>
    <col min="12293" max="12293" width="11.42578125" style="861" bestFit="1" customWidth="1"/>
    <col min="12294" max="12295" width="10.85546875" style="861" bestFit="1" customWidth="1"/>
    <col min="12296" max="12296" width="12.140625" style="861" bestFit="1" customWidth="1"/>
    <col min="12297" max="12297" width="11.42578125" style="861" bestFit="1" customWidth="1"/>
    <col min="12298" max="12299" width="10.85546875" style="861" bestFit="1" customWidth="1"/>
    <col min="12300" max="12544" width="9.140625" style="861"/>
    <col min="12545" max="12545" width="19.85546875" style="861" bestFit="1" customWidth="1"/>
    <col min="12546" max="12546" width="12.85546875" style="861" bestFit="1" customWidth="1"/>
    <col min="12547" max="12547" width="10.85546875" style="861" bestFit="1" customWidth="1"/>
    <col min="12548" max="12548" width="14.140625" style="861" bestFit="1" customWidth="1"/>
    <col min="12549" max="12549" width="11.42578125" style="861" bestFit="1" customWidth="1"/>
    <col min="12550" max="12551" width="10.85546875" style="861" bestFit="1" customWidth="1"/>
    <col min="12552" max="12552" width="12.140625" style="861" bestFit="1" customWidth="1"/>
    <col min="12553" max="12553" width="11.42578125" style="861" bestFit="1" customWidth="1"/>
    <col min="12554" max="12555" width="10.85546875" style="861" bestFit="1" customWidth="1"/>
    <col min="12556" max="12800" width="9.140625" style="861"/>
    <col min="12801" max="12801" width="19.85546875" style="861" bestFit="1" customWidth="1"/>
    <col min="12802" max="12802" width="12.85546875" style="861" bestFit="1" customWidth="1"/>
    <col min="12803" max="12803" width="10.85546875" style="861" bestFit="1" customWidth="1"/>
    <col min="12804" max="12804" width="14.140625" style="861" bestFit="1" customWidth="1"/>
    <col min="12805" max="12805" width="11.42578125" style="861" bestFit="1" customWidth="1"/>
    <col min="12806" max="12807" width="10.85546875" style="861" bestFit="1" customWidth="1"/>
    <col min="12808" max="12808" width="12.140625" style="861" bestFit="1" customWidth="1"/>
    <col min="12809" max="12809" width="11.42578125" style="861" bestFit="1" customWidth="1"/>
    <col min="12810" max="12811" width="10.85546875" style="861" bestFit="1" customWidth="1"/>
    <col min="12812" max="13056" width="9.140625" style="861"/>
    <col min="13057" max="13057" width="19.85546875" style="861" bestFit="1" customWidth="1"/>
    <col min="13058" max="13058" width="12.85546875" style="861" bestFit="1" customWidth="1"/>
    <col min="13059" max="13059" width="10.85546875" style="861" bestFit="1" customWidth="1"/>
    <col min="13060" max="13060" width="14.140625" style="861" bestFit="1" customWidth="1"/>
    <col min="13061" max="13061" width="11.42578125" style="861" bestFit="1" customWidth="1"/>
    <col min="13062" max="13063" width="10.85546875" style="861" bestFit="1" customWidth="1"/>
    <col min="13064" max="13064" width="12.140625" style="861" bestFit="1" customWidth="1"/>
    <col min="13065" max="13065" width="11.42578125" style="861" bestFit="1" customWidth="1"/>
    <col min="13066" max="13067" width="10.85546875" style="861" bestFit="1" customWidth="1"/>
    <col min="13068" max="13312" width="9.140625" style="861"/>
    <col min="13313" max="13313" width="19.85546875" style="861" bestFit="1" customWidth="1"/>
    <col min="13314" max="13314" width="12.85546875" style="861" bestFit="1" customWidth="1"/>
    <col min="13315" max="13315" width="10.85546875" style="861" bestFit="1" customWidth="1"/>
    <col min="13316" max="13316" width="14.140625" style="861" bestFit="1" customWidth="1"/>
    <col min="13317" max="13317" width="11.42578125" style="861" bestFit="1" customWidth="1"/>
    <col min="13318" max="13319" width="10.85546875" style="861" bestFit="1" customWidth="1"/>
    <col min="13320" max="13320" width="12.140625" style="861" bestFit="1" customWidth="1"/>
    <col min="13321" max="13321" width="11.42578125" style="861" bestFit="1" customWidth="1"/>
    <col min="13322" max="13323" width="10.85546875" style="861" bestFit="1" customWidth="1"/>
    <col min="13324" max="13568" width="9.140625" style="861"/>
    <col min="13569" max="13569" width="19.85546875" style="861" bestFit="1" customWidth="1"/>
    <col min="13570" max="13570" width="12.85546875" style="861" bestFit="1" customWidth="1"/>
    <col min="13571" max="13571" width="10.85546875" style="861" bestFit="1" customWidth="1"/>
    <col min="13572" max="13572" width="14.140625" style="861" bestFit="1" customWidth="1"/>
    <col min="13573" max="13573" width="11.42578125" style="861" bestFit="1" customWidth="1"/>
    <col min="13574" max="13575" width="10.85546875" style="861" bestFit="1" customWidth="1"/>
    <col min="13576" max="13576" width="12.140625" style="861" bestFit="1" customWidth="1"/>
    <col min="13577" max="13577" width="11.42578125" style="861" bestFit="1" customWidth="1"/>
    <col min="13578" max="13579" width="10.85546875" style="861" bestFit="1" customWidth="1"/>
    <col min="13580" max="13824" width="9.140625" style="861"/>
    <col min="13825" max="13825" width="19.85546875" style="861" bestFit="1" customWidth="1"/>
    <col min="13826" max="13826" width="12.85546875" style="861" bestFit="1" customWidth="1"/>
    <col min="13827" max="13827" width="10.85546875" style="861" bestFit="1" customWidth="1"/>
    <col min="13828" max="13828" width="14.140625" style="861" bestFit="1" customWidth="1"/>
    <col min="13829" max="13829" width="11.42578125" style="861" bestFit="1" customWidth="1"/>
    <col min="13830" max="13831" width="10.85546875" style="861" bestFit="1" customWidth="1"/>
    <col min="13832" max="13832" width="12.140625" style="861" bestFit="1" customWidth="1"/>
    <col min="13833" max="13833" width="11.42578125" style="861" bestFit="1" customWidth="1"/>
    <col min="13834" max="13835" width="10.85546875" style="861" bestFit="1" customWidth="1"/>
    <col min="13836" max="14080" width="9.140625" style="861"/>
    <col min="14081" max="14081" width="19.85546875" style="861" bestFit="1" customWidth="1"/>
    <col min="14082" max="14082" width="12.85546875" style="861" bestFit="1" customWidth="1"/>
    <col min="14083" max="14083" width="10.85546875" style="861" bestFit="1" customWidth="1"/>
    <col min="14084" max="14084" width="14.140625" style="861" bestFit="1" customWidth="1"/>
    <col min="14085" max="14085" width="11.42578125" style="861" bestFit="1" customWidth="1"/>
    <col min="14086" max="14087" width="10.85546875" style="861" bestFit="1" customWidth="1"/>
    <col min="14088" max="14088" width="12.140625" style="861" bestFit="1" customWidth="1"/>
    <col min="14089" max="14089" width="11.42578125" style="861" bestFit="1" customWidth="1"/>
    <col min="14090" max="14091" width="10.85546875" style="861" bestFit="1" customWidth="1"/>
    <col min="14092" max="14336" width="9.140625" style="861"/>
    <col min="14337" max="14337" width="19.85546875" style="861" bestFit="1" customWidth="1"/>
    <col min="14338" max="14338" width="12.85546875" style="861" bestFit="1" customWidth="1"/>
    <col min="14339" max="14339" width="10.85546875" style="861" bestFit="1" customWidth="1"/>
    <col min="14340" max="14340" width="14.140625" style="861" bestFit="1" customWidth="1"/>
    <col min="14341" max="14341" width="11.42578125" style="861" bestFit="1" customWidth="1"/>
    <col min="14342" max="14343" width="10.85546875" style="861" bestFit="1" customWidth="1"/>
    <col min="14344" max="14344" width="12.140625" style="861" bestFit="1" customWidth="1"/>
    <col min="14345" max="14345" width="11.42578125" style="861" bestFit="1" customWidth="1"/>
    <col min="14346" max="14347" width="10.85546875" style="861" bestFit="1" customWidth="1"/>
    <col min="14348" max="14592" width="9.140625" style="861"/>
    <col min="14593" max="14593" width="19.85546875" style="861" bestFit="1" customWidth="1"/>
    <col min="14594" max="14594" width="12.85546875" style="861" bestFit="1" customWidth="1"/>
    <col min="14595" max="14595" width="10.85546875" style="861" bestFit="1" customWidth="1"/>
    <col min="14596" max="14596" width="14.140625" style="861" bestFit="1" customWidth="1"/>
    <col min="14597" max="14597" width="11.42578125" style="861" bestFit="1" customWidth="1"/>
    <col min="14598" max="14599" width="10.85546875" style="861" bestFit="1" customWidth="1"/>
    <col min="14600" max="14600" width="12.140625" style="861" bestFit="1" customWidth="1"/>
    <col min="14601" max="14601" width="11.42578125" style="861" bestFit="1" customWidth="1"/>
    <col min="14602" max="14603" width="10.85546875" style="861" bestFit="1" customWidth="1"/>
    <col min="14604" max="14848" width="9.140625" style="861"/>
    <col min="14849" max="14849" width="19.85546875" style="861" bestFit="1" customWidth="1"/>
    <col min="14850" max="14850" width="12.85546875" style="861" bestFit="1" customWidth="1"/>
    <col min="14851" max="14851" width="10.85546875" style="861" bestFit="1" customWidth="1"/>
    <col min="14852" max="14852" width="14.140625" style="861" bestFit="1" customWidth="1"/>
    <col min="14853" max="14853" width="11.42578125" style="861" bestFit="1" customWidth="1"/>
    <col min="14854" max="14855" width="10.85546875" style="861" bestFit="1" customWidth="1"/>
    <col min="14856" max="14856" width="12.140625" style="861" bestFit="1" customWidth="1"/>
    <col min="14857" max="14857" width="11.42578125" style="861" bestFit="1" customWidth="1"/>
    <col min="14858" max="14859" width="10.85546875" style="861" bestFit="1" customWidth="1"/>
    <col min="14860" max="15104" width="9.140625" style="861"/>
    <col min="15105" max="15105" width="19.85546875" style="861" bestFit="1" customWidth="1"/>
    <col min="15106" max="15106" width="12.85546875" style="861" bestFit="1" customWidth="1"/>
    <col min="15107" max="15107" width="10.85546875" style="861" bestFit="1" customWidth="1"/>
    <col min="15108" max="15108" width="14.140625" style="861" bestFit="1" customWidth="1"/>
    <col min="15109" max="15109" width="11.42578125" style="861" bestFit="1" customWidth="1"/>
    <col min="15110" max="15111" width="10.85546875" style="861" bestFit="1" customWidth="1"/>
    <col min="15112" max="15112" width="12.140625" style="861" bestFit="1" customWidth="1"/>
    <col min="15113" max="15113" width="11.42578125" style="861" bestFit="1" customWidth="1"/>
    <col min="15114" max="15115" width="10.85546875" style="861" bestFit="1" customWidth="1"/>
    <col min="15116" max="15360" width="9.140625" style="861"/>
    <col min="15361" max="15361" width="19.85546875" style="861" bestFit="1" customWidth="1"/>
    <col min="15362" max="15362" width="12.85546875" style="861" bestFit="1" customWidth="1"/>
    <col min="15363" max="15363" width="10.85546875" style="861" bestFit="1" customWidth="1"/>
    <col min="15364" max="15364" width="14.140625" style="861" bestFit="1" customWidth="1"/>
    <col min="15365" max="15365" width="11.42578125" style="861" bestFit="1" customWidth="1"/>
    <col min="15366" max="15367" width="10.85546875" style="861" bestFit="1" customWidth="1"/>
    <col min="15368" max="15368" width="12.140625" style="861" bestFit="1" customWidth="1"/>
    <col min="15369" max="15369" width="11.42578125" style="861" bestFit="1" customWidth="1"/>
    <col min="15370" max="15371" width="10.85546875" style="861" bestFit="1" customWidth="1"/>
    <col min="15372" max="15616" width="9.140625" style="861"/>
    <col min="15617" max="15617" width="19.85546875" style="861" bestFit="1" customWidth="1"/>
    <col min="15618" max="15618" width="12.85546875" style="861" bestFit="1" customWidth="1"/>
    <col min="15619" max="15619" width="10.85546875" style="861" bestFit="1" customWidth="1"/>
    <col min="15620" max="15620" width="14.140625" style="861" bestFit="1" customWidth="1"/>
    <col min="15621" max="15621" width="11.42578125" style="861" bestFit="1" customWidth="1"/>
    <col min="15622" max="15623" width="10.85546875" style="861" bestFit="1" customWidth="1"/>
    <col min="15624" max="15624" width="12.140625" style="861" bestFit="1" customWidth="1"/>
    <col min="15625" max="15625" width="11.42578125" style="861" bestFit="1" customWidth="1"/>
    <col min="15626" max="15627" width="10.85546875" style="861" bestFit="1" customWidth="1"/>
    <col min="15628" max="15872" width="9.140625" style="861"/>
    <col min="15873" max="15873" width="19.85546875" style="861" bestFit="1" customWidth="1"/>
    <col min="15874" max="15874" width="12.85546875" style="861" bestFit="1" customWidth="1"/>
    <col min="15875" max="15875" width="10.85546875" style="861" bestFit="1" customWidth="1"/>
    <col min="15876" max="15876" width="14.140625" style="861" bestFit="1" customWidth="1"/>
    <col min="15877" max="15877" width="11.42578125" style="861" bestFit="1" customWidth="1"/>
    <col min="15878" max="15879" width="10.85546875" style="861" bestFit="1" customWidth="1"/>
    <col min="15880" max="15880" width="12.140625" style="861" bestFit="1" customWidth="1"/>
    <col min="15881" max="15881" width="11.42578125" style="861" bestFit="1" customWidth="1"/>
    <col min="15882" max="15883" width="10.85546875" style="861" bestFit="1" customWidth="1"/>
    <col min="15884" max="16128" width="9.140625" style="861"/>
    <col min="16129" max="16129" width="19.85546875" style="861" bestFit="1" customWidth="1"/>
    <col min="16130" max="16130" width="12.85546875" style="861" bestFit="1" customWidth="1"/>
    <col min="16131" max="16131" width="10.85546875" style="861" bestFit="1" customWidth="1"/>
    <col min="16132" max="16132" width="14.140625" style="861" bestFit="1" customWidth="1"/>
    <col min="16133" max="16133" width="11.42578125" style="861" bestFit="1" customWidth="1"/>
    <col min="16134" max="16135" width="10.85546875" style="861" bestFit="1" customWidth="1"/>
    <col min="16136" max="16136" width="12.140625" style="861" bestFit="1" customWidth="1"/>
    <col min="16137" max="16137" width="11.42578125" style="861" bestFit="1" customWidth="1"/>
    <col min="16138" max="16139" width="10.85546875" style="861" bestFit="1" customWidth="1"/>
    <col min="16140" max="16384" width="9.140625" style="861"/>
  </cols>
  <sheetData>
    <row r="1" spans="1:11" ht="23.25">
      <c r="A1" s="1109"/>
      <c r="B1" s="1109"/>
      <c r="C1" s="1109"/>
      <c r="D1" s="1109"/>
      <c r="E1" s="1109"/>
      <c r="F1" s="1109"/>
      <c r="G1" s="1109"/>
      <c r="H1" s="1109"/>
      <c r="I1" s="1109"/>
      <c r="J1" s="1109"/>
      <c r="K1" s="1109"/>
    </row>
    <row r="2" spans="1:11" ht="23.25">
      <c r="A2" s="1109" t="s">
        <v>1067</v>
      </c>
      <c r="B2" s="1109"/>
      <c r="C2" s="1109"/>
      <c r="D2" s="1109"/>
      <c r="E2" s="1109"/>
      <c r="F2" s="1109"/>
      <c r="G2" s="1109"/>
      <c r="H2" s="1109"/>
      <c r="I2" s="1109"/>
      <c r="J2" s="1109"/>
      <c r="K2" s="1109"/>
    </row>
    <row r="3" spans="1:11" ht="23.25">
      <c r="A3" s="1109" t="s">
        <v>1506</v>
      </c>
      <c r="B3" s="1109"/>
      <c r="C3" s="1109"/>
      <c r="D3" s="1109"/>
      <c r="E3" s="1109"/>
      <c r="F3" s="1109"/>
      <c r="G3" s="1109"/>
      <c r="H3" s="1109"/>
      <c r="I3" s="1109"/>
      <c r="J3" s="1109"/>
      <c r="K3" s="1109"/>
    </row>
    <row r="4" spans="1:11" ht="23.25">
      <c r="A4" s="1109" t="s">
        <v>1513</v>
      </c>
      <c r="B4" s="1109"/>
      <c r="C4" s="1109"/>
      <c r="D4" s="1109"/>
      <c r="E4" s="1109"/>
      <c r="F4" s="1109"/>
      <c r="G4" s="1109"/>
      <c r="H4" s="1109"/>
      <c r="I4" s="1109"/>
      <c r="J4" s="1109"/>
      <c r="K4" s="1109"/>
    </row>
    <row r="5" spans="1:11" ht="24" thickBot="1">
      <c r="A5" s="1110" t="s">
        <v>1412</v>
      </c>
      <c r="B5" s="1110"/>
      <c r="C5" s="1110"/>
      <c r="D5" s="1110"/>
      <c r="E5" s="1110"/>
      <c r="F5" s="1110"/>
      <c r="G5" s="1110"/>
      <c r="H5" s="1110"/>
      <c r="I5" s="1110"/>
      <c r="J5" s="1110"/>
      <c r="K5" s="1110"/>
    </row>
    <row r="6" spans="1:11" ht="17.25" thickTop="1" thickBot="1">
      <c r="A6" s="81" t="s">
        <v>1051</v>
      </c>
      <c r="B6" s="101" t="s">
        <v>1181</v>
      </c>
      <c r="C6" s="101" t="s">
        <v>1182</v>
      </c>
      <c r="D6" s="101" t="s">
        <v>1183</v>
      </c>
      <c r="E6" s="101" t="s">
        <v>1184</v>
      </c>
      <c r="F6" s="101" t="s">
        <v>1185</v>
      </c>
      <c r="G6" s="82" t="s">
        <v>1186</v>
      </c>
      <c r="H6" s="82" t="s">
        <v>1187</v>
      </c>
      <c r="I6" s="82" t="s">
        <v>1188</v>
      </c>
      <c r="J6" s="82" t="s">
        <v>1189</v>
      </c>
      <c r="K6" s="82" t="s">
        <v>1190</v>
      </c>
    </row>
    <row r="7" spans="1:11" ht="15.75" thickTop="1">
      <c r="A7" s="102" t="s">
        <v>1193</v>
      </c>
      <c r="B7" s="102"/>
      <c r="C7" s="102"/>
      <c r="D7" s="102"/>
      <c r="E7" s="102"/>
      <c r="F7" s="102"/>
      <c r="G7" s="102"/>
      <c r="H7" s="102"/>
      <c r="I7" s="102"/>
      <c r="J7" s="687"/>
      <c r="K7" s="688"/>
    </row>
    <row r="8" spans="1:11">
      <c r="A8" s="861" t="s">
        <v>310</v>
      </c>
      <c r="B8" s="605">
        <v>437310.22023000004</v>
      </c>
      <c r="C8" s="605">
        <v>2280207.2741799997</v>
      </c>
      <c r="D8" s="605">
        <v>1376611.1839300001</v>
      </c>
      <c r="E8" s="605">
        <v>191571.33483000001</v>
      </c>
      <c r="F8" s="605">
        <v>165960.73447999998</v>
      </c>
      <c r="G8" s="605">
        <v>371942.24395999999</v>
      </c>
      <c r="H8" s="605">
        <v>3984741.0509899999</v>
      </c>
      <c r="I8" s="605">
        <v>47580.691479999994</v>
      </c>
      <c r="J8" s="605">
        <v>0</v>
      </c>
      <c r="K8" s="862">
        <v>8855924.7340799998</v>
      </c>
    </row>
    <row r="9" spans="1:11">
      <c r="A9" s="861" t="s">
        <v>315</v>
      </c>
      <c r="B9" s="605">
        <v>0</v>
      </c>
      <c r="C9" s="605">
        <v>13263.177320000001</v>
      </c>
      <c r="D9" s="605">
        <v>0</v>
      </c>
      <c r="E9" s="605">
        <v>0</v>
      </c>
      <c r="F9" s="605">
        <v>0</v>
      </c>
      <c r="G9" s="605">
        <v>0</v>
      </c>
      <c r="H9" s="605">
        <v>208143.66636999999</v>
      </c>
      <c r="I9" s="605">
        <v>0</v>
      </c>
      <c r="J9" s="605">
        <v>0</v>
      </c>
      <c r="K9" s="862">
        <v>221406.84368999998</v>
      </c>
    </row>
    <row r="10" spans="1:11">
      <c r="A10" s="861" t="s">
        <v>312</v>
      </c>
      <c r="B10" s="605">
        <v>0</v>
      </c>
      <c r="C10" s="605">
        <v>989846.27726</v>
      </c>
      <c r="D10" s="605">
        <v>1026623.10575</v>
      </c>
      <c r="E10" s="605">
        <v>0</v>
      </c>
      <c r="F10" s="605">
        <v>0</v>
      </c>
      <c r="G10" s="605">
        <v>107392.61583</v>
      </c>
      <c r="H10" s="605">
        <v>3311498.9363299999</v>
      </c>
      <c r="I10" s="605">
        <v>0</v>
      </c>
      <c r="J10" s="605">
        <v>0</v>
      </c>
      <c r="K10" s="862">
        <v>5435360.9351700004</v>
      </c>
    </row>
    <row r="11" spans="1:11">
      <c r="A11" s="861" t="s">
        <v>317</v>
      </c>
      <c r="B11" s="605">
        <v>93217.061530000006</v>
      </c>
      <c r="C11" s="605">
        <v>514957.24424000003</v>
      </c>
      <c r="D11" s="605">
        <v>261167.29143000001</v>
      </c>
      <c r="E11" s="605">
        <v>151828.54955000003</v>
      </c>
      <c r="F11" s="605">
        <v>0</v>
      </c>
      <c r="G11" s="605">
        <v>130364.91522</v>
      </c>
      <c r="H11" s="605">
        <v>498107.19419000001</v>
      </c>
      <c r="I11" s="605">
        <v>0</v>
      </c>
      <c r="J11" s="605">
        <v>0</v>
      </c>
      <c r="K11" s="862">
        <v>1649642.2561599999</v>
      </c>
    </row>
    <row r="12" spans="1:11">
      <c r="A12" s="861" t="s">
        <v>1195</v>
      </c>
      <c r="B12" s="605">
        <v>70848.761579999991</v>
      </c>
      <c r="C12" s="605">
        <v>284219.26669999998</v>
      </c>
      <c r="D12" s="605">
        <v>405369.21057999996</v>
      </c>
      <c r="E12" s="605">
        <v>4760.3985199999997</v>
      </c>
      <c r="F12" s="605">
        <v>5927.9444800000001</v>
      </c>
      <c r="G12" s="605">
        <v>67042.393620000003</v>
      </c>
      <c r="H12" s="605">
        <v>4872818.3568500001</v>
      </c>
      <c r="I12" s="605">
        <v>0</v>
      </c>
      <c r="J12" s="605">
        <v>0</v>
      </c>
      <c r="K12" s="862">
        <v>5710986.3323299997</v>
      </c>
    </row>
    <row r="13" spans="1:11">
      <c r="A13" s="861" t="s">
        <v>311</v>
      </c>
      <c r="B13" s="605">
        <v>45998.681490000003</v>
      </c>
      <c r="C13" s="605">
        <v>471051.61664999998</v>
      </c>
      <c r="D13" s="605">
        <v>390621.93148000003</v>
      </c>
      <c r="E13" s="605">
        <v>30710.826829999998</v>
      </c>
      <c r="F13" s="605">
        <v>0</v>
      </c>
      <c r="G13" s="605">
        <v>120388.11078</v>
      </c>
      <c r="H13" s="605">
        <v>3928973.89316</v>
      </c>
      <c r="I13" s="605">
        <v>311436.33366</v>
      </c>
      <c r="J13" s="605">
        <v>14089.818939999999</v>
      </c>
      <c r="K13" s="862">
        <v>5313271.2129899999</v>
      </c>
    </row>
    <row r="14" spans="1:11">
      <c r="A14" s="861" t="s">
        <v>316</v>
      </c>
      <c r="B14" s="605">
        <v>294979.89947</v>
      </c>
      <c r="C14" s="605">
        <v>3568975.7758200001</v>
      </c>
      <c r="D14" s="605">
        <v>827744.61096000008</v>
      </c>
      <c r="E14" s="605">
        <v>222822.83421</v>
      </c>
      <c r="F14" s="605">
        <v>417737.95513999998</v>
      </c>
      <c r="G14" s="605">
        <v>414388.53454000002</v>
      </c>
      <c r="H14" s="605">
        <v>1436350.5758199999</v>
      </c>
      <c r="I14" s="605">
        <v>138206.60550999999</v>
      </c>
      <c r="J14" s="605">
        <v>305590.94474000001</v>
      </c>
      <c r="K14" s="862">
        <v>7626797.7362100007</v>
      </c>
    </row>
    <row r="15" spans="1:11">
      <c r="A15" s="861" t="s">
        <v>309</v>
      </c>
      <c r="B15" s="605">
        <v>310577.91862000001</v>
      </c>
      <c r="C15" s="605">
        <v>2554242.1475500003</v>
      </c>
      <c r="D15" s="605">
        <v>1294545.13491</v>
      </c>
      <c r="E15" s="605">
        <v>98719.50477</v>
      </c>
      <c r="F15" s="605">
        <v>235536.36193000001</v>
      </c>
      <c r="G15" s="605">
        <v>328976.61995999998</v>
      </c>
      <c r="H15" s="605">
        <v>3452177.18683</v>
      </c>
      <c r="I15" s="605">
        <v>100700.81366</v>
      </c>
      <c r="J15" s="605">
        <v>116194.64909000001</v>
      </c>
      <c r="K15" s="862">
        <v>8491670.3373199999</v>
      </c>
    </row>
    <row r="16" spans="1:11">
      <c r="A16" s="861" t="s">
        <v>308</v>
      </c>
      <c r="B16" s="605">
        <v>376358.99537999998</v>
      </c>
      <c r="C16" s="605">
        <v>2826042.1027299999</v>
      </c>
      <c r="D16" s="605">
        <v>2442789.8517800001</v>
      </c>
      <c r="E16" s="605">
        <v>497011.19680000003</v>
      </c>
      <c r="F16" s="605">
        <v>226472.66727000001</v>
      </c>
      <c r="G16" s="605">
        <v>530040.40580000007</v>
      </c>
      <c r="H16" s="605">
        <v>5990197.8938500006</v>
      </c>
      <c r="I16" s="605">
        <v>201523.39490000001</v>
      </c>
      <c r="J16" s="605">
        <v>67889.897469999996</v>
      </c>
      <c r="K16" s="862">
        <v>13158326.405979998</v>
      </c>
    </row>
    <row r="17" spans="1:11">
      <c r="A17" s="861" t="s">
        <v>314</v>
      </c>
      <c r="B17" s="605">
        <v>0</v>
      </c>
      <c r="C17" s="605">
        <v>0</v>
      </c>
      <c r="D17" s="605">
        <v>0</v>
      </c>
      <c r="E17" s="605">
        <v>0</v>
      </c>
      <c r="F17" s="605">
        <v>0</v>
      </c>
      <c r="G17" s="605">
        <v>0</v>
      </c>
      <c r="H17" s="605">
        <v>118373.33888</v>
      </c>
      <c r="I17" s="605">
        <v>0</v>
      </c>
      <c r="J17" s="605">
        <v>0</v>
      </c>
      <c r="K17" s="862">
        <v>118373.33888</v>
      </c>
    </row>
    <row r="18" spans="1:11">
      <c r="A18" s="861" t="s">
        <v>306</v>
      </c>
      <c r="B18" s="605">
        <v>535899.14801999996</v>
      </c>
      <c r="C18" s="605">
        <v>3013629.4545399998</v>
      </c>
      <c r="D18" s="605">
        <v>2515877.10378</v>
      </c>
      <c r="E18" s="605">
        <v>433762.95412999997</v>
      </c>
      <c r="F18" s="605">
        <v>256623.50506</v>
      </c>
      <c r="G18" s="605">
        <v>391323.53860999999</v>
      </c>
      <c r="H18" s="605">
        <v>4133062.4753899998</v>
      </c>
      <c r="I18" s="605">
        <v>334730.88357000001</v>
      </c>
      <c r="J18" s="605">
        <v>42008.239950000003</v>
      </c>
      <c r="K18" s="862">
        <v>11656917.30305</v>
      </c>
    </row>
    <row r="19" spans="1:11">
      <c r="A19" s="861" t="s">
        <v>1196</v>
      </c>
      <c r="B19" s="605">
        <v>298237.17341000005</v>
      </c>
      <c r="C19" s="605">
        <v>1381320.2622</v>
      </c>
      <c r="D19" s="605">
        <v>1528750.00951</v>
      </c>
      <c r="E19" s="605">
        <v>138036.96713999999</v>
      </c>
      <c r="F19" s="605">
        <v>265953.88731999998</v>
      </c>
      <c r="G19" s="605">
        <v>309379.58154000004</v>
      </c>
      <c r="H19" s="605">
        <v>1146666.0127099999</v>
      </c>
      <c r="I19" s="605">
        <v>376007.46668000001</v>
      </c>
      <c r="J19" s="605">
        <v>104884.69039</v>
      </c>
      <c r="K19" s="862">
        <v>5549236.0509000001</v>
      </c>
    </row>
    <row r="20" spans="1:11">
      <c r="A20" s="861" t="s">
        <v>313</v>
      </c>
      <c r="B20" s="605">
        <v>318190.94116000005</v>
      </c>
      <c r="C20" s="605">
        <v>3175747.9665100002</v>
      </c>
      <c r="D20" s="605">
        <v>1874732.31926</v>
      </c>
      <c r="E20" s="605">
        <v>190134.73504</v>
      </c>
      <c r="F20" s="605">
        <v>77539.116779999997</v>
      </c>
      <c r="G20" s="605">
        <v>290701.06800000003</v>
      </c>
      <c r="H20" s="605">
        <v>1650847.2834400001</v>
      </c>
      <c r="I20" s="605">
        <v>81223.149810000003</v>
      </c>
      <c r="J20" s="605">
        <v>76192.756859999994</v>
      </c>
      <c r="K20" s="862">
        <v>7735309.3368600002</v>
      </c>
    </row>
    <row r="21" spans="1:11">
      <c r="A21" s="861" t="s">
        <v>307</v>
      </c>
      <c r="B21" s="605">
        <v>756095.09496999998</v>
      </c>
      <c r="C21" s="605">
        <v>2681654.6590900002</v>
      </c>
      <c r="D21" s="605">
        <v>2014332.7553099999</v>
      </c>
      <c r="E21" s="605">
        <v>273666.76301999995</v>
      </c>
      <c r="F21" s="605">
        <v>382379.08967000002</v>
      </c>
      <c r="G21" s="605">
        <v>514791.21154000005</v>
      </c>
      <c r="H21" s="605">
        <v>3156141.94135</v>
      </c>
      <c r="I21" s="605">
        <v>415080.36800999998</v>
      </c>
      <c r="J21" s="605">
        <v>215547.63894999999</v>
      </c>
      <c r="K21" s="862">
        <v>10409689.521909999</v>
      </c>
    </row>
    <row r="22" spans="1:11">
      <c r="A22" s="861" t="s">
        <v>1056</v>
      </c>
      <c r="B22" s="605">
        <v>3537713.8958599996</v>
      </c>
      <c r="C22" s="605">
        <v>23755157.224790003</v>
      </c>
      <c r="D22" s="605">
        <v>15959164.508680001</v>
      </c>
      <c r="E22" s="605">
        <v>2233026.0648400001</v>
      </c>
      <c r="F22" s="605">
        <v>2034131.2621300002</v>
      </c>
      <c r="G22" s="605">
        <v>3576731.2394000003</v>
      </c>
      <c r="H22" s="605">
        <v>37888099.806159995</v>
      </c>
      <c r="I22" s="605">
        <v>2006489.7072800002</v>
      </c>
      <c r="J22" s="605">
        <v>942398.63638999988</v>
      </c>
      <c r="K22" s="605">
        <v>91932912.345530003</v>
      </c>
    </row>
    <row r="23" spans="1:11" ht="15.75">
      <c r="A23" s="863" t="s">
        <v>1194</v>
      </c>
      <c r="B23" s="864"/>
      <c r="C23" s="864"/>
      <c r="D23" s="864"/>
      <c r="E23" s="864"/>
      <c r="F23" s="864"/>
      <c r="G23" s="864"/>
      <c r="H23" s="864"/>
      <c r="I23" s="864"/>
      <c r="J23" s="864"/>
      <c r="K23" s="864" t="s">
        <v>849</v>
      </c>
    </row>
    <row r="24" spans="1:11">
      <c r="A24" s="861" t="s">
        <v>1197</v>
      </c>
      <c r="B24" s="605">
        <v>333530.68670999998</v>
      </c>
      <c r="C24" s="605">
        <v>1146395.5068599998</v>
      </c>
      <c r="D24" s="605">
        <v>663476.13286999997</v>
      </c>
      <c r="E24" s="605">
        <v>22238.78629</v>
      </c>
      <c r="F24" s="605">
        <v>96555.062209999989</v>
      </c>
      <c r="G24" s="605">
        <v>233306.33424</v>
      </c>
      <c r="H24" s="605">
        <v>1270395.9617600001</v>
      </c>
      <c r="I24" s="605">
        <v>212684.47152000002</v>
      </c>
      <c r="J24" s="605">
        <v>59572.61133</v>
      </c>
      <c r="K24" s="862">
        <v>4038155.5537900007</v>
      </c>
    </row>
    <row r="25" spans="1:11">
      <c r="A25" s="861" t="s">
        <v>1199</v>
      </c>
      <c r="B25" s="605">
        <v>0</v>
      </c>
      <c r="C25" s="605">
        <v>64807.836009999999</v>
      </c>
      <c r="D25" s="605">
        <v>608156.16587000003</v>
      </c>
      <c r="E25" s="605">
        <v>0</v>
      </c>
      <c r="F25" s="605">
        <v>0</v>
      </c>
      <c r="G25" s="605">
        <v>0</v>
      </c>
      <c r="H25" s="605">
        <v>60152.760240000003</v>
      </c>
      <c r="I25" s="605">
        <v>0</v>
      </c>
      <c r="J25" s="605">
        <v>0</v>
      </c>
      <c r="K25" s="862">
        <v>733116.76211999997</v>
      </c>
    </row>
    <row r="26" spans="1:11">
      <c r="A26" s="861" t="s">
        <v>1198</v>
      </c>
      <c r="B26" s="605">
        <v>155783.10294000001</v>
      </c>
      <c r="C26" s="605">
        <v>674987.55283000006</v>
      </c>
      <c r="D26" s="605">
        <v>347310.95416000002</v>
      </c>
      <c r="E26" s="605">
        <v>346617.27570999996</v>
      </c>
      <c r="F26" s="605">
        <v>167309.86700999999</v>
      </c>
      <c r="G26" s="605">
        <v>180790.50844999999</v>
      </c>
      <c r="H26" s="605">
        <v>488448.34347000002</v>
      </c>
      <c r="I26" s="605">
        <v>168034.57346000001</v>
      </c>
      <c r="J26" s="605">
        <v>12296.857739999999</v>
      </c>
      <c r="K26" s="862">
        <v>2541579.03577</v>
      </c>
    </row>
    <row r="27" spans="1:11">
      <c r="A27" s="861" t="s">
        <v>1056</v>
      </c>
      <c r="B27" s="605">
        <v>489313.78964999999</v>
      </c>
      <c r="C27" s="605">
        <v>1886190.8956999998</v>
      </c>
      <c r="D27" s="605">
        <v>1618943.2529</v>
      </c>
      <c r="E27" s="605">
        <v>368856.06199999998</v>
      </c>
      <c r="F27" s="605">
        <v>263864.92921999999</v>
      </c>
      <c r="G27" s="605">
        <v>414096.84268999996</v>
      </c>
      <c r="H27" s="605">
        <v>1818997.06547</v>
      </c>
      <c r="I27" s="605">
        <v>380719.04498000001</v>
      </c>
      <c r="J27" s="605">
        <v>71869.469069999992</v>
      </c>
      <c r="K27" s="605">
        <v>7312851.3516800003</v>
      </c>
    </row>
    <row r="28" spans="1:11" ht="15.75">
      <c r="A28" s="863" t="s">
        <v>864</v>
      </c>
      <c r="B28" s="864"/>
      <c r="C28" s="864"/>
      <c r="D28" s="864"/>
      <c r="E28" s="864"/>
      <c r="F28" s="864"/>
      <c r="G28" s="864"/>
      <c r="H28" s="864"/>
      <c r="I28" s="864"/>
      <c r="J28" s="864"/>
      <c r="K28" s="864" t="s">
        <v>849</v>
      </c>
    </row>
    <row r="29" spans="1:11">
      <c r="A29" s="861" t="s">
        <v>865</v>
      </c>
      <c r="B29" s="605">
        <v>0</v>
      </c>
      <c r="C29" s="605">
        <v>1132567.1856800001</v>
      </c>
      <c r="D29" s="605">
        <v>9316.9315900000001</v>
      </c>
      <c r="E29" s="605">
        <v>0</v>
      </c>
      <c r="F29" s="605">
        <v>0</v>
      </c>
      <c r="G29" s="605">
        <v>134811.67959000001</v>
      </c>
      <c r="H29" s="605">
        <v>229732.02325</v>
      </c>
      <c r="I29" s="605">
        <v>0</v>
      </c>
      <c r="J29" s="605">
        <v>0</v>
      </c>
      <c r="K29" s="862">
        <v>1506427.8201100002</v>
      </c>
    </row>
    <row r="30" spans="1:11">
      <c r="A30" s="861" t="s">
        <v>866</v>
      </c>
      <c r="B30" s="605">
        <v>0</v>
      </c>
      <c r="C30" s="605">
        <v>785570.39989</v>
      </c>
      <c r="D30" s="605">
        <v>0</v>
      </c>
      <c r="E30" s="605">
        <v>0</v>
      </c>
      <c r="F30" s="605">
        <v>0</v>
      </c>
      <c r="G30" s="605">
        <v>0</v>
      </c>
      <c r="H30" s="605">
        <v>14204.43312</v>
      </c>
      <c r="I30" s="605">
        <v>0</v>
      </c>
      <c r="J30" s="605">
        <v>0</v>
      </c>
      <c r="K30" s="862">
        <v>799774.83300999994</v>
      </c>
    </row>
    <row r="31" spans="1:11">
      <c r="A31" s="861" t="s">
        <v>872</v>
      </c>
      <c r="B31" s="605">
        <v>0</v>
      </c>
      <c r="C31" s="605">
        <v>0</v>
      </c>
      <c r="D31" s="605">
        <v>0</v>
      </c>
      <c r="E31" s="605">
        <v>0</v>
      </c>
      <c r="F31" s="605">
        <v>0</v>
      </c>
      <c r="G31" s="605">
        <v>0</v>
      </c>
      <c r="H31" s="605">
        <v>0</v>
      </c>
      <c r="I31" s="605">
        <v>0</v>
      </c>
      <c r="J31" s="605">
        <v>46582.203099999999</v>
      </c>
      <c r="K31" s="862">
        <v>46582.203099999999</v>
      </c>
    </row>
    <row r="32" spans="1:11">
      <c r="A32" s="861" t="s">
        <v>868</v>
      </c>
      <c r="B32" s="605">
        <v>0</v>
      </c>
      <c r="C32" s="605">
        <v>0</v>
      </c>
      <c r="D32" s="605">
        <v>0</v>
      </c>
      <c r="E32" s="605">
        <v>186813.36348</v>
      </c>
      <c r="F32" s="605">
        <v>0</v>
      </c>
      <c r="G32" s="605">
        <v>0</v>
      </c>
      <c r="H32" s="605">
        <v>0</v>
      </c>
      <c r="I32" s="605">
        <v>0</v>
      </c>
      <c r="J32" s="605">
        <v>0</v>
      </c>
      <c r="K32" s="862">
        <v>186813.36348</v>
      </c>
    </row>
    <row r="33" spans="1:11">
      <c r="A33" s="861" t="s">
        <v>869</v>
      </c>
      <c r="B33" s="605">
        <v>128597.50673000001</v>
      </c>
      <c r="C33" s="605">
        <v>0</v>
      </c>
      <c r="D33" s="605">
        <v>0</v>
      </c>
      <c r="E33" s="605">
        <v>0</v>
      </c>
      <c r="F33" s="605">
        <v>0</v>
      </c>
      <c r="G33" s="605">
        <v>0</v>
      </c>
      <c r="H33" s="605">
        <v>0</v>
      </c>
      <c r="I33" s="605">
        <v>0</v>
      </c>
      <c r="J33" s="605">
        <v>0</v>
      </c>
      <c r="K33" s="862">
        <v>128597.50673000001</v>
      </c>
    </row>
    <row r="34" spans="1:11">
      <c r="A34" s="861" t="s">
        <v>867</v>
      </c>
      <c r="B34" s="605">
        <v>0</v>
      </c>
      <c r="C34" s="605">
        <v>0</v>
      </c>
      <c r="D34" s="605">
        <v>517642.11118000001</v>
      </c>
      <c r="E34" s="605">
        <v>0</v>
      </c>
      <c r="F34" s="605">
        <v>0</v>
      </c>
      <c r="G34" s="605">
        <v>0</v>
      </c>
      <c r="H34" s="605">
        <v>0</v>
      </c>
      <c r="I34" s="605">
        <v>0</v>
      </c>
      <c r="J34" s="605">
        <v>0</v>
      </c>
      <c r="K34" s="862">
        <v>517642.11118000001</v>
      </c>
    </row>
    <row r="35" spans="1:11">
      <c r="A35" s="861" t="s">
        <v>870</v>
      </c>
      <c r="B35" s="605">
        <v>0</v>
      </c>
      <c r="C35" s="605">
        <v>0</v>
      </c>
      <c r="D35" s="605">
        <v>0</v>
      </c>
      <c r="E35" s="605">
        <v>0</v>
      </c>
      <c r="F35" s="605">
        <v>66444.146789999999</v>
      </c>
      <c r="G35" s="605">
        <v>0</v>
      </c>
      <c r="H35" s="605">
        <v>0</v>
      </c>
      <c r="I35" s="605">
        <v>0</v>
      </c>
      <c r="J35" s="605">
        <v>0</v>
      </c>
      <c r="K35" s="862">
        <v>66444.146789999999</v>
      </c>
    </row>
    <row r="36" spans="1:11">
      <c r="A36" s="861" t="s">
        <v>871</v>
      </c>
      <c r="B36" s="605">
        <v>0</v>
      </c>
      <c r="C36" s="605">
        <v>0</v>
      </c>
      <c r="D36" s="605">
        <v>0</v>
      </c>
      <c r="E36" s="605">
        <v>0</v>
      </c>
      <c r="F36" s="605">
        <v>0</v>
      </c>
      <c r="G36" s="605">
        <v>0</v>
      </c>
      <c r="H36" s="605">
        <v>0</v>
      </c>
      <c r="I36" s="605">
        <v>50629.278290000002</v>
      </c>
      <c r="J36" s="605">
        <v>0</v>
      </c>
      <c r="K36" s="862">
        <v>50629.278290000002</v>
      </c>
    </row>
    <row r="37" spans="1:11">
      <c r="A37" s="861" t="s">
        <v>1056</v>
      </c>
      <c r="B37" s="605">
        <v>128597.50673000001</v>
      </c>
      <c r="C37" s="605">
        <v>1918137.5855700001</v>
      </c>
      <c r="D37" s="605">
        <v>526959.04277000006</v>
      </c>
      <c r="E37" s="605">
        <v>186813.36348</v>
      </c>
      <c r="F37" s="605">
        <v>66444.146789999999</v>
      </c>
      <c r="G37" s="605">
        <v>134811.67959000001</v>
      </c>
      <c r="H37" s="605">
        <v>243936.45637</v>
      </c>
      <c r="I37" s="605">
        <v>50629.278290000002</v>
      </c>
      <c r="J37" s="605">
        <v>46582.203099999999</v>
      </c>
      <c r="K37" s="605">
        <v>3302911.2626899998</v>
      </c>
    </row>
    <row r="38" spans="1:11" ht="15.75">
      <c r="A38" s="863" t="s">
        <v>915</v>
      </c>
      <c r="B38" s="864"/>
      <c r="C38" s="864"/>
      <c r="D38" s="864"/>
      <c r="E38" s="864"/>
      <c r="F38" s="864"/>
      <c r="G38" s="864"/>
      <c r="H38" s="864"/>
      <c r="I38" s="864"/>
      <c r="J38" s="864"/>
      <c r="K38" s="864" t="s">
        <v>849</v>
      </c>
    </row>
    <row r="39" spans="1:11">
      <c r="A39" s="861" t="s">
        <v>905</v>
      </c>
      <c r="B39" s="605">
        <v>0</v>
      </c>
      <c r="C39" s="605">
        <v>0</v>
      </c>
      <c r="D39" s="605">
        <v>0</v>
      </c>
      <c r="E39" s="605">
        <v>71560.518530000001</v>
      </c>
      <c r="F39" s="605">
        <v>96891.298089999997</v>
      </c>
      <c r="G39" s="605">
        <v>0</v>
      </c>
      <c r="H39" s="605">
        <v>0</v>
      </c>
      <c r="I39" s="605">
        <v>0</v>
      </c>
      <c r="J39" s="605">
        <v>0</v>
      </c>
      <c r="K39" s="862">
        <v>168451.81662</v>
      </c>
    </row>
    <row r="40" spans="1:11">
      <c r="A40" s="861" t="s">
        <v>906</v>
      </c>
      <c r="B40" s="605">
        <v>0</v>
      </c>
      <c r="C40" s="605">
        <v>0</v>
      </c>
      <c r="D40" s="605">
        <v>0</v>
      </c>
      <c r="E40" s="605">
        <v>0</v>
      </c>
      <c r="F40" s="605">
        <v>0</v>
      </c>
      <c r="G40" s="605">
        <v>98909.055650000009</v>
      </c>
      <c r="H40" s="605">
        <v>0</v>
      </c>
      <c r="I40" s="605">
        <v>0</v>
      </c>
      <c r="J40" s="605">
        <v>0</v>
      </c>
      <c r="K40" s="862">
        <v>98909.055650000009</v>
      </c>
    </row>
    <row r="41" spans="1:11">
      <c r="A41" s="861" t="s">
        <v>910</v>
      </c>
      <c r="B41" s="605">
        <v>0</v>
      </c>
      <c r="C41" s="605">
        <v>0</v>
      </c>
      <c r="D41" s="605">
        <v>78076.528890000001</v>
      </c>
      <c r="E41" s="605">
        <v>0</v>
      </c>
      <c r="F41" s="605">
        <v>0</v>
      </c>
      <c r="G41" s="605">
        <v>0</v>
      </c>
      <c r="H41" s="605">
        <v>0</v>
      </c>
      <c r="I41" s="605">
        <v>0</v>
      </c>
      <c r="J41" s="605">
        <v>0</v>
      </c>
      <c r="K41" s="862">
        <v>78076.528890000001</v>
      </c>
    </row>
    <row r="42" spans="1:11">
      <c r="A42" s="861" t="s">
        <v>898</v>
      </c>
      <c r="B42" s="605">
        <v>0</v>
      </c>
      <c r="C42" s="605">
        <v>0</v>
      </c>
      <c r="D42" s="605">
        <v>0</v>
      </c>
      <c r="E42" s="605">
        <v>0</v>
      </c>
      <c r="F42" s="605">
        <v>0</v>
      </c>
      <c r="G42" s="605">
        <v>0</v>
      </c>
      <c r="H42" s="605">
        <v>90090.126019999996</v>
      </c>
      <c r="I42" s="605">
        <v>0</v>
      </c>
      <c r="J42" s="605">
        <v>0</v>
      </c>
      <c r="K42" s="862">
        <v>90090.126019999996</v>
      </c>
    </row>
    <row r="43" spans="1:11">
      <c r="A43" s="861" t="s">
        <v>904</v>
      </c>
      <c r="B43" s="605">
        <v>16214.06357</v>
      </c>
      <c r="C43" s="605">
        <v>0</v>
      </c>
      <c r="D43" s="605">
        <v>0</v>
      </c>
      <c r="E43" s="605">
        <v>0</v>
      </c>
      <c r="F43" s="605">
        <v>128100.29038999999</v>
      </c>
      <c r="G43" s="605">
        <v>0</v>
      </c>
      <c r="H43" s="605">
        <v>0</v>
      </c>
      <c r="I43" s="605">
        <v>0</v>
      </c>
      <c r="J43" s="605">
        <v>0</v>
      </c>
      <c r="K43" s="862">
        <v>144314.35396000001</v>
      </c>
    </row>
    <row r="44" spans="1:11">
      <c r="A44" s="861" t="s">
        <v>897</v>
      </c>
      <c r="B44" s="605">
        <v>0</v>
      </c>
      <c r="C44" s="605">
        <v>0</v>
      </c>
      <c r="D44" s="605">
        <v>0</v>
      </c>
      <c r="E44" s="605">
        <v>0</v>
      </c>
      <c r="F44" s="605">
        <v>125208.86839</v>
      </c>
      <c r="G44" s="605">
        <v>28680.347710000002</v>
      </c>
      <c r="H44" s="605">
        <v>0</v>
      </c>
      <c r="I44" s="605">
        <v>0</v>
      </c>
      <c r="J44" s="605">
        <v>0</v>
      </c>
      <c r="K44" s="862">
        <v>153889.21610000002</v>
      </c>
    </row>
    <row r="45" spans="1:11">
      <c r="A45" s="861" t="s">
        <v>896</v>
      </c>
      <c r="B45" s="605">
        <v>0</v>
      </c>
      <c r="C45" s="605">
        <v>0</v>
      </c>
      <c r="D45" s="605">
        <v>0</v>
      </c>
      <c r="E45" s="605">
        <v>0</v>
      </c>
      <c r="F45" s="605">
        <v>0</v>
      </c>
      <c r="G45" s="605">
        <v>56056.200450000004</v>
      </c>
      <c r="H45" s="605">
        <v>0</v>
      </c>
      <c r="I45" s="605">
        <v>0</v>
      </c>
      <c r="J45" s="605">
        <v>0</v>
      </c>
      <c r="K45" s="862">
        <v>56056.200450000004</v>
      </c>
    </row>
    <row r="46" spans="1:11">
      <c r="A46" s="861" t="s">
        <v>887</v>
      </c>
      <c r="B46" s="605">
        <v>0</v>
      </c>
      <c r="C46" s="605">
        <v>0</v>
      </c>
      <c r="D46" s="605">
        <v>0</v>
      </c>
      <c r="E46" s="605">
        <v>0</v>
      </c>
      <c r="F46" s="605">
        <v>0</v>
      </c>
      <c r="G46" s="605">
        <v>0</v>
      </c>
      <c r="H46" s="605">
        <v>359464.89585000003</v>
      </c>
      <c r="I46" s="605">
        <v>0</v>
      </c>
      <c r="J46" s="605">
        <v>0</v>
      </c>
      <c r="K46" s="862">
        <v>359464.89585000003</v>
      </c>
    </row>
    <row r="47" spans="1:11">
      <c r="A47" s="861" t="s">
        <v>892</v>
      </c>
      <c r="B47" s="605">
        <v>0</v>
      </c>
      <c r="C47" s="605">
        <v>0</v>
      </c>
      <c r="D47" s="605">
        <v>145078.11444999999</v>
      </c>
      <c r="E47" s="605">
        <v>0</v>
      </c>
      <c r="F47" s="605">
        <v>0</v>
      </c>
      <c r="G47" s="605">
        <v>0</v>
      </c>
      <c r="H47" s="605">
        <v>0</v>
      </c>
      <c r="I47" s="605">
        <v>0</v>
      </c>
      <c r="J47" s="605">
        <v>0</v>
      </c>
      <c r="K47" s="862">
        <v>145078.11444999999</v>
      </c>
    </row>
    <row r="48" spans="1:11">
      <c r="A48" s="861" t="s">
        <v>903</v>
      </c>
      <c r="B48" s="605">
        <v>0</v>
      </c>
      <c r="C48" s="605">
        <v>0</v>
      </c>
      <c r="D48" s="605">
        <v>0</v>
      </c>
      <c r="E48" s="605">
        <v>0</v>
      </c>
      <c r="F48" s="605">
        <v>0</v>
      </c>
      <c r="G48" s="605">
        <v>53545.698240000005</v>
      </c>
      <c r="H48" s="605">
        <v>0</v>
      </c>
      <c r="I48" s="605">
        <v>0</v>
      </c>
      <c r="J48" s="605">
        <v>0</v>
      </c>
      <c r="K48" s="862">
        <v>53545.698240000005</v>
      </c>
    </row>
    <row r="49" spans="1:11">
      <c r="A49" s="861" t="s">
        <v>885</v>
      </c>
      <c r="B49" s="605">
        <v>0</v>
      </c>
      <c r="C49" s="605">
        <v>0</v>
      </c>
      <c r="D49" s="605">
        <v>82956.849680000014</v>
      </c>
      <c r="E49" s="605">
        <v>0</v>
      </c>
      <c r="F49" s="605">
        <v>0</v>
      </c>
      <c r="G49" s="605">
        <v>0</v>
      </c>
      <c r="H49" s="605">
        <v>862711.50951</v>
      </c>
      <c r="I49" s="605">
        <v>115873.70361</v>
      </c>
      <c r="J49" s="605">
        <v>90393.595109999995</v>
      </c>
      <c r="K49" s="862">
        <v>1151935.6579100001</v>
      </c>
    </row>
    <row r="50" spans="1:11">
      <c r="A50" s="861" t="s">
        <v>901</v>
      </c>
      <c r="B50" s="605">
        <v>0</v>
      </c>
      <c r="C50" s="605">
        <v>0</v>
      </c>
      <c r="D50" s="605">
        <v>71679.141199999998</v>
      </c>
      <c r="E50" s="605">
        <v>0</v>
      </c>
      <c r="F50" s="605">
        <v>0</v>
      </c>
      <c r="G50" s="605">
        <v>0</v>
      </c>
      <c r="H50" s="605">
        <v>0</v>
      </c>
      <c r="I50" s="605">
        <v>0</v>
      </c>
      <c r="J50" s="605">
        <v>0</v>
      </c>
      <c r="K50" s="862">
        <v>71679.141199999998</v>
      </c>
    </row>
    <row r="51" spans="1:11">
      <c r="A51" s="861" t="s">
        <v>894</v>
      </c>
      <c r="B51" s="605">
        <v>0</v>
      </c>
      <c r="C51" s="605">
        <v>0</v>
      </c>
      <c r="D51" s="605">
        <v>96885.97494</v>
      </c>
      <c r="E51" s="605">
        <v>0</v>
      </c>
      <c r="F51" s="605">
        <v>0</v>
      </c>
      <c r="G51" s="605">
        <v>0</v>
      </c>
      <c r="H51" s="605">
        <v>0</v>
      </c>
      <c r="I51" s="605">
        <v>0</v>
      </c>
      <c r="J51" s="605">
        <v>0</v>
      </c>
      <c r="K51" s="862">
        <v>96885.97494</v>
      </c>
    </row>
    <row r="52" spans="1:11">
      <c r="A52" s="861" t="s">
        <v>889</v>
      </c>
      <c r="B52" s="605">
        <v>0</v>
      </c>
      <c r="C52" s="605">
        <v>0</v>
      </c>
      <c r="D52" s="605">
        <v>138664.44669000001</v>
      </c>
      <c r="E52" s="605">
        <v>0</v>
      </c>
      <c r="F52" s="605">
        <v>0</v>
      </c>
      <c r="G52" s="605">
        <v>0</v>
      </c>
      <c r="H52" s="605">
        <v>0</v>
      </c>
      <c r="I52" s="605">
        <v>0</v>
      </c>
      <c r="J52" s="605">
        <v>0</v>
      </c>
      <c r="K52" s="862">
        <v>138664.44669000001</v>
      </c>
    </row>
    <row r="53" spans="1:11">
      <c r="A53" s="861" t="s">
        <v>909</v>
      </c>
      <c r="B53" s="605">
        <v>0</v>
      </c>
      <c r="C53" s="605">
        <v>0</v>
      </c>
      <c r="D53" s="605">
        <v>0</v>
      </c>
      <c r="E53" s="605">
        <v>0</v>
      </c>
      <c r="F53" s="605">
        <v>0</v>
      </c>
      <c r="G53" s="605">
        <v>0</v>
      </c>
      <c r="H53" s="605">
        <v>210315.80933000002</v>
      </c>
      <c r="I53" s="605">
        <v>18912.006390000002</v>
      </c>
      <c r="J53" s="605">
        <v>0</v>
      </c>
      <c r="K53" s="862">
        <v>229227.81572000001</v>
      </c>
    </row>
    <row r="54" spans="1:11">
      <c r="A54" s="861" t="s">
        <v>895</v>
      </c>
      <c r="B54" s="605">
        <v>0</v>
      </c>
      <c r="C54" s="605">
        <v>0</v>
      </c>
      <c r="D54" s="605">
        <v>0</v>
      </c>
      <c r="E54" s="605">
        <v>0</v>
      </c>
      <c r="F54" s="605">
        <v>56703.638399999996</v>
      </c>
      <c r="G54" s="605">
        <v>17027.234710000001</v>
      </c>
      <c r="H54" s="605">
        <v>0</v>
      </c>
      <c r="I54" s="605">
        <v>0</v>
      </c>
      <c r="J54" s="605">
        <v>0</v>
      </c>
      <c r="K54" s="862">
        <v>73730.87311</v>
      </c>
    </row>
    <row r="55" spans="1:11">
      <c r="A55" s="861" t="s">
        <v>908</v>
      </c>
      <c r="B55" s="605">
        <v>0</v>
      </c>
      <c r="C55" s="605">
        <v>0</v>
      </c>
      <c r="D55" s="605">
        <v>0</v>
      </c>
      <c r="E55" s="605">
        <v>0</v>
      </c>
      <c r="F55" s="605">
        <v>0</v>
      </c>
      <c r="G55" s="605">
        <v>79696.443859999999</v>
      </c>
      <c r="H55" s="605">
        <v>0</v>
      </c>
      <c r="I55" s="605">
        <v>0</v>
      </c>
      <c r="J55" s="605">
        <v>0</v>
      </c>
      <c r="K55" s="862">
        <v>79696.443859999999</v>
      </c>
    </row>
    <row r="56" spans="1:11">
      <c r="A56" s="861" t="s">
        <v>902</v>
      </c>
      <c r="B56" s="605">
        <v>0</v>
      </c>
      <c r="C56" s="605">
        <v>0</v>
      </c>
      <c r="D56" s="605">
        <v>0</v>
      </c>
      <c r="E56" s="605">
        <v>0</v>
      </c>
      <c r="F56" s="605">
        <v>0</v>
      </c>
      <c r="G56" s="605">
        <v>111051.80448000001</v>
      </c>
      <c r="H56" s="605">
        <v>0</v>
      </c>
      <c r="I56" s="605">
        <v>0</v>
      </c>
      <c r="J56" s="605">
        <v>0</v>
      </c>
      <c r="K56" s="862">
        <v>111051.80448000001</v>
      </c>
    </row>
    <row r="57" spans="1:11">
      <c r="A57" s="861" t="s">
        <v>891</v>
      </c>
      <c r="B57" s="605">
        <v>0</v>
      </c>
      <c r="C57" s="605">
        <v>0</v>
      </c>
      <c r="D57" s="605">
        <v>161022.20221000002</v>
      </c>
      <c r="E57" s="605">
        <v>0</v>
      </c>
      <c r="F57" s="605">
        <v>0</v>
      </c>
      <c r="G57" s="605">
        <v>0</v>
      </c>
      <c r="H57" s="605">
        <v>0</v>
      </c>
      <c r="I57" s="605">
        <v>0</v>
      </c>
      <c r="J57" s="605">
        <v>0</v>
      </c>
      <c r="K57" s="862">
        <v>161022.20221000002</v>
      </c>
    </row>
    <row r="58" spans="1:11">
      <c r="A58" s="861" t="s">
        <v>893</v>
      </c>
      <c r="B58" s="605">
        <v>0</v>
      </c>
      <c r="C58" s="605">
        <v>0</v>
      </c>
      <c r="D58" s="605">
        <v>137208.62306000001</v>
      </c>
      <c r="E58" s="605">
        <v>0</v>
      </c>
      <c r="F58" s="605">
        <v>0</v>
      </c>
      <c r="G58" s="605">
        <v>0</v>
      </c>
      <c r="H58" s="605">
        <v>0</v>
      </c>
      <c r="I58" s="605">
        <v>0</v>
      </c>
      <c r="J58" s="605">
        <v>0</v>
      </c>
      <c r="K58" s="862">
        <v>137208.62306000001</v>
      </c>
    </row>
    <row r="59" spans="1:11">
      <c r="A59" s="861" t="s">
        <v>890</v>
      </c>
      <c r="B59" s="605">
        <v>0</v>
      </c>
      <c r="C59" s="605">
        <v>0</v>
      </c>
      <c r="D59" s="605">
        <v>217937.63730999999</v>
      </c>
      <c r="E59" s="605">
        <v>0</v>
      </c>
      <c r="F59" s="605">
        <v>0</v>
      </c>
      <c r="G59" s="605">
        <v>0</v>
      </c>
      <c r="H59" s="605">
        <v>0</v>
      </c>
      <c r="I59" s="605">
        <v>0</v>
      </c>
      <c r="J59" s="605">
        <v>0</v>
      </c>
      <c r="K59" s="862">
        <v>217937.63730999999</v>
      </c>
    </row>
    <row r="60" spans="1:11">
      <c r="A60" s="861" t="s">
        <v>886</v>
      </c>
      <c r="B60" s="605">
        <v>26206.32403</v>
      </c>
      <c r="C60" s="605">
        <v>0</v>
      </c>
      <c r="D60" s="605">
        <v>31839.281760000002</v>
      </c>
      <c r="E60" s="605">
        <v>0</v>
      </c>
      <c r="F60" s="605">
        <v>0</v>
      </c>
      <c r="G60" s="605">
        <v>112161.46737</v>
      </c>
      <c r="H60" s="605">
        <v>526148.53619999997</v>
      </c>
      <c r="I60" s="605">
        <v>0</v>
      </c>
      <c r="J60" s="605">
        <v>0</v>
      </c>
      <c r="K60" s="862">
        <v>696355.60936</v>
      </c>
    </row>
    <row r="61" spans="1:11">
      <c r="A61" s="861" t="s">
        <v>888</v>
      </c>
      <c r="B61" s="605">
        <v>0</v>
      </c>
      <c r="C61" s="605">
        <v>0</v>
      </c>
      <c r="D61" s="605">
        <v>94572.171589999998</v>
      </c>
      <c r="E61" s="605">
        <v>0</v>
      </c>
      <c r="F61" s="605">
        <v>0</v>
      </c>
      <c r="G61" s="605">
        <v>0</v>
      </c>
      <c r="H61" s="605">
        <v>0</v>
      </c>
      <c r="I61" s="605">
        <v>0</v>
      </c>
      <c r="J61" s="605">
        <v>0</v>
      </c>
      <c r="K61" s="862">
        <v>94572.171589999998</v>
      </c>
    </row>
    <row r="62" spans="1:11">
      <c r="A62" s="861" t="s">
        <v>907</v>
      </c>
      <c r="B62" s="605">
        <v>121965.48328</v>
      </c>
      <c r="C62" s="605">
        <v>0</v>
      </c>
      <c r="D62" s="605">
        <v>0</v>
      </c>
      <c r="E62" s="605">
        <v>0</v>
      </c>
      <c r="F62" s="605">
        <v>0</v>
      </c>
      <c r="G62" s="605">
        <v>0</v>
      </c>
      <c r="H62" s="605">
        <v>0</v>
      </c>
      <c r="I62" s="605">
        <v>0</v>
      </c>
      <c r="J62" s="605">
        <v>0</v>
      </c>
      <c r="K62" s="862">
        <v>121965.48328</v>
      </c>
    </row>
    <row r="63" spans="1:11">
      <c r="A63" s="861" t="s">
        <v>899</v>
      </c>
      <c r="B63" s="605">
        <v>0</v>
      </c>
      <c r="C63" s="605">
        <v>0</v>
      </c>
      <c r="D63" s="605">
        <v>0</v>
      </c>
      <c r="E63" s="605">
        <v>0</v>
      </c>
      <c r="F63" s="605">
        <v>0</v>
      </c>
      <c r="G63" s="605">
        <v>0</v>
      </c>
      <c r="H63" s="605">
        <v>66430.257240000006</v>
      </c>
      <c r="I63" s="605">
        <v>0</v>
      </c>
      <c r="J63" s="605">
        <v>0</v>
      </c>
      <c r="K63" s="862">
        <v>66430.257240000006</v>
      </c>
    </row>
    <row r="64" spans="1:11">
      <c r="A64" s="861" t="s">
        <v>900</v>
      </c>
      <c r="B64" s="605">
        <v>0</v>
      </c>
      <c r="C64" s="605">
        <v>0</v>
      </c>
      <c r="D64" s="605">
        <v>0</v>
      </c>
      <c r="E64" s="605">
        <v>0</v>
      </c>
      <c r="F64" s="605">
        <v>0</v>
      </c>
      <c r="G64" s="605">
        <v>0</v>
      </c>
      <c r="H64" s="605">
        <v>0</v>
      </c>
      <c r="I64" s="605">
        <v>49689.269439999996</v>
      </c>
      <c r="J64" s="605">
        <v>0</v>
      </c>
      <c r="K64" s="862">
        <v>49689.269439999996</v>
      </c>
    </row>
    <row r="65" spans="1:11">
      <c r="A65" s="103" t="s">
        <v>1056</v>
      </c>
      <c r="B65" s="605">
        <v>164385.87088</v>
      </c>
      <c r="C65" s="605">
        <v>0</v>
      </c>
      <c r="D65" s="605">
        <v>1255920.97178</v>
      </c>
      <c r="E65" s="605">
        <v>71560.518530000001</v>
      </c>
      <c r="F65" s="605">
        <v>406904.09526999999</v>
      </c>
      <c r="G65" s="605">
        <v>557128.25246999995</v>
      </c>
      <c r="H65" s="605">
        <v>2115161.1341500003</v>
      </c>
      <c r="I65" s="605">
        <v>184474.97944</v>
      </c>
      <c r="J65" s="605">
        <v>90393.595109999995</v>
      </c>
      <c r="K65" s="862">
        <v>4845929.417630001</v>
      </c>
    </row>
    <row r="66" spans="1:11">
      <c r="A66" s="865" t="s">
        <v>6</v>
      </c>
      <c r="B66" s="866">
        <v>4320011.0631200001</v>
      </c>
      <c r="C66" s="866">
        <v>27559485.706060003</v>
      </c>
      <c r="D66" s="866">
        <v>19360987.776130002</v>
      </c>
      <c r="E66" s="866">
        <v>2860256.0088499999</v>
      </c>
      <c r="F66" s="866">
        <v>2771344.4334100001</v>
      </c>
      <c r="G66" s="867">
        <v>4682768.0141500002</v>
      </c>
      <c r="H66" s="865">
        <v>42066194.462149993</v>
      </c>
      <c r="I66" s="867">
        <v>2622313.0099900002</v>
      </c>
      <c r="J66" s="867">
        <v>1151243.9036699999</v>
      </c>
      <c r="K66" s="866">
        <v>107394604.37753001</v>
      </c>
    </row>
    <row r="67" spans="1:11" ht="15.75" thickBot="1">
      <c r="A67" s="104"/>
      <c r="B67" s="105"/>
      <c r="C67" s="106"/>
      <c r="D67" s="106"/>
      <c r="E67" s="105"/>
      <c r="F67" s="105"/>
      <c r="G67" s="105"/>
      <c r="H67" s="104"/>
      <c r="I67" s="105"/>
      <c r="J67" s="106"/>
      <c r="K67" s="105" t="s">
        <v>849</v>
      </c>
    </row>
    <row r="68" spans="1:11" ht="16.5" thickTop="1">
      <c r="K68" s="868" t="s">
        <v>849</v>
      </c>
    </row>
    <row r="69" spans="1:11" ht="15.75">
      <c r="K69" s="868"/>
    </row>
    <row r="70" spans="1:11" ht="15.75">
      <c r="K70" s="868" t="s">
        <v>849</v>
      </c>
    </row>
    <row r="71" spans="1:11" ht="15.75">
      <c r="K71" s="868" t="s">
        <v>849</v>
      </c>
    </row>
    <row r="72" spans="1:11" ht="15.75">
      <c r="K72" s="868" t="s">
        <v>849</v>
      </c>
    </row>
    <row r="73" spans="1:11" ht="15.75">
      <c r="K73" s="868" t="s">
        <v>849</v>
      </c>
    </row>
    <row r="74" spans="1:11" ht="15.75">
      <c r="K74" s="868" t="s">
        <v>849</v>
      </c>
    </row>
  </sheetData>
  <mergeCells count="5">
    <mergeCell ref="A1:K1"/>
    <mergeCell ref="A2:K2"/>
    <mergeCell ref="A3:K3"/>
    <mergeCell ref="A4:K4"/>
    <mergeCell ref="A5:K5"/>
  </mergeCells>
  <conditionalFormatting sqref="K67:K74 K39:K64 K29:K36 K8:K21 K24:K26">
    <cfRule type="expression" dxfId="1" priority="2" stopIfTrue="1">
      <formula>OR(A8="BANCOS",A8="MUTUALES", A8="FFP", A8="COOPERATIVAS", A8="TOTAL")</formula>
    </cfRule>
  </conditionalFormatting>
  <conditionalFormatting sqref="K65">
    <cfRule type="expression" dxfId="0" priority="1" stopIfTrue="1">
      <formula>OR(A65="BANCOS",A65="MUTUALES", A65="FFP", A65="COOPERATIVAS", A65="TOTAL")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895"/>
  <sheetViews>
    <sheetView workbookViewId="0"/>
  </sheetViews>
  <sheetFormatPr defaultRowHeight="15"/>
  <cols>
    <col min="1" max="1" width="64.5703125" style="134" bestFit="1" customWidth="1"/>
    <col min="2" max="6" width="12.5703125" style="894" customWidth="1"/>
    <col min="7" max="7" width="1.85546875" style="138" customWidth="1"/>
    <col min="8" max="8" width="9.140625" style="894" customWidth="1"/>
    <col min="9" max="9" width="10.7109375" style="894" bestFit="1" customWidth="1"/>
    <col min="10" max="256" width="9.140625" style="894"/>
    <col min="257" max="257" width="64.5703125" style="894" bestFit="1" customWidth="1"/>
    <col min="258" max="262" width="12.5703125" style="894" customWidth="1"/>
    <col min="263" max="263" width="1.85546875" style="894" customWidth="1"/>
    <col min="264" max="264" width="9.140625" style="894" customWidth="1"/>
    <col min="265" max="265" width="10.7109375" style="894" bestFit="1" customWidth="1"/>
    <col min="266" max="512" width="9.140625" style="894"/>
    <col min="513" max="513" width="64.5703125" style="894" bestFit="1" customWidth="1"/>
    <col min="514" max="518" width="12.5703125" style="894" customWidth="1"/>
    <col min="519" max="519" width="1.85546875" style="894" customWidth="1"/>
    <col min="520" max="520" width="9.140625" style="894" customWidth="1"/>
    <col min="521" max="521" width="10.7109375" style="894" bestFit="1" customWidth="1"/>
    <col min="522" max="768" width="9.140625" style="894"/>
    <col min="769" max="769" width="64.5703125" style="894" bestFit="1" customWidth="1"/>
    <col min="770" max="774" width="12.5703125" style="894" customWidth="1"/>
    <col min="775" max="775" width="1.85546875" style="894" customWidth="1"/>
    <col min="776" max="776" width="9.140625" style="894" customWidth="1"/>
    <col min="777" max="777" width="10.7109375" style="894" bestFit="1" customWidth="1"/>
    <col min="778" max="1024" width="9.140625" style="894"/>
    <col min="1025" max="1025" width="64.5703125" style="894" bestFit="1" customWidth="1"/>
    <col min="1026" max="1030" width="12.5703125" style="894" customWidth="1"/>
    <col min="1031" max="1031" width="1.85546875" style="894" customWidth="1"/>
    <col min="1032" max="1032" width="9.140625" style="894" customWidth="1"/>
    <col min="1033" max="1033" width="10.7109375" style="894" bestFit="1" customWidth="1"/>
    <col min="1034" max="1280" width="9.140625" style="894"/>
    <col min="1281" max="1281" width="64.5703125" style="894" bestFit="1" customWidth="1"/>
    <col min="1282" max="1286" width="12.5703125" style="894" customWidth="1"/>
    <col min="1287" max="1287" width="1.85546875" style="894" customWidth="1"/>
    <col min="1288" max="1288" width="9.140625" style="894" customWidth="1"/>
    <col min="1289" max="1289" width="10.7109375" style="894" bestFit="1" customWidth="1"/>
    <col min="1290" max="1536" width="9.140625" style="894"/>
    <col min="1537" max="1537" width="64.5703125" style="894" bestFit="1" customWidth="1"/>
    <col min="1538" max="1542" width="12.5703125" style="894" customWidth="1"/>
    <col min="1543" max="1543" width="1.85546875" style="894" customWidth="1"/>
    <col min="1544" max="1544" width="9.140625" style="894" customWidth="1"/>
    <col min="1545" max="1545" width="10.7109375" style="894" bestFit="1" customWidth="1"/>
    <col min="1546" max="1792" width="9.140625" style="894"/>
    <col min="1793" max="1793" width="64.5703125" style="894" bestFit="1" customWidth="1"/>
    <col min="1794" max="1798" width="12.5703125" style="894" customWidth="1"/>
    <col min="1799" max="1799" width="1.85546875" style="894" customWidth="1"/>
    <col min="1800" max="1800" width="9.140625" style="894" customWidth="1"/>
    <col min="1801" max="1801" width="10.7109375" style="894" bestFit="1" customWidth="1"/>
    <col min="1802" max="2048" width="9.140625" style="894"/>
    <col min="2049" max="2049" width="64.5703125" style="894" bestFit="1" customWidth="1"/>
    <col min="2050" max="2054" width="12.5703125" style="894" customWidth="1"/>
    <col min="2055" max="2055" width="1.85546875" style="894" customWidth="1"/>
    <col min="2056" max="2056" width="9.140625" style="894" customWidth="1"/>
    <col min="2057" max="2057" width="10.7109375" style="894" bestFit="1" customWidth="1"/>
    <col min="2058" max="2304" width="9.140625" style="894"/>
    <col min="2305" max="2305" width="64.5703125" style="894" bestFit="1" customWidth="1"/>
    <col min="2306" max="2310" width="12.5703125" style="894" customWidth="1"/>
    <col min="2311" max="2311" width="1.85546875" style="894" customWidth="1"/>
    <col min="2312" max="2312" width="9.140625" style="894" customWidth="1"/>
    <col min="2313" max="2313" width="10.7109375" style="894" bestFit="1" customWidth="1"/>
    <col min="2314" max="2560" width="9.140625" style="894"/>
    <col min="2561" max="2561" width="64.5703125" style="894" bestFit="1" customWidth="1"/>
    <col min="2562" max="2566" width="12.5703125" style="894" customWidth="1"/>
    <col min="2567" max="2567" width="1.85546875" style="894" customWidth="1"/>
    <col min="2568" max="2568" width="9.140625" style="894" customWidth="1"/>
    <col min="2569" max="2569" width="10.7109375" style="894" bestFit="1" customWidth="1"/>
    <col min="2570" max="2816" width="9.140625" style="894"/>
    <col min="2817" max="2817" width="64.5703125" style="894" bestFit="1" customWidth="1"/>
    <col min="2818" max="2822" width="12.5703125" style="894" customWidth="1"/>
    <col min="2823" max="2823" width="1.85546875" style="894" customWidth="1"/>
    <col min="2824" max="2824" width="9.140625" style="894" customWidth="1"/>
    <col min="2825" max="2825" width="10.7109375" style="894" bestFit="1" customWidth="1"/>
    <col min="2826" max="3072" width="9.140625" style="894"/>
    <col min="3073" max="3073" width="64.5703125" style="894" bestFit="1" customWidth="1"/>
    <col min="3074" max="3078" width="12.5703125" style="894" customWidth="1"/>
    <col min="3079" max="3079" width="1.85546875" style="894" customWidth="1"/>
    <col min="3080" max="3080" width="9.140625" style="894" customWidth="1"/>
    <col min="3081" max="3081" width="10.7109375" style="894" bestFit="1" customWidth="1"/>
    <col min="3082" max="3328" width="9.140625" style="894"/>
    <col min="3329" max="3329" width="64.5703125" style="894" bestFit="1" customWidth="1"/>
    <col min="3330" max="3334" width="12.5703125" style="894" customWidth="1"/>
    <col min="3335" max="3335" width="1.85546875" style="894" customWidth="1"/>
    <col min="3336" max="3336" width="9.140625" style="894" customWidth="1"/>
    <col min="3337" max="3337" width="10.7109375" style="894" bestFit="1" customWidth="1"/>
    <col min="3338" max="3584" width="9.140625" style="894"/>
    <col min="3585" max="3585" width="64.5703125" style="894" bestFit="1" customWidth="1"/>
    <col min="3586" max="3590" width="12.5703125" style="894" customWidth="1"/>
    <col min="3591" max="3591" width="1.85546875" style="894" customWidth="1"/>
    <col min="3592" max="3592" width="9.140625" style="894" customWidth="1"/>
    <col min="3593" max="3593" width="10.7109375" style="894" bestFit="1" customWidth="1"/>
    <col min="3594" max="3840" width="9.140625" style="894"/>
    <col min="3841" max="3841" width="64.5703125" style="894" bestFit="1" customWidth="1"/>
    <col min="3842" max="3846" width="12.5703125" style="894" customWidth="1"/>
    <col min="3847" max="3847" width="1.85546875" style="894" customWidth="1"/>
    <col min="3848" max="3848" width="9.140625" style="894" customWidth="1"/>
    <col min="3849" max="3849" width="10.7109375" style="894" bestFit="1" customWidth="1"/>
    <col min="3850" max="4096" width="9.140625" style="894"/>
    <col min="4097" max="4097" width="64.5703125" style="894" bestFit="1" customWidth="1"/>
    <col min="4098" max="4102" width="12.5703125" style="894" customWidth="1"/>
    <col min="4103" max="4103" width="1.85546875" style="894" customWidth="1"/>
    <col min="4104" max="4104" width="9.140625" style="894" customWidth="1"/>
    <col min="4105" max="4105" width="10.7109375" style="894" bestFit="1" customWidth="1"/>
    <col min="4106" max="4352" width="9.140625" style="894"/>
    <col min="4353" max="4353" width="64.5703125" style="894" bestFit="1" customWidth="1"/>
    <col min="4354" max="4358" width="12.5703125" style="894" customWidth="1"/>
    <col min="4359" max="4359" width="1.85546875" style="894" customWidth="1"/>
    <col min="4360" max="4360" width="9.140625" style="894" customWidth="1"/>
    <col min="4361" max="4361" width="10.7109375" style="894" bestFit="1" customWidth="1"/>
    <col min="4362" max="4608" width="9.140625" style="894"/>
    <col min="4609" max="4609" width="64.5703125" style="894" bestFit="1" customWidth="1"/>
    <col min="4610" max="4614" width="12.5703125" style="894" customWidth="1"/>
    <col min="4615" max="4615" width="1.85546875" style="894" customWidth="1"/>
    <col min="4616" max="4616" width="9.140625" style="894" customWidth="1"/>
    <col min="4617" max="4617" width="10.7109375" style="894" bestFit="1" customWidth="1"/>
    <col min="4618" max="4864" width="9.140625" style="894"/>
    <col min="4865" max="4865" width="64.5703125" style="894" bestFit="1" customWidth="1"/>
    <col min="4866" max="4870" width="12.5703125" style="894" customWidth="1"/>
    <col min="4871" max="4871" width="1.85546875" style="894" customWidth="1"/>
    <col min="4872" max="4872" width="9.140625" style="894" customWidth="1"/>
    <col min="4873" max="4873" width="10.7109375" style="894" bestFit="1" customWidth="1"/>
    <col min="4874" max="5120" width="9.140625" style="894"/>
    <col min="5121" max="5121" width="64.5703125" style="894" bestFit="1" customWidth="1"/>
    <col min="5122" max="5126" width="12.5703125" style="894" customWidth="1"/>
    <col min="5127" max="5127" width="1.85546875" style="894" customWidth="1"/>
    <col min="5128" max="5128" width="9.140625" style="894" customWidth="1"/>
    <col min="5129" max="5129" width="10.7109375" style="894" bestFit="1" customWidth="1"/>
    <col min="5130" max="5376" width="9.140625" style="894"/>
    <col min="5377" max="5377" width="64.5703125" style="894" bestFit="1" customWidth="1"/>
    <col min="5378" max="5382" width="12.5703125" style="894" customWidth="1"/>
    <col min="5383" max="5383" width="1.85546875" style="894" customWidth="1"/>
    <col min="5384" max="5384" width="9.140625" style="894" customWidth="1"/>
    <col min="5385" max="5385" width="10.7109375" style="894" bestFit="1" customWidth="1"/>
    <col min="5386" max="5632" width="9.140625" style="894"/>
    <col min="5633" max="5633" width="64.5703125" style="894" bestFit="1" customWidth="1"/>
    <col min="5634" max="5638" width="12.5703125" style="894" customWidth="1"/>
    <col min="5639" max="5639" width="1.85546875" style="894" customWidth="1"/>
    <col min="5640" max="5640" width="9.140625" style="894" customWidth="1"/>
    <col min="5641" max="5641" width="10.7109375" style="894" bestFit="1" customWidth="1"/>
    <col min="5642" max="5888" width="9.140625" style="894"/>
    <col min="5889" max="5889" width="64.5703125" style="894" bestFit="1" customWidth="1"/>
    <col min="5890" max="5894" width="12.5703125" style="894" customWidth="1"/>
    <col min="5895" max="5895" width="1.85546875" style="894" customWidth="1"/>
    <col min="5896" max="5896" width="9.140625" style="894" customWidth="1"/>
    <col min="5897" max="5897" width="10.7109375" style="894" bestFit="1" customWidth="1"/>
    <col min="5898" max="6144" width="9.140625" style="894"/>
    <col min="6145" max="6145" width="64.5703125" style="894" bestFit="1" customWidth="1"/>
    <col min="6146" max="6150" width="12.5703125" style="894" customWidth="1"/>
    <col min="6151" max="6151" width="1.85546875" style="894" customWidth="1"/>
    <col min="6152" max="6152" width="9.140625" style="894" customWidth="1"/>
    <col min="6153" max="6153" width="10.7109375" style="894" bestFit="1" customWidth="1"/>
    <col min="6154" max="6400" width="9.140625" style="894"/>
    <col min="6401" max="6401" width="64.5703125" style="894" bestFit="1" customWidth="1"/>
    <col min="6402" max="6406" width="12.5703125" style="894" customWidth="1"/>
    <col min="6407" max="6407" width="1.85546875" style="894" customWidth="1"/>
    <col min="6408" max="6408" width="9.140625" style="894" customWidth="1"/>
    <col min="6409" max="6409" width="10.7109375" style="894" bestFit="1" customWidth="1"/>
    <col min="6410" max="6656" width="9.140625" style="894"/>
    <col min="6657" max="6657" width="64.5703125" style="894" bestFit="1" customWidth="1"/>
    <col min="6658" max="6662" width="12.5703125" style="894" customWidth="1"/>
    <col min="6663" max="6663" width="1.85546875" style="894" customWidth="1"/>
    <col min="6664" max="6664" width="9.140625" style="894" customWidth="1"/>
    <col min="6665" max="6665" width="10.7109375" style="894" bestFit="1" customWidth="1"/>
    <col min="6666" max="6912" width="9.140625" style="894"/>
    <col min="6913" max="6913" width="64.5703125" style="894" bestFit="1" customWidth="1"/>
    <col min="6914" max="6918" width="12.5703125" style="894" customWidth="1"/>
    <col min="6919" max="6919" width="1.85546875" style="894" customWidth="1"/>
    <col min="6920" max="6920" width="9.140625" style="894" customWidth="1"/>
    <col min="6921" max="6921" width="10.7109375" style="894" bestFit="1" customWidth="1"/>
    <col min="6922" max="7168" width="9.140625" style="894"/>
    <col min="7169" max="7169" width="64.5703125" style="894" bestFit="1" customWidth="1"/>
    <col min="7170" max="7174" width="12.5703125" style="894" customWidth="1"/>
    <col min="7175" max="7175" width="1.85546875" style="894" customWidth="1"/>
    <col min="7176" max="7176" width="9.140625" style="894" customWidth="1"/>
    <col min="7177" max="7177" width="10.7109375" style="894" bestFit="1" customWidth="1"/>
    <col min="7178" max="7424" width="9.140625" style="894"/>
    <col min="7425" max="7425" width="64.5703125" style="894" bestFit="1" customWidth="1"/>
    <col min="7426" max="7430" width="12.5703125" style="894" customWidth="1"/>
    <col min="7431" max="7431" width="1.85546875" style="894" customWidth="1"/>
    <col min="7432" max="7432" width="9.140625" style="894" customWidth="1"/>
    <col min="7433" max="7433" width="10.7109375" style="894" bestFit="1" customWidth="1"/>
    <col min="7434" max="7680" width="9.140625" style="894"/>
    <col min="7681" max="7681" width="64.5703125" style="894" bestFit="1" customWidth="1"/>
    <col min="7682" max="7686" width="12.5703125" style="894" customWidth="1"/>
    <col min="7687" max="7687" width="1.85546875" style="894" customWidth="1"/>
    <col min="7688" max="7688" width="9.140625" style="894" customWidth="1"/>
    <col min="7689" max="7689" width="10.7109375" style="894" bestFit="1" customWidth="1"/>
    <col min="7690" max="7936" width="9.140625" style="894"/>
    <col min="7937" max="7937" width="64.5703125" style="894" bestFit="1" customWidth="1"/>
    <col min="7938" max="7942" width="12.5703125" style="894" customWidth="1"/>
    <col min="7943" max="7943" width="1.85546875" style="894" customWidth="1"/>
    <col min="7944" max="7944" width="9.140625" style="894" customWidth="1"/>
    <col min="7945" max="7945" width="10.7109375" style="894" bestFit="1" customWidth="1"/>
    <col min="7946" max="8192" width="9.140625" style="894"/>
    <col min="8193" max="8193" width="64.5703125" style="894" bestFit="1" customWidth="1"/>
    <col min="8194" max="8198" width="12.5703125" style="894" customWidth="1"/>
    <col min="8199" max="8199" width="1.85546875" style="894" customWidth="1"/>
    <col min="8200" max="8200" width="9.140625" style="894" customWidth="1"/>
    <col min="8201" max="8201" width="10.7109375" style="894" bestFit="1" customWidth="1"/>
    <col min="8202" max="8448" width="9.140625" style="894"/>
    <col min="8449" max="8449" width="64.5703125" style="894" bestFit="1" customWidth="1"/>
    <col min="8450" max="8454" width="12.5703125" style="894" customWidth="1"/>
    <col min="8455" max="8455" width="1.85546875" style="894" customWidth="1"/>
    <col min="8456" max="8456" width="9.140625" style="894" customWidth="1"/>
    <col min="8457" max="8457" width="10.7109375" style="894" bestFit="1" customWidth="1"/>
    <col min="8458" max="8704" width="9.140625" style="894"/>
    <col min="8705" max="8705" width="64.5703125" style="894" bestFit="1" customWidth="1"/>
    <col min="8706" max="8710" width="12.5703125" style="894" customWidth="1"/>
    <col min="8711" max="8711" width="1.85546875" style="894" customWidth="1"/>
    <col min="8712" max="8712" width="9.140625" style="894" customWidth="1"/>
    <col min="8713" max="8713" width="10.7109375" style="894" bestFit="1" customWidth="1"/>
    <col min="8714" max="8960" width="9.140625" style="894"/>
    <col min="8961" max="8961" width="64.5703125" style="894" bestFit="1" customWidth="1"/>
    <col min="8962" max="8966" width="12.5703125" style="894" customWidth="1"/>
    <col min="8967" max="8967" width="1.85546875" style="894" customWidth="1"/>
    <col min="8968" max="8968" width="9.140625" style="894" customWidth="1"/>
    <col min="8969" max="8969" width="10.7109375" style="894" bestFit="1" customWidth="1"/>
    <col min="8970" max="9216" width="9.140625" style="894"/>
    <col min="9217" max="9217" width="64.5703125" style="894" bestFit="1" customWidth="1"/>
    <col min="9218" max="9222" width="12.5703125" style="894" customWidth="1"/>
    <col min="9223" max="9223" width="1.85546875" style="894" customWidth="1"/>
    <col min="9224" max="9224" width="9.140625" style="894" customWidth="1"/>
    <col min="9225" max="9225" width="10.7109375" style="894" bestFit="1" customWidth="1"/>
    <col min="9226" max="9472" width="9.140625" style="894"/>
    <col min="9473" max="9473" width="64.5703125" style="894" bestFit="1" customWidth="1"/>
    <col min="9474" max="9478" width="12.5703125" style="894" customWidth="1"/>
    <col min="9479" max="9479" width="1.85546875" style="894" customWidth="1"/>
    <col min="9480" max="9480" width="9.140625" style="894" customWidth="1"/>
    <col min="9481" max="9481" width="10.7109375" style="894" bestFit="1" customWidth="1"/>
    <col min="9482" max="9728" width="9.140625" style="894"/>
    <col min="9729" max="9729" width="64.5703125" style="894" bestFit="1" customWidth="1"/>
    <col min="9730" max="9734" width="12.5703125" style="894" customWidth="1"/>
    <col min="9735" max="9735" width="1.85546875" style="894" customWidth="1"/>
    <col min="9736" max="9736" width="9.140625" style="894" customWidth="1"/>
    <col min="9737" max="9737" width="10.7109375" style="894" bestFit="1" customWidth="1"/>
    <col min="9738" max="9984" width="9.140625" style="894"/>
    <col min="9985" max="9985" width="64.5703125" style="894" bestFit="1" customWidth="1"/>
    <col min="9986" max="9990" width="12.5703125" style="894" customWidth="1"/>
    <col min="9991" max="9991" width="1.85546875" style="894" customWidth="1"/>
    <col min="9992" max="9992" width="9.140625" style="894" customWidth="1"/>
    <col min="9993" max="9993" width="10.7109375" style="894" bestFit="1" customWidth="1"/>
    <col min="9994" max="10240" width="9.140625" style="894"/>
    <col min="10241" max="10241" width="64.5703125" style="894" bestFit="1" customWidth="1"/>
    <col min="10242" max="10246" width="12.5703125" style="894" customWidth="1"/>
    <col min="10247" max="10247" width="1.85546875" style="894" customWidth="1"/>
    <col min="10248" max="10248" width="9.140625" style="894" customWidth="1"/>
    <col min="10249" max="10249" width="10.7109375" style="894" bestFit="1" customWidth="1"/>
    <col min="10250" max="10496" width="9.140625" style="894"/>
    <col min="10497" max="10497" width="64.5703125" style="894" bestFit="1" customWidth="1"/>
    <col min="10498" max="10502" width="12.5703125" style="894" customWidth="1"/>
    <col min="10503" max="10503" width="1.85546875" style="894" customWidth="1"/>
    <col min="10504" max="10504" width="9.140625" style="894" customWidth="1"/>
    <col min="10505" max="10505" width="10.7109375" style="894" bestFit="1" customWidth="1"/>
    <col min="10506" max="10752" width="9.140625" style="894"/>
    <col min="10753" max="10753" width="64.5703125" style="894" bestFit="1" customWidth="1"/>
    <col min="10754" max="10758" width="12.5703125" style="894" customWidth="1"/>
    <col min="10759" max="10759" width="1.85546875" style="894" customWidth="1"/>
    <col min="10760" max="10760" width="9.140625" style="894" customWidth="1"/>
    <col min="10761" max="10761" width="10.7109375" style="894" bestFit="1" customWidth="1"/>
    <col min="10762" max="11008" width="9.140625" style="894"/>
    <col min="11009" max="11009" width="64.5703125" style="894" bestFit="1" customWidth="1"/>
    <col min="11010" max="11014" width="12.5703125" style="894" customWidth="1"/>
    <col min="11015" max="11015" width="1.85546875" style="894" customWidth="1"/>
    <col min="11016" max="11016" width="9.140625" style="894" customWidth="1"/>
    <col min="11017" max="11017" width="10.7109375" style="894" bestFit="1" customWidth="1"/>
    <col min="11018" max="11264" width="9.140625" style="894"/>
    <col min="11265" max="11265" width="64.5703125" style="894" bestFit="1" customWidth="1"/>
    <col min="11266" max="11270" width="12.5703125" style="894" customWidth="1"/>
    <col min="11271" max="11271" width="1.85546875" style="894" customWidth="1"/>
    <col min="11272" max="11272" width="9.140625" style="894" customWidth="1"/>
    <col min="11273" max="11273" width="10.7109375" style="894" bestFit="1" customWidth="1"/>
    <col min="11274" max="11520" width="9.140625" style="894"/>
    <col min="11521" max="11521" width="64.5703125" style="894" bestFit="1" customWidth="1"/>
    <col min="11522" max="11526" width="12.5703125" style="894" customWidth="1"/>
    <col min="11527" max="11527" width="1.85546875" style="894" customWidth="1"/>
    <col min="11528" max="11528" width="9.140625" style="894" customWidth="1"/>
    <col min="11529" max="11529" width="10.7109375" style="894" bestFit="1" customWidth="1"/>
    <col min="11530" max="11776" width="9.140625" style="894"/>
    <col min="11777" max="11777" width="64.5703125" style="894" bestFit="1" customWidth="1"/>
    <col min="11778" max="11782" width="12.5703125" style="894" customWidth="1"/>
    <col min="11783" max="11783" width="1.85546875" style="894" customWidth="1"/>
    <col min="11784" max="11784" width="9.140625" style="894" customWidth="1"/>
    <col min="11785" max="11785" width="10.7109375" style="894" bestFit="1" customWidth="1"/>
    <col min="11786" max="12032" width="9.140625" style="894"/>
    <col min="12033" max="12033" width="64.5703125" style="894" bestFit="1" customWidth="1"/>
    <col min="12034" max="12038" width="12.5703125" style="894" customWidth="1"/>
    <col min="12039" max="12039" width="1.85546875" style="894" customWidth="1"/>
    <col min="12040" max="12040" width="9.140625" style="894" customWidth="1"/>
    <col min="12041" max="12041" width="10.7109375" style="894" bestFit="1" customWidth="1"/>
    <col min="12042" max="12288" width="9.140625" style="894"/>
    <col min="12289" max="12289" width="64.5703125" style="894" bestFit="1" customWidth="1"/>
    <col min="12290" max="12294" width="12.5703125" style="894" customWidth="1"/>
    <col min="12295" max="12295" width="1.85546875" style="894" customWidth="1"/>
    <col min="12296" max="12296" width="9.140625" style="894" customWidth="1"/>
    <col min="12297" max="12297" width="10.7109375" style="894" bestFit="1" customWidth="1"/>
    <col min="12298" max="12544" width="9.140625" style="894"/>
    <col min="12545" max="12545" width="64.5703125" style="894" bestFit="1" customWidth="1"/>
    <col min="12546" max="12550" width="12.5703125" style="894" customWidth="1"/>
    <col min="12551" max="12551" width="1.85546875" style="894" customWidth="1"/>
    <col min="12552" max="12552" width="9.140625" style="894" customWidth="1"/>
    <col min="12553" max="12553" width="10.7109375" style="894" bestFit="1" customWidth="1"/>
    <col min="12554" max="12800" width="9.140625" style="894"/>
    <col min="12801" max="12801" width="64.5703125" style="894" bestFit="1" customWidth="1"/>
    <col min="12802" max="12806" width="12.5703125" style="894" customWidth="1"/>
    <col min="12807" max="12807" width="1.85546875" style="894" customWidth="1"/>
    <col min="12808" max="12808" width="9.140625" style="894" customWidth="1"/>
    <col min="12809" max="12809" width="10.7109375" style="894" bestFit="1" customWidth="1"/>
    <col min="12810" max="13056" width="9.140625" style="894"/>
    <col min="13057" max="13057" width="64.5703125" style="894" bestFit="1" customWidth="1"/>
    <col min="13058" max="13062" width="12.5703125" style="894" customWidth="1"/>
    <col min="13063" max="13063" width="1.85546875" style="894" customWidth="1"/>
    <col min="13064" max="13064" width="9.140625" style="894" customWidth="1"/>
    <col min="13065" max="13065" width="10.7109375" style="894" bestFit="1" customWidth="1"/>
    <col min="13066" max="13312" width="9.140625" style="894"/>
    <col min="13313" max="13313" width="64.5703125" style="894" bestFit="1" customWidth="1"/>
    <col min="13314" max="13318" width="12.5703125" style="894" customWidth="1"/>
    <col min="13319" max="13319" width="1.85546875" style="894" customWidth="1"/>
    <col min="13320" max="13320" width="9.140625" style="894" customWidth="1"/>
    <col min="13321" max="13321" width="10.7109375" style="894" bestFit="1" customWidth="1"/>
    <col min="13322" max="13568" width="9.140625" style="894"/>
    <col min="13569" max="13569" width="64.5703125" style="894" bestFit="1" customWidth="1"/>
    <col min="13570" max="13574" width="12.5703125" style="894" customWidth="1"/>
    <col min="13575" max="13575" width="1.85546875" style="894" customWidth="1"/>
    <col min="13576" max="13576" width="9.140625" style="894" customWidth="1"/>
    <col min="13577" max="13577" width="10.7109375" style="894" bestFit="1" customWidth="1"/>
    <col min="13578" max="13824" width="9.140625" style="894"/>
    <col min="13825" max="13825" width="64.5703125" style="894" bestFit="1" customWidth="1"/>
    <col min="13826" max="13830" width="12.5703125" style="894" customWidth="1"/>
    <col min="13831" max="13831" width="1.85546875" style="894" customWidth="1"/>
    <col min="13832" max="13832" width="9.140625" style="894" customWidth="1"/>
    <col min="13833" max="13833" width="10.7109375" style="894" bestFit="1" customWidth="1"/>
    <col min="13834" max="14080" width="9.140625" style="894"/>
    <col min="14081" max="14081" width="64.5703125" style="894" bestFit="1" customWidth="1"/>
    <col min="14082" max="14086" width="12.5703125" style="894" customWidth="1"/>
    <col min="14087" max="14087" width="1.85546875" style="894" customWidth="1"/>
    <col min="14088" max="14088" width="9.140625" style="894" customWidth="1"/>
    <col min="14089" max="14089" width="10.7109375" style="894" bestFit="1" customWidth="1"/>
    <col min="14090" max="14336" width="9.140625" style="894"/>
    <col min="14337" max="14337" width="64.5703125" style="894" bestFit="1" customWidth="1"/>
    <col min="14338" max="14342" width="12.5703125" style="894" customWidth="1"/>
    <col min="14343" max="14343" width="1.85546875" style="894" customWidth="1"/>
    <col min="14344" max="14344" width="9.140625" style="894" customWidth="1"/>
    <col min="14345" max="14345" width="10.7109375" style="894" bestFit="1" customWidth="1"/>
    <col min="14346" max="14592" width="9.140625" style="894"/>
    <col min="14593" max="14593" width="64.5703125" style="894" bestFit="1" customWidth="1"/>
    <col min="14594" max="14598" width="12.5703125" style="894" customWidth="1"/>
    <col min="14599" max="14599" width="1.85546875" style="894" customWidth="1"/>
    <col min="14600" max="14600" width="9.140625" style="894" customWidth="1"/>
    <col min="14601" max="14601" width="10.7109375" style="894" bestFit="1" customWidth="1"/>
    <col min="14602" max="14848" width="9.140625" style="894"/>
    <col min="14849" max="14849" width="64.5703125" style="894" bestFit="1" customWidth="1"/>
    <col min="14850" max="14854" width="12.5703125" style="894" customWidth="1"/>
    <col min="14855" max="14855" width="1.85546875" style="894" customWidth="1"/>
    <col min="14856" max="14856" width="9.140625" style="894" customWidth="1"/>
    <col min="14857" max="14857" width="10.7109375" style="894" bestFit="1" customWidth="1"/>
    <col min="14858" max="15104" width="9.140625" style="894"/>
    <col min="15105" max="15105" width="64.5703125" style="894" bestFit="1" customWidth="1"/>
    <col min="15106" max="15110" width="12.5703125" style="894" customWidth="1"/>
    <col min="15111" max="15111" width="1.85546875" style="894" customWidth="1"/>
    <col min="15112" max="15112" width="9.140625" style="894" customWidth="1"/>
    <col min="15113" max="15113" width="10.7109375" style="894" bestFit="1" customWidth="1"/>
    <col min="15114" max="15360" width="9.140625" style="894"/>
    <col min="15361" max="15361" width="64.5703125" style="894" bestFit="1" customWidth="1"/>
    <col min="15362" max="15366" width="12.5703125" style="894" customWidth="1"/>
    <col min="15367" max="15367" width="1.85546875" style="894" customWidth="1"/>
    <col min="15368" max="15368" width="9.140625" style="894" customWidth="1"/>
    <col min="15369" max="15369" width="10.7109375" style="894" bestFit="1" customWidth="1"/>
    <col min="15370" max="15616" width="9.140625" style="894"/>
    <col min="15617" max="15617" width="64.5703125" style="894" bestFit="1" customWidth="1"/>
    <col min="15618" max="15622" width="12.5703125" style="894" customWidth="1"/>
    <col min="15623" max="15623" width="1.85546875" style="894" customWidth="1"/>
    <col min="15624" max="15624" width="9.140625" style="894" customWidth="1"/>
    <col min="15625" max="15625" width="10.7109375" style="894" bestFit="1" customWidth="1"/>
    <col min="15626" max="15872" width="9.140625" style="894"/>
    <col min="15873" max="15873" width="64.5703125" style="894" bestFit="1" customWidth="1"/>
    <col min="15874" max="15878" width="12.5703125" style="894" customWidth="1"/>
    <col min="15879" max="15879" width="1.85546875" style="894" customWidth="1"/>
    <col min="15880" max="15880" width="9.140625" style="894" customWidth="1"/>
    <col min="15881" max="15881" width="10.7109375" style="894" bestFit="1" customWidth="1"/>
    <col min="15882" max="16128" width="9.140625" style="894"/>
    <col min="16129" max="16129" width="64.5703125" style="894" bestFit="1" customWidth="1"/>
    <col min="16130" max="16134" width="12.5703125" style="894" customWidth="1"/>
    <col min="16135" max="16135" width="1.85546875" style="894" customWidth="1"/>
    <col min="16136" max="16136" width="9.140625" style="894" customWidth="1"/>
    <col min="16137" max="16137" width="10.7109375" style="894" bestFit="1" customWidth="1"/>
    <col min="16138" max="16384" width="9.140625" style="894"/>
  </cols>
  <sheetData>
    <row r="1" spans="1:7" s="137" customFormat="1" ht="2.25" customHeight="1">
      <c r="A1" s="135"/>
      <c r="B1" s="136"/>
      <c r="C1" s="136"/>
      <c r="D1" s="136"/>
      <c r="E1" s="136"/>
      <c r="F1" s="136"/>
    </row>
    <row r="2" spans="1:7" s="126" customFormat="1" ht="28.5" customHeight="1">
      <c r="A2" s="1105" t="s">
        <v>1193</v>
      </c>
      <c r="B2" s="1105"/>
      <c r="C2" s="1105"/>
      <c r="D2" s="1105"/>
      <c r="E2" s="1105"/>
      <c r="F2" s="1105"/>
    </row>
    <row r="3" spans="1:7" s="126" customFormat="1" ht="20.25">
      <c r="A3" s="1105" t="s">
        <v>1414</v>
      </c>
      <c r="B3" s="1105"/>
      <c r="C3" s="1105"/>
      <c r="D3" s="1105"/>
      <c r="E3" s="1105"/>
      <c r="F3" s="1105"/>
    </row>
    <row r="4" spans="1:7" s="126" customFormat="1" ht="20.25">
      <c r="A4" s="1105" t="s">
        <v>1513</v>
      </c>
      <c r="B4" s="1105"/>
      <c r="C4" s="1105"/>
      <c r="D4" s="1105"/>
      <c r="E4" s="1105"/>
      <c r="F4" s="1105"/>
    </row>
    <row r="5" spans="1:7" s="127" customFormat="1" ht="28.5" customHeight="1">
      <c r="A5" s="1111" t="s">
        <v>1412</v>
      </c>
      <c r="B5" s="1111"/>
      <c r="C5" s="1111"/>
      <c r="D5" s="1111"/>
      <c r="E5" s="1111"/>
      <c r="F5" s="1111"/>
    </row>
    <row r="6" spans="1:7" ht="6" customHeight="1">
      <c r="G6" s="894"/>
    </row>
    <row r="7" spans="1:7" ht="4.5" customHeight="1" thickBot="1">
      <c r="A7" s="677"/>
      <c r="B7" s="829"/>
      <c r="C7" s="829"/>
      <c r="D7" s="829"/>
      <c r="E7" s="829"/>
      <c r="F7" s="829"/>
      <c r="G7" s="894"/>
    </row>
    <row r="8" spans="1:7" s="984" customFormat="1" ht="14.1" customHeight="1" thickTop="1" thickBot="1">
      <c r="A8" s="955"/>
      <c r="B8" s="956" t="s">
        <v>2</v>
      </c>
      <c r="C8" s="956" t="s">
        <v>3</v>
      </c>
      <c r="D8" s="956" t="s">
        <v>4</v>
      </c>
      <c r="E8" s="956" t="s">
        <v>5</v>
      </c>
      <c r="F8" s="956" t="s">
        <v>6</v>
      </c>
    </row>
    <row r="9" spans="1:7" s="984" customFormat="1" ht="14.1" customHeight="1" thickTop="1" thickBot="1">
      <c r="A9" s="957" t="s">
        <v>7</v>
      </c>
      <c r="B9" s="937">
        <v>121193882.44662</v>
      </c>
      <c r="C9" s="937">
        <v>24224841.777249999</v>
      </c>
      <c r="D9" s="937">
        <v>2679.71675</v>
      </c>
      <c r="E9" s="937">
        <v>72952.731220000001</v>
      </c>
      <c r="F9" s="937">
        <v>145494356.67183998</v>
      </c>
    </row>
    <row r="10" spans="1:7" s="984" customFormat="1" ht="14.1" customHeight="1" thickTop="1" thickBot="1">
      <c r="A10" s="958" t="s">
        <v>8</v>
      </c>
      <c r="B10" s="939">
        <v>13264867.84159</v>
      </c>
      <c r="C10" s="939">
        <v>6470496.6344699999</v>
      </c>
      <c r="D10" s="939">
        <v>2122.7617700000001</v>
      </c>
      <c r="E10" s="939">
        <v>42107.260630000004</v>
      </c>
      <c r="F10" s="939">
        <v>19779594.498459999</v>
      </c>
    </row>
    <row r="11" spans="1:7" s="984" customFormat="1" ht="14.1" customHeight="1" thickTop="1">
      <c r="A11" s="959" t="s">
        <v>9</v>
      </c>
      <c r="B11" s="941">
        <v>4771454.3687399998</v>
      </c>
      <c r="C11" s="941">
        <v>1867836.5082400001</v>
      </c>
      <c r="D11" s="941">
        <v>0</v>
      </c>
      <c r="E11" s="941">
        <v>0</v>
      </c>
      <c r="F11" s="941">
        <v>6639290.8769799992</v>
      </c>
    </row>
    <row r="12" spans="1:7" s="984" customFormat="1" ht="14.1" customHeight="1">
      <c r="A12" s="959" t="s">
        <v>10</v>
      </c>
      <c r="B12" s="941">
        <v>8171695.94355</v>
      </c>
      <c r="C12" s="941">
        <v>3832372.3020500001</v>
      </c>
      <c r="D12" s="941">
        <v>2122.7617700000001</v>
      </c>
      <c r="E12" s="941">
        <v>42107.260630000004</v>
      </c>
      <c r="F12" s="941">
        <v>12048298.267999999</v>
      </c>
    </row>
    <row r="13" spans="1:7" s="984" customFormat="1" ht="14.1" customHeight="1">
      <c r="A13" s="959" t="s">
        <v>11</v>
      </c>
      <c r="B13" s="941">
        <v>263485.83773999999</v>
      </c>
      <c r="C13" s="941">
        <v>78439.216549999997</v>
      </c>
      <c r="D13" s="941">
        <v>0</v>
      </c>
      <c r="E13" s="941">
        <v>0</v>
      </c>
      <c r="F13" s="941">
        <v>341925.05429</v>
      </c>
    </row>
    <row r="14" spans="1:7" s="984" customFormat="1" ht="14.1" customHeight="1">
      <c r="A14" s="959" t="s">
        <v>12</v>
      </c>
      <c r="B14" s="941">
        <v>0</v>
      </c>
      <c r="C14" s="941">
        <v>5934.2935700000007</v>
      </c>
      <c r="D14" s="941">
        <v>0</v>
      </c>
      <c r="E14" s="941">
        <v>0</v>
      </c>
      <c r="F14" s="941">
        <v>5934.2935700000007</v>
      </c>
    </row>
    <row r="15" spans="1:7" s="984" customFormat="1" ht="14.1" customHeight="1">
      <c r="A15" s="959" t="s">
        <v>13</v>
      </c>
      <c r="B15" s="941">
        <v>0</v>
      </c>
      <c r="C15" s="941">
        <v>672490.71701000002</v>
      </c>
      <c r="D15" s="941">
        <v>0</v>
      </c>
      <c r="E15" s="941">
        <v>0</v>
      </c>
      <c r="F15" s="941">
        <v>672490.71701000002</v>
      </c>
    </row>
    <row r="16" spans="1:7" s="984" customFormat="1" ht="14.1" customHeight="1">
      <c r="A16" s="959" t="s">
        <v>14</v>
      </c>
      <c r="B16" s="941">
        <v>65361.696779999998</v>
      </c>
      <c r="C16" s="941">
        <v>13497.36146</v>
      </c>
      <c r="D16" s="941">
        <v>0</v>
      </c>
      <c r="E16" s="941">
        <v>0</v>
      </c>
      <c r="F16" s="941">
        <v>78859.058239999998</v>
      </c>
    </row>
    <row r="17" spans="1:6" s="984" customFormat="1" ht="14.1" customHeight="1">
      <c r="A17" s="959" t="s">
        <v>15</v>
      </c>
      <c r="B17" s="941">
        <v>0</v>
      </c>
      <c r="C17" s="941">
        <v>0</v>
      </c>
      <c r="D17" s="941">
        <v>0</v>
      </c>
      <c r="E17" s="941">
        <v>0</v>
      </c>
      <c r="F17" s="941">
        <v>0</v>
      </c>
    </row>
    <row r="18" spans="1:6" s="984" customFormat="1" ht="14.1" customHeight="1" thickBot="1">
      <c r="A18" s="959" t="s">
        <v>16</v>
      </c>
      <c r="B18" s="941">
        <v>-7130.00522</v>
      </c>
      <c r="C18" s="941">
        <v>-73.764409999999998</v>
      </c>
      <c r="D18" s="941">
        <v>0</v>
      </c>
      <c r="E18" s="941">
        <v>0</v>
      </c>
      <c r="F18" s="941">
        <v>-7203.7696299999998</v>
      </c>
    </row>
    <row r="19" spans="1:6" s="984" customFormat="1" ht="14.1" customHeight="1" thickTop="1" thickBot="1">
      <c r="A19" s="958" t="s">
        <v>17</v>
      </c>
      <c r="B19" s="939">
        <v>15675858.777299998</v>
      </c>
      <c r="C19" s="939">
        <v>12484796.12517</v>
      </c>
      <c r="D19" s="939">
        <v>13.04453</v>
      </c>
      <c r="E19" s="939">
        <v>28773.50128</v>
      </c>
      <c r="F19" s="939">
        <v>28189441.448279999</v>
      </c>
    </row>
    <row r="20" spans="1:6" s="984" customFormat="1" ht="14.1" customHeight="1" thickTop="1">
      <c r="A20" s="959" t="s">
        <v>18</v>
      </c>
      <c r="B20" s="941">
        <v>6042776.94728</v>
      </c>
      <c r="C20" s="941">
        <v>0</v>
      </c>
      <c r="D20" s="941">
        <v>0</v>
      </c>
      <c r="E20" s="941">
        <v>0</v>
      </c>
      <c r="F20" s="941">
        <v>6042776.94728</v>
      </c>
    </row>
    <row r="21" spans="1:6" s="984" customFormat="1" ht="14.1" customHeight="1">
      <c r="A21" s="959" t="s">
        <v>19</v>
      </c>
      <c r="B21" s="941">
        <v>2164733.03786</v>
      </c>
      <c r="C21" s="941">
        <v>210519.45668</v>
      </c>
      <c r="D21" s="941">
        <v>0</v>
      </c>
      <c r="E21" s="941">
        <v>0</v>
      </c>
      <c r="F21" s="941">
        <v>2375252.4945399999</v>
      </c>
    </row>
    <row r="22" spans="1:6" s="984" customFormat="1" ht="14.1" customHeight="1">
      <c r="A22" s="959" t="s">
        <v>20</v>
      </c>
      <c r="B22" s="941">
        <v>0</v>
      </c>
      <c r="C22" s="941">
        <v>798326.88003999996</v>
      </c>
      <c r="D22" s="941">
        <v>0</v>
      </c>
      <c r="E22" s="941">
        <v>0</v>
      </c>
      <c r="F22" s="941">
        <v>798326.88003999996</v>
      </c>
    </row>
    <row r="23" spans="1:6" s="984" customFormat="1" ht="14.1" customHeight="1">
      <c r="A23" s="959" t="s">
        <v>21</v>
      </c>
      <c r="B23" s="941">
        <v>5972.9260599999998</v>
      </c>
      <c r="C23" s="941">
        <v>336469.01224000001</v>
      </c>
      <c r="D23" s="941">
        <v>0</v>
      </c>
      <c r="E23" s="941">
        <v>0</v>
      </c>
      <c r="F23" s="941">
        <v>342441.93830000004</v>
      </c>
    </row>
    <row r="24" spans="1:6" s="984" customFormat="1" ht="14.1" customHeight="1">
      <c r="A24" s="959" t="s">
        <v>22</v>
      </c>
      <c r="B24" s="941">
        <v>1049401.5924199999</v>
      </c>
      <c r="C24" s="941">
        <v>732648.82582999999</v>
      </c>
      <c r="D24" s="941">
        <v>0</v>
      </c>
      <c r="E24" s="941">
        <v>27631.250359999998</v>
      </c>
      <c r="F24" s="941">
        <v>1809681.6686099998</v>
      </c>
    </row>
    <row r="25" spans="1:6" s="984" customFormat="1" ht="14.1" customHeight="1">
      <c r="A25" s="959" t="s">
        <v>23</v>
      </c>
      <c r="B25" s="941">
        <v>6256444.6653800001</v>
      </c>
      <c r="C25" s="941">
        <v>10415050.63453</v>
      </c>
      <c r="D25" s="941">
        <v>13.04453</v>
      </c>
      <c r="E25" s="941">
        <v>1125.2592500000001</v>
      </c>
      <c r="F25" s="941">
        <v>16672633.60369</v>
      </c>
    </row>
    <row r="26" spans="1:6" s="984" customFormat="1" ht="14.1" customHeight="1">
      <c r="A26" s="959" t="s">
        <v>24</v>
      </c>
      <c r="B26" s="941">
        <v>160377.35103999998</v>
      </c>
      <c r="C26" s="941">
        <v>19814.147789999999</v>
      </c>
      <c r="D26" s="941">
        <v>0</v>
      </c>
      <c r="E26" s="941">
        <v>16.991669999999999</v>
      </c>
      <c r="F26" s="941">
        <v>180208.49050000001</v>
      </c>
    </row>
    <row r="27" spans="1:6" s="984" customFormat="1" ht="14.1" customHeight="1" thickBot="1">
      <c r="A27" s="959" t="s">
        <v>25</v>
      </c>
      <c r="B27" s="941">
        <v>-3847.7427400000001</v>
      </c>
      <c r="C27" s="941">
        <v>-28032.83194</v>
      </c>
      <c r="D27" s="941">
        <v>0</v>
      </c>
      <c r="E27" s="941">
        <v>0</v>
      </c>
      <c r="F27" s="941">
        <v>-31880.574679999998</v>
      </c>
    </row>
    <row r="28" spans="1:6" s="984" customFormat="1" ht="14.1" customHeight="1" thickTop="1" thickBot="1">
      <c r="A28" s="958" t="s">
        <v>26</v>
      </c>
      <c r="B28" s="939">
        <v>86778697.105810001</v>
      </c>
      <c r="C28" s="939">
        <v>3354116.10304</v>
      </c>
      <c r="D28" s="939">
        <v>543.65072999999995</v>
      </c>
      <c r="E28" s="939">
        <v>1885.5361</v>
      </c>
      <c r="F28" s="939">
        <v>90135242.395679995</v>
      </c>
    </row>
    <row r="29" spans="1:6" s="984" customFormat="1" ht="14.1" customHeight="1" thickTop="1">
      <c r="A29" s="960" t="s">
        <v>27</v>
      </c>
      <c r="B29" s="941">
        <v>86713887.678470001</v>
      </c>
      <c r="C29" s="941">
        <v>3698290.4150300003</v>
      </c>
      <c r="D29" s="941">
        <v>30.177209999999999</v>
      </c>
      <c r="E29" s="941">
        <v>1795.3068000000001</v>
      </c>
      <c r="F29" s="941">
        <v>90414003.577509999</v>
      </c>
    </row>
    <row r="30" spans="1:6" s="984" customFormat="1" ht="14.1" customHeight="1">
      <c r="A30" s="959" t="s">
        <v>28</v>
      </c>
      <c r="B30" s="941">
        <v>85903032.152439997</v>
      </c>
      <c r="C30" s="941">
        <v>3602403.22456</v>
      </c>
      <c r="D30" s="941">
        <v>30.177209999999999</v>
      </c>
      <c r="E30" s="941">
        <v>1668.1226499999998</v>
      </c>
      <c r="F30" s="941">
        <v>89507133.676860005</v>
      </c>
    </row>
    <row r="31" spans="1:6" s="984" customFormat="1" ht="14.1" customHeight="1">
      <c r="A31" s="959" t="s">
        <v>29</v>
      </c>
      <c r="B31" s="941">
        <v>809353.66646000009</v>
      </c>
      <c r="C31" s="941">
        <v>95344.71106999999</v>
      </c>
      <c r="D31" s="941">
        <v>0</v>
      </c>
      <c r="E31" s="941">
        <v>127.18414999999999</v>
      </c>
      <c r="F31" s="941">
        <v>904825.56167999993</v>
      </c>
    </row>
    <row r="32" spans="1:6" s="984" customFormat="1" ht="14.1" customHeight="1">
      <c r="A32" s="959" t="s">
        <v>30</v>
      </c>
      <c r="B32" s="941">
        <v>1501.8595700000001</v>
      </c>
      <c r="C32" s="941">
        <v>542.47940000000006</v>
      </c>
      <c r="D32" s="941">
        <v>0</v>
      </c>
      <c r="E32" s="941">
        <v>0</v>
      </c>
      <c r="F32" s="941">
        <v>2044.33897</v>
      </c>
    </row>
    <row r="33" spans="1:6" s="984" customFormat="1" ht="14.1" customHeight="1">
      <c r="A33" s="960" t="s">
        <v>31</v>
      </c>
      <c r="B33" s="941">
        <v>486351.34629000002</v>
      </c>
      <c r="C33" s="941">
        <v>36209.329310000001</v>
      </c>
      <c r="D33" s="941">
        <v>54.091440000000006</v>
      </c>
      <c r="E33" s="941">
        <v>0</v>
      </c>
      <c r="F33" s="941">
        <v>522614.76704000001</v>
      </c>
    </row>
    <row r="34" spans="1:6" s="984" customFormat="1" ht="14.1" customHeight="1">
      <c r="A34" s="959" t="s">
        <v>32</v>
      </c>
      <c r="B34" s="941">
        <v>450618.73044999997</v>
      </c>
      <c r="C34" s="941">
        <v>34064.988100000002</v>
      </c>
      <c r="D34" s="941">
        <v>54.091440000000006</v>
      </c>
      <c r="E34" s="941">
        <v>0</v>
      </c>
      <c r="F34" s="941">
        <v>484737.80999000004</v>
      </c>
    </row>
    <row r="35" spans="1:6" s="984" customFormat="1" ht="14.1" customHeight="1">
      <c r="A35" s="959" t="s">
        <v>33</v>
      </c>
      <c r="B35" s="941">
        <v>35269.738189999996</v>
      </c>
      <c r="C35" s="941">
        <v>2144.34121</v>
      </c>
      <c r="D35" s="941">
        <v>0</v>
      </c>
      <c r="E35" s="941">
        <v>0</v>
      </c>
      <c r="F35" s="941">
        <v>37414.079399999995</v>
      </c>
    </row>
    <row r="36" spans="1:6" s="984" customFormat="1" ht="14.1" customHeight="1">
      <c r="A36" s="959" t="s">
        <v>34</v>
      </c>
      <c r="B36" s="941">
        <v>462.87765000000002</v>
      </c>
      <c r="C36" s="941">
        <v>0</v>
      </c>
      <c r="D36" s="941">
        <v>0</v>
      </c>
      <c r="E36" s="941">
        <v>0</v>
      </c>
      <c r="F36" s="941">
        <v>462.87765000000002</v>
      </c>
    </row>
    <row r="37" spans="1:6" s="984" customFormat="1" ht="14.1" customHeight="1">
      <c r="A37" s="960" t="s">
        <v>35</v>
      </c>
      <c r="B37" s="941">
        <v>667702.51304999995</v>
      </c>
      <c r="C37" s="941">
        <v>326918.00201999996</v>
      </c>
      <c r="D37" s="941">
        <v>1062.29024</v>
      </c>
      <c r="E37" s="941">
        <v>611.19567000000006</v>
      </c>
      <c r="F37" s="941">
        <v>996294.00098000001</v>
      </c>
    </row>
    <row r="38" spans="1:6" s="984" customFormat="1" ht="14.1" customHeight="1">
      <c r="A38" s="959" t="s">
        <v>36</v>
      </c>
      <c r="B38" s="941">
        <v>608753.8255700001</v>
      </c>
      <c r="C38" s="941">
        <v>191287.89233999999</v>
      </c>
      <c r="D38" s="941">
        <v>274.17365000000001</v>
      </c>
      <c r="E38" s="941">
        <v>455.61831000000001</v>
      </c>
      <c r="F38" s="941">
        <v>800771.50986999995</v>
      </c>
    </row>
    <row r="39" spans="1:6" s="984" customFormat="1" ht="14.1" customHeight="1">
      <c r="A39" s="959" t="s">
        <v>37</v>
      </c>
      <c r="B39" s="941">
        <v>58706.427210000002</v>
      </c>
      <c r="C39" s="941">
        <v>115065.06810999999</v>
      </c>
      <c r="D39" s="941">
        <v>788.11658999999997</v>
      </c>
      <c r="E39" s="941">
        <v>155.57736</v>
      </c>
      <c r="F39" s="941">
        <v>174715.18927</v>
      </c>
    </row>
    <row r="40" spans="1:6" s="984" customFormat="1" ht="14.1" customHeight="1" thickBot="1">
      <c r="A40" s="959" t="s">
        <v>38</v>
      </c>
      <c r="B40" s="941">
        <v>242.26026999999999</v>
      </c>
      <c r="C40" s="941">
        <v>20565.041570000001</v>
      </c>
      <c r="D40" s="941">
        <v>0</v>
      </c>
      <c r="E40" s="941">
        <v>0</v>
      </c>
      <c r="F40" s="941">
        <v>20807.30184</v>
      </c>
    </row>
    <row r="41" spans="1:6" s="984" customFormat="1" ht="14.1" customHeight="1" thickTop="1" thickBot="1">
      <c r="A41" s="958" t="s">
        <v>39</v>
      </c>
      <c r="B41" s="939">
        <v>801210.44821000006</v>
      </c>
      <c r="C41" s="939">
        <v>24732.963319999999</v>
      </c>
      <c r="D41" s="939">
        <v>0.22384000000000001</v>
      </c>
      <c r="E41" s="939">
        <v>6.2592600000000003</v>
      </c>
      <c r="F41" s="939">
        <v>825949.89463</v>
      </c>
    </row>
    <row r="42" spans="1:6" s="984" customFormat="1" ht="14.1" customHeight="1" thickTop="1">
      <c r="A42" s="959" t="s">
        <v>40</v>
      </c>
      <c r="B42" s="941">
        <v>790310.61040000001</v>
      </c>
      <c r="C42" s="941">
        <v>23890.028890000001</v>
      </c>
      <c r="D42" s="941">
        <v>0.22384000000000001</v>
      </c>
      <c r="E42" s="941">
        <v>5.6647700000000007</v>
      </c>
      <c r="F42" s="941">
        <v>814206.52789999999</v>
      </c>
    </row>
    <row r="43" spans="1:6" s="984" customFormat="1" ht="14.1" customHeight="1">
      <c r="A43" s="959" t="s">
        <v>41</v>
      </c>
      <c r="B43" s="941">
        <v>8925.4595300000001</v>
      </c>
      <c r="C43" s="941">
        <v>483.12081999999998</v>
      </c>
      <c r="D43" s="941">
        <v>0</v>
      </c>
      <c r="E43" s="941">
        <v>0.59448999999999996</v>
      </c>
      <c r="F43" s="941">
        <v>9409.1748399999997</v>
      </c>
    </row>
    <row r="44" spans="1:6" s="984" customFormat="1" ht="14.1" customHeight="1">
      <c r="A44" s="959" t="s">
        <v>42</v>
      </c>
      <c r="B44" s="941">
        <v>1445.9446699999999</v>
      </c>
      <c r="C44" s="941">
        <v>354.48566</v>
      </c>
      <c r="D44" s="941">
        <v>0</v>
      </c>
      <c r="E44" s="941">
        <v>0</v>
      </c>
      <c r="F44" s="941">
        <v>1800.4303300000001</v>
      </c>
    </row>
    <row r="45" spans="1:6" s="984" customFormat="1" ht="14.1" customHeight="1">
      <c r="A45" s="959" t="s">
        <v>43</v>
      </c>
      <c r="B45" s="941">
        <v>524.82308</v>
      </c>
      <c r="C45" s="941">
        <v>5.0045699999999993</v>
      </c>
      <c r="D45" s="941">
        <v>0</v>
      </c>
      <c r="E45" s="941">
        <v>0</v>
      </c>
      <c r="F45" s="941">
        <v>529.82765000000006</v>
      </c>
    </row>
    <row r="46" spans="1:6" s="984" customFormat="1" ht="14.1" customHeight="1">
      <c r="A46" s="959" t="s">
        <v>44</v>
      </c>
      <c r="B46" s="941">
        <v>3.6105300000000002</v>
      </c>
      <c r="C46" s="941">
        <v>0.32338</v>
      </c>
      <c r="D46" s="941">
        <v>0</v>
      </c>
      <c r="E46" s="941">
        <v>0</v>
      </c>
      <c r="F46" s="941">
        <v>3.93391</v>
      </c>
    </row>
    <row r="47" spans="1:6" s="984" customFormat="1" ht="14.1" customHeight="1" thickBot="1">
      <c r="A47" s="959" t="s">
        <v>45</v>
      </c>
      <c r="B47" s="941">
        <v>0</v>
      </c>
      <c r="C47" s="941">
        <v>0</v>
      </c>
      <c r="D47" s="941">
        <v>0</v>
      </c>
      <c r="E47" s="941">
        <v>0</v>
      </c>
      <c r="F47" s="941">
        <v>0</v>
      </c>
    </row>
    <row r="48" spans="1:6" s="984" customFormat="1" ht="14.1" customHeight="1" thickTop="1" thickBot="1">
      <c r="A48" s="958" t="s">
        <v>46</v>
      </c>
      <c r="B48" s="939">
        <v>-1890454.8802100001</v>
      </c>
      <c r="C48" s="939">
        <v>-732034.60664000001</v>
      </c>
      <c r="D48" s="939">
        <v>-603.13199999999995</v>
      </c>
      <c r="E48" s="939">
        <v>-527.22563000000002</v>
      </c>
      <c r="F48" s="939">
        <v>-2623619.84448</v>
      </c>
    </row>
    <row r="49" spans="1:6" s="984" customFormat="1" ht="14.1" customHeight="1" thickTop="1">
      <c r="A49" s="961" t="s">
        <v>47</v>
      </c>
      <c r="B49" s="941">
        <v>-503762.78857999999</v>
      </c>
      <c r="C49" s="941">
        <v>-71465.2932</v>
      </c>
      <c r="D49" s="941">
        <v>-0.37708999999999998</v>
      </c>
      <c r="E49" s="941">
        <v>-2.1288400000000003</v>
      </c>
      <c r="F49" s="941">
        <v>-575230.58770999999</v>
      </c>
    </row>
    <row r="50" spans="1:6" s="984" customFormat="1" ht="14.1" customHeight="1">
      <c r="A50" s="959" t="s">
        <v>48</v>
      </c>
      <c r="B50" s="941">
        <v>-44452.574540000001</v>
      </c>
      <c r="C50" s="941">
        <v>-4230.32125</v>
      </c>
      <c r="D50" s="941">
        <v>0</v>
      </c>
      <c r="E50" s="941">
        <v>-0.15900999999999998</v>
      </c>
      <c r="F50" s="941">
        <v>-48683.054799999998</v>
      </c>
    </row>
    <row r="51" spans="1:6" s="984" customFormat="1" ht="14.1" customHeight="1">
      <c r="A51" s="959" t="s">
        <v>49</v>
      </c>
      <c r="B51" s="941">
        <v>-230944.38290999999</v>
      </c>
      <c r="C51" s="941">
        <v>-5906.6156600000004</v>
      </c>
      <c r="D51" s="941">
        <v>-54.091440000000006</v>
      </c>
      <c r="E51" s="941">
        <v>0</v>
      </c>
      <c r="F51" s="941">
        <v>-236905.09000999999</v>
      </c>
    </row>
    <row r="52" spans="1:6" s="984" customFormat="1" ht="14.1" customHeight="1">
      <c r="A52" s="959" t="s">
        <v>50</v>
      </c>
      <c r="B52" s="941">
        <v>-13340.71537</v>
      </c>
      <c r="C52" s="941">
        <v>-729.66840999999999</v>
      </c>
      <c r="D52" s="941">
        <v>0</v>
      </c>
      <c r="E52" s="941">
        <v>0</v>
      </c>
      <c r="F52" s="941">
        <v>-14070.38378</v>
      </c>
    </row>
    <row r="53" spans="1:6" s="984" customFormat="1" ht="14.1" customHeight="1">
      <c r="A53" s="959" t="s">
        <v>51</v>
      </c>
      <c r="B53" s="941">
        <v>-469247.71856999997</v>
      </c>
      <c r="C53" s="941">
        <v>-128144.15827</v>
      </c>
      <c r="D53" s="941">
        <v>-154.60517000000002</v>
      </c>
      <c r="E53" s="941">
        <v>-346.22771</v>
      </c>
      <c r="F53" s="941">
        <v>-597892.70972000004</v>
      </c>
    </row>
    <row r="54" spans="1:6" s="984" customFormat="1" ht="14.1" customHeight="1">
      <c r="A54" s="959" t="s">
        <v>52</v>
      </c>
      <c r="B54" s="941">
        <v>-41586.753100000002</v>
      </c>
      <c r="C54" s="941">
        <v>-86188.559359999999</v>
      </c>
      <c r="D54" s="941">
        <v>-394.05829999999997</v>
      </c>
      <c r="E54" s="941">
        <v>-155.57736</v>
      </c>
      <c r="F54" s="941">
        <v>-128324.94812</v>
      </c>
    </row>
    <row r="55" spans="1:6" s="984" customFormat="1" ht="14.1" customHeight="1">
      <c r="A55" s="961" t="s">
        <v>53</v>
      </c>
      <c r="B55" s="941">
        <v>-324039.64688000001</v>
      </c>
      <c r="C55" s="941">
        <v>-313362.00104</v>
      </c>
      <c r="D55" s="941">
        <v>0</v>
      </c>
      <c r="E55" s="941">
        <v>0</v>
      </c>
      <c r="F55" s="941">
        <v>-637401.6479199999</v>
      </c>
    </row>
    <row r="56" spans="1:6" s="984" customFormat="1" ht="14.1" customHeight="1">
      <c r="A56" s="959" t="s">
        <v>54</v>
      </c>
      <c r="B56" s="941">
        <v>-262468.85967999999</v>
      </c>
      <c r="C56" s="941">
        <v>-122007.98945000001</v>
      </c>
      <c r="D56" s="941">
        <v>0</v>
      </c>
      <c r="E56" s="941">
        <v>-23.132709999999999</v>
      </c>
      <c r="F56" s="941">
        <v>-384499.98183999996</v>
      </c>
    </row>
    <row r="57" spans="1:6" s="984" customFormat="1" ht="14.1" customHeight="1">
      <c r="A57" s="959" t="s">
        <v>55</v>
      </c>
      <c r="B57" s="941">
        <v>-611.44057999999995</v>
      </c>
      <c r="C57" s="941">
        <v>0</v>
      </c>
      <c r="D57" s="941">
        <v>0</v>
      </c>
      <c r="E57" s="941">
        <v>0</v>
      </c>
      <c r="F57" s="941">
        <v>-611.44057999999995</v>
      </c>
    </row>
    <row r="58" spans="1:6" s="984" customFormat="1" ht="14.1" customHeight="1" thickBot="1">
      <c r="A58" s="959" t="s">
        <v>56</v>
      </c>
      <c r="B58" s="941">
        <v>0</v>
      </c>
      <c r="C58" s="941">
        <v>0</v>
      </c>
      <c r="D58" s="941">
        <v>0</v>
      </c>
      <c r="E58" s="941">
        <v>0</v>
      </c>
      <c r="F58" s="941">
        <v>0</v>
      </c>
    </row>
    <row r="59" spans="1:6" s="984" customFormat="1" ht="14.1" customHeight="1" thickTop="1" thickBot="1">
      <c r="A59" s="958" t="s">
        <v>57</v>
      </c>
      <c r="B59" s="939">
        <v>554018.39172000007</v>
      </c>
      <c r="C59" s="939">
        <v>170302.42063000001</v>
      </c>
      <c r="D59" s="939">
        <v>0.25979000000000002</v>
      </c>
      <c r="E59" s="939">
        <v>186.43321</v>
      </c>
      <c r="F59" s="939">
        <v>724507.50534999999</v>
      </c>
    </row>
    <row r="60" spans="1:6" s="984" customFormat="1" ht="14.1" customHeight="1" thickTop="1">
      <c r="A60" s="959" t="s">
        <v>58</v>
      </c>
      <c r="B60" s="941">
        <v>275.09559000000002</v>
      </c>
      <c r="C60" s="941">
        <v>1662.62664</v>
      </c>
      <c r="D60" s="941">
        <v>0</v>
      </c>
      <c r="E60" s="941">
        <v>0</v>
      </c>
      <c r="F60" s="941">
        <v>1937.7222300000001</v>
      </c>
    </row>
    <row r="61" spans="1:6" s="984" customFormat="1" ht="14.1" customHeight="1">
      <c r="A61" s="961" t="s">
        <v>59</v>
      </c>
      <c r="B61" s="941">
        <v>425398.08227999997</v>
      </c>
      <c r="C61" s="941">
        <v>92935.893100000001</v>
      </c>
      <c r="D61" s="941">
        <v>0</v>
      </c>
      <c r="E61" s="941">
        <v>182.70947000000001</v>
      </c>
      <c r="F61" s="941">
        <v>518516.68485000002</v>
      </c>
    </row>
    <row r="62" spans="1:6" s="984" customFormat="1" ht="14.1" customHeight="1">
      <c r="A62" s="959" t="s">
        <v>60</v>
      </c>
      <c r="B62" s="941">
        <v>148662.20856999999</v>
      </c>
      <c r="C62" s="941">
        <v>93024.480890000006</v>
      </c>
      <c r="D62" s="941">
        <v>1.3006600000000001</v>
      </c>
      <c r="E62" s="941">
        <v>16.92407</v>
      </c>
      <c r="F62" s="941">
        <v>241704.91419000001</v>
      </c>
    </row>
    <row r="63" spans="1:6" s="984" customFormat="1" ht="14.1" customHeight="1">
      <c r="A63" s="959" t="s">
        <v>61</v>
      </c>
      <c r="B63" s="941">
        <v>0</v>
      </c>
      <c r="C63" s="941">
        <v>1.0000000000000001E-5</v>
      </c>
      <c r="D63" s="941">
        <v>0</v>
      </c>
      <c r="E63" s="941">
        <v>0</v>
      </c>
      <c r="F63" s="941">
        <v>1.0000000000000001E-5</v>
      </c>
    </row>
    <row r="64" spans="1:6" s="984" customFormat="1" ht="14.1" customHeight="1" thickBot="1">
      <c r="A64" s="959" t="s">
        <v>62</v>
      </c>
      <c r="B64" s="941">
        <v>-20316.994719999999</v>
      </c>
      <c r="C64" s="941">
        <v>-17320.580010000001</v>
      </c>
      <c r="D64" s="941">
        <v>-1.04087</v>
      </c>
      <c r="E64" s="941">
        <v>-13.200329999999999</v>
      </c>
      <c r="F64" s="941">
        <v>-37651.815929999997</v>
      </c>
    </row>
    <row r="65" spans="1:6" s="984" customFormat="1" ht="14.1" customHeight="1" thickTop="1" thickBot="1">
      <c r="A65" s="958" t="s">
        <v>63</v>
      </c>
      <c r="B65" s="939">
        <v>17840.576399999998</v>
      </c>
      <c r="C65" s="939">
        <v>0</v>
      </c>
      <c r="D65" s="939">
        <v>0</v>
      </c>
      <c r="E65" s="939">
        <v>0</v>
      </c>
      <c r="F65" s="939">
        <v>17840.576399999998</v>
      </c>
    </row>
    <row r="66" spans="1:6" s="984" customFormat="1" ht="14.1" customHeight="1" thickTop="1">
      <c r="A66" s="959" t="s">
        <v>64</v>
      </c>
      <c r="B66" s="941">
        <v>367.33247999999998</v>
      </c>
      <c r="C66" s="941">
        <v>0</v>
      </c>
      <c r="D66" s="941">
        <v>0</v>
      </c>
      <c r="E66" s="941">
        <v>0</v>
      </c>
      <c r="F66" s="941">
        <v>367.33247999999998</v>
      </c>
    </row>
    <row r="67" spans="1:6" s="984" customFormat="1" ht="14.1" customHeight="1">
      <c r="A67" s="959" t="s">
        <v>65</v>
      </c>
      <c r="B67" s="941">
        <v>352716.14763000002</v>
      </c>
      <c r="C67" s="941">
        <v>0</v>
      </c>
      <c r="D67" s="941">
        <v>0</v>
      </c>
      <c r="E67" s="941">
        <v>0</v>
      </c>
      <c r="F67" s="941">
        <v>352716.14763000002</v>
      </c>
    </row>
    <row r="68" spans="1:6" s="984" customFormat="1" ht="14.1" customHeight="1">
      <c r="A68" s="959" t="s">
        <v>66</v>
      </c>
      <c r="B68" s="941">
        <v>3027.6044999999999</v>
      </c>
      <c r="C68" s="941">
        <v>0</v>
      </c>
      <c r="D68" s="941">
        <v>0</v>
      </c>
      <c r="E68" s="941">
        <v>0</v>
      </c>
      <c r="F68" s="941">
        <v>3027.6044999999999</v>
      </c>
    </row>
    <row r="69" spans="1:6" s="984" customFormat="1" ht="14.1" customHeight="1">
      <c r="A69" s="959" t="s">
        <v>67</v>
      </c>
      <c r="B69" s="941">
        <v>3.5705</v>
      </c>
      <c r="C69" s="941">
        <v>0</v>
      </c>
      <c r="D69" s="941">
        <v>0</v>
      </c>
      <c r="E69" s="941">
        <v>0</v>
      </c>
      <c r="F69" s="941">
        <v>3.5705</v>
      </c>
    </row>
    <row r="70" spans="1:6" s="984" customFormat="1" ht="14.1" customHeight="1" thickBot="1">
      <c r="A70" s="959" t="s">
        <v>68</v>
      </c>
      <c r="B70" s="941">
        <v>-338274.07870999997</v>
      </c>
      <c r="C70" s="941">
        <v>0</v>
      </c>
      <c r="D70" s="941">
        <v>0</v>
      </c>
      <c r="E70" s="941">
        <v>0</v>
      </c>
      <c r="F70" s="941">
        <v>-338274.07870999997</v>
      </c>
    </row>
    <row r="71" spans="1:6" s="984" customFormat="1" ht="14.1" customHeight="1" thickTop="1" thickBot="1">
      <c r="A71" s="958" t="s">
        <v>69</v>
      </c>
      <c r="B71" s="939">
        <v>2344444.7560399999</v>
      </c>
      <c r="C71" s="939">
        <v>1689996.4612999998</v>
      </c>
      <c r="D71" s="939">
        <v>0</v>
      </c>
      <c r="E71" s="939">
        <v>0</v>
      </c>
      <c r="F71" s="939">
        <v>4034441.21734</v>
      </c>
    </row>
    <row r="72" spans="1:6" s="984" customFormat="1" ht="14.1" customHeight="1" thickTop="1">
      <c r="A72" s="959" t="s">
        <v>18</v>
      </c>
      <c r="B72" s="941">
        <v>11455.563199999999</v>
      </c>
      <c r="C72" s="941">
        <v>0</v>
      </c>
      <c r="D72" s="941">
        <v>0</v>
      </c>
      <c r="E72" s="941">
        <v>0</v>
      </c>
      <c r="F72" s="941">
        <v>11455.563199999999</v>
      </c>
    </row>
    <row r="73" spans="1:6" s="984" customFormat="1" ht="14.1" customHeight="1">
      <c r="A73" s="959" t="s">
        <v>19</v>
      </c>
      <c r="B73" s="941">
        <v>341473.92535000003</v>
      </c>
      <c r="C73" s="941">
        <v>88442.555760000003</v>
      </c>
      <c r="D73" s="941">
        <v>0</v>
      </c>
      <c r="E73" s="941">
        <v>0</v>
      </c>
      <c r="F73" s="941">
        <v>429916.48110999999</v>
      </c>
    </row>
    <row r="74" spans="1:6" s="984" customFormat="1" ht="14.1" customHeight="1">
      <c r="A74" s="959" t="s">
        <v>20</v>
      </c>
      <c r="B74" s="941">
        <v>0</v>
      </c>
      <c r="C74" s="941">
        <v>337537.69806000002</v>
      </c>
      <c r="D74" s="941">
        <v>0</v>
      </c>
      <c r="E74" s="941">
        <v>0</v>
      </c>
      <c r="F74" s="941">
        <v>337537.69806000002</v>
      </c>
    </row>
    <row r="75" spans="1:6" s="984" customFormat="1" ht="14.1" customHeight="1">
      <c r="A75" s="959" t="s">
        <v>21</v>
      </c>
      <c r="B75" s="941">
        <v>650267.18400000001</v>
      </c>
      <c r="C75" s="941">
        <v>819303.31202999991</v>
      </c>
      <c r="D75" s="941">
        <v>0</v>
      </c>
      <c r="E75" s="941">
        <v>0</v>
      </c>
      <c r="F75" s="941">
        <v>1469570.49603</v>
      </c>
    </row>
    <row r="76" spans="1:6" s="984" customFormat="1" ht="14.1" customHeight="1">
      <c r="A76" s="959" t="s">
        <v>70</v>
      </c>
      <c r="B76" s="941">
        <v>1058740.44487</v>
      </c>
      <c r="C76" s="941">
        <v>3961.5938900000001</v>
      </c>
      <c r="D76" s="941">
        <v>0</v>
      </c>
      <c r="E76" s="941">
        <v>0</v>
      </c>
      <c r="F76" s="941">
        <v>1062702.0387599999</v>
      </c>
    </row>
    <row r="77" spans="1:6" s="984" customFormat="1" ht="14.1" customHeight="1">
      <c r="A77" s="959" t="s">
        <v>71</v>
      </c>
      <c r="B77" s="941">
        <v>73200.591719999997</v>
      </c>
      <c r="C77" s="941">
        <v>139319.11533</v>
      </c>
      <c r="D77" s="941">
        <v>0</v>
      </c>
      <c r="E77" s="941">
        <v>0</v>
      </c>
      <c r="F77" s="941">
        <v>212519.70705000003</v>
      </c>
    </row>
    <row r="78" spans="1:6" s="984" customFormat="1" ht="14.1" customHeight="1">
      <c r="A78" s="959" t="s">
        <v>23</v>
      </c>
      <c r="B78" s="941">
        <v>194522.90055000002</v>
      </c>
      <c r="C78" s="941">
        <v>280708.92157999997</v>
      </c>
      <c r="D78" s="941">
        <v>0</v>
      </c>
      <c r="E78" s="941">
        <v>0</v>
      </c>
      <c r="F78" s="941">
        <v>475231.82212999999</v>
      </c>
    </row>
    <row r="79" spans="1:6" s="984" customFormat="1" ht="14.1" customHeight="1">
      <c r="A79" s="959" t="s">
        <v>72</v>
      </c>
      <c r="B79" s="941">
        <v>21745.459449999998</v>
      </c>
      <c r="C79" s="941">
        <v>39299.850869999995</v>
      </c>
      <c r="D79" s="941">
        <v>0</v>
      </c>
      <c r="E79" s="941">
        <v>0</v>
      </c>
      <c r="F79" s="941">
        <v>61045.310319999997</v>
      </c>
    </row>
    <row r="80" spans="1:6" s="984" customFormat="1" ht="14.1" customHeight="1" thickBot="1">
      <c r="A80" s="959" t="s">
        <v>73</v>
      </c>
      <c r="B80" s="941">
        <v>-6961.3130999999994</v>
      </c>
      <c r="C80" s="941">
        <v>-18576.586219999997</v>
      </c>
      <c r="D80" s="941">
        <v>0</v>
      </c>
      <c r="E80" s="941">
        <v>0</v>
      </c>
      <c r="F80" s="941">
        <v>-25537.89932</v>
      </c>
    </row>
    <row r="81" spans="1:6" s="984" customFormat="1" ht="14.1" customHeight="1" thickTop="1" thickBot="1">
      <c r="A81" s="958" t="s">
        <v>74</v>
      </c>
      <c r="B81" s="939">
        <v>2202070.02777</v>
      </c>
      <c r="C81" s="939">
        <v>0</v>
      </c>
      <c r="D81" s="939">
        <v>0</v>
      </c>
      <c r="E81" s="939">
        <v>0</v>
      </c>
      <c r="F81" s="939">
        <v>2202070.02777</v>
      </c>
    </row>
    <row r="82" spans="1:6" s="984" customFormat="1" ht="14.1" customHeight="1" thickTop="1">
      <c r="A82" s="959" t="s">
        <v>75</v>
      </c>
      <c r="B82" s="941">
        <v>585873.90410000004</v>
      </c>
      <c r="C82" s="941">
        <v>0</v>
      </c>
      <c r="D82" s="941">
        <v>0</v>
      </c>
      <c r="E82" s="941">
        <v>0</v>
      </c>
      <c r="F82" s="941">
        <v>585873.90410000004</v>
      </c>
    </row>
    <row r="83" spans="1:6" s="984" customFormat="1" ht="14.1" customHeight="1">
      <c r="A83" s="959" t="s">
        <v>76</v>
      </c>
      <c r="B83" s="941">
        <v>705457.36051000003</v>
      </c>
      <c r="C83" s="941">
        <v>0</v>
      </c>
      <c r="D83" s="941">
        <v>0</v>
      </c>
      <c r="E83" s="941">
        <v>0</v>
      </c>
      <c r="F83" s="941">
        <v>705457.36051000003</v>
      </c>
    </row>
    <row r="84" spans="1:6" s="984" customFormat="1" ht="14.1" customHeight="1">
      <c r="A84" s="959" t="s">
        <v>77</v>
      </c>
      <c r="B84" s="941">
        <v>197946.07319999998</v>
      </c>
      <c r="C84" s="941">
        <v>0</v>
      </c>
      <c r="D84" s="941">
        <v>0</v>
      </c>
      <c r="E84" s="941">
        <v>0</v>
      </c>
      <c r="F84" s="941">
        <v>197946.07319999998</v>
      </c>
    </row>
    <row r="85" spans="1:6" s="984" customFormat="1" ht="14.1" customHeight="1">
      <c r="A85" s="959" t="s">
        <v>78</v>
      </c>
      <c r="B85" s="941">
        <v>256669.65043000001</v>
      </c>
      <c r="C85" s="941">
        <v>0</v>
      </c>
      <c r="D85" s="941">
        <v>0</v>
      </c>
      <c r="E85" s="941">
        <v>0</v>
      </c>
      <c r="F85" s="941">
        <v>256669.65043000001</v>
      </c>
    </row>
    <row r="86" spans="1:6" s="984" customFormat="1" ht="14.1" customHeight="1">
      <c r="A86" s="959" t="s">
        <v>79</v>
      </c>
      <c r="B86" s="941">
        <v>311577.86202999996</v>
      </c>
      <c r="C86" s="941">
        <v>0</v>
      </c>
      <c r="D86" s="941">
        <v>0</v>
      </c>
      <c r="E86" s="941">
        <v>0</v>
      </c>
      <c r="F86" s="941">
        <v>311577.86202999996</v>
      </c>
    </row>
    <row r="87" spans="1:6" s="984" customFormat="1" ht="14.1" customHeight="1">
      <c r="A87" s="959" t="s">
        <v>80</v>
      </c>
      <c r="B87" s="941">
        <v>56906.664290000001</v>
      </c>
      <c r="C87" s="941">
        <v>0</v>
      </c>
      <c r="D87" s="941">
        <v>0</v>
      </c>
      <c r="E87" s="941">
        <v>0</v>
      </c>
      <c r="F87" s="941">
        <v>56906.664290000001</v>
      </c>
    </row>
    <row r="88" spans="1:6" s="984" customFormat="1" ht="14.1" customHeight="1">
      <c r="A88" s="959" t="s">
        <v>81</v>
      </c>
      <c r="B88" s="941">
        <v>9975.5792000000001</v>
      </c>
      <c r="C88" s="941">
        <v>0</v>
      </c>
      <c r="D88" s="941">
        <v>0</v>
      </c>
      <c r="E88" s="941">
        <v>0</v>
      </c>
      <c r="F88" s="941">
        <v>9975.5792000000001</v>
      </c>
    </row>
    <row r="89" spans="1:6" s="984" customFormat="1" ht="14.1" customHeight="1">
      <c r="A89" s="959" t="s">
        <v>82</v>
      </c>
      <c r="B89" s="941">
        <v>2.0820000000000002E-2</v>
      </c>
      <c r="C89" s="941">
        <v>0</v>
      </c>
      <c r="D89" s="941">
        <v>0</v>
      </c>
      <c r="E89" s="941">
        <v>0</v>
      </c>
      <c r="F89" s="941">
        <v>2.0820000000000002E-2</v>
      </c>
    </row>
    <row r="90" spans="1:6" s="984" customFormat="1" ht="14.1" customHeight="1" thickBot="1">
      <c r="A90" s="959" t="s">
        <v>83</v>
      </c>
      <c r="B90" s="941">
        <v>77662.913189999992</v>
      </c>
      <c r="C90" s="941">
        <v>0</v>
      </c>
      <c r="D90" s="941">
        <v>0</v>
      </c>
      <c r="E90" s="941">
        <v>0</v>
      </c>
      <c r="F90" s="941">
        <v>77662.913189999992</v>
      </c>
    </row>
    <row r="91" spans="1:6" s="984" customFormat="1" ht="14.1" customHeight="1" thickTop="1" thickBot="1">
      <c r="A91" s="958" t="s">
        <v>84</v>
      </c>
      <c r="B91" s="939">
        <v>356084.96999000001</v>
      </c>
      <c r="C91" s="939">
        <v>55134.032639999998</v>
      </c>
      <c r="D91" s="939">
        <v>-7.0000000000000007E-5</v>
      </c>
      <c r="E91" s="939">
        <v>0</v>
      </c>
      <c r="F91" s="939">
        <v>411219.00255999999</v>
      </c>
    </row>
    <row r="92" spans="1:6" s="984" customFormat="1" ht="14.1" customHeight="1" thickTop="1">
      <c r="A92" s="959" t="s">
        <v>85</v>
      </c>
      <c r="B92" s="941">
        <v>54161.779009999998</v>
      </c>
      <c r="C92" s="941">
        <v>0</v>
      </c>
      <c r="D92" s="941">
        <v>0</v>
      </c>
      <c r="E92" s="941">
        <v>0</v>
      </c>
      <c r="F92" s="941">
        <v>54161.779009999998</v>
      </c>
    </row>
    <row r="93" spans="1:6" s="984" customFormat="1" ht="14.1" customHeight="1">
      <c r="A93" s="959" t="s">
        <v>86</v>
      </c>
      <c r="B93" s="941">
        <v>118998.44073999999</v>
      </c>
      <c r="C93" s="941">
        <v>0</v>
      </c>
      <c r="D93" s="941">
        <v>0</v>
      </c>
      <c r="E93" s="941">
        <v>0</v>
      </c>
      <c r="F93" s="941">
        <v>118998.44073999999</v>
      </c>
    </row>
    <row r="94" spans="1:6" s="984" customFormat="1" ht="14.1" customHeight="1">
      <c r="A94" s="959" t="s">
        <v>87</v>
      </c>
      <c r="B94" s="941">
        <v>90633.061969999995</v>
      </c>
      <c r="C94" s="941">
        <v>42201.407270000003</v>
      </c>
      <c r="D94" s="941">
        <v>-7.0000000000000007E-5</v>
      </c>
      <c r="E94" s="941">
        <v>0</v>
      </c>
      <c r="F94" s="941">
        <v>132834.46917</v>
      </c>
    </row>
    <row r="95" spans="1:6" s="984" customFormat="1" ht="14.1" customHeight="1">
      <c r="A95" s="959" t="s">
        <v>88</v>
      </c>
      <c r="B95" s="941">
        <v>92515.649839999998</v>
      </c>
      <c r="C95" s="941">
        <v>13311.168820000001</v>
      </c>
      <c r="D95" s="941">
        <v>0</v>
      </c>
      <c r="E95" s="941">
        <v>0</v>
      </c>
      <c r="F95" s="941">
        <v>105826.81865999999</v>
      </c>
    </row>
    <row r="96" spans="1:6" s="984" customFormat="1" ht="14.1" customHeight="1" thickBot="1">
      <c r="A96" s="959" t="s">
        <v>89</v>
      </c>
      <c r="B96" s="945">
        <v>-223.96156999999999</v>
      </c>
      <c r="C96" s="945">
        <v>-378.54345000000001</v>
      </c>
      <c r="D96" s="945">
        <v>0</v>
      </c>
      <c r="E96" s="945">
        <v>0</v>
      </c>
      <c r="F96" s="945">
        <v>-602.50502000000006</v>
      </c>
    </row>
    <row r="97" spans="1:6" s="936" customFormat="1" ht="14.1" customHeight="1" thickTop="1" thickBot="1">
      <c r="A97" s="140" t="s">
        <v>90</v>
      </c>
      <c r="B97" s="937">
        <v>108572143.22555999</v>
      </c>
      <c r="C97" s="937">
        <v>25577376.848720003</v>
      </c>
      <c r="D97" s="937">
        <v>3025.5864700000002</v>
      </c>
      <c r="E97" s="937">
        <v>41103.139739999999</v>
      </c>
      <c r="F97" s="937">
        <v>134193648.80049001</v>
      </c>
    </row>
    <row r="98" spans="1:6" s="936" customFormat="1" ht="14.1" customHeight="1" thickTop="1" thickBot="1">
      <c r="A98" s="938" t="s">
        <v>91</v>
      </c>
      <c r="B98" s="939">
        <v>94284917.602839991</v>
      </c>
      <c r="C98" s="939">
        <v>21308783.691290002</v>
      </c>
      <c r="D98" s="939">
        <v>158.95949999999999</v>
      </c>
      <c r="E98" s="939">
        <v>38155.85022</v>
      </c>
      <c r="F98" s="939">
        <v>115632016.10385001</v>
      </c>
    </row>
    <row r="99" spans="1:6" s="936" customFormat="1" ht="14.1" customHeight="1" thickTop="1">
      <c r="A99" s="940" t="s">
        <v>92</v>
      </c>
      <c r="B99" s="941">
        <v>16702113.826950001</v>
      </c>
      <c r="C99" s="941">
        <v>7891881.1973700002</v>
      </c>
      <c r="D99" s="941">
        <v>69.153279999999995</v>
      </c>
      <c r="E99" s="941">
        <v>260.2715</v>
      </c>
      <c r="F99" s="941">
        <v>24594324.449099999</v>
      </c>
    </row>
    <row r="100" spans="1:6" s="936" customFormat="1" ht="14.1" customHeight="1">
      <c r="A100" s="940" t="s">
        <v>93</v>
      </c>
      <c r="B100" s="941">
        <v>16335911.97126</v>
      </c>
      <c r="C100" s="941">
        <v>7696194.8863300001</v>
      </c>
      <c r="D100" s="941">
        <v>36.409190000000002</v>
      </c>
      <c r="E100" s="941">
        <v>109.84394999999999</v>
      </c>
      <c r="F100" s="941">
        <v>24032253.11073</v>
      </c>
    </row>
    <row r="101" spans="1:6" s="936" customFormat="1" ht="14.1" customHeight="1">
      <c r="A101" s="940" t="s">
        <v>94</v>
      </c>
      <c r="B101" s="941">
        <v>366201.85569000005</v>
      </c>
      <c r="C101" s="941">
        <v>195686.31103999997</v>
      </c>
      <c r="D101" s="941">
        <v>32.74409</v>
      </c>
      <c r="E101" s="941">
        <v>150.42755</v>
      </c>
      <c r="F101" s="941">
        <v>562071.33837000013</v>
      </c>
    </row>
    <row r="102" spans="1:6" s="936" customFormat="1" ht="14.1" customHeight="1">
      <c r="A102" s="940" t="s">
        <v>95</v>
      </c>
      <c r="B102" s="941">
        <v>29712110.048590001</v>
      </c>
      <c r="C102" s="941">
        <v>9693809.7944799997</v>
      </c>
      <c r="D102" s="941">
        <v>0</v>
      </c>
      <c r="E102" s="941">
        <v>10276.24541</v>
      </c>
      <c r="F102" s="941">
        <v>39416196.088480003</v>
      </c>
    </row>
    <row r="103" spans="1:6" s="936" customFormat="1" ht="14.1" customHeight="1">
      <c r="A103" s="940" t="s">
        <v>96</v>
      </c>
      <c r="B103" s="941">
        <v>2120933.9623599998</v>
      </c>
      <c r="C103" s="941">
        <v>567927.12927999999</v>
      </c>
      <c r="D103" s="941">
        <v>3.77963</v>
      </c>
      <c r="E103" s="941">
        <v>2821.7350000000001</v>
      </c>
      <c r="F103" s="941">
        <v>2691686.6062699999</v>
      </c>
    </row>
    <row r="104" spans="1:6" s="936" customFormat="1" ht="14.1" customHeight="1">
      <c r="A104" s="942" t="s">
        <v>97</v>
      </c>
      <c r="B104" s="941">
        <v>108113.73014</v>
      </c>
      <c r="C104" s="941">
        <v>233106.54236000002</v>
      </c>
      <c r="D104" s="941">
        <v>3.77963</v>
      </c>
      <c r="E104" s="941">
        <v>2323.52873</v>
      </c>
      <c r="F104" s="941">
        <v>343547.58085999999</v>
      </c>
    </row>
    <row r="105" spans="1:6" s="936" customFormat="1" ht="14.1" customHeight="1">
      <c r="A105" s="942" t="s">
        <v>98</v>
      </c>
      <c r="B105" s="941">
        <v>29662.809920000003</v>
      </c>
      <c r="C105" s="941">
        <v>50289.516810000001</v>
      </c>
      <c r="D105" s="941">
        <v>1.0000000000000001E-5</v>
      </c>
      <c r="E105" s="941">
        <v>498.2063</v>
      </c>
      <c r="F105" s="941">
        <v>80450.533040000009</v>
      </c>
    </row>
    <row r="106" spans="1:6" s="936" customFormat="1" ht="14.1" customHeight="1">
      <c r="A106" s="107" t="s">
        <v>99</v>
      </c>
      <c r="B106" s="941">
        <v>1462.7928100000001</v>
      </c>
      <c r="C106" s="941">
        <v>2961.1172200000001</v>
      </c>
      <c r="D106" s="941">
        <v>-1.0000000000000001E-5</v>
      </c>
      <c r="E106" s="941">
        <v>-2.9999999999999997E-5</v>
      </c>
      <c r="F106" s="941">
        <v>4423.9099900000001</v>
      </c>
    </row>
    <row r="107" spans="1:6" s="936" customFormat="1" ht="14.1" customHeight="1">
      <c r="A107" s="107" t="s">
        <v>100</v>
      </c>
      <c r="B107" s="941">
        <v>1697.0813600000001</v>
      </c>
      <c r="C107" s="941">
        <v>14041.681189999999</v>
      </c>
      <c r="D107" s="941">
        <v>0</v>
      </c>
      <c r="E107" s="941">
        <v>0</v>
      </c>
      <c r="F107" s="941">
        <v>15738.762550000001</v>
      </c>
    </row>
    <row r="108" spans="1:6" s="936" customFormat="1" ht="14.1" customHeight="1">
      <c r="A108" s="107" t="s">
        <v>101</v>
      </c>
      <c r="B108" s="941">
        <v>42559.540939999999</v>
      </c>
      <c r="C108" s="941">
        <v>91145.41949</v>
      </c>
      <c r="D108" s="941">
        <v>0</v>
      </c>
      <c r="E108" s="941">
        <v>0</v>
      </c>
      <c r="F108" s="941">
        <v>133704.96043000001</v>
      </c>
    </row>
    <row r="109" spans="1:6" s="936" customFormat="1" ht="14.1" customHeight="1">
      <c r="A109" s="107" t="s">
        <v>102</v>
      </c>
      <c r="B109" s="941">
        <v>92185.697310000003</v>
      </c>
      <c r="C109" s="941">
        <v>12220.57468</v>
      </c>
      <c r="D109" s="941">
        <v>0</v>
      </c>
      <c r="E109" s="941">
        <v>0</v>
      </c>
      <c r="F109" s="941">
        <v>104406.27198999999</v>
      </c>
    </row>
    <row r="110" spans="1:6" s="936" customFormat="1" ht="14.1" customHeight="1">
      <c r="A110" s="107" t="s">
        <v>103</v>
      </c>
      <c r="B110" s="941">
        <v>99232.27943000001</v>
      </c>
      <c r="C110" s="941">
        <v>30508.378109999998</v>
      </c>
      <c r="D110" s="941">
        <v>0</v>
      </c>
      <c r="E110" s="941">
        <v>0</v>
      </c>
      <c r="F110" s="941">
        <v>129740.65754</v>
      </c>
    </row>
    <row r="111" spans="1:6" s="936" customFormat="1" ht="14.1" customHeight="1">
      <c r="A111" s="107" t="s">
        <v>104</v>
      </c>
      <c r="B111" s="941">
        <v>1746020.03045</v>
      </c>
      <c r="C111" s="941">
        <v>133653.89942</v>
      </c>
      <c r="D111" s="941">
        <v>0</v>
      </c>
      <c r="E111" s="941">
        <v>0</v>
      </c>
      <c r="F111" s="941">
        <v>1879673.9298699999</v>
      </c>
    </row>
    <row r="112" spans="1:6" s="936" customFormat="1" ht="14.1" customHeight="1">
      <c r="A112" s="943" t="s">
        <v>105</v>
      </c>
      <c r="B112" s="941">
        <v>3332312.19245</v>
      </c>
      <c r="C112" s="941">
        <v>1000650.2588</v>
      </c>
      <c r="D112" s="941">
        <v>86.026589999999999</v>
      </c>
      <c r="E112" s="941">
        <v>24485.961149999999</v>
      </c>
      <c r="F112" s="941">
        <v>4357534.4389899997</v>
      </c>
    </row>
    <row r="113" spans="1:6" s="936" customFormat="1" ht="14.1" customHeight="1">
      <c r="A113" s="943" t="s">
        <v>106</v>
      </c>
      <c r="B113" s="941">
        <v>39561507.341179997</v>
      </c>
      <c r="C113" s="941">
        <v>2033210.6507699999</v>
      </c>
      <c r="D113" s="941">
        <v>0</v>
      </c>
      <c r="E113" s="941">
        <v>311.15694999999999</v>
      </c>
      <c r="F113" s="941">
        <v>41595029.148900002</v>
      </c>
    </row>
    <row r="114" spans="1:6" s="936" customFormat="1" ht="14.1" customHeight="1" thickBot="1">
      <c r="A114" s="940" t="s">
        <v>107</v>
      </c>
      <c r="B114" s="941">
        <v>2855940.2313099997</v>
      </c>
      <c r="C114" s="941">
        <v>121304.66059</v>
      </c>
      <c r="D114" s="941">
        <v>0</v>
      </c>
      <c r="E114" s="941">
        <v>0.48020999999999997</v>
      </c>
      <c r="F114" s="941">
        <v>2977245.3721100003</v>
      </c>
    </row>
    <row r="115" spans="1:6" s="936" customFormat="1" ht="14.1" customHeight="1" thickTop="1" thickBot="1">
      <c r="A115" s="944" t="s">
        <v>108</v>
      </c>
      <c r="B115" s="937">
        <v>183213.41263000001</v>
      </c>
      <c r="C115" s="937">
        <v>849.21594999999991</v>
      </c>
      <c r="D115" s="937">
        <v>0</v>
      </c>
      <c r="E115" s="937">
        <v>0</v>
      </c>
      <c r="F115" s="937">
        <v>184062.62858000002</v>
      </c>
    </row>
    <row r="116" spans="1:6" s="936" customFormat="1" ht="14.1" customHeight="1" thickTop="1" thickBot="1">
      <c r="A116" s="938" t="s">
        <v>109</v>
      </c>
      <c r="B116" s="939">
        <v>5326334.0341499997</v>
      </c>
      <c r="C116" s="939">
        <v>529856.98393999995</v>
      </c>
      <c r="D116" s="939">
        <v>0</v>
      </c>
      <c r="E116" s="939">
        <v>0</v>
      </c>
      <c r="F116" s="939">
        <v>5856191.0180900004</v>
      </c>
    </row>
    <row r="117" spans="1:6" s="228" customFormat="1" ht="14.1" customHeight="1" thickTop="1">
      <c r="A117" s="940" t="s">
        <v>110</v>
      </c>
      <c r="B117" s="941">
        <v>2232434.5657600001</v>
      </c>
      <c r="C117" s="941">
        <v>499418.16036000004</v>
      </c>
      <c r="D117" s="941">
        <v>0</v>
      </c>
      <c r="E117" s="941">
        <v>0</v>
      </c>
      <c r="F117" s="941">
        <v>2731852.7261199998</v>
      </c>
    </row>
    <row r="118" spans="1:6" s="228" customFormat="1" ht="14.1" customHeight="1">
      <c r="A118" s="940" t="s">
        <v>111</v>
      </c>
      <c r="B118" s="941">
        <v>2432851.5191100002</v>
      </c>
      <c r="C118" s="941">
        <v>5960.5478300000004</v>
      </c>
      <c r="D118" s="941">
        <v>0</v>
      </c>
      <c r="E118" s="941">
        <v>0</v>
      </c>
      <c r="F118" s="941">
        <v>2438812.0669400003</v>
      </c>
    </row>
    <row r="119" spans="1:6" s="936" customFormat="1" ht="14.1" customHeight="1">
      <c r="A119" s="940" t="s">
        <v>112</v>
      </c>
      <c r="B119" s="941">
        <v>15725.32099</v>
      </c>
      <c r="C119" s="941">
        <v>1474.43911</v>
      </c>
      <c r="D119" s="941">
        <v>0</v>
      </c>
      <c r="E119" s="941">
        <v>0</v>
      </c>
      <c r="F119" s="941">
        <v>17199.760100000003</v>
      </c>
    </row>
    <row r="120" spans="1:6" s="936" customFormat="1" ht="14.1" customHeight="1">
      <c r="A120" s="940" t="s">
        <v>113</v>
      </c>
      <c r="B120" s="941">
        <v>154138.97847</v>
      </c>
      <c r="C120" s="941">
        <v>17.438119999999998</v>
      </c>
      <c r="D120" s="941">
        <v>0</v>
      </c>
      <c r="E120" s="941">
        <v>0</v>
      </c>
      <c r="F120" s="941">
        <v>154156.41659000001</v>
      </c>
    </row>
    <row r="121" spans="1:6" s="936" customFormat="1" ht="14.1" customHeight="1">
      <c r="A121" s="940" t="s">
        <v>114</v>
      </c>
      <c r="B121" s="941">
        <v>481834.05394000001</v>
      </c>
      <c r="C121" s="941">
        <v>22821.86981</v>
      </c>
      <c r="D121" s="941">
        <v>0</v>
      </c>
      <c r="E121" s="941">
        <v>0</v>
      </c>
      <c r="F121" s="941">
        <v>504655.92375000002</v>
      </c>
    </row>
    <row r="122" spans="1:6" s="936" customFormat="1" ht="14.1" customHeight="1" thickBot="1">
      <c r="A122" s="940" t="s">
        <v>115</v>
      </c>
      <c r="B122" s="941">
        <v>9349.5958800000008</v>
      </c>
      <c r="C122" s="941">
        <v>164.52870999999999</v>
      </c>
      <c r="D122" s="941">
        <v>0</v>
      </c>
      <c r="E122" s="941">
        <v>0</v>
      </c>
      <c r="F122" s="941">
        <v>9514.1245899999994</v>
      </c>
    </row>
    <row r="123" spans="1:6" s="936" customFormat="1" ht="14.1" customHeight="1" thickTop="1" thickBot="1">
      <c r="A123" s="938" t="s">
        <v>116</v>
      </c>
      <c r="B123" s="939">
        <v>3341579.94142</v>
      </c>
      <c r="C123" s="939">
        <v>1780300.8506400001</v>
      </c>
      <c r="D123" s="939">
        <v>2866.35538</v>
      </c>
      <c r="E123" s="939">
        <v>1072.32727</v>
      </c>
      <c r="F123" s="939">
        <v>5125819.4747099997</v>
      </c>
    </row>
    <row r="124" spans="1:6" s="936" customFormat="1" ht="14.1" customHeight="1" thickTop="1">
      <c r="A124" s="940" t="s">
        <v>117</v>
      </c>
      <c r="B124" s="941">
        <v>770403.60396000009</v>
      </c>
      <c r="C124" s="941">
        <v>228120.83709000002</v>
      </c>
      <c r="D124" s="941">
        <v>0</v>
      </c>
      <c r="E124" s="941">
        <v>0</v>
      </c>
      <c r="F124" s="941">
        <v>998524.44104999991</v>
      </c>
    </row>
    <row r="125" spans="1:6" s="936" customFormat="1" ht="14.1" customHeight="1">
      <c r="A125" s="940" t="s">
        <v>118</v>
      </c>
      <c r="B125" s="941">
        <v>0</v>
      </c>
      <c r="C125" s="941">
        <v>6689.37601</v>
      </c>
      <c r="D125" s="941">
        <v>0</v>
      </c>
      <c r="E125" s="941">
        <v>0</v>
      </c>
      <c r="F125" s="941">
        <v>6689.37601</v>
      </c>
    </row>
    <row r="126" spans="1:6" s="936" customFormat="1" ht="14.1" customHeight="1">
      <c r="A126" s="940" t="s">
        <v>119</v>
      </c>
      <c r="B126" s="941">
        <v>0</v>
      </c>
      <c r="C126" s="941">
        <v>0</v>
      </c>
      <c r="D126" s="941">
        <v>0</v>
      </c>
      <c r="E126" s="941">
        <v>1072.32727</v>
      </c>
      <c r="F126" s="941">
        <v>1072.32727</v>
      </c>
    </row>
    <row r="127" spans="1:6" s="936" customFormat="1" ht="14.1" customHeight="1">
      <c r="A127" s="940" t="s">
        <v>120</v>
      </c>
      <c r="B127" s="941">
        <v>895419.97086</v>
      </c>
      <c r="C127" s="941">
        <v>22987.848910000001</v>
      </c>
      <c r="D127" s="941">
        <v>0</v>
      </c>
      <c r="E127" s="941">
        <v>0</v>
      </c>
      <c r="F127" s="941">
        <v>918407.81976999994</v>
      </c>
    </row>
    <row r="128" spans="1:6" s="936" customFormat="1" ht="14.1" customHeight="1">
      <c r="A128" s="940" t="s">
        <v>121</v>
      </c>
      <c r="B128" s="941">
        <v>1612576.57721</v>
      </c>
      <c r="C128" s="941">
        <v>205728.58975000001</v>
      </c>
      <c r="D128" s="941">
        <v>0</v>
      </c>
      <c r="E128" s="941">
        <v>0</v>
      </c>
      <c r="F128" s="941">
        <v>1818305.1669600001</v>
      </c>
    </row>
    <row r="129" spans="1:6" s="936" customFormat="1" ht="14.1" customHeight="1">
      <c r="A129" s="940" t="s">
        <v>122</v>
      </c>
      <c r="B129" s="941">
        <v>0</v>
      </c>
      <c r="C129" s="941">
        <v>0</v>
      </c>
      <c r="D129" s="941">
        <v>0</v>
      </c>
      <c r="E129" s="941">
        <v>0</v>
      </c>
      <c r="F129" s="941">
        <v>0</v>
      </c>
    </row>
    <row r="130" spans="1:6" s="936" customFormat="1" ht="14.1" customHeight="1">
      <c r="A130" s="940" t="s">
        <v>123</v>
      </c>
      <c r="B130" s="941">
        <v>6319.2007800000001</v>
      </c>
      <c r="C130" s="941">
        <v>1308073.2469500001</v>
      </c>
      <c r="D130" s="941">
        <v>2856.3581600000002</v>
      </c>
      <c r="E130" s="941">
        <v>0</v>
      </c>
      <c r="F130" s="941">
        <v>1317248.8058900002</v>
      </c>
    </row>
    <row r="131" spans="1:6" s="936" customFormat="1" ht="14.1" customHeight="1" thickBot="1">
      <c r="A131" s="940" t="s">
        <v>124</v>
      </c>
      <c r="B131" s="941">
        <v>56860.588609999999</v>
      </c>
      <c r="C131" s="941">
        <v>8700.9519299999993</v>
      </c>
      <c r="D131" s="941">
        <v>9.9972199999999987</v>
      </c>
      <c r="E131" s="941">
        <v>0</v>
      </c>
      <c r="F131" s="941">
        <v>65571.537759999992</v>
      </c>
    </row>
    <row r="132" spans="1:6" s="936" customFormat="1" ht="14.1" customHeight="1" thickTop="1" thickBot="1">
      <c r="A132" s="938" t="s">
        <v>125</v>
      </c>
      <c r="B132" s="939">
        <v>2133586.9913599999</v>
      </c>
      <c r="C132" s="939">
        <v>305126.57357000001</v>
      </c>
      <c r="D132" s="939">
        <v>0</v>
      </c>
      <c r="E132" s="939">
        <v>33.442809999999994</v>
      </c>
      <c r="F132" s="939">
        <v>2438747.0077399998</v>
      </c>
    </row>
    <row r="133" spans="1:6" s="936" customFormat="1" ht="14.1" customHeight="1" thickTop="1">
      <c r="A133" s="940" t="s">
        <v>58</v>
      </c>
      <c r="B133" s="941">
        <v>51202.276669999999</v>
      </c>
      <c r="C133" s="941">
        <v>12198.108990000001</v>
      </c>
      <c r="D133" s="941">
        <v>0</v>
      </c>
      <c r="E133" s="941">
        <v>0.73974000000000006</v>
      </c>
      <c r="F133" s="941">
        <v>63401.125399999997</v>
      </c>
    </row>
    <row r="134" spans="1:6" s="936" customFormat="1" ht="14.1" customHeight="1">
      <c r="A134" s="940" t="s">
        <v>60</v>
      </c>
      <c r="B134" s="941">
        <v>564023.52492999996</v>
      </c>
      <c r="C134" s="941">
        <v>146045.23784000002</v>
      </c>
      <c r="D134" s="941">
        <v>0</v>
      </c>
      <c r="E134" s="941">
        <v>29.542259999999999</v>
      </c>
      <c r="F134" s="941">
        <v>710098.30502999993</v>
      </c>
    </row>
    <row r="135" spans="1:6" s="936" customFormat="1" ht="14.1" customHeight="1">
      <c r="A135" s="940" t="s">
        <v>126</v>
      </c>
      <c r="B135" s="941">
        <v>1439164.8640399999</v>
      </c>
      <c r="C135" s="941">
        <v>129225.09054999999</v>
      </c>
      <c r="D135" s="941">
        <v>0</v>
      </c>
      <c r="E135" s="941">
        <v>2.8362099999999999</v>
      </c>
      <c r="F135" s="941">
        <v>1568392.7907999998</v>
      </c>
    </row>
    <row r="136" spans="1:6" s="936" customFormat="1" ht="14.1" customHeight="1">
      <c r="A136" s="940" t="s">
        <v>87</v>
      </c>
      <c r="B136" s="941">
        <v>79196.325719999993</v>
      </c>
      <c r="C136" s="941">
        <v>17658.136190000001</v>
      </c>
      <c r="D136" s="941">
        <v>0</v>
      </c>
      <c r="E136" s="941">
        <v>0.3246</v>
      </c>
      <c r="F136" s="941">
        <v>96854.786510000005</v>
      </c>
    </row>
    <row r="137" spans="1:6" s="936" customFormat="1" ht="14.1" customHeight="1" thickBot="1">
      <c r="A137" s="940" t="s">
        <v>127</v>
      </c>
      <c r="B137" s="941">
        <v>0</v>
      </c>
      <c r="C137" s="941">
        <v>0</v>
      </c>
      <c r="D137" s="941">
        <v>0</v>
      </c>
      <c r="E137" s="941">
        <v>0</v>
      </c>
      <c r="F137" s="941">
        <v>0</v>
      </c>
    </row>
    <row r="138" spans="1:6" s="936" customFormat="1" ht="14.1" customHeight="1" thickTop="1" thickBot="1">
      <c r="A138" s="938" t="s">
        <v>128</v>
      </c>
      <c r="B138" s="939">
        <v>1276326.0841700002</v>
      </c>
      <c r="C138" s="939">
        <v>499845.66862999997</v>
      </c>
      <c r="D138" s="939">
        <v>0.27159</v>
      </c>
      <c r="E138" s="939">
        <v>1841.51944</v>
      </c>
      <c r="F138" s="939">
        <v>1778013.5438299999</v>
      </c>
    </row>
    <row r="139" spans="1:6" s="936" customFormat="1" ht="14.1" customHeight="1" thickTop="1">
      <c r="A139" s="940" t="s">
        <v>129</v>
      </c>
      <c r="B139" s="941">
        <v>37083.389200000005</v>
      </c>
      <c r="C139" s="941">
        <v>40261.913780000003</v>
      </c>
      <c r="D139" s="941">
        <v>0</v>
      </c>
      <c r="E139" s="941">
        <v>153.42178000000001</v>
      </c>
      <c r="F139" s="941">
        <v>77498.724760000012</v>
      </c>
    </row>
    <row r="140" spans="1:6" s="936" customFormat="1" ht="14.1" customHeight="1">
      <c r="A140" s="940" t="s">
        <v>130</v>
      </c>
      <c r="B140" s="941">
        <v>0</v>
      </c>
      <c r="C140" s="941">
        <v>0</v>
      </c>
      <c r="D140" s="941">
        <v>0</v>
      </c>
      <c r="E140" s="941">
        <v>0</v>
      </c>
      <c r="F140" s="941">
        <v>0</v>
      </c>
    </row>
    <row r="141" spans="1:6" s="936" customFormat="1" ht="14.1" customHeight="1">
      <c r="A141" s="940" t="s">
        <v>131</v>
      </c>
      <c r="B141" s="941">
        <v>660949.3449299999</v>
      </c>
      <c r="C141" s="941">
        <v>206973.12637000001</v>
      </c>
      <c r="D141" s="941">
        <v>0.13578999999999999</v>
      </c>
      <c r="E141" s="941">
        <v>499.43450999999999</v>
      </c>
      <c r="F141" s="941">
        <v>868422.0416</v>
      </c>
    </row>
    <row r="142" spans="1:6" s="936" customFormat="1" ht="14.1" customHeight="1">
      <c r="A142" s="940" t="s">
        <v>132</v>
      </c>
      <c r="B142" s="941">
        <v>524464.42405999999</v>
      </c>
      <c r="C142" s="941">
        <v>192709.63485</v>
      </c>
      <c r="D142" s="941">
        <v>0.1358</v>
      </c>
      <c r="E142" s="941">
        <v>1188.6631499999999</v>
      </c>
      <c r="F142" s="941">
        <v>718362.85785999999</v>
      </c>
    </row>
    <row r="143" spans="1:6" s="936" customFormat="1" ht="14.1" customHeight="1" thickBot="1">
      <c r="A143" s="940" t="s">
        <v>133</v>
      </c>
      <c r="B143" s="941">
        <v>53828.92598</v>
      </c>
      <c r="C143" s="941">
        <v>59900.993630000004</v>
      </c>
      <c r="D143" s="941">
        <v>0</v>
      </c>
      <c r="E143" s="941">
        <v>0</v>
      </c>
      <c r="F143" s="941">
        <v>113729.91961</v>
      </c>
    </row>
    <row r="144" spans="1:6" s="936" customFormat="1" ht="14.1" customHeight="1" thickTop="1" thickBot="1">
      <c r="A144" s="938" t="s">
        <v>134</v>
      </c>
      <c r="B144" s="939">
        <v>1313559.43882</v>
      </c>
      <c r="C144" s="939">
        <v>445708.59950000001</v>
      </c>
      <c r="D144" s="939">
        <v>0</v>
      </c>
      <c r="E144" s="939">
        <v>0</v>
      </c>
      <c r="F144" s="939">
        <v>1759268.0383199998</v>
      </c>
    </row>
    <row r="145" spans="1:6" s="936" customFormat="1" ht="14.1" customHeight="1" thickTop="1">
      <c r="A145" s="940" t="s">
        <v>135</v>
      </c>
      <c r="B145" s="941">
        <v>1293000</v>
      </c>
      <c r="C145" s="941">
        <v>443842</v>
      </c>
      <c r="D145" s="941">
        <v>0</v>
      </c>
      <c r="E145" s="941">
        <v>0</v>
      </c>
      <c r="F145" s="941">
        <v>1736842</v>
      </c>
    </row>
    <row r="146" spans="1:6" s="936" customFormat="1" ht="14.1" customHeight="1">
      <c r="A146" s="940" t="s">
        <v>136</v>
      </c>
      <c r="B146" s="941">
        <v>0</v>
      </c>
      <c r="C146" s="941">
        <v>0</v>
      </c>
      <c r="D146" s="941">
        <v>0</v>
      </c>
      <c r="E146" s="941">
        <v>0</v>
      </c>
      <c r="F146" s="941">
        <v>0</v>
      </c>
    </row>
    <row r="147" spans="1:6" s="936" customFormat="1" ht="14.1" customHeight="1">
      <c r="A147" s="940" t="s">
        <v>137</v>
      </c>
      <c r="B147" s="941">
        <v>0</v>
      </c>
      <c r="C147" s="941">
        <v>0</v>
      </c>
      <c r="D147" s="941">
        <v>0</v>
      </c>
      <c r="E147" s="941">
        <v>0</v>
      </c>
      <c r="F147" s="941">
        <v>0</v>
      </c>
    </row>
    <row r="148" spans="1:6" s="936" customFormat="1" ht="14.1" customHeight="1" thickBot="1">
      <c r="A148" s="940" t="s">
        <v>138</v>
      </c>
      <c r="B148" s="941">
        <v>20559.438819999999</v>
      </c>
      <c r="C148" s="941">
        <v>1866.5995</v>
      </c>
      <c r="D148" s="941">
        <v>0</v>
      </c>
      <c r="E148" s="941">
        <v>0</v>
      </c>
      <c r="F148" s="941">
        <v>22426.03832</v>
      </c>
    </row>
    <row r="149" spans="1:6" s="936" customFormat="1" ht="14.1" customHeight="1" thickTop="1" thickBot="1">
      <c r="A149" s="938" t="s">
        <v>139</v>
      </c>
      <c r="B149" s="939">
        <v>712625.72016999999</v>
      </c>
      <c r="C149" s="939">
        <v>706905.26520000002</v>
      </c>
      <c r="D149" s="939">
        <v>0</v>
      </c>
      <c r="E149" s="939">
        <v>0</v>
      </c>
      <c r="F149" s="939">
        <v>1419530.9853699999</v>
      </c>
    </row>
    <row r="150" spans="1:6" s="936" customFormat="1" ht="14.1" customHeight="1" thickTop="1">
      <c r="A150" s="940" t="s">
        <v>140</v>
      </c>
      <c r="B150" s="941">
        <v>0</v>
      </c>
      <c r="C150" s="941">
        <v>552572.32772000006</v>
      </c>
      <c r="D150" s="941">
        <v>0</v>
      </c>
      <c r="E150" s="941">
        <v>0</v>
      </c>
      <c r="F150" s="941">
        <v>552572.32772000006</v>
      </c>
    </row>
    <row r="151" spans="1:6" s="936" customFormat="1" ht="14.1" customHeight="1">
      <c r="A151" s="940" t="s">
        <v>141</v>
      </c>
      <c r="B151" s="941">
        <v>0</v>
      </c>
      <c r="C151" s="941">
        <v>0</v>
      </c>
      <c r="D151" s="941">
        <v>0</v>
      </c>
      <c r="E151" s="941">
        <v>0</v>
      </c>
      <c r="F151" s="941">
        <v>0</v>
      </c>
    </row>
    <row r="152" spans="1:6" s="936" customFormat="1" ht="14.1" customHeight="1">
      <c r="A152" s="940" t="s">
        <v>142</v>
      </c>
      <c r="B152" s="941">
        <v>0</v>
      </c>
      <c r="C152" s="941">
        <v>1485.6633400000001</v>
      </c>
      <c r="D152" s="941">
        <v>0</v>
      </c>
      <c r="E152" s="941">
        <v>0</v>
      </c>
      <c r="F152" s="941">
        <v>1485.6633400000001</v>
      </c>
    </row>
    <row r="153" spans="1:6" s="936" customFormat="1" ht="14.1" customHeight="1">
      <c r="A153" s="940" t="s">
        <v>143</v>
      </c>
      <c r="B153" s="941">
        <v>0</v>
      </c>
      <c r="C153" s="941">
        <v>379586.66437999997</v>
      </c>
      <c r="D153" s="941">
        <v>0</v>
      </c>
      <c r="E153" s="941">
        <v>0</v>
      </c>
      <c r="F153" s="941">
        <v>379586.66437999997</v>
      </c>
    </row>
    <row r="154" spans="1:6" s="936" customFormat="1" ht="14.1" customHeight="1">
      <c r="A154" s="940" t="s">
        <v>144</v>
      </c>
      <c r="B154" s="941">
        <v>0</v>
      </c>
      <c r="C154" s="941">
        <v>0</v>
      </c>
      <c r="D154" s="941">
        <v>0</v>
      </c>
      <c r="E154" s="941">
        <v>0</v>
      </c>
      <c r="F154" s="941">
        <v>0</v>
      </c>
    </row>
    <row r="155" spans="1:6" s="936" customFormat="1" ht="14.1" customHeight="1">
      <c r="A155" s="940" t="s">
        <v>145</v>
      </c>
      <c r="B155" s="941">
        <v>0</v>
      </c>
      <c r="C155" s="941">
        <v>171500</v>
      </c>
      <c r="D155" s="941">
        <v>0</v>
      </c>
      <c r="E155" s="941">
        <v>0</v>
      </c>
      <c r="F155" s="941">
        <v>171500</v>
      </c>
    </row>
    <row r="156" spans="1:6" s="936" customFormat="1" ht="14.1" customHeight="1">
      <c r="A156" s="940" t="s">
        <v>146</v>
      </c>
      <c r="B156" s="941">
        <v>698699.9865</v>
      </c>
      <c r="C156" s="941">
        <v>144219.70080000002</v>
      </c>
      <c r="D156" s="941">
        <v>0</v>
      </c>
      <c r="E156" s="941">
        <v>0</v>
      </c>
      <c r="F156" s="941">
        <v>842919.68729999999</v>
      </c>
    </row>
    <row r="157" spans="1:6" s="936" customFormat="1" ht="14.1" customHeight="1" thickBot="1">
      <c r="A157" s="940" t="s">
        <v>147</v>
      </c>
      <c r="B157" s="945">
        <v>13925.73367</v>
      </c>
      <c r="C157" s="945">
        <v>10113.23668</v>
      </c>
      <c r="D157" s="945">
        <v>0</v>
      </c>
      <c r="E157" s="945">
        <v>0</v>
      </c>
      <c r="F157" s="945">
        <v>24038.970350000003</v>
      </c>
    </row>
    <row r="158" spans="1:6" s="936" customFormat="1" ht="14.1" customHeight="1" thickTop="1" thickBot="1">
      <c r="A158" s="962" t="s">
        <v>148</v>
      </c>
      <c r="B158" s="939">
        <v>11300707.869649999</v>
      </c>
      <c r="C158" s="939">
        <v>0</v>
      </c>
      <c r="D158" s="939">
        <v>0</v>
      </c>
      <c r="E158" s="939">
        <v>0</v>
      </c>
      <c r="F158" s="939">
        <v>11300707.869649999</v>
      </c>
    </row>
    <row r="159" spans="1:6" s="936" customFormat="1" ht="14.1" customHeight="1" thickTop="1">
      <c r="A159" s="946" t="s">
        <v>149</v>
      </c>
      <c r="B159" s="941">
        <v>7338490.5967200007</v>
      </c>
      <c r="C159" s="941">
        <v>0</v>
      </c>
      <c r="D159" s="941">
        <v>0</v>
      </c>
      <c r="E159" s="941">
        <v>0</v>
      </c>
      <c r="F159" s="941">
        <v>7338490.5967200007</v>
      </c>
    </row>
    <row r="160" spans="1:6" s="936" customFormat="1" ht="14.1" customHeight="1">
      <c r="A160" s="940" t="s">
        <v>150</v>
      </c>
      <c r="B160" s="941">
        <v>7338490.5967200007</v>
      </c>
      <c r="C160" s="941">
        <v>0</v>
      </c>
      <c r="D160" s="941">
        <v>0</v>
      </c>
      <c r="E160" s="941">
        <v>0</v>
      </c>
      <c r="F160" s="941">
        <v>7338490.5967200007</v>
      </c>
    </row>
    <row r="161" spans="1:6" s="936" customFormat="1" ht="14.1" customHeight="1">
      <c r="A161" s="940" t="s">
        <v>151</v>
      </c>
      <c r="B161" s="941">
        <v>0</v>
      </c>
      <c r="C161" s="941">
        <v>0</v>
      </c>
      <c r="D161" s="941">
        <v>0</v>
      </c>
      <c r="E161" s="941">
        <v>0</v>
      </c>
      <c r="F161" s="941">
        <v>0</v>
      </c>
    </row>
    <row r="162" spans="1:6" s="936" customFormat="1" ht="14.1" customHeight="1">
      <c r="A162" s="940" t="s">
        <v>152</v>
      </c>
      <c r="B162" s="941">
        <v>0</v>
      </c>
      <c r="C162" s="941">
        <v>0</v>
      </c>
      <c r="D162" s="941">
        <v>0</v>
      </c>
      <c r="E162" s="941">
        <v>0</v>
      </c>
      <c r="F162" s="941">
        <v>0</v>
      </c>
    </row>
    <row r="163" spans="1:6" s="936" customFormat="1" ht="14.1" customHeight="1">
      <c r="A163" s="946" t="s">
        <v>153</v>
      </c>
      <c r="B163" s="941">
        <v>636092.85427999997</v>
      </c>
      <c r="C163" s="941">
        <v>0</v>
      </c>
      <c r="D163" s="941">
        <v>0</v>
      </c>
      <c r="E163" s="941">
        <v>0</v>
      </c>
      <c r="F163" s="941">
        <v>636092.85427999997</v>
      </c>
    </row>
    <row r="164" spans="1:6" s="936" customFormat="1" ht="14.1" customHeight="1">
      <c r="A164" s="940" t="s">
        <v>154</v>
      </c>
      <c r="B164" s="941">
        <v>349.67009000000002</v>
      </c>
      <c r="C164" s="941">
        <v>0</v>
      </c>
      <c r="D164" s="941">
        <v>0</v>
      </c>
      <c r="E164" s="941">
        <v>0</v>
      </c>
      <c r="F164" s="941">
        <v>349.67009000000002</v>
      </c>
    </row>
    <row r="165" spans="1:6" s="936" customFormat="1" ht="14.1" customHeight="1">
      <c r="A165" s="940" t="s">
        <v>155</v>
      </c>
      <c r="B165" s="941">
        <v>632479.57608999999</v>
      </c>
      <c r="C165" s="941">
        <v>0</v>
      </c>
      <c r="D165" s="941">
        <v>0</v>
      </c>
      <c r="E165" s="941">
        <v>0</v>
      </c>
      <c r="F165" s="941">
        <v>632479.57608999999</v>
      </c>
    </row>
    <row r="166" spans="1:6" s="936" customFormat="1" ht="14.1" customHeight="1">
      <c r="A166" s="940" t="s">
        <v>156</v>
      </c>
      <c r="B166" s="941">
        <v>3263.6080999999999</v>
      </c>
      <c r="C166" s="941">
        <v>0</v>
      </c>
      <c r="D166" s="941">
        <v>0</v>
      </c>
      <c r="E166" s="941">
        <v>0</v>
      </c>
      <c r="F166" s="941">
        <v>3263.6080999999999</v>
      </c>
    </row>
    <row r="167" spans="1:6" s="936" customFormat="1" ht="14.1" customHeight="1">
      <c r="A167" s="946" t="s">
        <v>157</v>
      </c>
      <c r="B167" s="941">
        <v>0</v>
      </c>
      <c r="C167" s="941">
        <v>0</v>
      </c>
      <c r="D167" s="941">
        <v>0</v>
      </c>
      <c r="E167" s="941">
        <v>0</v>
      </c>
      <c r="F167" s="941">
        <v>0</v>
      </c>
    </row>
    <row r="168" spans="1:6" s="936" customFormat="1" ht="14.1" customHeight="1">
      <c r="A168" s="940" t="s">
        <v>158</v>
      </c>
      <c r="B168" s="941">
        <v>0</v>
      </c>
      <c r="C168" s="941">
        <v>0</v>
      </c>
      <c r="D168" s="941">
        <v>0</v>
      </c>
      <c r="E168" s="941">
        <v>0</v>
      </c>
      <c r="F168" s="941">
        <v>0</v>
      </c>
    </row>
    <row r="169" spans="1:6" s="936" customFormat="1" ht="14.1" customHeight="1">
      <c r="A169" s="940" t="s">
        <v>159</v>
      </c>
      <c r="B169" s="941">
        <v>0</v>
      </c>
      <c r="C169" s="941">
        <v>0</v>
      </c>
      <c r="D169" s="941">
        <v>0</v>
      </c>
      <c r="E169" s="941">
        <v>0</v>
      </c>
      <c r="F169" s="941">
        <v>0</v>
      </c>
    </row>
    <row r="170" spans="1:6" s="936" customFormat="1" ht="14.1" customHeight="1">
      <c r="A170" s="940" t="s">
        <v>160</v>
      </c>
      <c r="B170" s="941">
        <v>0</v>
      </c>
      <c r="C170" s="941">
        <v>0</v>
      </c>
      <c r="D170" s="941">
        <v>0</v>
      </c>
      <c r="E170" s="941">
        <v>0</v>
      </c>
      <c r="F170" s="941">
        <v>0</v>
      </c>
    </row>
    <row r="171" spans="1:6" s="936" customFormat="1" ht="14.1" customHeight="1">
      <c r="A171" s="946" t="s">
        <v>161</v>
      </c>
      <c r="B171" s="941">
        <v>2265913.0146599999</v>
      </c>
      <c r="C171" s="941">
        <v>0</v>
      </c>
      <c r="D171" s="941">
        <v>0</v>
      </c>
      <c r="E171" s="941">
        <v>0</v>
      </c>
      <c r="F171" s="941">
        <v>2265913.0146599999</v>
      </c>
    </row>
    <row r="172" spans="1:6" s="936" customFormat="1" ht="14.1" customHeight="1">
      <c r="A172" s="940" t="s">
        <v>162</v>
      </c>
      <c r="B172" s="941">
        <v>1164083.0113299999</v>
      </c>
      <c r="C172" s="941">
        <v>0</v>
      </c>
      <c r="D172" s="941">
        <v>0</v>
      </c>
      <c r="E172" s="941">
        <v>0</v>
      </c>
      <c r="F172" s="941">
        <v>1164083.0113299999</v>
      </c>
    </row>
    <row r="173" spans="1:6" s="936" customFormat="1" ht="14.1" customHeight="1">
      <c r="A173" s="940" t="s">
        <v>163</v>
      </c>
      <c r="B173" s="941">
        <v>174624.31324000002</v>
      </c>
      <c r="C173" s="941">
        <v>0</v>
      </c>
      <c r="D173" s="941">
        <v>0</v>
      </c>
      <c r="E173" s="941">
        <v>0</v>
      </c>
      <c r="F173" s="941">
        <v>174624.31324000002</v>
      </c>
    </row>
    <row r="174" spans="1:6" s="936" customFormat="1" ht="14.1" customHeight="1">
      <c r="A174" s="940" t="s">
        <v>164</v>
      </c>
      <c r="B174" s="941">
        <v>927205.69009000005</v>
      </c>
      <c r="C174" s="941">
        <v>0</v>
      </c>
      <c r="D174" s="941">
        <v>0</v>
      </c>
      <c r="E174" s="941">
        <v>0</v>
      </c>
      <c r="F174" s="941">
        <v>927205.69009000005</v>
      </c>
    </row>
    <row r="175" spans="1:6" s="936" customFormat="1" ht="14.1" customHeight="1">
      <c r="A175" s="946" t="s">
        <v>165</v>
      </c>
      <c r="B175" s="941">
        <v>1060211.40399</v>
      </c>
      <c r="C175" s="941">
        <v>0</v>
      </c>
      <c r="D175" s="941">
        <v>0</v>
      </c>
      <c r="E175" s="941">
        <v>0</v>
      </c>
      <c r="F175" s="941">
        <v>1060211.40399</v>
      </c>
    </row>
    <row r="176" spans="1:6" s="936" customFormat="1" ht="14.1" customHeight="1">
      <c r="A176" s="940" t="s">
        <v>166</v>
      </c>
      <c r="B176" s="941">
        <v>25758.04393</v>
      </c>
      <c r="C176" s="941">
        <v>0</v>
      </c>
      <c r="D176" s="941">
        <v>0</v>
      </c>
      <c r="E176" s="941">
        <v>0</v>
      </c>
      <c r="F176" s="941">
        <v>25758.04393</v>
      </c>
    </row>
    <row r="177" spans="1:6" s="936" customFormat="1" ht="14.1" customHeight="1" thickBot="1">
      <c r="A177" s="940" t="s">
        <v>167</v>
      </c>
      <c r="B177" s="941">
        <v>1034453.36006</v>
      </c>
      <c r="C177" s="941">
        <v>0</v>
      </c>
      <c r="D177" s="941">
        <v>0</v>
      </c>
      <c r="E177" s="941">
        <v>0</v>
      </c>
      <c r="F177" s="941">
        <v>1034453.36006</v>
      </c>
    </row>
    <row r="178" spans="1:6" s="936" customFormat="1" ht="14.1" customHeight="1" thickTop="1" thickBot="1">
      <c r="A178" s="947" t="s">
        <v>168</v>
      </c>
      <c r="B178" s="937">
        <v>119872851.09521</v>
      </c>
      <c r="C178" s="937">
        <v>25577376.848720003</v>
      </c>
      <c r="D178" s="937">
        <v>3025.5864700000002</v>
      </c>
      <c r="E178" s="937">
        <v>41103.139739999999</v>
      </c>
      <c r="F178" s="937">
        <v>145494356.67014003</v>
      </c>
    </row>
    <row r="179" spans="1:6" s="936" customFormat="1" ht="14.1" customHeight="1" thickTop="1" thickBot="1">
      <c r="A179" s="948" t="s">
        <v>169</v>
      </c>
      <c r="B179" s="939">
        <v>8335628.5398699995</v>
      </c>
      <c r="C179" s="939">
        <v>7365404.9757500002</v>
      </c>
      <c r="D179" s="939">
        <v>0</v>
      </c>
      <c r="E179" s="939">
        <v>308283.15461999999</v>
      </c>
      <c r="F179" s="939">
        <v>16009316.67024</v>
      </c>
    </row>
    <row r="180" spans="1:6" s="936" customFormat="1" ht="14.1" customHeight="1" thickTop="1">
      <c r="A180" s="949" t="s">
        <v>170</v>
      </c>
      <c r="B180" s="941">
        <v>5283.5879999999997</v>
      </c>
      <c r="C180" s="941">
        <v>1096647.8121800001</v>
      </c>
      <c r="D180" s="941">
        <v>0</v>
      </c>
      <c r="E180" s="941">
        <v>0</v>
      </c>
      <c r="F180" s="941">
        <v>1101931.4001800001</v>
      </c>
    </row>
    <row r="181" spans="1:6" s="936" customFormat="1" ht="14.1" customHeight="1">
      <c r="A181" s="940" t="s">
        <v>171</v>
      </c>
      <c r="B181" s="941">
        <v>0</v>
      </c>
      <c r="C181" s="941">
        <v>557465.48205999995</v>
      </c>
      <c r="D181" s="941">
        <v>0</v>
      </c>
      <c r="E181" s="941">
        <v>0</v>
      </c>
      <c r="F181" s="941">
        <v>557465.48205999995</v>
      </c>
    </row>
    <row r="182" spans="1:6" s="936" customFormat="1" ht="14.1" customHeight="1">
      <c r="A182" s="940" t="s">
        <v>172</v>
      </c>
      <c r="B182" s="941">
        <v>4938.9849999999997</v>
      </c>
      <c r="C182" s="941">
        <v>87599.089699999997</v>
      </c>
      <c r="D182" s="941">
        <v>0</v>
      </c>
      <c r="E182" s="941">
        <v>0</v>
      </c>
      <c r="F182" s="941">
        <v>92538.074699999997</v>
      </c>
    </row>
    <row r="183" spans="1:6" s="936" customFormat="1" ht="14.1" customHeight="1">
      <c r="A183" s="940" t="s">
        <v>173</v>
      </c>
      <c r="B183" s="941">
        <v>344.60300000000001</v>
      </c>
      <c r="C183" s="941">
        <v>51635.383240000003</v>
      </c>
      <c r="D183" s="941">
        <v>0</v>
      </c>
      <c r="E183" s="941">
        <v>0</v>
      </c>
      <c r="F183" s="941">
        <v>51979.986240000006</v>
      </c>
    </row>
    <row r="184" spans="1:6" s="936" customFormat="1" ht="14.1" customHeight="1">
      <c r="A184" s="940" t="s">
        <v>174</v>
      </c>
      <c r="B184" s="941">
        <v>0</v>
      </c>
      <c r="C184" s="941">
        <v>14615.784519999999</v>
      </c>
      <c r="D184" s="941">
        <v>0</v>
      </c>
      <c r="E184" s="941">
        <v>0</v>
      </c>
      <c r="F184" s="941">
        <v>14615.784519999999</v>
      </c>
    </row>
    <row r="185" spans="1:6" s="936" customFormat="1" ht="14.1" customHeight="1">
      <c r="A185" s="940" t="s">
        <v>175</v>
      </c>
      <c r="B185" s="941">
        <v>0</v>
      </c>
      <c r="C185" s="941">
        <v>385332.07266000001</v>
      </c>
      <c r="D185" s="941">
        <v>0</v>
      </c>
      <c r="E185" s="941">
        <v>0</v>
      </c>
      <c r="F185" s="941">
        <v>385332.07266000001</v>
      </c>
    </row>
    <row r="186" spans="1:6" s="936" customFormat="1" ht="14.1" customHeight="1">
      <c r="A186" s="946" t="s">
        <v>176</v>
      </c>
      <c r="B186" s="941">
        <v>7295578.5226199999</v>
      </c>
      <c r="C186" s="941">
        <v>6095213.1331400005</v>
      </c>
      <c r="D186" s="941">
        <v>0</v>
      </c>
      <c r="E186" s="941">
        <v>308283.15461999999</v>
      </c>
      <c r="F186" s="941">
        <v>13699074.810379999</v>
      </c>
    </row>
    <row r="187" spans="1:6" s="936" customFormat="1" ht="14.1" customHeight="1">
      <c r="A187" s="940" t="s">
        <v>177</v>
      </c>
      <c r="B187" s="941">
        <v>0</v>
      </c>
      <c r="C187" s="941">
        <v>1417.0577800000001</v>
      </c>
      <c r="D187" s="941">
        <v>0</v>
      </c>
      <c r="E187" s="941">
        <v>0</v>
      </c>
      <c r="F187" s="941">
        <v>1417.0577800000001</v>
      </c>
    </row>
    <row r="188" spans="1:6" s="936" customFormat="1" ht="14.1" customHeight="1">
      <c r="A188" s="940" t="s">
        <v>178</v>
      </c>
      <c r="B188" s="941">
        <v>2537170.0509200003</v>
      </c>
      <c r="C188" s="941">
        <v>4253454.9029400004</v>
      </c>
      <c r="D188" s="941">
        <v>0</v>
      </c>
      <c r="E188" s="941">
        <v>123271.10016</v>
      </c>
      <c r="F188" s="941">
        <v>6913896.0540200006</v>
      </c>
    </row>
    <row r="189" spans="1:6" s="936" customFormat="1" ht="14.1" customHeight="1">
      <c r="A189" s="940" t="s">
        <v>179</v>
      </c>
      <c r="B189" s="941">
        <v>3868140.7694699997</v>
      </c>
      <c r="C189" s="941">
        <v>1629456.3374100002</v>
      </c>
      <c r="D189" s="941">
        <v>0</v>
      </c>
      <c r="E189" s="941">
        <v>157658.71009000001</v>
      </c>
      <c r="F189" s="941">
        <v>5655255.81697</v>
      </c>
    </row>
    <row r="190" spans="1:6" s="936" customFormat="1" ht="14.1" customHeight="1">
      <c r="A190" s="940" t="s">
        <v>180</v>
      </c>
      <c r="B190" s="941">
        <v>0</v>
      </c>
      <c r="C190" s="941">
        <v>1109.21398</v>
      </c>
      <c r="D190" s="941">
        <v>0</v>
      </c>
      <c r="E190" s="941">
        <v>0</v>
      </c>
      <c r="F190" s="941">
        <v>1109.21398</v>
      </c>
    </row>
    <row r="191" spans="1:6" s="936" customFormat="1" ht="14.1" customHeight="1">
      <c r="A191" s="940" t="s">
        <v>181</v>
      </c>
      <c r="B191" s="941">
        <v>890267.70223000005</v>
      </c>
      <c r="C191" s="941">
        <v>209775.62103000001</v>
      </c>
      <c r="D191" s="941">
        <v>0</v>
      </c>
      <c r="E191" s="941">
        <v>27353.344370000003</v>
      </c>
      <c r="F191" s="941">
        <v>1127396.66763</v>
      </c>
    </row>
    <row r="192" spans="1:6" s="936" customFormat="1" ht="14.1" customHeight="1">
      <c r="A192" s="946" t="s">
        <v>182</v>
      </c>
      <c r="B192" s="941">
        <v>0</v>
      </c>
      <c r="C192" s="941">
        <v>0</v>
      </c>
      <c r="D192" s="941">
        <v>0</v>
      </c>
      <c r="E192" s="941">
        <v>0</v>
      </c>
      <c r="F192" s="941">
        <v>0</v>
      </c>
    </row>
    <row r="193" spans="1:6" s="936" customFormat="1" ht="14.1" customHeight="1">
      <c r="A193" s="946" t="s">
        <v>183</v>
      </c>
      <c r="B193" s="941">
        <v>1026841.1568999999</v>
      </c>
      <c r="C193" s="941">
        <v>51848.124539999997</v>
      </c>
      <c r="D193" s="941">
        <v>0</v>
      </c>
      <c r="E193" s="941">
        <v>0</v>
      </c>
      <c r="F193" s="941">
        <v>1078689.28144</v>
      </c>
    </row>
    <row r="194" spans="1:6" s="936" customFormat="1" ht="14.1" customHeight="1">
      <c r="A194" s="940" t="s">
        <v>184</v>
      </c>
      <c r="B194" s="941">
        <v>99800.677120000008</v>
      </c>
      <c r="C194" s="941">
        <v>11115.22502</v>
      </c>
      <c r="D194" s="941">
        <v>0</v>
      </c>
      <c r="E194" s="941">
        <v>0</v>
      </c>
      <c r="F194" s="941">
        <v>110915.90214000001</v>
      </c>
    </row>
    <row r="195" spans="1:6" s="936" customFormat="1" ht="14.1" customHeight="1">
      <c r="A195" s="940" t="s">
        <v>185</v>
      </c>
      <c r="B195" s="941">
        <v>819114.13752999995</v>
      </c>
      <c r="C195" s="941">
        <v>40662.116459999997</v>
      </c>
      <c r="D195" s="941">
        <v>0</v>
      </c>
      <c r="E195" s="941">
        <v>0</v>
      </c>
      <c r="F195" s="941">
        <v>859776.25399</v>
      </c>
    </row>
    <row r="196" spans="1:6" s="936" customFormat="1" ht="14.1" customHeight="1">
      <c r="A196" s="940" t="s">
        <v>186</v>
      </c>
      <c r="B196" s="941">
        <v>0</v>
      </c>
      <c r="C196" s="941">
        <v>0</v>
      </c>
      <c r="D196" s="941">
        <v>0</v>
      </c>
      <c r="E196" s="941">
        <v>0</v>
      </c>
      <c r="F196" s="941">
        <v>0</v>
      </c>
    </row>
    <row r="197" spans="1:6" s="936" customFormat="1" ht="14.1" customHeight="1">
      <c r="A197" s="940" t="s">
        <v>187</v>
      </c>
      <c r="B197" s="941">
        <v>107926.34225</v>
      </c>
      <c r="C197" s="941">
        <v>70.783059999999992</v>
      </c>
      <c r="D197" s="941">
        <v>0</v>
      </c>
      <c r="E197" s="941">
        <v>0</v>
      </c>
      <c r="F197" s="941">
        <v>107997.12531</v>
      </c>
    </row>
    <row r="198" spans="1:6" s="936" customFormat="1" ht="14.1" customHeight="1" thickBot="1">
      <c r="A198" s="946" t="s">
        <v>188</v>
      </c>
      <c r="B198" s="941">
        <v>7925.2723499999993</v>
      </c>
      <c r="C198" s="941">
        <v>121695.90588999999</v>
      </c>
      <c r="D198" s="941">
        <v>0</v>
      </c>
      <c r="E198" s="941">
        <v>0</v>
      </c>
      <c r="F198" s="941">
        <v>129621.17823999999</v>
      </c>
    </row>
    <row r="199" spans="1:6" s="936" customFormat="1" ht="14.1" customHeight="1" thickTop="1" thickBot="1">
      <c r="A199" s="938" t="s">
        <v>189</v>
      </c>
      <c r="B199" s="939">
        <v>79773045.00827001</v>
      </c>
      <c r="C199" s="939">
        <v>190099146.55234</v>
      </c>
      <c r="D199" s="939">
        <v>75299.413220000002</v>
      </c>
      <c r="E199" s="939">
        <v>40614.266159999999</v>
      </c>
      <c r="F199" s="939">
        <v>269988105.23999</v>
      </c>
    </row>
    <row r="200" spans="1:6" s="936" customFormat="1" ht="14.1" customHeight="1" thickTop="1">
      <c r="A200" s="946" t="s">
        <v>190</v>
      </c>
      <c r="B200" s="941">
        <v>2448264.0019699996</v>
      </c>
      <c r="C200" s="941">
        <v>5976002.1194799999</v>
      </c>
      <c r="D200" s="941">
        <v>179.61354</v>
      </c>
      <c r="E200" s="941">
        <v>129.20447999999999</v>
      </c>
      <c r="F200" s="941">
        <v>8424574.9394700006</v>
      </c>
    </row>
    <row r="201" spans="1:6" s="936" customFormat="1" ht="14.1" customHeight="1">
      <c r="A201" s="940" t="s">
        <v>191</v>
      </c>
      <c r="B201" s="941">
        <v>204316.89559999999</v>
      </c>
      <c r="C201" s="941">
        <v>343</v>
      </c>
      <c r="D201" s="941">
        <v>0</v>
      </c>
      <c r="E201" s="941">
        <v>0</v>
      </c>
      <c r="F201" s="941">
        <v>204659.89559999999</v>
      </c>
    </row>
    <row r="202" spans="1:6" s="936" customFormat="1" ht="14.1" customHeight="1">
      <c r="A202" s="940" t="s">
        <v>192</v>
      </c>
      <c r="B202" s="941">
        <v>1307200</v>
      </c>
      <c r="C202" s="941">
        <v>0</v>
      </c>
      <c r="D202" s="941">
        <v>0</v>
      </c>
      <c r="E202" s="941">
        <v>0</v>
      </c>
      <c r="F202" s="941">
        <v>1307200</v>
      </c>
    </row>
    <row r="203" spans="1:6" s="936" customFormat="1" ht="14.1" customHeight="1">
      <c r="A203" s="940" t="s">
        <v>193</v>
      </c>
      <c r="B203" s="941">
        <v>936747.10637000005</v>
      </c>
      <c r="C203" s="941">
        <v>5975659.1194799999</v>
      </c>
      <c r="D203" s="941">
        <v>179.61354</v>
      </c>
      <c r="E203" s="941">
        <v>129.20447999999999</v>
      </c>
      <c r="F203" s="941">
        <v>6912715.0438700002</v>
      </c>
    </row>
    <row r="204" spans="1:6" s="936" customFormat="1" ht="14.1" customHeight="1">
      <c r="A204" s="946" t="s">
        <v>194</v>
      </c>
      <c r="B204" s="941">
        <v>27651797.586550001</v>
      </c>
      <c r="C204" s="941">
        <v>205630.64193000001</v>
      </c>
      <c r="D204" s="941">
        <v>17.000799999999998</v>
      </c>
      <c r="E204" s="941">
        <v>0</v>
      </c>
      <c r="F204" s="941">
        <v>27857445.229279999</v>
      </c>
    </row>
    <row r="205" spans="1:6" s="936" customFormat="1" ht="14.1" customHeight="1">
      <c r="A205" s="940" t="s">
        <v>195</v>
      </c>
      <c r="B205" s="941">
        <v>0</v>
      </c>
      <c r="C205" s="941">
        <v>0</v>
      </c>
      <c r="D205" s="941">
        <v>0</v>
      </c>
      <c r="E205" s="941">
        <v>0</v>
      </c>
      <c r="F205" s="941">
        <v>0</v>
      </c>
    </row>
    <row r="206" spans="1:6" s="936" customFormat="1" ht="14.1" customHeight="1">
      <c r="A206" s="940" t="s">
        <v>196</v>
      </c>
      <c r="B206" s="941">
        <v>590538.03876000002</v>
      </c>
      <c r="C206" s="941">
        <v>121112.35376</v>
      </c>
      <c r="D206" s="941">
        <v>17.000799999999998</v>
      </c>
      <c r="E206" s="941">
        <v>0</v>
      </c>
      <c r="F206" s="941">
        <v>711667.39332000003</v>
      </c>
    </row>
    <row r="207" spans="1:6" s="936" customFormat="1" ht="14.1" customHeight="1">
      <c r="A207" s="940" t="s">
        <v>197</v>
      </c>
      <c r="B207" s="941">
        <v>27061245.379790001</v>
      </c>
      <c r="C207" s="941">
        <v>84518.28817</v>
      </c>
      <c r="D207" s="941">
        <v>0</v>
      </c>
      <c r="E207" s="941">
        <v>0</v>
      </c>
      <c r="F207" s="941">
        <v>27145763.667959999</v>
      </c>
    </row>
    <row r="208" spans="1:6" s="936" customFormat="1" ht="14.1" customHeight="1">
      <c r="A208" s="942" t="s">
        <v>198</v>
      </c>
      <c r="B208" s="941">
        <v>0</v>
      </c>
      <c r="C208" s="941">
        <v>0</v>
      </c>
      <c r="D208" s="941">
        <v>0</v>
      </c>
      <c r="E208" s="941">
        <v>0</v>
      </c>
      <c r="F208" s="941">
        <v>0</v>
      </c>
    </row>
    <row r="209" spans="1:6" s="936" customFormat="1" ht="14.1" customHeight="1">
      <c r="A209" s="940" t="s">
        <v>199</v>
      </c>
      <c r="B209" s="941">
        <v>14.167999999999999</v>
      </c>
      <c r="C209" s="941">
        <v>0</v>
      </c>
      <c r="D209" s="941">
        <v>0</v>
      </c>
      <c r="E209" s="941">
        <v>0</v>
      </c>
      <c r="F209" s="941">
        <v>14.167999999999999</v>
      </c>
    </row>
    <row r="210" spans="1:6" s="936" customFormat="1" ht="14.1" customHeight="1">
      <c r="A210" s="946" t="s">
        <v>200</v>
      </c>
      <c r="B210" s="941">
        <v>22116.610639999999</v>
      </c>
      <c r="C210" s="941">
        <v>468534.46944999998</v>
      </c>
      <c r="D210" s="941">
        <v>0</v>
      </c>
      <c r="E210" s="941">
        <v>0</v>
      </c>
      <c r="F210" s="941">
        <v>490651.08008999994</v>
      </c>
    </row>
    <row r="211" spans="1:6" s="936" customFormat="1" ht="14.1" customHeight="1">
      <c r="A211" s="940" t="s">
        <v>201</v>
      </c>
      <c r="B211" s="941">
        <v>10468.187</v>
      </c>
      <c r="C211" s="941">
        <v>356367.89262</v>
      </c>
      <c r="D211" s="941">
        <v>0</v>
      </c>
      <c r="E211" s="941">
        <v>0</v>
      </c>
      <c r="F211" s="941">
        <v>366836.07962000003</v>
      </c>
    </row>
    <row r="212" spans="1:6" s="936" customFormat="1" ht="14.1" customHeight="1">
      <c r="A212" s="940" t="s">
        <v>202</v>
      </c>
      <c r="B212" s="941">
        <v>11648.423640000001</v>
      </c>
      <c r="C212" s="941">
        <v>112166.57683000001</v>
      </c>
      <c r="D212" s="941">
        <v>0</v>
      </c>
      <c r="E212" s="941">
        <v>0</v>
      </c>
      <c r="F212" s="941">
        <v>123815.00047</v>
      </c>
    </row>
    <row r="213" spans="1:6" s="936" customFormat="1" ht="14.1" customHeight="1">
      <c r="A213" s="946" t="s">
        <v>203</v>
      </c>
      <c r="B213" s="941">
        <v>0</v>
      </c>
      <c r="C213" s="941">
        <v>52495.807000000001</v>
      </c>
      <c r="D213" s="941">
        <v>0</v>
      </c>
      <c r="E213" s="941">
        <v>0</v>
      </c>
      <c r="F213" s="941">
        <v>52495.807000000001</v>
      </c>
    </row>
    <row r="214" spans="1:6" s="936" customFormat="1" ht="14.1" customHeight="1">
      <c r="A214" s="940" t="s">
        <v>204</v>
      </c>
      <c r="B214" s="941">
        <v>0</v>
      </c>
      <c r="C214" s="941">
        <v>52495.807000000001</v>
      </c>
      <c r="D214" s="941">
        <v>0</v>
      </c>
      <c r="E214" s="941">
        <v>0</v>
      </c>
      <c r="F214" s="941">
        <v>52495.807000000001</v>
      </c>
    </row>
    <row r="215" spans="1:6" s="936" customFormat="1" ht="14.1" customHeight="1">
      <c r="A215" s="940" t="s">
        <v>205</v>
      </c>
      <c r="B215" s="941">
        <v>0</v>
      </c>
      <c r="C215" s="941">
        <v>0</v>
      </c>
      <c r="D215" s="941">
        <v>0</v>
      </c>
      <c r="E215" s="941">
        <v>0</v>
      </c>
      <c r="F215" s="941">
        <v>0</v>
      </c>
    </row>
    <row r="216" spans="1:6" s="936" customFormat="1" ht="14.1" customHeight="1">
      <c r="A216" s="946" t="s">
        <v>206</v>
      </c>
      <c r="B216" s="941">
        <v>35089781.572809994</v>
      </c>
      <c r="C216" s="941">
        <v>144735770.60454002</v>
      </c>
      <c r="D216" s="941">
        <v>1844.21703</v>
      </c>
      <c r="E216" s="941">
        <v>31066.907340000002</v>
      </c>
      <c r="F216" s="941">
        <v>179858463.30171999</v>
      </c>
    </row>
    <row r="217" spans="1:6" s="936" customFormat="1" ht="14.1" customHeight="1">
      <c r="A217" s="940" t="s">
        <v>207</v>
      </c>
      <c r="B217" s="941">
        <v>12893885.507040001</v>
      </c>
      <c r="C217" s="941">
        <v>100903116.07344</v>
      </c>
      <c r="D217" s="941">
        <v>537.89225999999996</v>
      </c>
      <c r="E217" s="941">
        <v>0</v>
      </c>
      <c r="F217" s="941">
        <v>113797539.47274001</v>
      </c>
    </row>
    <row r="218" spans="1:6" s="936" customFormat="1" ht="14.1" customHeight="1">
      <c r="A218" s="940" t="s">
        <v>208</v>
      </c>
      <c r="B218" s="941">
        <v>197969.77330999999</v>
      </c>
      <c r="C218" s="941">
        <v>205718.83647000001</v>
      </c>
      <c r="D218" s="941">
        <v>0</v>
      </c>
      <c r="E218" s="941">
        <v>0</v>
      </c>
      <c r="F218" s="941">
        <v>403688.60978</v>
      </c>
    </row>
    <row r="219" spans="1:6" s="936" customFormat="1" ht="14.1" customHeight="1">
      <c r="A219" s="940" t="s">
        <v>209</v>
      </c>
      <c r="B219" s="941">
        <v>16395625.63415</v>
      </c>
      <c r="C219" s="941">
        <v>32474618.618439998</v>
      </c>
      <c r="D219" s="941">
        <v>1306.3247699999999</v>
      </c>
      <c r="E219" s="941">
        <v>0</v>
      </c>
      <c r="F219" s="941">
        <v>48871550.577360004</v>
      </c>
    </row>
    <row r="220" spans="1:6" s="936" customFormat="1" ht="14.1" customHeight="1">
      <c r="A220" s="940" t="s">
        <v>210</v>
      </c>
      <c r="B220" s="941">
        <v>234440.58697</v>
      </c>
      <c r="C220" s="941">
        <v>878448.74961000006</v>
      </c>
      <c r="D220" s="941">
        <v>0</v>
      </c>
      <c r="E220" s="941">
        <v>0</v>
      </c>
      <c r="F220" s="941">
        <v>1112889.3365799999</v>
      </c>
    </row>
    <row r="221" spans="1:6" s="936" customFormat="1" ht="14.1" customHeight="1">
      <c r="A221" s="940" t="s">
        <v>211</v>
      </c>
      <c r="B221" s="941">
        <v>1772296.95954</v>
      </c>
      <c r="C221" s="941">
        <v>968268.42469000001</v>
      </c>
      <c r="D221" s="941">
        <v>0</v>
      </c>
      <c r="E221" s="941">
        <v>7066.7811600000005</v>
      </c>
      <c r="F221" s="941">
        <v>2747632.1653899997</v>
      </c>
    </row>
    <row r="222" spans="1:6" s="936" customFormat="1" ht="14.1" customHeight="1">
      <c r="A222" s="940" t="s">
        <v>212</v>
      </c>
      <c r="B222" s="941">
        <v>1615161.8368900002</v>
      </c>
      <c r="C222" s="941">
        <v>7683526.3361099996</v>
      </c>
      <c r="D222" s="941">
        <v>0</v>
      </c>
      <c r="E222" s="941">
        <v>24000.126179999999</v>
      </c>
      <c r="F222" s="941">
        <v>9322688.299180001</v>
      </c>
    </row>
    <row r="223" spans="1:6" s="936" customFormat="1" ht="14.1" customHeight="1">
      <c r="A223" s="940" t="s">
        <v>213</v>
      </c>
      <c r="B223" s="941">
        <v>38.405999999999999</v>
      </c>
      <c r="C223" s="941">
        <v>37543.350450000005</v>
      </c>
      <c r="D223" s="941">
        <v>0</v>
      </c>
      <c r="E223" s="941">
        <v>0</v>
      </c>
      <c r="F223" s="941">
        <v>37581.756450000001</v>
      </c>
    </row>
    <row r="224" spans="1:6" s="936" customFormat="1" ht="14.1" customHeight="1">
      <c r="A224" s="940" t="s">
        <v>214</v>
      </c>
      <c r="B224" s="941">
        <v>0</v>
      </c>
      <c r="C224" s="941">
        <v>0</v>
      </c>
      <c r="D224" s="941">
        <v>0</v>
      </c>
      <c r="E224" s="941">
        <v>0</v>
      </c>
      <c r="F224" s="941">
        <v>0</v>
      </c>
    </row>
    <row r="225" spans="1:6" s="936" customFormat="1" ht="14.1" customHeight="1">
      <c r="A225" s="940" t="s">
        <v>215</v>
      </c>
      <c r="B225" s="941">
        <v>1980362.8689100002</v>
      </c>
      <c r="C225" s="941">
        <v>1584530.21533</v>
      </c>
      <c r="D225" s="941">
        <v>0</v>
      </c>
      <c r="E225" s="941">
        <v>0</v>
      </c>
      <c r="F225" s="941">
        <v>3564893.0842399998</v>
      </c>
    </row>
    <row r="226" spans="1:6" s="936" customFormat="1" ht="14.1" customHeight="1">
      <c r="A226" s="946" t="s">
        <v>216</v>
      </c>
      <c r="B226" s="941">
        <v>10421551.645790001</v>
      </c>
      <c r="C226" s="941">
        <v>38320132.181050003</v>
      </c>
      <c r="D226" s="941">
        <v>73198.529559999995</v>
      </c>
      <c r="E226" s="941">
        <v>3265.5220399999998</v>
      </c>
      <c r="F226" s="941">
        <v>48818147.87844</v>
      </c>
    </row>
    <row r="227" spans="1:6" s="936" customFormat="1" ht="14.1" customHeight="1">
      <c r="A227" s="940" t="s">
        <v>217</v>
      </c>
      <c r="B227" s="941">
        <v>6348485.7190399999</v>
      </c>
      <c r="C227" s="941">
        <v>17854724.392039999</v>
      </c>
      <c r="D227" s="941">
        <v>0</v>
      </c>
      <c r="E227" s="941">
        <v>0</v>
      </c>
      <c r="F227" s="941">
        <v>24203210.111080002</v>
      </c>
    </row>
    <row r="228" spans="1:6" s="936" customFormat="1" ht="14.1" customHeight="1">
      <c r="A228" s="940" t="s">
        <v>218</v>
      </c>
      <c r="B228" s="941">
        <v>0</v>
      </c>
      <c r="C228" s="941">
        <v>2884552.6393599999</v>
      </c>
      <c r="D228" s="941">
        <v>0</v>
      </c>
      <c r="E228" s="941">
        <v>0</v>
      </c>
      <c r="F228" s="941">
        <v>2884552.6393599999</v>
      </c>
    </row>
    <row r="229" spans="1:6" s="936" customFormat="1" ht="14.1" customHeight="1">
      <c r="A229" s="940" t="s">
        <v>219</v>
      </c>
      <c r="B229" s="941">
        <v>704505.16107999999</v>
      </c>
      <c r="C229" s="941">
        <v>2431497.3951599998</v>
      </c>
      <c r="D229" s="941">
        <v>50845.830740000005</v>
      </c>
      <c r="E229" s="941">
        <v>2225.5018500000001</v>
      </c>
      <c r="F229" s="941">
        <v>3189073.8888300001</v>
      </c>
    </row>
    <row r="230" spans="1:6" s="936" customFormat="1" ht="14.1" customHeight="1">
      <c r="A230" s="940" t="s">
        <v>220</v>
      </c>
      <c r="B230" s="941">
        <v>163975.73125000001</v>
      </c>
      <c r="C230" s="941">
        <v>925167.17158000008</v>
      </c>
      <c r="D230" s="941">
        <v>21355.886489999997</v>
      </c>
      <c r="E230" s="941">
        <v>266.43083000000001</v>
      </c>
      <c r="F230" s="941">
        <v>1110765.2201500002</v>
      </c>
    </row>
    <row r="231" spans="1:6" s="936" customFormat="1" ht="14.1" customHeight="1">
      <c r="A231" s="940" t="s">
        <v>221</v>
      </c>
      <c r="B231" s="941">
        <v>0</v>
      </c>
      <c r="C231" s="941">
        <v>352340.49316000001</v>
      </c>
      <c r="D231" s="941">
        <v>0</v>
      </c>
      <c r="E231" s="941">
        <v>0</v>
      </c>
      <c r="F231" s="941">
        <v>352340.49316000001</v>
      </c>
    </row>
    <row r="232" spans="1:6" s="936" customFormat="1" ht="14.1" customHeight="1">
      <c r="A232" s="940" t="s">
        <v>222</v>
      </c>
      <c r="B232" s="941">
        <v>3204585.0344199999</v>
      </c>
      <c r="C232" s="941">
        <v>13871850.089749999</v>
      </c>
      <c r="D232" s="941">
        <v>996.81232999999997</v>
      </c>
      <c r="E232" s="941">
        <v>773.58935999999994</v>
      </c>
      <c r="F232" s="941">
        <v>17078205.52586</v>
      </c>
    </row>
    <row r="233" spans="1:6" s="936" customFormat="1" ht="14.1" customHeight="1">
      <c r="A233" s="940" t="s">
        <v>223</v>
      </c>
      <c r="B233" s="941">
        <v>0</v>
      </c>
      <c r="C233" s="941">
        <v>0</v>
      </c>
      <c r="D233" s="941">
        <v>0</v>
      </c>
      <c r="E233" s="941">
        <v>0</v>
      </c>
      <c r="F233" s="941">
        <v>0</v>
      </c>
    </row>
    <row r="234" spans="1:6" s="936" customFormat="1" ht="14.1" customHeight="1">
      <c r="A234" s="946" t="s">
        <v>224</v>
      </c>
      <c r="B234" s="941">
        <v>837031.07587000006</v>
      </c>
      <c r="C234" s="941">
        <v>247384.71526</v>
      </c>
      <c r="D234" s="941">
        <v>0</v>
      </c>
      <c r="E234" s="941">
        <v>6152.6323000000002</v>
      </c>
      <c r="F234" s="941">
        <v>1090568.42343</v>
      </c>
    </row>
    <row r="235" spans="1:6" s="936" customFormat="1" ht="14.1" customHeight="1">
      <c r="A235" s="940" t="s">
        <v>225</v>
      </c>
      <c r="B235" s="941">
        <v>754731.88398000004</v>
      </c>
      <c r="C235" s="941">
        <v>209930.34090000001</v>
      </c>
      <c r="D235" s="941">
        <v>0</v>
      </c>
      <c r="E235" s="941">
        <v>6152.6323000000002</v>
      </c>
      <c r="F235" s="941">
        <v>970814.85717999993</v>
      </c>
    </row>
    <row r="236" spans="1:6" s="936" customFormat="1" ht="14.1" customHeight="1">
      <c r="A236" s="940" t="s">
        <v>226</v>
      </c>
      <c r="B236" s="941">
        <v>82299.191890000002</v>
      </c>
      <c r="C236" s="941">
        <v>37454.374360000002</v>
      </c>
      <c r="D236" s="941">
        <v>0</v>
      </c>
      <c r="E236" s="941">
        <v>0</v>
      </c>
      <c r="F236" s="941">
        <v>119753.56625</v>
      </c>
    </row>
    <row r="237" spans="1:6" s="936" customFormat="1" ht="14.1" customHeight="1">
      <c r="A237" s="946" t="s">
        <v>227</v>
      </c>
      <c r="B237" s="941">
        <v>3302502.5146399997</v>
      </c>
      <c r="C237" s="941">
        <v>93196.013630000001</v>
      </c>
      <c r="D237" s="941">
        <v>60.052289999999999</v>
      </c>
      <c r="E237" s="941">
        <v>0</v>
      </c>
      <c r="F237" s="941">
        <v>3395758.5805600001</v>
      </c>
    </row>
    <row r="238" spans="1:6" s="936" customFormat="1" ht="14.1" customHeight="1">
      <c r="A238" s="940" t="s">
        <v>228</v>
      </c>
      <c r="B238" s="941">
        <v>2870983.48019</v>
      </c>
      <c r="C238" s="941">
        <v>93101.250830000004</v>
      </c>
      <c r="D238" s="941">
        <v>60.052289999999999</v>
      </c>
      <c r="E238" s="941">
        <v>0</v>
      </c>
      <c r="F238" s="941">
        <v>2964144.7833099999</v>
      </c>
    </row>
    <row r="239" spans="1:6" s="936" customFormat="1" ht="14.1" customHeight="1">
      <c r="A239" s="940" t="s">
        <v>226</v>
      </c>
      <c r="B239" s="945">
        <v>431519.03444999998</v>
      </c>
      <c r="C239" s="945">
        <v>94.762799999999999</v>
      </c>
      <c r="D239" s="945">
        <v>0</v>
      </c>
      <c r="E239" s="945">
        <v>0</v>
      </c>
      <c r="F239" s="945">
        <v>431613.79725</v>
      </c>
    </row>
    <row r="240" spans="1:6" s="936" customFormat="1" ht="14.1" customHeight="1">
      <c r="A240" s="946" t="s">
        <v>229</v>
      </c>
      <c r="B240" s="950">
        <v>1621505.2404500002</v>
      </c>
      <c r="C240" s="950">
        <v>-530936.81702999992</v>
      </c>
      <c r="D240" s="950">
        <v>0</v>
      </c>
      <c r="E240" s="950">
        <v>0</v>
      </c>
      <c r="F240" s="950">
        <v>1090568.4234200001</v>
      </c>
    </row>
    <row r="241" spans="1:6" s="936" customFormat="1" ht="14.1" customHeight="1" thickBot="1">
      <c r="A241" s="946" t="s">
        <v>230</v>
      </c>
      <c r="B241" s="951">
        <v>3288346.5171699999</v>
      </c>
      <c r="C241" s="951">
        <v>104117.90965</v>
      </c>
      <c r="D241" s="951">
        <v>3294.1536000000001</v>
      </c>
      <c r="E241" s="951">
        <v>0</v>
      </c>
      <c r="F241" s="951">
        <v>3395758.58042</v>
      </c>
    </row>
    <row r="242" spans="1:6" s="936" customFormat="1" ht="14.1" customHeight="1" thickTop="1" thickBot="1">
      <c r="A242" s="963" t="s">
        <v>231</v>
      </c>
      <c r="B242" s="939">
        <v>6314213.8458500002</v>
      </c>
      <c r="C242" s="939">
        <v>397207.01564</v>
      </c>
      <c r="D242" s="939">
        <v>416.87108000000001</v>
      </c>
      <c r="E242" s="939">
        <v>3141.6579300000003</v>
      </c>
      <c r="F242" s="939">
        <v>6714979.3904999997</v>
      </c>
    </row>
    <row r="243" spans="1:6" s="936" customFormat="1" ht="14.1" customHeight="1" thickTop="1">
      <c r="A243" s="107" t="s">
        <v>232</v>
      </c>
      <c r="B243" s="941">
        <v>1906.3073300000001</v>
      </c>
      <c r="C243" s="941">
        <v>788.72421999999995</v>
      </c>
      <c r="D243" s="941">
        <v>0</v>
      </c>
      <c r="E243" s="941">
        <v>0</v>
      </c>
      <c r="F243" s="941">
        <v>2695.0315499999997</v>
      </c>
    </row>
    <row r="244" spans="1:6" s="936" customFormat="1" ht="14.1" customHeight="1">
      <c r="A244" s="107" t="s">
        <v>233</v>
      </c>
      <c r="B244" s="941">
        <v>300306.35011</v>
      </c>
      <c r="C244" s="941">
        <v>79535.768810000009</v>
      </c>
      <c r="D244" s="941">
        <v>414.10601000000003</v>
      </c>
      <c r="E244" s="941">
        <v>537.00883999999996</v>
      </c>
      <c r="F244" s="941">
        <v>380793.23376999999</v>
      </c>
    </row>
    <row r="245" spans="1:6" s="936" customFormat="1" ht="14.1" customHeight="1">
      <c r="A245" s="107" t="s">
        <v>234</v>
      </c>
      <c r="B245" s="941">
        <v>5609044.4981800001</v>
      </c>
      <c r="C245" s="941">
        <v>175626.4474</v>
      </c>
      <c r="D245" s="941">
        <v>2.78017</v>
      </c>
      <c r="E245" s="941">
        <v>68.068830000000005</v>
      </c>
      <c r="F245" s="941">
        <v>5784741.7794799991</v>
      </c>
    </row>
    <row r="246" spans="1:6" s="936" customFormat="1" ht="14.1" customHeight="1">
      <c r="A246" s="107" t="s">
        <v>235</v>
      </c>
      <c r="B246" s="941">
        <v>55826.144100000005</v>
      </c>
      <c r="C246" s="941">
        <v>4389.4460799999997</v>
      </c>
      <c r="D246" s="941">
        <v>-1.5099999999999999E-2</v>
      </c>
      <c r="E246" s="941">
        <v>5.3910499999999999</v>
      </c>
      <c r="F246" s="941">
        <v>60220.981229999998</v>
      </c>
    </row>
    <row r="247" spans="1:6" s="936" customFormat="1" ht="14.1" customHeight="1">
      <c r="A247" s="107" t="s">
        <v>236</v>
      </c>
      <c r="B247" s="941">
        <v>59241.720990000002</v>
      </c>
      <c r="C247" s="941">
        <v>4035.1872899999998</v>
      </c>
      <c r="D247" s="941">
        <v>0</v>
      </c>
      <c r="E247" s="941">
        <v>3.9136799999999998</v>
      </c>
      <c r="F247" s="941">
        <v>63280.821960000001</v>
      </c>
    </row>
    <row r="248" spans="1:6" s="936" customFormat="1" ht="14.1" customHeight="1">
      <c r="A248" s="107" t="s">
        <v>237</v>
      </c>
      <c r="B248" s="941">
        <v>4762.6467699999994</v>
      </c>
      <c r="C248" s="941">
        <v>277.79217</v>
      </c>
      <c r="D248" s="941">
        <v>0</v>
      </c>
      <c r="E248" s="941">
        <v>0</v>
      </c>
      <c r="F248" s="941">
        <v>5040.43894</v>
      </c>
    </row>
    <row r="249" spans="1:6" s="936" customFormat="1" ht="14.1" customHeight="1">
      <c r="A249" s="107" t="s">
        <v>238</v>
      </c>
      <c r="B249" s="941">
        <v>14336.081300000002</v>
      </c>
      <c r="C249" s="941">
        <v>5152.5416500000001</v>
      </c>
      <c r="D249" s="941">
        <v>0</v>
      </c>
      <c r="E249" s="941">
        <v>0</v>
      </c>
      <c r="F249" s="941">
        <v>19488.622950000001</v>
      </c>
    </row>
    <row r="250" spans="1:6" s="936" customFormat="1" ht="14.1" customHeight="1">
      <c r="A250" s="107" t="s">
        <v>239</v>
      </c>
      <c r="B250" s="941">
        <v>1429.2069799999999</v>
      </c>
      <c r="C250" s="941">
        <v>4149.2493899999999</v>
      </c>
      <c r="D250" s="941">
        <v>0</v>
      </c>
      <c r="E250" s="941">
        <v>0</v>
      </c>
      <c r="F250" s="941">
        <v>5578.4563699999999</v>
      </c>
    </row>
    <row r="251" spans="1:6" s="936" customFormat="1" ht="14.1" customHeight="1">
      <c r="A251" s="107" t="s">
        <v>240</v>
      </c>
      <c r="B251" s="941">
        <v>639.99552000000006</v>
      </c>
      <c r="C251" s="941">
        <v>1.8391999999999999</v>
      </c>
      <c r="D251" s="941">
        <v>0</v>
      </c>
      <c r="E251" s="941">
        <v>-2.0000000000000002E-5</v>
      </c>
      <c r="F251" s="941">
        <v>641.8347</v>
      </c>
    </row>
    <row r="252" spans="1:6" s="936" customFormat="1" ht="14.1" customHeight="1">
      <c r="A252" s="107" t="s">
        <v>241</v>
      </c>
      <c r="B252" s="941">
        <v>146813.35737000001</v>
      </c>
      <c r="C252" s="941">
        <v>41100.549220000001</v>
      </c>
      <c r="D252" s="941">
        <v>0</v>
      </c>
      <c r="E252" s="941">
        <v>0</v>
      </c>
      <c r="F252" s="941">
        <v>187913.90659</v>
      </c>
    </row>
    <row r="253" spans="1:6" s="936" customFormat="1" ht="14.1" customHeight="1" thickBot="1">
      <c r="A253" s="107" t="s">
        <v>242</v>
      </c>
      <c r="B253" s="941">
        <v>119907.53720000001</v>
      </c>
      <c r="C253" s="941">
        <v>82149.470209999999</v>
      </c>
      <c r="D253" s="941">
        <v>0</v>
      </c>
      <c r="E253" s="941">
        <v>2527.2755499999998</v>
      </c>
      <c r="F253" s="941">
        <v>204584.28296000001</v>
      </c>
    </row>
    <row r="254" spans="1:6" s="936" customFormat="1" ht="14.1" customHeight="1" thickTop="1" thickBot="1">
      <c r="A254" s="963" t="s">
        <v>243</v>
      </c>
      <c r="B254" s="939">
        <v>-1429900.49761</v>
      </c>
      <c r="C254" s="939">
        <v>-82043.636750000005</v>
      </c>
      <c r="D254" s="939">
        <v>-44.088740000000001</v>
      </c>
      <c r="E254" s="939">
        <v>-0.59635000000000005</v>
      </c>
      <c r="F254" s="939">
        <v>-1511988.8194500001</v>
      </c>
    </row>
    <row r="255" spans="1:6" s="936" customFormat="1" ht="14.1" customHeight="1" thickTop="1">
      <c r="A255" s="107" t="s">
        <v>244</v>
      </c>
      <c r="B255" s="941">
        <v>-1272364.36696</v>
      </c>
      <c r="C255" s="941">
        <v>-33210.41977</v>
      </c>
      <c r="D255" s="941">
        <v>-6.1600000000000005E-3</v>
      </c>
      <c r="E255" s="941">
        <v>-0.57101000000000002</v>
      </c>
      <c r="F255" s="941">
        <v>-1305575.3639</v>
      </c>
    </row>
    <row r="256" spans="1:6" s="936" customFormat="1" ht="14.1" customHeight="1">
      <c r="A256" s="107" t="s">
        <v>245</v>
      </c>
      <c r="B256" s="941">
        <v>0</v>
      </c>
      <c r="C256" s="941">
        <v>0</v>
      </c>
      <c r="D256" s="941">
        <v>0</v>
      </c>
      <c r="E256" s="941">
        <v>0</v>
      </c>
      <c r="F256" s="941">
        <v>0</v>
      </c>
    </row>
    <row r="257" spans="1:6" s="936" customFormat="1" ht="14.1" customHeight="1">
      <c r="A257" s="107" t="s">
        <v>246</v>
      </c>
      <c r="B257" s="941">
        <v>-55368.202219999999</v>
      </c>
      <c r="C257" s="941">
        <v>-11677.104130000002</v>
      </c>
      <c r="D257" s="941">
        <v>-44.08258</v>
      </c>
      <c r="E257" s="941">
        <v>-2.5319999999999999E-2</v>
      </c>
      <c r="F257" s="941">
        <v>-67089.414250000002</v>
      </c>
    </row>
    <row r="258" spans="1:6" s="936" customFormat="1" ht="14.1" customHeight="1">
      <c r="A258" s="107" t="s">
        <v>247</v>
      </c>
      <c r="B258" s="941">
        <v>-4130.3845499999998</v>
      </c>
      <c r="C258" s="941">
        <v>-1884.4420500000001</v>
      </c>
      <c r="D258" s="941">
        <v>0</v>
      </c>
      <c r="E258" s="941">
        <v>-2.0000000000000002E-5</v>
      </c>
      <c r="F258" s="941">
        <v>-6014.8266199999998</v>
      </c>
    </row>
    <row r="259" spans="1:6" s="936" customFormat="1" ht="14.1" customHeight="1">
      <c r="A259" s="107" t="s">
        <v>248</v>
      </c>
      <c r="B259" s="941">
        <v>-41525.893200000006</v>
      </c>
      <c r="C259" s="941">
        <v>-8309.4316099999996</v>
      </c>
      <c r="D259" s="941">
        <v>0</v>
      </c>
      <c r="E259" s="941">
        <v>0</v>
      </c>
      <c r="F259" s="941">
        <v>-49835.324810000006</v>
      </c>
    </row>
    <row r="260" spans="1:6" s="936" customFormat="1" ht="14.1" customHeight="1">
      <c r="A260" s="943" t="s">
        <v>249</v>
      </c>
      <c r="B260" s="941">
        <v>-25702.300279999999</v>
      </c>
      <c r="C260" s="941">
        <v>-25707.398249999998</v>
      </c>
      <c r="D260" s="941">
        <v>0</v>
      </c>
      <c r="E260" s="941">
        <v>0</v>
      </c>
      <c r="F260" s="941">
        <v>-51409.698530000001</v>
      </c>
    </row>
    <row r="261" spans="1:6" s="936" customFormat="1" ht="14.1" customHeight="1" thickBot="1">
      <c r="A261" s="107" t="s">
        <v>250</v>
      </c>
      <c r="B261" s="941">
        <v>-30809.350399999999</v>
      </c>
      <c r="C261" s="941">
        <v>-1254.84094</v>
      </c>
      <c r="D261" s="941">
        <v>0</v>
      </c>
      <c r="E261" s="941">
        <v>0</v>
      </c>
      <c r="F261" s="941">
        <v>-32064.191340000001</v>
      </c>
    </row>
    <row r="262" spans="1:6" s="954" customFormat="1" ht="14.1" customHeight="1" thickTop="1" thickBot="1">
      <c r="A262" s="964" t="s">
        <v>251</v>
      </c>
      <c r="B262" s="965">
        <v>4884313.3482400002</v>
      </c>
      <c r="C262" s="965">
        <v>315163.37888999999</v>
      </c>
      <c r="D262" s="965">
        <v>372.78234000000003</v>
      </c>
      <c r="E262" s="965">
        <v>3141.06158</v>
      </c>
      <c r="F262" s="965">
        <v>5202990.5710500004</v>
      </c>
    </row>
    <row r="263" spans="1:6" s="936" customFormat="1" ht="14.1" customHeight="1" thickTop="1" thickBot="1">
      <c r="A263" s="966" t="s">
        <v>252</v>
      </c>
      <c r="B263" s="939">
        <v>951140.84164999996</v>
      </c>
      <c r="C263" s="939">
        <v>735492.91325999994</v>
      </c>
      <c r="D263" s="939">
        <v>0.60720000000000007</v>
      </c>
      <c r="E263" s="939">
        <v>7.8935500000000003</v>
      </c>
      <c r="F263" s="939">
        <v>1686642.25566</v>
      </c>
    </row>
    <row r="264" spans="1:6" s="936" customFormat="1" ht="14.1" customHeight="1" thickTop="1">
      <c r="A264" s="107" t="s">
        <v>253</v>
      </c>
      <c r="B264" s="941">
        <v>405831.19744000002</v>
      </c>
      <c r="C264" s="941">
        <v>423436.75432000001</v>
      </c>
      <c r="D264" s="941">
        <v>0</v>
      </c>
      <c r="E264" s="941">
        <v>1.2048099999999999</v>
      </c>
      <c r="F264" s="941">
        <v>829269.15657000011</v>
      </c>
    </row>
    <row r="265" spans="1:6" s="936" customFormat="1" ht="14.1" customHeight="1">
      <c r="A265" s="107" t="s">
        <v>254</v>
      </c>
      <c r="B265" s="941">
        <v>154350.80411000003</v>
      </c>
      <c r="C265" s="941">
        <v>257863.96677999999</v>
      </c>
      <c r="D265" s="941">
        <v>3.4300000000000003E-3</v>
      </c>
      <c r="E265" s="941">
        <v>1.1609999999999999E-2</v>
      </c>
      <c r="F265" s="941">
        <v>412214.78593000001</v>
      </c>
    </row>
    <row r="266" spans="1:6" s="936" customFormat="1" ht="14.1" customHeight="1">
      <c r="A266" s="107" t="s">
        <v>255</v>
      </c>
      <c r="B266" s="941">
        <v>73973.457430000009</v>
      </c>
      <c r="C266" s="941">
        <v>9691.4858399999994</v>
      </c>
      <c r="D266" s="941">
        <v>0</v>
      </c>
      <c r="E266" s="941">
        <v>0</v>
      </c>
      <c r="F266" s="941">
        <v>83664.943269999989</v>
      </c>
    </row>
    <row r="267" spans="1:6" s="936" customFormat="1" ht="14.1" customHeight="1">
      <c r="A267" s="107" t="s">
        <v>256</v>
      </c>
      <c r="B267" s="941">
        <v>204419.88761999999</v>
      </c>
      <c r="C267" s="941">
        <v>340.74937</v>
      </c>
      <c r="D267" s="941">
        <v>0</v>
      </c>
      <c r="E267" s="941">
        <v>0</v>
      </c>
      <c r="F267" s="941">
        <v>204760.63699</v>
      </c>
    </row>
    <row r="268" spans="1:6" s="936" customFormat="1" ht="14.1" customHeight="1" thickBot="1">
      <c r="A268" s="107" t="s">
        <v>257</v>
      </c>
      <c r="B268" s="941">
        <v>112565.49505</v>
      </c>
      <c r="C268" s="941">
        <v>44159.95695</v>
      </c>
      <c r="D268" s="941">
        <v>0.60377000000000003</v>
      </c>
      <c r="E268" s="941">
        <v>6.67713</v>
      </c>
      <c r="F268" s="941">
        <v>156732.7329</v>
      </c>
    </row>
    <row r="269" spans="1:6" s="936" customFormat="1" ht="14.1" customHeight="1" thickTop="1" thickBot="1">
      <c r="A269" s="967" t="s">
        <v>258</v>
      </c>
      <c r="B269" s="939">
        <v>-312389.08122000005</v>
      </c>
      <c r="C269" s="939">
        <v>-242708.58477000002</v>
      </c>
      <c r="D269" s="939">
        <v>-2.0600000000000002E-3</v>
      </c>
      <c r="E269" s="939">
        <v>-646.24599999999998</v>
      </c>
      <c r="F269" s="939">
        <v>-555743.9140499999</v>
      </c>
    </row>
    <row r="270" spans="1:6" s="936" customFormat="1" ht="14.1" customHeight="1" thickTop="1">
      <c r="A270" s="107" t="s">
        <v>253</v>
      </c>
      <c r="B270" s="941">
        <v>-120952.40709000001</v>
      </c>
      <c r="C270" s="941">
        <v>-105603.19537</v>
      </c>
      <c r="D270" s="941">
        <v>0</v>
      </c>
      <c r="E270" s="941">
        <v>-616.00515000000007</v>
      </c>
      <c r="F270" s="941">
        <v>-227171.60761000001</v>
      </c>
    </row>
    <row r="271" spans="1:6" s="936" customFormat="1" ht="14.1" customHeight="1">
      <c r="A271" s="107" t="s">
        <v>259</v>
      </c>
      <c r="B271" s="941">
        <v>-53090.195829999997</v>
      </c>
      <c r="C271" s="941">
        <v>-80.175149999999988</v>
      </c>
      <c r="D271" s="941">
        <v>0</v>
      </c>
      <c r="E271" s="941">
        <v>0</v>
      </c>
      <c r="F271" s="941">
        <v>-53170.37098</v>
      </c>
    </row>
    <row r="272" spans="1:6" s="936" customFormat="1" ht="14.1" customHeight="1">
      <c r="A272" s="107" t="s">
        <v>260</v>
      </c>
      <c r="B272" s="941">
        <v>-6815.20658</v>
      </c>
      <c r="C272" s="941">
        <v>-15.7592</v>
      </c>
      <c r="D272" s="941">
        <v>0</v>
      </c>
      <c r="E272" s="941">
        <v>-30.23255</v>
      </c>
      <c r="F272" s="941">
        <v>-6861.1983300000002</v>
      </c>
    </row>
    <row r="273" spans="1:6" s="936" customFormat="1" ht="14.1" customHeight="1">
      <c r="A273" s="107" t="s">
        <v>261</v>
      </c>
      <c r="B273" s="941">
        <v>-59.362360000000002</v>
      </c>
      <c r="C273" s="941">
        <v>0</v>
      </c>
      <c r="D273" s="941">
        <v>0</v>
      </c>
      <c r="E273" s="941">
        <v>0</v>
      </c>
      <c r="F273" s="941">
        <v>-59.362360000000002</v>
      </c>
    </row>
    <row r="274" spans="1:6" s="936" customFormat="1" ht="14.1" customHeight="1" thickBot="1">
      <c r="A274" s="107" t="s">
        <v>262</v>
      </c>
      <c r="B274" s="941">
        <v>-131471.90935999999</v>
      </c>
      <c r="C274" s="941">
        <v>-137009.45505000002</v>
      </c>
      <c r="D274" s="941">
        <v>-2.0600000000000002E-3</v>
      </c>
      <c r="E274" s="941">
        <v>-8.3000000000000001E-3</v>
      </c>
      <c r="F274" s="941">
        <v>-268481.37476999999</v>
      </c>
    </row>
    <row r="275" spans="1:6" s="936" customFormat="1" ht="14.1" customHeight="1" thickTop="1" thickBot="1">
      <c r="A275" s="963" t="s">
        <v>263</v>
      </c>
      <c r="B275" s="939">
        <v>5523065.10867</v>
      </c>
      <c r="C275" s="939">
        <v>807947.70738000004</v>
      </c>
      <c r="D275" s="939">
        <v>373.38747999999998</v>
      </c>
      <c r="E275" s="939">
        <v>2502.7091299999997</v>
      </c>
      <c r="F275" s="939">
        <v>6333888.9126599999</v>
      </c>
    </row>
    <row r="276" spans="1:6" s="936" customFormat="1" ht="14.1" customHeight="1" thickTop="1">
      <c r="A276" s="968" t="s">
        <v>264</v>
      </c>
      <c r="B276" s="941">
        <v>735324.12534000003</v>
      </c>
      <c r="C276" s="941">
        <v>274750.54506999999</v>
      </c>
      <c r="D276" s="941">
        <v>52.988140000000001</v>
      </c>
      <c r="E276" s="941">
        <v>827.73149999999998</v>
      </c>
      <c r="F276" s="941">
        <v>1010955.3900499999</v>
      </c>
    </row>
    <row r="277" spans="1:6" s="936" customFormat="1" ht="14.1" customHeight="1">
      <c r="A277" s="107" t="s">
        <v>265</v>
      </c>
      <c r="B277" s="941">
        <v>32692.172569999999</v>
      </c>
      <c r="C277" s="941">
        <v>21206.451219999999</v>
      </c>
      <c r="D277" s="941">
        <v>4.4621599999999999</v>
      </c>
      <c r="E277" s="941">
        <v>0</v>
      </c>
      <c r="F277" s="941">
        <v>53903.085950000001</v>
      </c>
    </row>
    <row r="278" spans="1:6" s="936" customFormat="1" ht="14.1" customHeight="1">
      <c r="A278" s="107" t="s">
        <v>266</v>
      </c>
      <c r="B278" s="941">
        <v>651803.14999000006</v>
      </c>
      <c r="C278" s="941">
        <v>243938.50693</v>
      </c>
      <c r="D278" s="941">
        <v>0.13828000000000001</v>
      </c>
      <c r="E278" s="941">
        <v>827.73149999999998</v>
      </c>
      <c r="F278" s="941">
        <v>896569.52670000005</v>
      </c>
    </row>
    <row r="279" spans="1:6" s="936" customFormat="1" ht="14.1" customHeight="1">
      <c r="A279" s="107" t="s">
        <v>267</v>
      </c>
      <c r="B279" s="941">
        <v>19742.582340000001</v>
      </c>
      <c r="C279" s="941">
        <v>6356.0882099999999</v>
      </c>
      <c r="D279" s="941">
        <v>48.387699999999995</v>
      </c>
      <c r="E279" s="941">
        <v>0</v>
      </c>
      <c r="F279" s="941">
        <v>26147.058249999998</v>
      </c>
    </row>
    <row r="280" spans="1:6" s="936" customFormat="1" ht="14.1" customHeight="1">
      <c r="A280" s="107" t="s">
        <v>268</v>
      </c>
      <c r="B280" s="941">
        <v>30521.750739999999</v>
      </c>
      <c r="C280" s="941">
        <v>2939.7985899999999</v>
      </c>
      <c r="D280" s="941">
        <v>0</v>
      </c>
      <c r="E280" s="941">
        <v>0</v>
      </c>
      <c r="F280" s="941">
        <v>33461.549330000002</v>
      </c>
    </row>
    <row r="281" spans="1:6" s="936" customFormat="1" ht="14.1" customHeight="1">
      <c r="A281" s="107" t="s">
        <v>269</v>
      </c>
      <c r="B281" s="941">
        <v>0</v>
      </c>
      <c r="C281" s="941">
        <v>188.6782</v>
      </c>
      <c r="D281" s="941">
        <v>0</v>
      </c>
      <c r="E281" s="941">
        <v>0</v>
      </c>
      <c r="F281" s="941">
        <v>188.6782</v>
      </c>
    </row>
    <row r="282" spans="1:6" s="936" customFormat="1" ht="14.1" customHeight="1">
      <c r="A282" s="107" t="s">
        <v>270</v>
      </c>
      <c r="B282" s="941">
        <v>564.46969999999999</v>
      </c>
      <c r="C282" s="941">
        <v>121.02191999999999</v>
      </c>
      <c r="D282" s="941">
        <v>0</v>
      </c>
      <c r="E282" s="941">
        <v>0</v>
      </c>
      <c r="F282" s="941">
        <v>685.49162000000001</v>
      </c>
    </row>
    <row r="283" spans="1:6" s="936" customFormat="1" ht="14.1" customHeight="1">
      <c r="A283" s="968" t="s">
        <v>271</v>
      </c>
      <c r="B283" s="941">
        <v>-1251833.8119900001</v>
      </c>
      <c r="C283" s="941">
        <v>-286636.19112000003</v>
      </c>
      <c r="D283" s="941">
        <v>-39.615220000000001</v>
      </c>
      <c r="E283" s="941">
        <v>-1604.2555500000001</v>
      </c>
      <c r="F283" s="941">
        <v>-1540113.8738800001</v>
      </c>
    </row>
    <row r="284" spans="1:6" s="936" customFormat="1" ht="14.1" customHeight="1">
      <c r="A284" s="107" t="s">
        <v>272</v>
      </c>
      <c r="B284" s="941">
        <v>-1140852.8274300001</v>
      </c>
      <c r="C284" s="941">
        <v>-254574.21991999997</v>
      </c>
      <c r="D284" s="941">
        <v>-0.20684</v>
      </c>
      <c r="E284" s="941">
        <v>-1604.2480800000001</v>
      </c>
      <c r="F284" s="941">
        <v>-1397031.5022700001</v>
      </c>
    </row>
    <row r="285" spans="1:6" s="936" customFormat="1" ht="14.1" customHeight="1">
      <c r="A285" s="107" t="s">
        <v>273</v>
      </c>
      <c r="B285" s="941">
        <v>-44114.592570000001</v>
      </c>
      <c r="C285" s="941">
        <v>-25289.52419</v>
      </c>
      <c r="D285" s="941">
        <v>-39.408379999999994</v>
      </c>
      <c r="E285" s="941">
        <v>-7.4700000000000001E-3</v>
      </c>
      <c r="F285" s="941">
        <v>-69443.532609999995</v>
      </c>
    </row>
    <row r="286" spans="1:6" s="936" customFormat="1" ht="14.1" customHeight="1">
      <c r="A286" s="107" t="s">
        <v>274</v>
      </c>
      <c r="B286" s="941">
        <v>-41561.601700000007</v>
      </c>
      <c r="C286" s="941">
        <v>-4238.9425700000002</v>
      </c>
      <c r="D286" s="941">
        <v>0</v>
      </c>
      <c r="E286" s="941">
        <v>0</v>
      </c>
      <c r="F286" s="941">
        <v>-45800.544270000006</v>
      </c>
    </row>
    <row r="287" spans="1:6" s="936" customFormat="1" ht="14.1" customHeight="1">
      <c r="A287" s="943" t="s">
        <v>275</v>
      </c>
      <c r="B287" s="941">
        <v>-21161.306960000002</v>
      </c>
      <c r="C287" s="941">
        <v>-2361.7724399999997</v>
      </c>
      <c r="D287" s="941">
        <v>0</v>
      </c>
      <c r="E287" s="941">
        <v>0</v>
      </c>
      <c r="F287" s="941">
        <v>-23523.079399999999</v>
      </c>
    </row>
    <row r="288" spans="1:6" s="936" customFormat="1" ht="14.1" customHeight="1">
      <c r="A288" s="943" t="s">
        <v>276</v>
      </c>
      <c r="B288" s="941">
        <v>-3795.9317799999999</v>
      </c>
      <c r="C288" s="941">
        <v>-2.0923000000000003</v>
      </c>
      <c r="D288" s="941">
        <v>0</v>
      </c>
      <c r="E288" s="941">
        <v>0</v>
      </c>
      <c r="F288" s="941">
        <v>-3798.0240800000001</v>
      </c>
    </row>
    <row r="289" spans="1:6" s="936" customFormat="1" ht="14.1" customHeight="1" thickBot="1">
      <c r="A289" s="943" t="s">
        <v>277</v>
      </c>
      <c r="B289" s="941">
        <v>-347.55154999999996</v>
      </c>
      <c r="C289" s="941">
        <v>-169.6397</v>
      </c>
      <c r="D289" s="941">
        <v>0</v>
      </c>
      <c r="E289" s="941">
        <v>0</v>
      </c>
      <c r="F289" s="941">
        <v>-517.19124999999997</v>
      </c>
    </row>
    <row r="290" spans="1:6" s="936" customFormat="1" ht="14.1" customHeight="1" thickTop="1" thickBot="1">
      <c r="A290" s="969" t="s">
        <v>278</v>
      </c>
      <c r="B290" s="937">
        <v>5006555.4220200004</v>
      </c>
      <c r="C290" s="937">
        <v>796062.06133000006</v>
      </c>
      <c r="D290" s="937">
        <v>386.7604</v>
      </c>
      <c r="E290" s="937">
        <v>1726.18508</v>
      </c>
      <c r="F290" s="937">
        <v>5804730.4288299996</v>
      </c>
    </row>
    <row r="291" spans="1:6" s="936" customFormat="1" ht="14.1" customHeight="1" thickTop="1" thickBot="1">
      <c r="A291" s="963" t="s">
        <v>279</v>
      </c>
      <c r="B291" s="939">
        <v>-4057212.62182</v>
      </c>
      <c r="C291" s="939">
        <v>-410840.94266</v>
      </c>
      <c r="D291" s="939">
        <v>0</v>
      </c>
      <c r="E291" s="939">
        <v>-224.67504</v>
      </c>
      <c r="F291" s="939">
        <v>-4468278.2395200003</v>
      </c>
    </row>
    <row r="292" spans="1:6" s="936" customFormat="1" ht="14.1" customHeight="1" thickTop="1">
      <c r="A292" s="107" t="s">
        <v>280</v>
      </c>
      <c r="B292" s="941">
        <v>-2241694.7808699999</v>
      </c>
      <c r="C292" s="941">
        <v>-7125.3820400000004</v>
      </c>
      <c r="D292" s="941">
        <v>0</v>
      </c>
      <c r="E292" s="941">
        <v>0</v>
      </c>
      <c r="F292" s="941">
        <v>-2248820.16291</v>
      </c>
    </row>
    <row r="293" spans="1:6" s="936" customFormat="1" ht="14.1" customHeight="1">
      <c r="A293" s="107" t="s">
        <v>281</v>
      </c>
      <c r="B293" s="941">
        <v>-382163.44699000003</v>
      </c>
      <c r="C293" s="941">
        <v>-14867.638710000001</v>
      </c>
      <c r="D293" s="941">
        <v>0</v>
      </c>
      <c r="E293" s="941">
        <v>0</v>
      </c>
      <c r="F293" s="941">
        <v>-397031.0857</v>
      </c>
    </row>
    <row r="294" spans="1:6" s="936" customFormat="1" ht="14.1" customHeight="1">
      <c r="A294" s="107" t="s">
        <v>282</v>
      </c>
      <c r="B294" s="941">
        <v>-21419.134249999999</v>
      </c>
      <c r="C294" s="941">
        <v>-15217.34857</v>
      </c>
      <c r="D294" s="941">
        <v>0</v>
      </c>
      <c r="E294" s="941">
        <v>0</v>
      </c>
      <c r="F294" s="941">
        <v>-36636.482819999997</v>
      </c>
    </row>
    <row r="295" spans="1:6" s="936" customFormat="1" ht="14.1" customHeight="1">
      <c r="A295" s="107" t="s">
        <v>283</v>
      </c>
      <c r="B295" s="941">
        <v>-118945.51536</v>
      </c>
      <c r="C295" s="941">
        <v>-3688.3874300000002</v>
      </c>
      <c r="D295" s="941">
        <v>0</v>
      </c>
      <c r="E295" s="941">
        <v>0</v>
      </c>
      <c r="F295" s="941">
        <v>-122633.90279000001</v>
      </c>
    </row>
    <row r="296" spans="1:6" s="936" customFormat="1" ht="14.1" customHeight="1">
      <c r="A296" s="107" t="s">
        <v>284</v>
      </c>
      <c r="B296" s="941">
        <v>-394599.42985000001</v>
      </c>
      <c r="C296" s="941">
        <v>-253.45867999999999</v>
      </c>
      <c r="D296" s="941">
        <v>0</v>
      </c>
      <c r="E296" s="941">
        <v>0</v>
      </c>
      <c r="F296" s="941">
        <v>-394852.88853</v>
      </c>
    </row>
    <row r="297" spans="1:6" s="936" customFormat="1" ht="14.1" customHeight="1">
      <c r="A297" s="107" t="s">
        <v>285</v>
      </c>
      <c r="B297" s="941">
        <v>-122529.01908</v>
      </c>
      <c r="C297" s="941">
        <v>-3009.1480499999998</v>
      </c>
      <c r="D297" s="941">
        <v>0</v>
      </c>
      <c r="E297" s="941">
        <v>0</v>
      </c>
      <c r="F297" s="941">
        <v>-125538.16713</v>
      </c>
    </row>
    <row r="298" spans="1:6" s="936" customFormat="1" ht="14.1" customHeight="1">
      <c r="A298" s="107" t="s">
        <v>286</v>
      </c>
      <c r="B298" s="941">
        <v>-192916.16836000001</v>
      </c>
      <c r="C298" s="941">
        <v>0</v>
      </c>
      <c r="D298" s="941">
        <v>0</v>
      </c>
      <c r="E298" s="941">
        <v>0</v>
      </c>
      <c r="F298" s="941">
        <v>-192916.16836000001</v>
      </c>
    </row>
    <row r="299" spans="1:6" s="936" customFormat="1" ht="14.1" customHeight="1">
      <c r="A299" s="107" t="s">
        <v>287</v>
      </c>
      <c r="B299" s="941">
        <v>-58220.397539999998</v>
      </c>
      <c r="C299" s="941">
        <v>-1566.2054900000001</v>
      </c>
      <c r="D299" s="941">
        <v>0</v>
      </c>
      <c r="E299" s="941">
        <v>0</v>
      </c>
      <c r="F299" s="941">
        <v>-59786.603029999998</v>
      </c>
    </row>
    <row r="300" spans="1:6" s="936" customFormat="1" ht="14.1" customHeight="1" thickBot="1">
      <c r="A300" s="107" t="s">
        <v>288</v>
      </c>
      <c r="B300" s="941">
        <v>-524724.72951999994</v>
      </c>
      <c r="C300" s="941">
        <v>-365113.37368999998</v>
      </c>
      <c r="D300" s="941">
        <v>0</v>
      </c>
      <c r="E300" s="941">
        <v>-224.67504</v>
      </c>
      <c r="F300" s="941">
        <v>-890062.77824999997</v>
      </c>
    </row>
    <row r="301" spans="1:6" s="936" customFormat="1" ht="14.1" customHeight="1" thickTop="1" thickBot="1">
      <c r="A301" s="966" t="s">
        <v>289</v>
      </c>
      <c r="B301" s="939">
        <v>949342.80020000006</v>
      </c>
      <c r="C301" s="939">
        <v>385221.11867</v>
      </c>
      <c r="D301" s="939">
        <v>386.7604</v>
      </c>
      <c r="E301" s="939">
        <v>1501.5100400000001</v>
      </c>
      <c r="F301" s="939">
        <v>1336452.18931</v>
      </c>
    </row>
    <row r="302" spans="1:6" s="936" customFormat="1" ht="14.1" customHeight="1" thickTop="1">
      <c r="A302" s="139" t="s">
        <v>290</v>
      </c>
      <c r="B302" s="941">
        <v>-22189.928629999999</v>
      </c>
      <c r="C302" s="941">
        <v>-27600.46456</v>
      </c>
      <c r="D302" s="941">
        <v>-40.842940000000006</v>
      </c>
      <c r="E302" s="941">
        <v>1924.17373</v>
      </c>
      <c r="F302" s="941">
        <v>-47907.062399999995</v>
      </c>
    </row>
    <row r="303" spans="1:6" s="936" customFormat="1" ht="14.1" customHeight="1">
      <c r="A303" s="943" t="s">
        <v>291</v>
      </c>
      <c r="B303" s="941">
        <v>-22300.67195</v>
      </c>
      <c r="C303" s="941">
        <v>-27600.46456</v>
      </c>
      <c r="D303" s="941">
        <v>0</v>
      </c>
      <c r="E303" s="941">
        <v>20.81176</v>
      </c>
      <c r="F303" s="941">
        <v>-49880.32475</v>
      </c>
    </row>
    <row r="304" spans="1:6" s="936" customFormat="1" ht="14.1" customHeight="1">
      <c r="A304" s="943" t="s">
        <v>292</v>
      </c>
      <c r="B304" s="941">
        <v>110.74332000000001</v>
      </c>
      <c r="C304" s="941">
        <v>0</v>
      </c>
      <c r="D304" s="941">
        <v>-40.842940000000006</v>
      </c>
      <c r="E304" s="941">
        <v>1903.3619699999999</v>
      </c>
      <c r="F304" s="941">
        <v>1973.2623500000002</v>
      </c>
    </row>
    <row r="305" spans="1:8" s="936" customFormat="1" ht="14.1" customHeight="1">
      <c r="A305" s="139" t="s">
        <v>293</v>
      </c>
      <c r="B305" s="941">
        <v>22079.088030000003</v>
      </c>
      <c r="C305" s="941">
        <v>24638.594489999999</v>
      </c>
      <c r="D305" s="941">
        <v>-5.4000000000000001E-4</v>
      </c>
      <c r="E305" s="941">
        <v>-1007.55879</v>
      </c>
      <c r="F305" s="941">
        <v>45710.123189999998</v>
      </c>
    </row>
    <row r="306" spans="1:8" s="936" customFormat="1" ht="14.1" customHeight="1">
      <c r="A306" s="943" t="s">
        <v>294</v>
      </c>
      <c r="B306" s="941">
        <v>22439.618460000002</v>
      </c>
      <c r="C306" s="941">
        <v>24638.594489999999</v>
      </c>
      <c r="D306" s="941">
        <v>0</v>
      </c>
      <c r="E306" s="941">
        <v>0</v>
      </c>
      <c r="F306" s="941">
        <v>47078.212950000001</v>
      </c>
    </row>
    <row r="307" spans="1:8" s="936" customFormat="1" ht="14.1" customHeight="1" thickBot="1">
      <c r="A307" s="943" t="s">
        <v>295</v>
      </c>
      <c r="B307" s="941">
        <v>-360.53042999999997</v>
      </c>
      <c r="C307" s="941">
        <v>0</v>
      </c>
      <c r="D307" s="941">
        <v>-5.4000000000000001E-4</v>
      </c>
      <c r="E307" s="941">
        <v>-1007.55879</v>
      </c>
      <c r="F307" s="941">
        <v>-1368.0897600000001</v>
      </c>
    </row>
    <row r="308" spans="1:8" s="936" customFormat="1" ht="14.1" customHeight="1" thickTop="1" thickBot="1">
      <c r="A308" s="966" t="s">
        <v>296</v>
      </c>
      <c r="B308" s="939">
        <v>949231.95960000006</v>
      </c>
      <c r="C308" s="939">
        <v>382259.24860000005</v>
      </c>
      <c r="D308" s="939">
        <v>345.91692</v>
      </c>
      <c r="E308" s="939">
        <v>2418.1249800000001</v>
      </c>
      <c r="F308" s="939">
        <v>1334255.2500999998</v>
      </c>
    </row>
    <row r="309" spans="1:8" s="936" customFormat="1" ht="14.1" customHeight="1" thickTop="1" thickBot="1">
      <c r="A309" s="107" t="s">
        <v>297</v>
      </c>
      <c r="B309" s="970">
        <v>3802.3089799999998</v>
      </c>
      <c r="C309" s="970">
        <v>2950.4059600000001</v>
      </c>
      <c r="D309" s="970">
        <v>0</v>
      </c>
      <c r="E309" s="970">
        <v>0</v>
      </c>
      <c r="F309" s="970">
        <v>6752.7149400000008</v>
      </c>
    </row>
    <row r="310" spans="1:8" s="936" customFormat="1" ht="14.1" customHeight="1" thickTop="1" thickBot="1">
      <c r="A310" s="966" t="s">
        <v>298</v>
      </c>
      <c r="B310" s="971">
        <v>953034.26858000003</v>
      </c>
      <c r="C310" s="971">
        <v>385209.65456</v>
      </c>
      <c r="D310" s="971">
        <v>345.91692</v>
      </c>
      <c r="E310" s="971">
        <v>2418.1249800000001</v>
      </c>
      <c r="F310" s="971">
        <v>1341007.9650399999</v>
      </c>
    </row>
    <row r="311" spans="1:8" s="936" customFormat="1" ht="14.1" customHeight="1" thickTop="1" thickBot="1">
      <c r="A311" s="943" t="s">
        <v>299</v>
      </c>
      <c r="B311" s="970">
        <v>13154.27644</v>
      </c>
      <c r="C311" s="970">
        <v>1421.2655</v>
      </c>
      <c r="D311" s="970">
        <v>0</v>
      </c>
      <c r="E311" s="970">
        <v>0</v>
      </c>
      <c r="F311" s="970">
        <v>14575.541939999999</v>
      </c>
    </row>
    <row r="312" spans="1:8" s="936" customFormat="1" ht="14.1" customHeight="1" thickTop="1" thickBot="1">
      <c r="A312" s="963" t="s">
        <v>300</v>
      </c>
      <c r="B312" s="971">
        <v>966188.54501999996</v>
      </c>
      <c r="C312" s="971">
        <v>386630.92005999997</v>
      </c>
      <c r="D312" s="971">
        <v>345.91692</v>
      </c>
      <c r="E312" s="971">
        <v>2418.1249800000001</v>
      </c>
      <c r="F312" s="971">
        <v>1355583.5069800001</v>
      </c>
    </row>
    <row r="313" spans="1:8" s="936" customFormat="1" ht="14.1" customHeight="1" thickTop="1" thickBot="1">
      <c r="A313" s="943" t="s">
        <v>301</v>
      </c>
      <c r="B313" s="970">
        <v>0</v>
      </c>
      <c r="C313" s="970">
        <v>0</v>
      </c>
      <c r="D313" s="970">
        <v>0</v>
      </c>
      <c r="E313" s="970">
        <v>0</v>
      </c>
      <c r="F313" s="970">
        <v>0</v>
      </c>
    </row>
    <row r="314" spans="1:8" s="936" customFormat="1" ht="14.1" customHeight="1" thickTop="1" thickBot="1">
      <c r="A314" s="966" t="s">
        <v>302</v>
      </c>
      <c r="B314" s="971">
        <v>966188.54501999996</v>
      </c>
      <c r="C314" s="971">
        <v>386630.92005999997</v>
      </c>
      <c r="D314" s="971">
        <v>345.91692</v>
      </c>
      <c r="E314" s="971">
        <v>2418.1249800000001</v>
      </c>
      <c r="F314" s="971">
        <v>1355583.5069800001</v>
      </c>
    </row>
    <row r="315" spans="1:8" s="936" customFormat="1" ht="14.1" customHeight="1" thickTop="1" thickBot="1">
      <c r="A315" s="139" t="s">
        <v>303</v>
      </c>
      <c r="B315" s="970">
        <v>-321130.14736</v>
      </c>
      <c r="C315" s="970">
        <v>0</v>
      </c>
      <c r="D315" s="970">
        <v>0</v>
      </c>
      <c r="E315" s="970">
        <v>0</v>
      </c>
      <c r="F315" s="970">
        <v>-321130.14736</v>
      </c>
    </row>
    <row r="316" spans="1:8" s="936" customFormat="1" ht="14.1" customHeight="1" thickTop="1" thickBot="1">
      <c r="A316" s="966" t="s">
        <v>304</v>
      </c>
      <c r="B316" s="972">
        <v>645058.39766000002</v>
      </c>
      <c r="C316" s="972">
        <v>386630.92005999997</v>
      </c>
      <c r="D316" s="972">
        <v>345.91692</v>
      </c>
      <c r="E316" s="972">
        <v>2418.1249800000001</v>
      </c>
      <c r="F316" s="972">
        <v>1034453.35962</v>
      </c>
    </row>
    <row r="317" spans="1:8" s="936" customFormat="1" ht="9" customHeight="1" thickTop="1" thickBot="1">
      <c r="A317" s="128"/>
      <c r="B317" s="952"/>
      <c r="C317" s="952"/>
      <c r="D317" s="952"/>
      <c r="E317" s="952"/>
      <c r="F317" s="952"/>
    </row>
    <row r="318" spans="1:8" s="936" customFormat="1" ht="13.5" thickTop="1">
      <c r="A318" s="130"/>
      <c r="B318" s="953"/>
      <c r="C318" s="953"/>
      <c r="D318" s="953"/>
      <c r="E318" s="953"/>
      <c r="F318" s="953"/>
    </row>
    <row r="319" spans="1:8">
      <c r="A319" s="490"/>
      <c r="B319" s="543"/>
      <c r="C319" s="543"/>
      <c r="D319" s="543"/>
      <c r="E319" s="543"/>
      <c r="F319" s="543"/>
      <c r="G319" s="424"/>
      <c r="H319" s="141"/>
    </row>
    <row r="320" spans="1:8">
      <c r="A320" s="490"/>
      <c r="B320" s="543"/>
      <c r="C320" s="543"/>
      <c r="D320" s="543"/>
      <c r="E320" s="543"/>
      <c r="F320" s="543"/>
      <c r="G320" s="424"/>
      <c r="H320" s="141"/>
    </row>
    <row r="321" spans="1:8">
      <c r="A321" s="490"/>
      <c r="B321" s="543"/>
      <c r="C321" s="543"/>
      <c r="D321" s="543"/>
      <c r="E321" s="543"/>
      <c r="F321" s="543"/>
      <c r="G321" s="424"/>
      <c r="H321" s="141"/>
    </row>
    <row r="322" spans="1:8">
      <c r="A322" s="490"/>
      <c r="B322" s="543"/>
      <c r="C322" s="543"/>
      <c r="D322" s="543"/>
      <c r="E322" s="543"/>
      <c r="F322" s="543"/>
      <c r="G322" s="424"/>
      <c r="H322" s="141"/>
    </row>
    <row r="323" spans="1:8">
      <c r="A323" s="490"/>
      <c r="B323" s="543"/>
      <c r="C323" s="543"/>
      <c r="D323" s="543"/>
      <c r="E323" s="543"/>
      <c r="F323" s="543"/>
      <c r="G323" s="424"/>
      <c r="H323" s="141"/>
    </row>
    <row r="324" spans="1:8">
      <c r="A324" s="490"/>
      <c r="B324" s="543"/>
      <c r="C324" s="543"/>
      <c r="D324" s="543"/>
      <c r="E324" s="543"/>
      <c r="F324" s="543"/>
      <c r="G324" s="424"/>
      <c r="H324" s="141"/>
    </row>
    <row r="325" spans="1:8">
      <c r="A325" s="490"/>
      <c r="B325" s="543"/>
      <c r="C325" s="543"/>
      <c r="D325" s="543"/>
      <c r="E325" s="543"/>
      <c r="F325" s="543"/>
      <c r="G325" s="424"/>
      <c r="H325" s="141"/>
    </row>
    <row r="326" spans="1:8">
      <c r="A326" s="490"/>
      <c r="B326" s="543"/>
      <c r="C326" s="543"/>
      <c r="D326" s="543"/>
      <c r="E326" s="543"/>
      <c r="F326" s="543"/>
      <c r="G326" s="424"/>
      <c r="H326" s="141"/>
    </row>
    <row r="327" spans="1:8">
      <c r="A327" s="490"/>
      <c r="B327" s="543"/>
      <c r="C327" s="543"/>
      <c r="D327" s="543"/>
      <c r="E327" s="543"/>
      <c r="F327" s="543"/>
      <c r="G327" s="424"/>
      <c r="H327" s="141"/>
    </row>
    <row r="328" spans="1:8">
      <c r="A328" s="490"/>
      <c r="B328" s="543"/>
      <c r="C328" s="543"/>
      <c r="D328" s="543"/>
      <c r="E328" s="543"/>
      <c r="F328" s="543"/>
      <c r="G328" s="424"/>
      <c r="H328" s="141"/>
    </row>
    <row r="329" spans="1:8">
      <c r="A329" s="490"/>
      <c r="B329" s="543"/>
      <c r="C329" s="543"/>
      <c r="D329" s="543"/>
      <c r="E329" s="543"/>
      <c r="F329" s="543"/>
      <c r="G329" s="424"/>
      <c r="H329" s="141"/>
    </row>
    <row r="330" spans="1:8">
      <c r="A330" s="490"/>
      <c r="B330" s="543"/>
      <c r="C330" s="543"/>
      <c r="D330" s="543"/>
      <c r="E330" s="543"/>
      <c r="F330" s="543"/>
      <c r="G330" s="424"/>
      <c r="H330" s="141"/>
    </row>
    <row r="331" spans="1:8">
      <c r="A331" s="490"/>
      <c r="B331" s="543"/>
      <c r="C331" s="543"/>
      <c r="D331" s="543"/>
      <c r="E331" s="543"/>
      <c r="F331" s="543"/>
      <c r="G331" s="424"/>
      <c r="H331" s="141"/>
    </row>
    <row r="332" spans="1:8">
      <c r="A332" s="490"/>
      <c r="B332" s="543"/>
      <c r="C332" s="543"/>
      <c r="D332" s="543"/>
      <c r="E332" s="543"/>
      <c r="F332" s="543"/>
      <c r="G332" s="424"/>
      <c r="H332" s="141"/>
    </row>
    <row r="333" spans="1:8">
      <c r="A333" s="490"/>
      <c r="B333" s="543"/>
      <c r="C333" s="543"/>
      <c r="D333" s="543"/>
      <c r="E333" s="543"/>
      <c r="F333" s="543"/>
      <c r="G333" s="424"/>
      <c r="H333" s="141"/>
    </row>
    <row r="334" spans="1:8">
      <c r="A334" s="490"/>
      <c r="B334" s="543"/>
      <c r="C334" s="543"/>
      <c r="D334" s="543"/>
      <c r="E334" s="543"/>
      <c r="F334" s="543"/>
      <c r="G334" s="424"/>
      <c r="H334" s="141"/>
    </row>
    <row r="335" spans="1:8">
      <c r="A335" s="490"/>
      <c r="B335" s="543"/>
      <c r="C335" s="543"/>
      <c r="D335" s="543"/>
      <c r="E335" s="543"/>
      <c r="F335" s="543"/>
      <c r="G335" s="424"/>
      <c r="H335" s="141"/>
    </row>
    <row r="336" spans="1:8">
      <c r="A336" s="490"/>
      <c r="B336" s="543"/>
      <c r="C336" s="543"/>
      <c r="D336" s="543"/>
      <c r="E336" s="543"/>
      <c r="F336" s="543"/>
      <c r="G336" s="424"/>
      <c r="H336" s="141"/>
    </row>
    <row r="337" spans="1:8">
      <c r="A337" s="490"/>
      <c r="B337" s="543"/>
      <c r="C337" s="543"/>
      <c r="D337" s="543"/>
      <c r="E337" s="543"/>
      <c r="F337" s="543"/>
      <c r="G337" s="424"/>
      <c r="H337" s="141"/>
    </row>
    <row r="338" spans="1:8">
      <c r="A338" s="490"/>
      <c r="B338" s="543"/>
      <c r="C338" s="543"/>
      <c r="D338" s="543"/>
      <c r="E338" s="543"/>
      <c r="F338" s="543"/>
      <c r="G338" s="424"/>
      <c r="H338" s="141"/>
    </row>
    <row r="339" spans="1:8">
      <c r="A339" s="490"/>
      <c r="B339" s="543"/>
      <c r="C339" s="543"/>
      <c r="D339" s="543"/>
      <c r="E339" s="543"/>
      <c r="F339" s="543"/>
      <c r="G339" s="424"/>
      <c r="H339" s="141"/>
    </row>
    <row r="340" spans="1:8">
      <c r="A340" s="490"/>
      <c r="B340" s="543"/>
      <c r="C340" s="543"/>
      <c r="D340" s="543"/>
      <c r="E340" s="543"/>
      <c r="F340" s="543"/>
      <c r="G340" s="424"/>
      <c r="H340" s="141"/>
    </row>
    <row r="341" spans="1:8">
      <c r="A341" s="490"/>
      <c r="B341" s="543"/>
      <c r="C341" s="543"/>
      <c r="D341" s="543"/>
      <c r="E341" s="543"/>
      <c r="F341" s="543"/>
      <c r="G341" s="424"/>
      <c r="H341" s="141"/>
    </row>
    <row r="342" spans="1:8">
      <c r="A342" s="490"/>
      <c r="B342" s="543"/>
      <c r="C342" s="543"/>
      <c r="D342" s="543"/>
      <c r="E342" s="543"/>
      <c r="F342" s="543"/>
      <c r="G342" s="424"/>
      <c r="H342" s="141"/>
    </row>
    <row r="343" spans="1:8">
      <c r="A343" s="490"/>
      <c r="B343" s="543"/>
      <c r="C343" s="543"/>
      <c r="D343" s="543"/>
      <c r="E343" s="543"/>
      <c r="F343" s="543"/>
      <c r="G343" s="424"/>
      <c r="H343" s="141"/>
    </row>
    <row r="344" spans="1:8">
      <c r="A344" s="490"/>
      <c r="B344" s="543"/>
      <c r="C344" s="543"/>
      <c r="D344" s="543"/>
      <c r="E344" s="543"/>
      <c r="F344" s="543"/>
      <c r="G344" s="424"/>
      <c r="H344" s="141"/>
    </row>
    <row r="345" spans="1:8">
      <c r="A345" s="490"/>
      <c r="B345" s="543"/>
      <c r="C345" s="543"/>
      <c r="D345" s="543"/>
      <c r="E345" s="543"/>
      <c r="F345" s="543"/>
      <c r="G345" s="424"/>
      <c r="H345" s="141"/>
    </row>
    <row r="346" spans="1:8">
      <c r="A346" s="490"/>
      <c r="B346" s="543"/>
      <c r="C346" s="543"/>
      <c r="D346" s="543"/>
      <c r="E346" s="543"/>
      <c r="F346" s="543"/>
      <c r="G346" s="424"/>
      <c r="H346" s="141"/>
    </row>
    <row r="347" spans="1:8">
      <c r="A347" s="490"/>
      <c r="B347" s="543"/>
      <c r="C347" s="543"/>
      <c r="D347" s="543"/>
      <c r="E347" s="543"/>
      <c r="F347" s="543"/>
      <c r="G347" s="424"/>
      <c r="H347" s="141"/>
    </row>
    <row r="348" spans="1:8">
      <c r="A348" s="490"/>
      <c r="B348" s="543"/>
      <c r="C348" s="543"/>
      <c r="D348" s="543"/>
      <c r="E348" s="543"/>
      <c r="F348" s="543"/>
      <c r="G348" s="424"/>
      <c r="H348" s="141"/>
    </row>
    <row r="349" spans="1:8">
      <c r="A349" s="490"/>
      <c r="B349" s="543"/>
      <c r="C349" s="543"/>
      <c r="D349" s="543"/>
      <c r="E349" s="543"/>
      <c r="F349" s="543"/>
      <c r="G349" s="424"/>
      <c r="H349" s="141"/>
    </row>
    <row r="350" spans="1:8">
      <c r="A350" s="490"/>
      <c r="B350" s="543"/>
      <c r="C350" s="543"/>
      <c r="D350" s="543"/>
      <c r="E350" s="543"/>
      <c r="F350" s="543"/>
      <c r="G350" s="424"/>
      <c r="H350" s="141"/>
    </row>
    <row r="351" spans="1:8">
      <c r="A351" s="490"/>
      <c r="B351" s="543"/>
      <c r="C351" s="543"/>
      <c r="D351" s="543"/>
      <c r="E351" s="543"/>
      <c r="F351" s="543"/>
      <c r="G351" s="424"/>
      <c r="H351" s="141"/>
    </row>
    <row r="352" spans="1:8">
      <c r="A352" s="490"/>
      <c r="B352" s="543"/>
      <c r="C352" s="543"/>
      <c r="D352" s="543"/>
      <c r="E352" s="543"/>
      <c r="F352" s="543"/>
      <c r="G352" s="424"/>
      <c r="H352" s="141"/>
    </row>
    <row r="353" spans="1:8">
      <c r="A353" s="490"/>
      <c r="B353" s="543"/>
      <c r="C353" s="543"/>
      <c r="D353" s="543"/>
      <c r="E353" s="543"/>
      <c r="F353" s="543"/>
      <c r="G353" s="424"/>
      <c r="H353" s="141"/>
    </row>
    <row r="354" spans="1:8">
      <c r="A354" s="490"/>
      <c r="B354" s="543"/>
      <c r="C354" s="543"/>
      <c r="D354" s="543"/>
      <c r="E354" s="543"/>
      <c r="F354" s="543"/>
      <c r="G354" s="424"/>
      <c r="H354" s="141"/>
    </row>
    <row r="355" spans="1:8">
      <c r="A355" s="490"/>
      <c r="B355" s="543"/>
      <c r="C355" s="543"/>
      <c r="D355" s="543"/>
      <c r="E355" s="543"/>
      <c r="F355" s="543"/>
      <c r="G355" s="424"/>
      <c r="H355" s="141"/>
    </row>
    <row r="356" spans="1:8">
      <c r="A356" s="490"/>
      <c r="B356" s="543"/>
      <c r="C356" s="543"/>
      <c r="D356" s="543"/>
      <c r="E356" s="543"/>
      <c r="F356" s="543"/>
      <c r="G356" s="424"/>
      <c r="H356" s="141"/>
    </row>
    <row r="357" spans="1:8">
      <c r="A357" s="490"/>
      <c r="B357" s="543"/>
      <c r="C357" s="543"/>
      <c r="D357" s="543"/>
      <c r="E357" s="543"/>
      <c r="F357" s="543"/>
      <c r="G357" s="424"/>
      <c r="H357" s="141"/>
    </row>
    <row r="358" spans="1:8">
      <c r="A358" s="490"/>
      <c r="B358" s="543"/>
      <c r="C358" s="543"/>
      <c r="D358" s="543"/>
      <c r="E358" s="543"/>
      <c r="F358" s="543"/>
      <c r="G358" s="424"/>
      <c r="H358" s="141"/>
    </row>
    <row r="359" spans="1:8">
      <c r="A359" s="490"/>
      <c r="B359" s="543"/>
      <c r="C359" s="543"/>
      <c r="D359" s="543"/>
      <c r="E359" s="543"/>
      <c r="F359" s="543"/>
      <c r="G359" s="424"/>
      <c r="H359" s="141"/>
    </row>
    <row r="360" spans="1:8">
      <c r="A360" s="490"/>
      <c r="B360" s="543"/>
      <c r="C360" s="543"/>
      <c r="D360" s="543"/>
      <c r="E360" s="543"/>
      <c r="F360" s="543"/>
      <c r="G360" s="424"/>
      <c r="H360" s="141"/>
    </row>
    <row r="361" spans="1:8">
      <c r="A361" s="490"/>
      <c r="B361" s="543"/>
      <c r="C361" s="543"/>
      <c r="D361" s="543"/>
      <c r="E361" s="543"/>
      <c r="F361" s="543"/>
      <c r="G361" s="424"/>
      <c r="H361" s="141"/>
    </row>
    <row r="362" spans="1:8">
      <c r="A362" s="490"/>
      <c r="B362" s="543"/>
      <c r="C362" s="543"/>
      <c r="D362" s="543"/>
      <c r="E362" s="543"/>
      <c r="F362" s="543"/>
      <c r="G362" s="424"/>
      <c r="H362" s="141"/>
    </row>
    <row r="363" spans="1:8">
      <c r="A363" s="490"/>
      <c r="B363" s="543"/>
      <c r="C363" s="543"/>
      <c r="D363" s="543"/>
      <c r="E363" s="543"/>
      <c r="F363" s="543"/>
      <c r="G363" s="424"/>
      <c r="H363" s="141"/>
    </row>
    <row r="364" spans="1:8">
      <c r="A364" s="490"/>
      <c r="B364" s="543"/>
      <c r="C364" s="543"/>
      <c r="D364" s="543"/>
      <c r="E364" s="543"/>
      <c r="F364" s="543"/>
      <c r="G364" s="424"/>
      <c r="H364" s="141"/>
    </row>
    <row r="365" spans="1:8">
      <c r="A365" s="490"/>
      <c r="B365" s="543"/>
      <c r="C365" s="543"/>
      <c r="D365" s="543"/>
      <c r="E365" s="543"/>
      <c r="F365" s="543"/>
      <c r="G365" s="424"/>
      <c r="H365" s="141"/>
    </row>
    <row r="366" spans="1:8">
      <c r="A366" s="490"/>
      <c r="B366" s="543"/>
      <c r="C366" s="543"/>
      <c r="D366" s="543"/>
      <c r="E366" s="543"/>
      <c r="F366" s="543"/>
      <c r="G366" s="424"/>
      <c r="H366" s="141"/>
    </row>
    <row r="367" spans="1:8">
      <c r="A367" s="490"/>
      <c r="B367" s="543"/>
      <c r="C367" s="543"/>
      <c r="D367" s="543"/>
      <c r="E367" s="543"/>
      <c r="F367" s="543"/>
      <c r="G367" s="424"/>
      <c r="H367" s="141"/>
    </row>
    <row r="368" spans="1:8">
      <c r="A368" s="490"/>
      <c r="B368" s="543"/>
      <c r="C368" s="543"/>
      <c r="D368" s="543"/>
      <c r="E368" s="543"/>
      <c r="F368" s="543"/>
      <c r="G368" s="424"/>
      <c r="H368" s="141"/>
    </row>
    <row r="369" spans="1:8">
      <c r="A369" s="490"/>
      <c r="B369" s="543"/>
      <c r="C369" s="543"/>
      <c r="D369" s="543"/>
      <c r="E369" s="543"/>
      <c r="F369" s="543"/>
      <c r="G369" s="424"/>
      <c r="H369" s="141"/>
    </row>
    <row r="370" spans="1:8">
      <c r="A370" s="490"/>
      <c r="B370" s="543"/>
      <c r="C370" s="543"/>
      <c r="D370" s="543"/>
      <c r="E370" s="543"/>
      <c r="F370" s="543"/>
      <c r="G370" s="424"/>
      <c r="H370" s="141"/>
    </row>
    <row r="371" spans="1:8">
      <c r="A371" s="490"/>
      <c r="B371" s="543"/>
      <c r="C371" s="543"/>
      <c r="D371" s="543"/>
      <c r="E371" s="543"/>
      <c r="F371" s="543"/>
      <c r="G371" s="424"/>
      <c r="H371" s="141"/>
    </row>
    <row r="372" spans="1:8">
      <c r="A372" s="490"/>
      <c r="B372" s="543"/>
      <c r="C372" s="543"/>
      <c r="D372" s="543"/>
      <c r="E372" s="543"/>
      <c r="F372" s="543"/>
      <c r="G372" s="424"/>
      <c r="H372" s="141"/>
    </row>
    <row r="373" spans="1:8">
      <c r="A373" s="490"/>
      <c r="B373" s="543"/>
      <c r="C373" s="543"/>
      <c r="D373" s="543"/>
      <c r="E373" s="543"/>
      <c r="F373" s="543"/>
      <c r="G373" s="424"/>
      <c r="H373" s="141"/>
    </row>
    <row r="374" spans="1:8">
      <c r="A374" s="490"/>
      <c r="B374" s="543"/>
      <c r="C374" s="543"/>
      <c r="D374" s="543"/>
      <c r="E374" s="543"/>
      <c r="F374" s="543"/>
      <c r="G374" s="424"/>
      <c r="H374" s="141"/>
    </row>
    <row r="375" spans="1:8">
      <c r="A375" s="490"/>
      <c r="B375" s="543"/>
      <c r="C375" s="543"/>
      <c r="D375" s="543"/>
      <c r="E375" s="543"/>
      <c r="F375" s="543"/>
      <c r="G375" s="424"/>
      <c r="H375" s="141"/>
    </row>
    <row r="376" spans="1:8">
      <c r="A376" s="490"/>
      <c r="B376" s="543"/>
      <c r="C376" s="543"/>
      <c r="D376" s="543"/>
      <c r="E376" s="543"/>
      <c r="F376" s="543"/>
      <c r="G376" s="424"/>
      <c r="H376" s="141"/>
    </row>
    <row r="377" spans="1:8">
      <c r="A377" s="490"/>
      <c r="B377" s="543"/>
      <c r="C377" s="543"/>
      <c r="D377" s="543"/>
      <c r="E377" s="543"/>
      <c r="F377" s="543"/>
      <c r="G377" s="424"/>
      <c r="H377" s="141"/>
    </row>
    <row r="378" spans="1:8">
      <c r="A378" s="490"/>
      <c r="B378" s="543"/>
      <c r="C378" s="543"/>
      <c r="D378" s="543"/>
      <c r="E378" s="543"/>
      <c r="F378" s="543"/>
      <c r="G378" s="424"/>
      <c r="H378" s="141"/>
    </row>
    <row r="379" spans="1:8">
      <c r="A379" s="490"/>
      <c r="B379" s="543"/>
      <c r="C379" s="543"/>
      <c r="D379" s="543"/>
      <c r="E379" s="543"/>
      <c r="F379" s="543"/>
      <c r="G379" s="424"/>
      <c r="H379" s="141"/>
    </row>
    <row r="380" spans="1:8">
      <c r="A380" s="490"/>
      <c r="B380" s="543"/>
      <c r="C380" s="543"/>
      <c r="D380" s="543"/>
      <c r="E380" s="543"/>
      <c r="F380" s="543"/>
      <c r="G380" s="424"/>
      <c r="H380" s="141"/>
    </row>
    <row r="381" spans="1:8">
      <c r="A381" s="490"/>
      <c r="B381" s="543"/>
      <c r="C381" s="543"/>
      <c r="D381" s="543"/>
      <c r="E381" s="543"/>
      <c r="F381" s="543"/>
      <c r="G381" s="424"/>
      <c r="H381" s="141"/>
    </row>
    <row r="382" spans="1:8">
      <c r="A382" s="490"/>
      <c r="B382" s="543"/>
      <c r="C382" s="543"/>
      <c r="D382" s="543"/>
      <c r="E382" s="543"/>
      <c r="F382" s="543"/>
      <c r="G382" s="424"/>
      <c r="H382" s="141"/>
    </row>
    <row r="383" spans="1:8">
      <c r="A383" s="490"/>
      <c r="B383" s="543"/>
      <c r="C383" s="543"/>
      <c r="D383" s="543"/>
      <c r="E383" s="543"/>
      <c r="F383" s="543"/>
      <c r="G383" s="424"/>
      <c r="H383" s="141"/>
    </row>
    <row r="384" spans="1:8">
      <c r="A384" s="490"/>
      <c r="B384" s="543"/>
      <c r="C384" s="543"/>
      <c r="D384" s="543"/>
      <c r="E384" s="543"/>
      <c r="F384" s="543"/>
      <c r="G384" s="424"/>
      <c r="H384" s="141"/>
    </row>
    <row r="385" spans="1:8">
      <c r="A385" s="490"/>
      <c r="B385" s="543"/>
      <c r="C385" s="543"/>
      <c r="D385" s="543"/>
      <c r="E385" s="543"/>
      <c r="F385" s="543"/>
      <c r="G385" s="424"/>
      <c r="H385" s="141"/>
    </row>
    <row r="386" spans="1:8">
      <c r="A386" s="490"/>
      <c r="B386" s="543"/>
      <c r="C386" s="543"/>
      <c r="D386" s="543"/>
      <c r="E386" s="543"/>
      <c r="F386" s="543"/>
      <c r="G386" s="424"/>
      <c r="H386" s="141"/>
    </row>
    <row r="387" spans="1:8">
      <c r="A387" s="490"/>
      <c r="B387" s="543"/>
      <c r="C387" s="543"/>
      <c r="D387" s="543"/>
      <c r="E387" s="543"/>
      <c r="F387" s="543"/>
      <c r="G387" s="424"/>
      <c r="H387" s="141"/>
    </row>
    <row r="388" spans="1:8">
      <c r="A388" s="490"/>
      <c r="B388" s="543"/>
      <c r="C388" s="543"/>
      <c r="D388" s="543"/>
      <c r="E388" s="543"/>
      <c r="F388" s="543"/>
      <c r="G388" s="424"/>
      <c r="H388" s="141"/>
    </row>
    <row r="389" spans="1:8">
      <c r="A389" s="490"/>
      <c r="B389" s="543"/>
      <c r="C389" s="543"/>
      <c r="D389" s="543"/>
      <c r="E389" s="543"/>
      <c r="F389" s="543"/>
      <c r="G389" s="424"/>
      <c r="H389" s="141"/>
    </row>
    <row r="390" spans="1:8">
      <c r="A390" s="490"/>
      <c r="B390" s="543"/>
      <c r="C390" s="543"/>
      <c r="D390" s="543"/>
      <c r="E390" s="543"/>
      <c r="F390" s="543"/>
      <c r="G390" s="424"/>
      <c r="H390" s="141"/>
    </row>
    <row r="391" spans="1:8">
      <c r="A391" s="490"/>
      <c r="B391" s="543"/>
      <c r="C391" s="543"/>
      <c r="D391" s="543"/>
      <c r="E391" s="543"/>
      <c r="F391" s="543"/>
      <c r="G391" s="424"/>
      <c r="H391" s="141"/>
    </row>
    <row r="392" spans="1:8">
      <c r="A392" s="490"/>
      <c r="B392" s="543"/>
      <c r="C392" s="543"/>
      <c r="D392" s="543"/>
      <c r="E392" s="543"/>
      <c r="F392" s="543"/>
      <c r="G392" s="424"/>
      <c r="H392" s="141"/>
    </row>
    <row r="393" spans="1:8">
      <c r="A393" s="490"/>
      <c r="B393" s="543"/>
      <c r="C393" s="543"/>
      <c r="D393" s="543"/>
      <c r="E393" s="543"/>
      <c r="F393" s="543"/>
      <c r="G393" s="424"/>
      <c r="H393" s="141"/>
    </row>
    <row r="394" spans="1:8">
      <c r="A394" s="490"/>
      <c r="B394" s="543"/>
      <c r="C394" s="543"/>
      <c r="D394" s="543"/>
      <c r="E394" s="543"/>
      <c r="F394" s="543"/>
      <c r="G394" s="424"/>
      <c r="H394" s="141"/>
    </row>
    <row r="395" spans="1:8">
      <c r="A395" s="490"/>
      <c r="B395" s="543"/>
      <c r="C395" s="543"/>
      <c r="D395" s="543"/>
      <c r="E395" s="543"/>
      <c r="F395" s="543"/>
      <c r="G395" s="424"/>
      <c r="H395" s="141"/>
    </row>
    <row r="396" spans="1:8">
      <c r="A396" s="490"/>
      <c r="B396" s="543"/>
      <c r="C396" s="543"/>
      <c r="D396" s="543"/>
      <c r="E396" s="543"/>
      <c r="F396" s="543"/>
      <c r="G396" s="424"/>
      <c r="H396" s="141"/>
    </row>
    <row r="397" spans="1:8">
      <c r="A397" s="490"/>
      <c r="B397" s="543"/>
      <c r="C397" s="543"/>
      <c r="D397" s="543"/>
      <c r="E397" s="543"/>
      <c r="F397" s="543"/>
      <c r="G397" s="424"/>
      <c r="H397" s="141"/>
    </row>
    <row r="398" spans="1:8">
      <c r="A398" s="490"/>
      <c r="B398" s="543"/>
      <c r="C398" s="543"/>
      <c r="D398" s="543"/>
      <c r="E398" s="543"/>
      <c r="F398" s="543"/>
      <c r="G398" s="424"/>
      <c r="H398" s="141"/>
    </row>
    <row r="399" spans="1:8">
      <c r="A399" s="490"/>
      <c r="B399" s="543"/>
      <c r="C399" s="543"/>
      <c r="D399" s="543"/>
      <c r="E399" s="543"/>
      <c r="F399" s="543"/>
      <c r="G399" s="424"/>
      <c r="H399" s="141"/>
    </row>
    <row r="400" spans="1:8">
      <c r="A400" s="490"/>
      <c r="B400" s="543"/>
      <c r="C400" s="543"/>
      <c r="D400" s="543"/>
      <c r="E400" s="543"/>
      <c r="F400" s="543"/>
      <c r="G400" s="424"/>
      <c r="H400" s="141"/>
    </row>
    <row r="401" spans="1:8">
      <c r="A401" s="490"/>
      <c r="B401" s="543"/>
      <c r="C401" s="543"/>
      <c r="D401" s="543"/>
      <c r="E401" s="543"/>
      <c r="F401" s="543"/>
      <c r="G401" s="424"/>
      <c r="H401" s="141"/>
    </row>
    <row r="402" spans="1:8">
      <c r="A402" s="490"/>
      <c r="B402" s="543"/>
      <c r="C402" s="543"/>
      <c r="D402" s="543"/>
      <c r="E402" s="543"/>
      <c r="F402" s="543"/>
      <c r="G402" s="424"/>
      <c r="H402" s="141"/>
    </row>
    <row r="403" spans="1:8">
      <c r="A403" s="490"/>
      <c r="B403" s="543"/>
      <c r="C403" s="543"/>
      <c r="D403" s="543"/>
      <c r="E403" s="543"/>
      <c r="F403" s="543"/>
      <c r="G403" s="424"/>
      <c r="H403" s="141"/>
    </row>
    <row r="404" spans="1:8">
      <c r="A404" s="490"/>
      <c r="B404" s="543"/>
      <c r="C404" s="543"/>
      <c r="D404" s="543"/>
      <c r="E404" s="543"/>
      <c r="F404" s="543"/>
      <c r="G404" s="424"/>
      <c r="H404" s="141"/>
    </row>
    <row r="405" spans="1:8">
      <c r="A405" s="490"/>
      <c r="B405" s="543"/>
      <c r="C405" s="543"/>
      <c r="D405" s="543"/>
      <c r="E405" s="543"/>
      <c r="F405" s="543"/>
      <c r="G405" s="424"/>
      <c r="H405" s="141"/>
    </row>
    <row r="406" spans="1:8">
      <c r="A406" s="490"/>
      <c r="B406" s="543"/>
      <c r="C406" s="543"/>
      <c r="D406" s="543"/>
      <c r="E406" s="543"/>
      <c r="F406" s="543"/>
      <c r="G406" s="424"/>
      <c r="H406" s="141"/>
    </row>
    <row r="407" spans="1:8">
      <c r="A407" s="490"/>
      <c r="B407" s="543"/>
      <c r="C407" s="543"/>
      <c r="D407" s="543"/>
      <c r="E407" s="543"/>
      <c r="F407" s="543"/>
      <c r="G407" s="424"/>
      <c r="H407" s="141"/>
    </row>
    <row r="408" spans="1:8">
      <c r="A408" s="490"/>
      <c r="B408" s="543"/>
      <c r="C408" s="543"/>
      <c r="D408" s="543"/>
      <c r="E408" s="543"/>
      <c r="F408" s="543"/>
      <c r="G408" s="424"/>
      <c r="H408" s="141"/>
    </row>
    <row r="409" spans="1:8">
      <c r="A409" s="490"/>
      <c r="B409" s="543"/>
      <c r="C409" s="543"/>
      <c r="D409" s="543"/>
      <c r="E409" s="543"/>
      <c r="F409" s="543"/>
      <c r="G409" s="424"/>
      <c r="H409" s="141"/>
    </row>
    <row r="410" spans="1:8">
      <c r="A410" s="490"/>
      <c r="B410" s="543"/>
      <c r="C410" s="543"/>
      <c r="D410" s="543"/>
      <c r="E410" s="543"/>
      <c r="F410" s="543"/>
      <c r="G410" s="424"/>
      <c r="H410" s="141"/>
    </row>
    <row r="411" spans="1:8">
      <c r="A411" s="490"/>
      <c r="B411" s="543"/>
      <c r="C411" s="543"/>
      <c r="D411" s="543"/>
      <c r="E411" s="543"/>
      <c r="F411" s="543"/>
      <c r="G411" s="424"/>
      <c r="H411" s="141"/>
    </row>
    <row r="412" spans="1:8">
      <c r="A412" s="490"/>
      <c r="B412" s="543"/>
      <c r="C412" s="543"/>
      <c r="D412" s="543"/>
      <c r="E412" s="543"/>
      <c r="F412" s="543"/>
      <c r="G412" s="424"/>
      <c r="H412" s="141"/>
    </row>
    <row r="413" spans="1:8">
      <c r="A413" s="490"/>
      <c r="B413" s="543"/>
      <c r="C413" s="543"/>
      <c r="D413" s="543"/>
      <c r="E413" s="543"/>
      <c r="F413" s="543"/>
      <c r="G413" s="424"/>
      <c r="H413" s="141"/>
    </row>
    <row r="414" spans="1:8">
      <c r="A414" s="490"/>
      <c r="B414" s="543"/>
      <c r="C414" s="543"/>
      <c r="D414" s="543"/>
      <c r="E414" s="543"/>
      <c r="F414" s="543"/>
      <c r="G414" s="424"/>
      <c r="H414" s="141"/>
    </row>
    <row r="415" spans="1:8">
      <c r="A415" s="490"/>
      <c r="B415" s="543"/>
      <c r="C415" s="543"/>
      <c r="D415" s="543"/>
      <c r="E415" s="543"/>
      <c r="F415" s="543"/>
      <c r="G415" s="424"/>
      <c r="H415" s="141"/>
    </row>
    <row r="416" spans="1:8">
      <c r="A416" s="490"/>
      <c r="B416" s="543"/>
      <c r="C416" s="543"/>
      <c r="D416" s="543"/>
      <c r="E416" s="543"/>
      <c r="F416" s="543"/>
      <c r="G416" s="424"/>
      <c r="H416" s="141"/>
    </row>
    <row r="417" spans="1:8">
      <c r="A417" s="490"/>
      <c r="B417" s="543"/>
      <c r="C417" s="543"/>
      <c r="D417" s="543"/>
      <c r="E417" s="543"/>
      <c r="F417" s="543"/>
      <c r="G417" s="424"/>
      <c r="H417" s="141"/>
    </row>
    <row r="418" spans="1:8">
      <c r="A418" s="490"/>
      <c r="B418" s="543"/>
      <c r="C418" s="543"/>
      <c r="D418" s="543"/>
      <c r="E418" s="543"/>
      <c r="F418" s="543"/>
      <c r="G418" s="424"/>
      <c r="H418" s="141"/>
    </row>
    <row r="419" spans="1:8">
      <c r="A419" s="490"/>
      <c r="B419" s="543"/>
      <c r="C419" s="543"/>
      <c r="D419" s="543"/>
      <c r="E419" s="543"/>
      <c r="F419" s="543"/>
      <c r="G419" s="424"/>
      <c r="H419" s="141"/>
    </row>
    <row r="420" spans="1:8">
      <c r="A420" s="490"/>
      <c r="B420" s="543"/>
      <c r="C420" s="543"/>
      <c r="D420" s="543"/>
      <c r="E420" s="543"/>
      <c r="F420" s="543"/>
      <c r="G420" s="424"/>
      <c r="H420" s="141"/>
    </row>
    <row r="421" spans="1:8" ht="15.75">
      <c r="A421" s="132"/>
      <c r="B421" s="133"/>
      <c r="C421" s="133"/>
      <c r="D421" s="133"/>
      <c r="E421" s="133"/>
      <c r="F421" s="133"/>
    </row>
    <row r="422" spans="1:8" ht="15.75">
      <c r="A422" s="132"/>
      <c r="B422" s="133"/>
      <c r="C422" s="133"/>
      <c r="D422" s="133"/>
      <c r="E422" s="133"/>
      <c r="F422" s="133"/>
    </row>
    <row r="423" spans="1:8" ht="15.75">
      <c r="A423" s="132"/>
      <c r="B423" s="133"/>
      <c r="C423" s="133"/>
      <c r="D423" s="133"/>
      <c r="E423" s="133"/>
      <c r="F423" s="133"/>
    </row>
    <row r="424" spans="1:8" ht="15.75">
      <c r="A424" s="132"/>
      <c r="B424" s="133"/>
      <c r="C424" s="133"/>
      <c r="D424" s="133"/>
      <c r="E424" s="133"/>
      <c r="F424" s="133"/>
    </row>
    <row r="425" spans="1:8" ht="15.75">
      <c r="A425" s="132"/>
      <c r="B425" s="133"/>
      <c r="C425" s="133"/>
      <c r="D425" s="133"/>
      <c r="E425" s="133"/>
      <c r="F425" s="133"/>
    </row>
    <row r="426" spans="1:8" ht="15.75">
      <c r="A426" s="132"/>
      <c r="B426" s="133"/>
      <c r="C426" s="133"/>
      <c r="D426" s="133"/>
      <c r="E426" s="133"/>
      <c r="F426" s="133"/>
    </row>
    <row r="427" spans="1:8" ht="15.75">
      <c r="A427" s="132"/>
      <c r="B427" s="133"/>
      <c r="C427" s="133"/>
      <c r="D427" s="133"/>
      <c r="E427" s="133"/>
      <c r="F427" s="133"/>
    </row>
    <row r="428" spans="1:8" ht="15.75">
      <c r="A428" s="132"/>
      <c r="B428" s="133"/>
      <c r="C428" s="133"/>
      <c r="D428" s="133"/>
      <c r="E428" s="133"/>
      <c r="F428" s="133"/>
    </row>
    <row r="429" spans="1:8" ht="15.75">
      <c r="A429" s="132"/>
      <c r="B429" s="133"/>
      <c r="C429" s="133"/>
      <c r="D429" s="133"/>
      <c r="E429" s="133"/>
      <c r="F429" s="133"/>
    </row>
    <row r="430" spans="1:8" ht="15.75">
      <c r="A430" s="132"/>
      <c r="B430" s="133"/>
      <c r="C430" s="133"/>
      <c r="D430" s="133"/>
      <c r="E430" s="133"/>
      <c r="F430" s="133"/>
    </row>
    <row r="431" spans="1:8" ht="15.75">
      <c r="A431" s="132"/>
      <c r="B431" s="133"/>
      <c r="C431" s="133"/>
      <c r="D431" s="133"/>
      <c r="E431" s="133"/>
      <c r="F431" s="133"/>
    </row>
    <row r="432" spans="1:8" ht="15.75">
      <c r="A432" s="132"/>
      <c r="B432" s="133"/>
      <c r="C432" s="133"/>
      <c r="D432" s="133"/>
      <c r="E432" s="133"/>
      <c r="F432" s="133"/>
    </row>
    <row r="433" spans="1:6" ht="15.75">
      <c r="A433" s="132"/>
      <c r="B433" s="133"/>
      <c r="C433" s="133"/>
      <c r="D433" s="133"/>
      <c r="E433" s="133"/>
      <c r="F433" s="133"/>
    </row>
    <row r="434" spans="1:6" ht="15.75">
      <c r="A434" s="132"/>
      <c r="B434" s="133"/>
      <c r="C434" s="133"/>
      <c r="D434" s="133"/>
      <c r="E434" s="133"/>
      <c r="F434" s="133"/>
    </row>
    <row r="435" spans="1:6" ht="15.75">
      <c r="A435" s="132"/>
      <c r="B435" s="133"/>
      <c r="C435" s="133"/>
      <c r="D435" s="133"/>
      <c r="E435" s="133"/>
      <c r="F435" s="133"/>
    </row>
    <row r="436" spans="1:6" ht="15.75">
      <c r="A436" s="132"/>
      <c r="B436" s="133"/>
      <c r="C436" s="133"/>
      <c r="D436" s="133"/>
      <c r="E436" s="133"/>
      <c r="F436" s="133"/>
    </row>
    <row r="437" spans="1:6" ht="15.75">
      <c r="A437" s="132"/>
      <c r="B437" s="133"/>
      <c r="C437" s="133"/>
      <c r="D437" s="133"/>
      <c r="E437" s="133"/>
      <c r="F437" s="133"/>
    </row>
    <row r="438" spans="1:6" ht="15.75">
      <c r="A438" s="132"/>
      <c r="B438" s="133"/>
      <c r="C438" s="133"/>
      <c r="D438" s="133"/>
      <c r="E438" s="133"/>
      <c r="F438" s="133"/>
    </row>
    <row r="439" spans="1:6" ht="15.75">
      <c r="A439" s="132"/>
      <c r="B439" s="133"/>
      <c r="C439" s="133"/>
      <c r="D439" s="133"/>
      <c r="E439" s="133"/>
      <c r="F439" s="133"/>
    </row>
    <row r="440" spans="1:6" ht="15.75">
      <c r="A440" s="132"/>
      <c r="B440" s="133"/>
      <c r="C440" s="133"/>
      <c r="D440" s="133"/>
      <c r="E440" s="133"/>
      <c r="F440" s="133"/>
    </row>
    <row r="441" spans="1:6" ht="15.75">
      <c r="A441" s="132"/>
      <c r="B441" s="133"/>
      <c r="C441" s="133"/>
      <c r="D441" s="133"/>
      <c r="E441" s="133"/>
      <c r="F441" s="133"/>
    </row>
    <row r="442" spans="1:6" ht="15.75">
      <c r="A442" s="132"/>
      <c r="B442" s="133"/>
      <c r="C442" s="133"/>
      <c r="D442" s="133"/>
      <c r="E442" s="133"/>
      <c r="F442" s="133"/>
    </row>
    <row r="443" spans="1:6" ht="15.75">
      <c r="A443" s="132"/>
      <c r="B443" s="133"/>
      <c r="C443" s="133"/>
      <c r="D443" s="133"/>
      <c r="E443" s="133"/>
      <c r="F443" s="133"/>
    </row>
    <row r="444" spans="1:6" ht="15.75">
      <c r="A444" s="132"/>
      <c r="B444" s="133"/>
      <c r="C444" s="133"/>
      <c r="D444" s="133"/>
      <c r="E444" s="133"/>
      <c r="F444" s="133"/>
    </row>
    <row r="445" spans="1:6" ht="15.75">
      <c r="A445" s="132"/>
      <c r="B445" s="133"/>
      <c r="C445" s="133"/>
      <c r="D445" s="133"/>
      <c r="E445" s="133"/>
      <c r="F445" s="133"/>
    </row>
    <row r="446" spans="1:6" ht="15.75">
      <c r="A446" s="132"/>
      <c r="B446" s="133"/>
      <c r="C446" s="133"/>
      <c r="D446" s="133"/>
      <c r="E446" s="133"/>
      <c r="F446" s="133"/>
    </row>
    <row r="447" spans="1:6" ht="15.75">
      <c r="A447" s="132"/>
      <c r="B447" s="133"/>
      <c r="C447" s="133"/>
      <c r="D447" s="133"/>
      <c r="E447" s="133"/>
      <c r="F447" s="133"/>
    </row>
    <row r="448" spans="1:6" ht="15.75">
      <c r="A448" s="132"/>
      <c r="B448" s="133"/>
      <c r="C448" s="133"/>
      <c r="D448" s="133"/>
      <c r="E448" s="133"/>
      <c r="F448" s="133"/>
    </row>
    <row r="449" spans="1:6" ht="15.75">
      <c r="A449" s="132"/>
      <c r="B449" s="133"/>
      <c r="C449" s="133"/>
      <c r="D449" s="133"/>
      <c r="E449" s="133"/>
      <c r="F449" s="133"/>
    </row>
    <row r="450" spans="1:6" ht="15.75">
      <c r="A450" s="132"/>
      <c r="B450" s="133"/>
      <c r="C450" s="133"/>
      <c r="D450" s="133"/>
      <c r="E450" s="133"/>
      <c r="F450" s="133"/>
    </row>
    <row r="451" spans="1:6" ht="15.75">
      <c r="A451" s="132"/>
      <c r="B451" s="133"/>
      <c r="C451" s="133"/>
      <c r="D451" s="133"/>
      <c r="E451" s="133"/>
      <c r="F451" s="133"/>
    </row>
    <row r="452" spans="1:6" ht="15.75">
      <c r="A452" s="132"/>
      <c r="B452" s="133"/>
      <c r="C452" s="133"/>
      <c r="D452" s="133"/>
      <c r="E452" s="133"/>
      <c r="F452" s="133"/>
    </row>
    <row r="453" spans="1:6" ht="15.75">
      <c r="A453" s="132"/>
      <c r="B453" s="133"/>
      <c r="C453" s="133"/>
      <c r="D453" s="133"/>
      <c r="E453" s="133"/>
      <c r="F453" s="133"/>
    </row>
    <row r="454" spans="1:6" ht="15.75">
      <c r="A454" s="132"/>
      <c r="B454" s="133"/>
      <c r="C454" s="133"/>
      <c r="D454" s="133"/>
      <c r="E454" s="133"/>
      <c r="F454" s="133"/>
    </row>
    <row r="455" spans="1:6" ht="15.75">
      <c r="A455" s="132"/>
      <c r="B455" s="133"/>
      <c r="C455" s="133"/>
      <c r="D455" s="133"/>
      <c r="E455" s="133"/>
      <c r="F455" s="133"/>
    </row>
    <row r="456" spans="1:6" ht="15.75">
      <c r="A456" s="132"/>
      <c r="B456" s="133"/>
      <c r="C456" s="133"/>
      <c r="D456" s="133"/>
      <c r="E456" s="133"/>
      <c r="F456" s="133"/>
    </row>
    <row r="457" spans="1:6" ht="15.75">
      <c r="A457" s="132"/>
      <c r="B457" s="133"/>
      <c r="C457" s="133"/>
      <c r="D457" s="133"/>
      <c r="E457" s="133"/>
      <c r="F457" s="133"/>
    </row>
    <row r="458" spans="1:6" ht="15.75">
      <c r="A458" s="132"/>
      <c r="B458" s="133"/>
      <c r="C458" s="133"/>
      <c r="D458" s="133"/>
      <c r="E458" s="133"/>
      <c r="F458" s="133"/>
    </row>
    <row r="459" spans="1:6" ht="15.75">
      <c r="A459" s="132"/>
      <c r="B459" s="133"/>
      <c r="C459" s="133"/>
      <c r="D459" s="133"/>
      <c r="E459" s="133"/>
      <c r="F459" s="133"/>
    </row>
    <row r="460" spans="1:6" ht="15.75">
      <c r="A460" s="132"/>
      <c r="B460" s="133"/>
      <c r="C460" s="133"/>
      <c r="D460" s="133"/>
      <c r="E460" s="133"/>
      <c r="F460" s="133"/>
    </row>
    <row r="461" spans="1:6" ht="15.75">
      <c r="A461" s="132"/>
      <c r="B461" s="133"/>
      <c r="C461" s="133"/>
      <c r="D461" s="133"/>
      <c r="E461" s="133"/>
      <c r="F461" s="133"/>
    </row>
    <row r="462" spans="1:6" ht="15.75">
      <c r="A462" s="132"/>
      <c r="B462" s="133"/>
      <c r="C462" s="133"/>
      <c r="D462" s="133"/>
      <c r="E462" s="133"/>
      <c r="F462" s="133"/>
    </row>
    <row r="463" spans="1:6" ht="15.75">
      <c r="A463" s="132"/>
      <c r="B463" s="133"/>
      <c r="C463" s="133"/>
      <c r="D463" s="133"/>
      <c r="E463" s="133"/>
      <c r="F463" s="133"/>
    </row>
    <row r="464" spans="1:6" ht="15.75">
      <c r="A464" s="132"/>
      <c r="B464" s="133"/>
      <c r="C464" s="133"/>
      <c r="D464" s="133"/>
      <c r="E464" s="133"/>
      <c r="F464" s="133"/>
    </row>
    <row r="465" spans="1:6" ht="15.75">
      <c r="A465" s="132"/>
      <c r="B465" s="133"/>
      <c r="C465" s="133"/>
      <c r="D465" s="133"/>
      <c r="E465" s="133"/>
      <c r="F465" s="133"/>
    </row>
    <row r="466" spans="1:6" ht="15.75">
      <c r="A466" s="132"/>
      <c r="B466" s="133"/>
      <c r="C466" s="133"/>
      <c r="D466" s="133"/>
      <c r="E466" s="133"/>
      <c r="F466" s="133"/>
    </row>
    <row r="467" spans="1:6" ht="15.75">
      <c r="A467" s="132"/>
      <c r="B467" s="133"/>
      <c r="C467" s="133"/>
      <c r="D467" s="133"/>
      <c r="E467" s="133"/>
      <c r="F467" s="133"/>
    </row>
    <row r="468" spans="1:6" ht="15.75">
      <c r="A468" s="132"/>
      <c r="B468" s="133"/>
      <c r="C468" s="133"/>
      <c r="D468" s="133"/>
      <c r="E468" s="133"/>
      <c r="F468" s="133"/>
    </row>
    <row r="469" spans="1:6" ht="15.75">
      <c r="A469" s="132"/>
      <c r="B469" s="133"/>
      <c r="C469" s="133"/>
      <c r="D469" s="133"/>
      <c r="E469" s="133"/>
      <c r="F469" s="133"/>
    </row>
    <row r="470" spans="1:6" ht="15.75">
      <c r="A470" s="132"/>
      <c r="B470" s="133"/>
      <c r="C470" s="133"/>
      <c r="D470" s="133"/>
      <c r="E470" s="133"/>
      <c r="F470" s="133"/>
    </row>
    <row r="471" spans="1:6" ht="15.75">
      <c r="A471" s="132"/>
      <c r="B471" s="133"/>
      <c r="C471" s="133"/>
      <c r="D471" s="133"/>
      <c r="E471" s="133"/>
      <c r="F471" s="133"/>
    </row>
    <row r="472" spans="1:6" ht="15.75">
      <c r="A472" s="132"/>
      <c r="B472" s="133"/>
      <c r="C472" s="133"/>
      <c r="D472" s="133"/>
      <c r="E472" s="133"/>
      <c r="F472" s="133"/>
    </row>
    <row r="473" spans="1:6" ht="15.75">
      <c r="A473" s="132"/>
      <c r="B473" s="133"/>
      <c r="C473" s="133"/>
      <c r="D473" s="133"/>
      <c r="E473" s="133"/>
      <c r="F473" s="133"/>
    </row>
    <row r="474" spans="1:6" ht="15.75">
      <c r="A474" s="132"/>
      <c r="B474" s="133"/>
      <c r="C474" s="133"/>
      <c r="D474" s="133"/>
      <c r="E474" s="133"/>
      <c r="F474" s="133"/>
    </row>
    <row r="475" spans="1:6" ht="15.75">
      <c r="A475" s="132"/>
      <c r="B475" s="133"/>
      <c r="C475" s="133"/>
      <c r="D475" s="133"/>
      <c r="E475" s="133"/>
      <c r="F475" s="133"/>
    </row>
    <row r="476" spans="1:6" ht="15.75">
      <c r="A476" s="132"/>
      <c r="B476" s="133"/>
      <c r="C476" s="133"/>
      <c r="D476" s="133"/>
      <c r="E476" s="133"/>
      <c r="F476" s="133"/>
    </row>
    <row r="477" spans="1:6" ht="15.75">
      <c r="A477" s="132"/>
      <c r="B477" s="133"/>
      <c r="C477" s="133"/>
      <c r="D477" s="133"/>
      <c r="E477" s="133"/>
      <c r="F477" s="133"/>
    </row>
    <row r="478" spans="1:6" ht="15.75">
      <c r="A478" s="132"/>
      <c r="B478" s="133"/>
      <c r="C478" s="133"/>
      <c r="D478" s="133"/>
      <c r="E478" s="133"/>
      <c r="F478" s="133"/>
    </row>
    <row r="479" spans="1:6" ht="15.75">
      <c r="A479" s="132"/>
      <c r="B479" s="133"/>
      <c r="C479" s="133"/>
      <c r="D479" s="133"/>
      <c r="E479" s="133"/>
      <c r="F479" s="133"/>
    </row>
    <row r="480" spans="1:6" ht="15.75">
      <c r="A480" s="132"/>
      <c r="B480" s="133"/>
      <c r="C480" s="133"/>
      <c r="D480" s="133"/>
      <c r="E480" s="133"/>
      <c r="F480" s="133"/>
    </row>
    <row r="481" spans="1:6" ht="15.75">
      <c r="A481" s="132"/>
      <c r="B481" s="133"/>
      <c r="C481" s="133"/>
      <c r="D481" s="133"/>
      <c r="E481" s="133"/>
      <c r="F481" s="133"/>
    </row>
    <row r="482" spans="1:6" ht="15.75">
      <c r="A482" s="132"/>
      <c r="B482" s="133"/>
      <c r="C482" s="133"/>
      <c r="D482" s="133"/>
      <c r="E482" s="133"/>
      <c r="F482" s="133"/>
    </row>
    <row r="483" spans="1:6" ht="15.75">
      <c r="A483" s="132"/>
      <c r="B483" s="133"/>
      <c r="C483" s="133"/>
      <c r="D483" s="133"/>
      <c r="E483" s="133"/>
      <c r="F483" s="133"/>
    </row>
    <row r="484" spans="1:6" ht="15.75">
      <c r="A484" s="132"/>
      <c r="B484" s="133"/>
      <c r="C484" s="133"/>
      <c r="D484" s="133"/>
      <c r="E484" s="133"/>
      <c r="F484" s="133"/>
    </row>
    <row r="485" spans="1:6" ht="15.75">
      <c r="A485" s="132"/>
      <c r="B485" s="133"/>
      <c r="C485" s="133"/>
      <c r="D485" s="133"/>
      <c r="E485" s="133"/>
      <c r="F485" s="133"/>
    </row>
    <row r="486" spans="1:6" ht="15.75">
      <c r="A486" s="132"/>
      <c r="B486" s="133"/>
      <c r="C486" s="133"/>
      <c r="D486" s="133"/>
      <c r="E486" s="133"/>
      <c r="F486" s="133"/>
    </row>
    <row r="487" spans="1:6" ht="15.75">
      <c r="A487" s="132"/>
      <c r="B487" s="133"/>
      <c r="C487" s="133"/>
      <c r="D487" s="133"/>
      <c r="E487" s="133"/>
      <c r="F487" s="133"/>
    </row>
    <row r="488" spans="1:6" ht="15.75">
      <c r="A488" s="132"/>
      <c r="B488" s="133"/>
      <c r="C488" s="133"/>
      <c r="D488" s="133"/>
      <c r="E488" s="133"/>
      <c r="F488" s="133"/>
    </row>
    <row r="489" spans="1:6" ht="15.75">
      <c r="A489" s="132"/>
      <c r="B489" s="133"/>
      <c r="C489" s="133"/>
      <c r="D489" s="133"/>
      <c r="E489" s="133"/>
      <c r="F489" s="133"/>
    </row>
    <row r="490" spans="1:6" ht="15.75">
      <c r="A490" s="132"/>
      <c r="B490" s="133"/>
      <c r="C490" s="133"/>
      <c r="D490" s="133"/>
      <c r="E490" s="133"/>
      <c r="F490" s="133"/>
    </row>
    <row r="491" spans="1:6" ht="15.75">
      <c r="A491" s="132"/>
      <c r="B491" s="133"/>
      <c r="C491" s="133"/>
      <c r="D491" s="133"/>
      <c r="E491" s="133"/>
      <c r="F491" s="133"/>
    </row>
    <row r="492" spans="1:6" ht="15.75">
      <c r="A492" s="132"/>
      <c r="B492" s="133"/>
      <c r="C492" s="133"/>
      <c r="D492" s="133"/>
      <c r="E492" s="133"/>
      <c r="F492" s="133"/>
    </row>
    <row r="493" spans="1:6" ht="15.75">
      <c r="A493" s="132"/>
      <c r="B493" s="133"/>
      <c r="C493" s="133"/>
      <c r="D493" s="133"/>
      <c r="E493" s="133"/>
      <c r="F493" s="133"/>
    </row>
    <row r="494" spans="1:6" ht="15.75">
      <c r="A494" s="132"/>
      <c r="B494" s="133"/>
      <c r="C494" s="133"/>
      <c r="D494" s="133"/>
      <c r="E494" s="133"/>
      <c r="F494" s="133"/>
    </row>
    <row r="495" spans="1:6" ht="15.75">
      <c r="A495" s="132"/>
      <c r="B495" s="133"/>
      <c r="C495" s="133"/>
      <c r="D495" s="133"/>
      <c r="E495" s="133"/>
      <c r="F495" s="133"/>
    </row>
    <row r="496" spans="1:6" ht="15.75">
      <c r="A496" s="132"/>
      <c r="B496" s="133"/>
      <c r="C496" s="133"/>
      <c r="D496" s="133"/>
      <c r="E496" s="133"/>
      <c r="F496" s="133"/>
    </row>
    <row r="497" spans="1:6" ht="15.75">
      <c r="A497" s="132"/>
      <c r="B497" s="133"/>
      <c r="C497" s="133"/>
      <c r="D497" s="133"/>
      <c r="E497" s="133"/>
      <c r="F497" s="133"/>
    </row>
    <row r="498" spans="1:6" ht="15.75">
      <c r="A498" s="132"/>
      <c r="B498" s="133"/>
      <c r="C498" s="133"/>
      <c r="D498" s="133"/>
      <c r="E498" s="133"/>
      <c r="F498" s="133"/>
    </row>
    <row r="499" spans="1:6" ht="15.75">
      <c r="A499" s="132"/>
      <c r="B499" s="133"/>
      <c r="C499" s="133"/>
      <c r="D499" s="133"/>
      <c r="E499" s="133"/>
      <c r="F499" s="133"/>
    </row>
    <row r="500" spans="1:6" ht="15.75">
      <c r="A500" s="132"/>
      <c r="B500" s="133"/>
      <c r="C500" s="133"/>
      <c r="D500" s="133"/>
      <c r="E500" s="133"/>
      <c r="F500" s="133"/>
    </row>
    <row r="501" spans="1:6" ht="15.75">
      <c r="A501" s="132"/>
      <c r="B501" s="133"/>
      <c r="C501" s="133"/>
      <c r="D501" s="133"/>
      <c r="E501" s="133"/>
      <c r="F501" s="133"/>
    </row>
    <row r="502" spans="1:6" ht="15.75">
      <c r="A502" s="132"/>
      <c r="B502" s="133"/>
      <c r="C502" s="133"/>
      <c r="D502" s="133"/>
      <c r="E502" s="133"/>
      <c r="F502" s="133"/>
    </row>
    <row r="503" spans="1:6" ht="15.75">
      <c r="A503" s="132"/>
      <c r="B503" s="133"/>
      <c r="C503" s="133"/>
      <c r="D503" s="133"/>
      <c r="E503" s="133"/>
      <c r="F503" s="133"/>
    </row>
    <row r="504" spans="1:6" ht="15.75">
      <c r="A504" s="132"/>
      <c r="B504" s="133"/>
      <c r="C504" s="133"/>
      <c r="D504" s="133"/>
      <c r="E504" s="133"/>
      <c r="F504" s="133"/>
    </row>
    <row r="505" spans="1:6" ht="15.75">
      <c r="A505" s="132"/>
      <c r="B505" s="133"/>
      <c r="C505" s="133"/>
      <c r="D505" s="133"/>
      <c r="E505" s="133"/>
      <c r="F505" s="133"/>
    </row>
    <row r="506" spans="1:6" ht="15.75">
      <c r="A506" s="132"/>
      <c r="B506" s="133"/>
      <c r="C506" s="133"/>
      <c r="D506" s="133"/>
      <c r="E506" s="133"/>
      <c r="F506" s="133"/>
    </row>
    <row r="507" spans="1:6" ht="15.75">
      <c r="A507" s="132"/>
      <c r="B507" s="133"/>
      <c r="C507" s="133"/>
      <c r="D507" s="133"/>
      <c r="E507" s="133"/>
      <c r="F507" s="133"/>
    </row>
    <row r="508" spans="1:6" ht="15.75">
      <c r="A508" s="132"/>
      <c r="B508" s="133"/>
      <c r="C508" s="133"/>
      <c r="D508" s="133"/>
      <c r="E508" s="133"/>
      <c r="F508" s="133"/>
    </row>
    <row r="509" spans="1:6" ht="15.75">
      <c r="A509" s="132"/>
      <c r="B509" s="133"/>
      <c r="C509" s="133"/>
      <c r="D509" s="133"/>
      <c r="E509" s="133"/>
      <c r="F509" s="133"/>
    </row>
    <row r="510" spans="1:6" ht="15.75">
      <c r="A510" s="132"/>
      <c r="B510" s="133"/>
      <c r="C510" s="133"/>
      <c r="D510" s="133"/>
      <c r="E510" s="133"/>
      <c r="F510" s="133"/>
    </row>
    <row r="511" spans="1:6" ht="15.75">
      <c r="A511" s="132"/>
      <c r="B511" s="133"/>
      <c r="C511" s="133"/>
      <c r="D511" s="133"/>
      <c r="E511" s="133"/>
      <c r="F511" s="133"/>
    </row>
    <row r="512" spans="1:6" ht="15.75">
      <c r="A512" s="132"/>
      <c r="B512" s="133"/>
      <c r="C512" s="133"/>
      <c r="D512" s="133"/>
      <c r="E512" s="133"/>
      <c r="F512" s="133"/>
    </row>
    <row r="513" spans="1:6" ht="15.75">
      <c r="A513" s="132"/>
      <c r="B513" s="133"/>
      <c r="C513" s="133"/>
      <c r="D513" s="133"/>
      <c r="E513" s="133"/>
      <c r="F513" s="133"/>
    </row>
    <row r="514" spans="1:6" ht="15.75">
      <c r="A514" s="132"/>
      <c r="B514" s="133"/>
      <c r="C514" s="133"/>
      <c r="D514" s="133"/>
      <c r="E514" s="133"/>
      <c r="F514" s="133"/>
    </row>
    <row r="515" spans="1:6" ht="15.75">
      <c r="A515" s="132"/>
      <c r="B515" s="133"/>
      <c r="C515" s="133"/>
      <c r="D515" s="133"/>
      <c r="E515" s="133"/>
      <c r="F515" s="133"/>
    </row>
    <row r="516" spans="1:6" ht="15.75">
      <c r="A516" s="132"/>
      <c r="B516" s="133"/>
      <c r="C516" s="133"/>
      <c r="D516" s="133"/>
      <c r="E516" s="133"/>
      <c r="F516" s="133"/>
    </row>
    <row r="517" spans="1:6" ht="15.75">
      <c r="A517" s="132"/>
      <c r="B517" s="133"/>
      <c r="C517" s="133"/>
      <c r="D517" s="133"/>
      <c r="E517" s="133"/>
      <c r="F517" s="133"/>
    </row>
    <row r="518" spans="1:6" ht="15.75">
      <c r="A518" s="132"/>
      <c r="B518" s="133"/>
      <c r="C518" s="133"/>
      <c r="D518" s="133"/>
      <c r="E518" s="133"/>
      <c r="F518" s="133"/>
    </row>
    <row r="519" spans="1:6" ht="15.75">
      <c r="A519" s="132"/>
      <c r="B519" s="133"/>
      <c r="C519" s="133"/>
      <c r="D519" s="133"/>
      <c r="E519" s="133"/>
      <c r="F519" s="133"/>
    </row>
    <row r="520" spans="1:6" ht="15.75">
      <c r="A520" s="132"/>
      <c r="B520" s="133"/>
      <c r="C520" s="133"/>
      <c r="D520" s="133"/>
      <c r="E520" s="133"/>
      <c r="F520" s="133"/>
    </row>
    <row r="521" spans="1:6" ht="15.75">
      <c r="A521" s="132"/>
      <c r="B521" s="133"/>
      <c r="C521" s="133"/>
      <c r="D521" s="133"/>
      <c r="E521" s="133"/>
      <c r="F521" s="133"/>
    </row>
    <row r="522" spans="1:6" ht="15.75">
      <c r="A522" s="132"/>
      <c r="B522" s="133"/>
      <c r="C522" s="133"/>
      <c r="D522" s="133"/>
      <c r="E522" s="133"/>
      <c r="F522" s="133"/>
    </row>
    <row r="523" spans="1:6" ht="15.75">
      <c r="A523" s="132"/>
      <c r="B523" s="133"/>
      <c r="C523" s="133"/>
      <c r="D523" s="133"/>
      <c r="E523" s="133"/>
      <c r="F523" s="133"/>
    </row>
    <row r="524" spans="1:6" ht="15.75">
      <c r="A524" s="132"/>
      <c r="B524" s="133"/>
      <c r="C524" s="133"/>
      <c r="D524" s="133"/>
      <c r="E524" s="133"/>
      <c r="F524" s="133"/>
    </row>
    <row r="525" spans="1:6" ht="15.75">
      <c r="A525" s="132"/>
      <c r="B525" s="133"/>
      <c r="C525" s="133"/>
      <c r="D525" s="133"/>
      <c r="E525" s="133"/>
      <c r="F525" s="133"/>
    </row>
    <row r="526" spans="1:6" ht="15.75">
      <c r="A526" s="132"/>
      <c r="B526" s="133"/>
      <c r="C526" s="133"/>
      <c r="D526" s="133"/>
      <c r="E526" s="133"/>
      <c r="F526" s="133"/>
    </row>
    <row r="527" spans="1:6" ht="15.75">
      <c r="A527" s="132"/>
      <c r="B527" s="133"/>
      <c r="C527" s="133"/>
      <c r="D527" s="133"/>
      <c r="E527" s="133"/>
      <c r="F527" s="133"/>
    </row>
    <row r="528" spans="1:6" ht="15.75">
      <c r="A528" s="132"/>
      <c r="B528" s="133"/>
      <c r="C528" s="133"/>
      <c r="D528" s="133"/>
      <c r="E528" s="133"/>
      <c r="F528" s="133"/>
    </row>
    <row r="529" spans="1:6" ht="15.75">
      <c r="A529" s="132"/>
      <c r="B529" s="133"/>
      <c r="C529" s="133"/>
      <c r="D529" s="133"/>
      <c r="E529" s="133"/>
      <c r="F529" s="133"/>
    </row>
    <row r="530" spans="1:6" ht="15.75">
      <c r="A530" s="132"/>
      <c r="B530" s="133"/>
      <c r="C530" s="133"/>
      <c r="D530" s="133"/>
      <c r="E530" s="133"/>
      <c r="F530" s="133"/>
    </row>
    <row r="531" spans="1:6" ht="15.75">
      <c r="A531" s="132"/>
      <c r="B531" s="133"/>
      <c r="C531" s="133"/>
      <c r="D531" s="133"/>
      <c r="E531" s="133"/>
      <c r="F531" s="133"/>
    </row>
    <row r="532" spans="1:6" ht="15.75">
      <c r="A532" s="132"/>
      <c r="B532" s="133"/>
      <c r="C532" s="133"/>
      <c r="D532" s="133"/>
      <c r="E532" s="133"/>
      <c r="F532" s="133"/>
    </row>
    <row r="533" spans="1:6" ht="15.75">
      <c r="A533" s="132"/>
      <c r="B533" s="133"/>
      <c r="C533" s="133"/>
      <c r="D533" s="133"/>
      <c r="E533" s="133"/>
      <c r="F533" s="133"/>
    </row>
    <row r="534" spans="1:6" ht="15.75">
      <c r="A534" s="132"/>
      <c r="B534" s="133"/>
      <c r="C534" s="133"/>
      <c r="D534" s="133"/>
      <c r="E534" s="133"/>
      <c r="F534" s="133"/>
    </row>
    <row r="535" spans="1:6" ht="15.75">
      <c r="A535" s="132"/>
      <c r="B535" s="133"/>
      <c r="C535" s="133"/>
      <c r="D535" s="133"/>
      <c r="E535" s="133"/>
      <c r="F535" s="133"/>
    </row>
    <row r="536" spans="1:6" ht="15.75">
      <c r="A536" s="132"/>
      <c r="B536" s="133"/>
      <c r="C536" s="133"/>
      <c r="D536" s="133"/>
      <c r="E536" s="133"/>
      <c r="F536" s="133"/>
    </row>
    <row r="537" spans="1:6" ht="15.75">
      <c r="A537" s="132"/>
      <c r="B537" s="133"/>
      <c r="C537" s="133"/>
      <c r="D537" s="133"/>
      <c r="E537" s="133"/>
      <c r="F537" s="133"/>
    </row>
    <row r="538" spans="1:6" ht="15.75">
      <c r="A538" s="132"/>
      <c r="B538" s="133"/>
      <c r="C538" s="133"/>
      <c r="D538" s="133"/>
      <c r="E538" s="133"/>
      <c r="F538" s="133"/>
    </row>
    <row r="539" spans="1:6" ht="15.75">
      <c r="A539" s="132"/>
      <c r="B539" s="133"/>
      <c r="C539" s="133"/>
      <c r="D539" s="133"/>
      <c r="E539" s="133"/>
      <c r="F539" s="133"/>
    </row>
    <row r="540" spans="1:6" ht="15.75">
      <c r="A540" s="132"/>
      <c r="B540" s="133"/>
      <c r="C540" s="133"/>
      <c r="D540" s="133"/>
      <c r="E540" s="133"/>
      <c r="F540" s="133"/>
    </row>
    <row r="541" spans="1:6" ht="15.75">
      <c r="A541" s="132"/>
      <c r="B541" s="133"/>
      <c r="C541" s="133"/>
      <c r="D541" s="133"/>
      <c r="E541" s="133"/>
      <c r="F541" s="133"/>
    </row>
    <row r="542" spans="1:6" ht="15.75">
      <c r="A542" s="132"/>
      <c r="B542" s="133"/>
      <c r="C542" s="133"/>
      <c r="D542" s="133"/>
      <c r="E542" s="133"/>
      <c r="F542" s="133"/>
    </row>
    <row r="543" spans="1:6" ht="15.75">
      <c r="A543" s="132"/>
      <c r="B543" s="133"/>
      <c r="C543" s="133"/>
      <c r="D543" s="133"/>
      <c r="E543" s="133"/>
      <c r="F543" s="133"/>
    </row>
    <row r="544" spans="1:6" ht="15.75">
      <c r="A544" s="132"/>
      <c r="B544" s="133"/>
      <c r="C544" s="133"/>
      <c r="D544" s="133"/>
      <c r="E544" s="133"/>
      <c r="F544" s="133"/>
    </row>
    <row r="545" spans="1:6" ht="15.75">
      <c r="A545" s="132"/>
      <c r="B545" s="133"/>
      <c r="C545" s="133"/>
      <c r="D545" s="133"/>
      <c r="E545" s="133"/>
      <c r="F545" s="133"/>
    </row>
    <row r="546" spans="1:6" ht="15.75">
      <c r="A546" s="132"/>
      <c r="B546" s="133"/>
      <c r="C546" s="133"/>
      <c r="D546" s="133"/>
      <c r="E546" s="133"/>
      <c r="F546" s="133"/>
    </row>
    <row r="547" spans="1:6" ht="15.75">
      <c r="A547" s="132"/>
      <c r="B547" s="133"/>
      <c r="C547" s="133"/>
      <c r="D547" s="133"/>
      <c r="E547" s="133"/>
      <c r="F547" s="133"/>
    </row>
    <row r="548" spans="1:6" ht="15.75">
      <c r="A548" s="132"/>
      <c r="B548" s="133"/>
      <c r="C548" s="133"/>
      <c r="D548" s="133"/>
      <c r="E548" s="133"/>
      <c r="F548" s="133"/>
    </row>
    <row r="549" spans="1:6" ht="15.75">
      <c r="A549" s="132"/>
      <c r="B549" s="133"/>
      <c r="C549" s="133"/>
      <c r="D549" s="133"/>
      <c r="E549" s="133"/>
      <c r="F549" s="133"/>
    </row>
    <row r="550" spans="1:6" ht="15.75">
      <c r="A550" s="132"/>
      <c r="B550" s="133"/>
      <c r="C550" s="133"/>
      <c r="D550" s="133"/>
      <c r="E550" s="133"/>
      <c r="F550" s="133"/>
    </row>
    <row r="551" spans="1:6" ht="15.75">
      <c r="A551" s="132"/>
      <c r="B551" s="133"/>
      <c r="C551" s="133"/>
      <c r="D551" s="133"/>
      <c r="E551" s="133"/>
      <c r="F551" s="133"/>
    </row>
    <row r="552" spans="1:6" ht="15.75">
      <c r="A552" s="132"/>
      <c r="B552" s="133"/>
      <c r="C552" s="133"/>
      <c r="D552" s="133"/>
      <c r="E552" s="133"/>
      <c r="F552" s="133"/>
    </row>
    <row r="553" spans="1:6" ht="15.75">
      <c r="A553" s="132"/>
      <c r="B553" s="133"/>
      <c r="C553" s="133"/>
      <c r="D553" s="133"/>
      <c r="E553" s="133"/>
      <c r="F553" s="133"/>
    </row>
    <row r="554" spans="1:6" ht="15.75">
      <c r="A554" s="132"/>
      <c r="B554" s="133"/>
      <c r="C554" s="133"/>
      <c r="D554" s="133"/>
      <c r="E554" s="133"/>
      <c r="F554" s="133"/>
    </row>
    <row r="555" spans="1:6" ht="15.75">
      <c r="A555" s="132"/>
      <c r="B555" s="133"/>
      <c r="C555" s="133"/>
      <c r="D555" s="133"/>
      <c r="E555" s="133"/>
      <c r="F555" s="133"/>
    </row>
    <row r="556" spans="1:6" ht="15.75">
      <c r="A556" s="132"/>
      <c r="B556" s="133"/>
      <c r="C556" s="133"/>
      <c r="D556" s="133"/>
      <c r="E556" s="133"/>
      <c r="F556" s="133"/>
    </row>
    <row r="557" spans="1:6" ht="15.75">
      <c r="A557" s="132"/>
      <c r="B557" s="133"/>
      <c r="C557" s="133"/>
      <c r="D557" s="133"/>
      <c r="E557" s="133"/>
      <c r="F557" s="133"/>
    </row>
    <row r="558" spans="1:6" ht="15.75">
      <c r="A558" s="132"/>
      <c r="B558" s="133"/>
      <c r="C558" s="133"/>
      <c r="D558" s="133"/>
      <c r="E558" s="133"/>
      <c r="F558" s="133"/>
    </row>
    <row r="559" spans="1:6" ht="15.75">
      <c r="A559" s="132"/>
      <c r="B559" s="133"/>
      <c r="C559" s="133"/>
      <c r="D559" s="133"/>
      <c r="E559" s="133"/>
      <c r="F559" s="133"/>
    </row>
    <row r="560" spans="1:6" ht="15.75">
      <c r="A560" s="132"/>
      <c r="B560" s="133"/>
      <c r="C560" s="133"/>
      <c r="D560" s="133"/>
      <c r="E560" s="133"/>
      <c r="F560" s="133"/>
    </row>
    <row r="561" spans="1:6" ht="15.75">
      <c r="A561" s="132"/>
      <c r="B561" s="133"/>
      <c r="C561" s="133"/>
      <c r="D561" s="133"/>
      <c r="E561" s="133"/>
      <c r="F561" s="133"/>
    </row>
    <row r="562" spans="1:6" ht="15.75">
      <c r="A562" s="132"/>
      <c r="B562" s="133"/>
      <c r="C562" s="133"/>
      <c r="D562" s="133"/>
      <c r="E562" s="133"/>
      <c r="F562" s="133"/>
    </row>
    <row r="563" spans="1:6" ht="15.75">
      <c r="A563" s="132"/>
      <c r="B563" s="133"/>
      <c r="C563" s="133"/>
      <c r="D563" s="133"/>
      <c r="E563" s="133"/>
      <c r="F563" s="133"/>
    </row>
    <row r="564" spans="1:6" ht="15.75">
      <c r="A564" s="132"/>
      <c r="B564" s="133"/>
      <c r="C564" s="133"/>
      <c r="D564" s="133"/>
      <c r="E564" s="133"/>
      <c r="F564" s="133"/>
    </row>
    <row r="565" spans="1:6" ht="15.75">
      <c r="A565" s="132"/>
      <c r="B565" s="133"/>
      <c r="C565" s="133"/>
      <c r="D565" s="133"/>
      <c r="E565" s="133"/>
      <c r="F565" s="133"/>
    </row>
    <row r="566" spans="1:6" ht="15.75">
      <c r="A566" s="132"/>
      <c r="B566" s="133"/>
      <c r="C566" s="133"/>
      <c r="D566" s="133"/>
      <c r="E566" s="133"/>
      <c r="F566" s="133"/>
    </row>
    <row r="567" spans="1:6" ht="15.75">
      <c r="A567" s="132"/>
      <c r="B567" s="133"/>
      <c r="C567" s="133"/>
      <c r="D567" s="133"/>
      <c r="E567" s="133"/>
      <c r="F567" s="133"/>
    </row>
    <row r="568" spans="1:6" ht="15.75">
      <c r="A568" s="132"/>
      <c r="B568" s="133"/>
      <c r="C568" s="133"/>
      <c r="D568" s="133"/>
      <c r="E568" s="133"/>
      <c r="F568" s="133"/>
    </row>
    <row r="569" spans="1:6" ht="15.75">
      <c r="A569" s="132"/>
      <c r="B569" s="133"/>
      <c r="C569" s="133"/>
      <c r="D569" s="133"/>
      <c r="E569" s="133"/>
      <c r="F569" s="133"/>
    </row>
    <row r="570" spans="1:6" ht="15.75">
      <c r="A570" s="132"/>
      <c r="B570" s="133"/>
      <c r="C570" s="133"/>
      <c r="D570" s="133"/>
      <c r="E570" s="133"/>
      <c r="F570" s="133"/>
    </row>
    <row r="571" spans="1:6" ht="15.75">
      <c r="A571" s="132"/>
      <c r="B571" s="133"/>
      <c r="C571" s="133"/>
      <c r="D571" s="133"/>
      <c r="E571" s="133"/>
      <c r="F571" s="133"/>
    </row>
    <row r="572" spans="1:6" ht="15.75">
      <c r="A572" s="132"/>
      <c r="B572" s="133"/>
      <c r="C572" s="133"/>
      <c r="D572" s="133"/>
      <c r="E572" s="133"/>
      <c r="F572" s="133"/>
    </row>
    <row r="573" spans="1:6" ht="15.75">
      <c r="A573" s="132"/>
      <c r="B573" s="133"/>
      <c r="C573" s="133"/>
      <c r="D573" s="133"/>
      <c r="E573" s="133"/>
      <c r="F573" s="133"/>
    </row>
    <row r="574" spans="1:6" ht="15.75">
      <c r="A574" s="132"/>
      <c r="B574" s="133"/>
      <c r="C574" s="133"/>
      <c r="D574" s="133"/>
      <c r="E574" s="133"/>
      <c r="F574" s="133"/>
    </row>
    <row r="575" spans="1:6" ht="15.75">
      <c r="A575" s="132"/>
      <c r="B575" s="133"/>
      <c r="C575" s="133"/>
      <c r="D575" s="133"/>
      <c r="E575" s="133"/>
      <c r="F575" s="133"/>
    </row>
    <row r="576" spans="1:6" ht="15.75">
      <c r="A576" s="132"/>
      <c r="B576" s="133"/>
      <c r="C576" s="133"/>
      <c r="D576" s="133"/>
      <c r="E576" s="133"/>
      <c r="F576" s="133"/>
    </row>
    <row r="577" spans="1:6" ht="15.75">
      <c r="A577" s="132"/>
      <c r="B577" s="133"/>
      <c r="C577" s="133"/>
      <c r="D577" s="133"/>
      <c r="E577" s="133"/>
      <c r="F577" s="133"/>
    </row>
    <row r="578" spans="1:6" ht="15.75">
      <c r="A578" s="132"/>
      <c r="B578" s="133"/>
      <c r="C578" s="133"/>
      <c r="D578" s="133"/>
      <c r="E578" s="133"/>
      <c r="F578" s="133"/>
    </row>
    <row r="579" spans="1:6" ht="15.75">
      <c r="A579" s="132"/>
      <c r="B579" s="133"/>
      <c r="C579" s="133"/>
      <c r="D579" s="133"/>
      <c r="E579" s="133"/>
      <c r="F579" s="133"/>
    </row>
    <row r="580" spans="1:6" ht="15.75">
      <c r="A580" s="132"/>
      <c r="B580" s="133"/>
      <c r="C580" s="133"/>
      <c r="D580" s="133"/>
      <c r="E580" s="133"/>
      <c r="F580" s="133"/>
    </row>
    <row r="581" spans="1:6" ht="15.75">
      <c r="A581" s="132"/>
      <c r="B581" s="133"/>
      <c r="C581" s="133"/>
      <c r="D581" s="133"/>
      <c r="E581" s="133"/>
      <c r="F581" s="133"/>
    </row>
    <row r="582" spans="1:6" ht="15.75">
      <c r="A582" s="132"/>
      <c r="B582" s="133"/>
      <c r="C582" s="133"/>
      <c r="D582" s="133"/>
      <c r="E582" s="133"/>
      <c r="F582" s="133"/>
    </row>
    <row r="583" spans="1:6" ht="15.75">
      <c r="A583" s="132"/>
      <c r="B583" s="133"/>
      <c r="C583" s="133"/>
      <c r="D583" s="133"/>
      <c r="E583" s="133"/>
      <c r="F583" s="133"/>
    </row>
    <row r="584" spans="1:6" ht="15.75">
      <c r="A584" s="132"/>
      <c r="B584" s="133"/>
      <c r="C584" s="133"/>
      <c r="D584" s="133"/>
      <c r="E584" s="133"/>
      <c r="F584" s="133"/>
    </row>
    <row r="585" spans="1:6" ht="15.75">
      <c r="A585" s="132"/>
      <c r="B585" s="133"/>
      <c r="C585" s="133"/>
      <c r="D585" s="133"/>
      <c r="E585" s="133"/>
      <c r="F585" s="133"/>
    </row>
    <row r="586" spans="1:6" ht="15.75">
      <c r="A586" s="132"/>
      <c r="B586" s="133"/>
      <c r="C586" s="133"/>
      <c r="D586" s="133"/>
      <c r="E586" s="133"/>
      <c r="F586" s="133"/>
    </row>
    <row r="587" spans="1:6" ht="15.75">
      <c r="A587" s="132"/>
      <c r="B587" s="133"/>
      <c r="C587" s="133"/>
      <c r="D587" s="133"/>
      <c r="E587" s="133"/>
      <c r="F587" s="133"/>
    </row>
    <row r="588" spans="1:6" ht="15.75">
      <c r="A588" s="132"/>
      <c r="B588" s="133"/>
      <c r="C588" s="133"/>
      <c r="D588" s="133"/>
      <c r="E588" s="133"/>
      <c r="F588" s="133"/>
    </row>
    <row r="589" spans="1:6" ht="15.75">
      <c r="A589" s="132"/>
      <c r="B589" s="133"/>
      <c r="C589" s="133"/>
      <c r="D589" s="133"/>
      <c r="E589" s="133"/>
      <c r="F589" s="133"/>
    </row>
    <row r="590" spans="1:6" ht="15.75">
      <c r="A590" s="132"/>
      <c r="B590" s="133"/>
      <c r="C590" s="133"/>
      <c r="D590" s="133"/>
      <c r="E590" s="133"/>
      <c r="F590" s="133"/>
    </row>
    <row r="591" spans="1:6" ht="15.75">
      <c r="A591" s="132"/>
      <c r="B591" s="133"/>
      <c r="C591" s="133"/>
      <c r="D591" s="133"/>
      <c r="E591" s="133"/>
      <c r="F591" s="133"/>
    </row>
    <row r="592" spans="1:6" ht="15.75">
      <c r="A592" s="132"/>
      <c r="B592" s="133"/>
      <c r="C592" s="133"/>
      <c r="D592" s="133"/>
      <c r="E592" s="133"/>
      <c r="F592" s="133"/>
    </row>
    <row r="593" spans="1:6" ht="15.75">
      <c r="A593" s="132"/>
      <c r="B593" s="133"/>
      <c r="C593" s="133"/>
      <c r="D593" s="133"/>
      <c r="E593" s="133"/>
      <c r="F593" s="133"/>
    </row>
    <row r="594" spans="1:6" ht="15.75">
      <c r="A594" s="132"/>
      <c r="B594" s="133"/>
      <c r="C594" s="133"/>
      <c r="D594" s="133"/>
      <c r="E594" s="133"/>
      <c r="F594" s="133"/>
    </row>
    <row r="595" spans="1:6" ht="15.75">
      <c r="A595" s="132"/>
      <c r="B595" s="133"/>
      <c r="C595" s="133"/>
      <c r="D595" s="133"/>
      <c r="E595" s="133"/>
      <c r="F595" s="133"/>
    </row>
    <row r="596" spans="1:6" ht="15.75">
      <c r="A596" s="132"/>
      <c r="B596" s="133"/>
      <c r="C596" s="133"/>
      <c r="D596" s="133"/>
      <c r="E596" s="133"/>
      <c r="F596" s="133"/>
    </row>
    <row r="597" spans="1:6" ht="15.75">
      <c r="A597" s="132"/>
      <c r="B597" s="133"/>
      <c r="C597" s="133"/>
      <c r="D597" s="133"/>
      <c r="E597" s="133"/>
      <c r="F597" s="133"/>
    </row>
    <row r="598" spans="1:6" ht="15.75">
      <c r="A598" s="132"/>
      <c r="B598" s="133"/>
      <c r="C598" s="133"/>
      <c r="D598" s="133"/>
      <c r="E598" s="133"/>
      <c r="F598" s="133"/>
    </row>
    <row r="599" spans="1:6" ht="15.75">
      <c r="A599" s="132"/>
      <c r="B599" s="133"/>
      <c r="C599" s="133"/>
      <c r="D599" s="133"/>
      <c r="E599" s="133"/>
      <c r="F599" s="133"/>
    </row>
    <row r="600" spans="1:6" ht="15.75">
      <c r="A600" s="132"/>
      <c r="B600" s="133"/>
      <c r="C600" s="133"/>
      <c r="D600" s="133"/>
      <c r="E600" s="133"/>
      <c r="F600" s="133"/>
    </row>
    <row r="601" spans="1:6" ht="15.75">
      <c r="A601" s="132"/>
      <c r="B601" s="133"/>
      <c r="C601" s="133"/>
      <c r="D601" s="133"/>
      <c r="E601" s="133"/>
      <c r="F601" s="133"/>
    </row>
    <row r="602" spans="1:6" ht="15.75">
      <c r="A602" s="132"/>
      <c r="B602" s="133"/>
      <c r="C602" s="133"/>
      <c r="D602" s="133"/>
      <c r="E602" s="133"/>
      <c r="F602" s="133"/>
    </row>
    <row r="603" spans="1:6" ht="15.75">
      <c r="A603" s="132"/>
      <c r="B603" s="133"/>
      <c r="C603" s="133"/>
      <c r="D603" s="133"/>
      <c r="E603" s="133"/>
      <c r="F603" s="133"/>
    </row>
    <row r="604" spans="1:6" ht="15.75">
      <c r="A604" s="132"/>
      <c r="B604" s="133"/>
      <c r="C604" s="133"/>
      <c r="D604" s="133"/>
      <c r="E604" s="133"/>
      <c r="F604" s="133"/>
    </row>
    <row r="605" spans="1:6" ht="15.75">
      <c r="A605" s="132"/>
      <c r="B605" s="133"/>
      <c r="C605" s="133"/>
      <c r="D605" s="133"/>
      <c r="E605" s="133"/>
      <c r="F605" s="133"/>
    </row>
    <row r="606" spans="1:6" ht="15.75">
      <c r="A606" s="132"/>
      <c r="B606" s="133"/>
      <c r="C606" s="133"/>
      <c r="D606" s="133"/>
      <c r="E606" s="133"/>
      <c r="F606" s="133"/>
    </row>
    <row r="607" spans="1:6" ht="15.75">
      <c r="A607" s="132"/>
      <c r="B607" s="133"/>
      <c r="C607" s="133"/>
      <c r="D607" s="133"/>
      <c r="E607" s="133"/>
      <c r="F607" s="133"/>
    </row>
    <row r="608" spans="1:6" ht="15.75">
      <c r="A608" s="132"/>
      <c r="B608" s="133"/>
      <c r="C608" s="133"/>
      <c r="D608" s="133"/>
      <c r="E608" s="133"/>
      <c r="F608" s="133"/>
    </row>
    <row r="609" spans="1:6" ht="15.75">
      <c r="A609" s="132"/>
      <c r="B609" s="133"/>
      <c r="C609" s="133"/>
      <c r="D609" s="133"/>
      <c r="E609" s="133"/>
      <c r="F609" s="133"/>
    </row>
    <row r="610" spans="1:6" ht="15.75">
      <c r="A610" s="132"/>
      <c r="B610" s="133"/>
      <c r="C610" s="133"/>
      <c r="D610" s="133"/>
      <c r="E610" s="133"/>
      <c r="F610" s="133"/>
    </row>
    <row r="611" spans="1:6" ht="15.75">
      <c r="A611" s="132"/>
      <c r="B611" s="133"/>
      <c r="C611" s="133"/>
      <c r="D611" s="133"/>
      <c r="E611" s="133"/>
      <c r="F611" s="133"/>
    </row>
    <row r="612" spans="1:6" ht="15.75">
      <c r="A612" s="132"/>
      <c r="B612" s="133"/>
      <c r="C612" s="133"/>
      <c r="D612" s="133"/>
      <c r="E612" s="133"/>
      <c r="F612" s="133"/>
    </row>
    <row r="613" spans="1:6" ht="15.75">
      <c r="A613" s="132"/>
      <c r="B613" s="133"/>
      <c r="C613" s="133"/>
      <c r="D613" s="133"/>
      <c r="E613" s="133"/>
      <c r="F613" s="133"/>
    </row>
    <row r="614" spans="1:6" ht="15.75">
      <c r="A614" s="132"/>
      <c r="B614" s="133"/>
      <c r="C614" s="133"/>
      <c r="D614" s="133"/>
      <c r="E614" s="133"/>
      <c r="F614" s="133"/>
    </row>
    <row r="615" spans="1:6" ht="15.75">
      <c r="A615" s="132"/>
      <c r="B615" s="133"/>
      <c r="C615" s="133"/>
      <c r="D615" s="133"/>
      <c r="E615" s="133"/>
      <c r="F615" s="133"/>
    </row>
    <row r="616" spans="1:6" ht="15.75">
      <c r="A616" s="132"/>
      <c r="B616" s="133"/>
      <c r="C616" s="133"/>
      <c r="D616" s="133"/>
      <c r="E616" s="133"/>
      <c r="F616" s="133"/>
    </row>
    <row r="617" spans="1:6" ht="15.75">
      <c r="A617" s="132"/>
      <c r="B617" s="133"/>
      <c r="C617" s="133"/>
      <c r="D617" s="133"/>
      <c r="E617" s="133"/>
      <c r="F617" s="133"/>
    </row>
    <row r="618" spans="1:6" ht="15.75">
      <c r="A618" s="132"/>
      <c r="B618" s="133"/>
      <c r="C618" s="133"/>
      <c r="D618" s="133"/>
      <c r="E618" s="133"/>
      <c r="F618" s="133"/>
    </row>
    <row r="619" spans="1:6" ht="15.75">
      <c r="A619" s="132"/>
      <c r="B619" s="133"/>
      <c r="C619" s="133"/>
      <c r="D619" s="133"/>
      <c r="E619" s="133"/>
      <c r="F619" s="133"/>
    </row>
    <row r="620" spans="1:6" ht="15.75">
      <c r="A620" s="132"/>
      <c r="B620" s="133"/>
      <c r="C620" s="133"/>
      <c r="D620" s="133"/>
      <c r="E620" s="133"/>
      <c r="F620" s="133"/>
    </row>
    <row r="621" spans="1:6" ht="15.75">
      <c r="A621" s="132"/>
      <c r="B621" s="133"/>
      <c r="C621" s="133"/>
      <c r="D621" s="133"/>
      <c r="E621" s="133"/>
      <c r="F621" s="133"/>
    </row>
    <row r="622" spans="1:6" ht="15.75">
      <c r="A622" s="132"/>
      <c r="B622" s="133"/>
      <c r="C622" s="133"/>
      <c r="D622" s="133"/>
      <c r="E622" s="133"/>
      <c r="F622" s="133"/>
    </row>
    <row r="623" spans="1:6" ht="15.75">
      <c r="A623" s="132"/>
      <c r="B623" s="133"/>
      <c r="C623" s="133"/>
      <c r="D623" s="133"/>
      <c r="E623" s="133"/>
      <c r="F623" s="133"/>
    </row>
    <row r="624" spans="1:6" ht="15.75">
      <c r="A624" s="132"/>
      <c r="B624" s="133"/>
      <c r="C624" s="133"/>
      <c r="D624" s="133"/>
      <c r="E624" s="133"/>
      <c r="F624" s="133"/>
    </row>
    <row r="625" spans="1:6" ht="15.75">
      <c r="A625" s="132"/>
      <c r="B625" s="133"/>
      <c r="C625" s="133"/>
      <c r="D625" s="133"/>
      <c r="E625" s="133"/>
      <c r="F625" s="133"/>
    </row>
    <row r="626" spans="1:6" ht="15.75">
      <c r="A626" s="132"/>
      <c r="B626" s="133"/>
      <c r="C626" s="133"/>
      <c r="D626" s="133"/>
      <c r="E626" s="133"/>
      <c r="F626" s="133"/>
    </row>
    <row r="627" spans="1:6" ht="15.75">
      <c r="A627" s="132"/>
      <c r="B627" s="133"/>
      <c r="C627" s="133"/>
      <c r="D627" s="133"/>
      <c r="E627" s="133"/>
      <c r="F627" s="133"/>
    </row>
    <row r="628" spans="1:6" ht="15.75">
      <c r="A628" s="132"/>
      <c r="B628" s="133"/>
      <c r="C628" s="133"/>
      <c r="D628" s="133"/>
      <c r="E628" s="133"/>
      <c r="F628" s="133"/>
    </row>
    <row r="629" spans="1:6" ht="15.75">
      <c r="A629" s="132"/>
      <c r="B629" s="133"/>
      <c r="C629" s="133"/>
      <c r="D629" s="133"/>
      <c r="E629" s="133"/>
      <c r="F629" s="133"/>
    </row>
    <row r="630" spans="1:6" ht="15.75">
      <c r="A630" s="132"/>
      <c r="B630" s="133"/>
      <c r="C630" s="133"/>
      <c r="D630" s="133"/>
      <c r="E630" s="133"/>
      <c r="F630" s="133"/>
    </row>
    <row r="631" spans="1:6" ht="15.75">
      <c r="A631" s="132"/>
      <c r="B631" s="133"/>
      <c r="C631" s="133"/>
      <c r="D631" s="133"/>
      <c r="E631" s="133"/>
      <c r="F631" s="133"/>
    </row>
    <row r="632" spans="1:6" ht="15.75">
      <c r="A632" s="132"/>
      <c r="B632" s="133"/>
      <c r="C632" s="133"/>
      <c r="D632" s="133"/>
      <c r="E632" s="133"/>
      <c r="F632" s="133"/>
    </row>
    <row r="633" spans="1:6" ht="15.75">
      <c r="A633" s="132"/>
      <c r="B633" s="133"/>
      <c r="C633" s="133"/>
      <c r="D633" s="133"/>
      <c r="E633" s="133"/>
      <c r="F633" s="133"/>
    </row>
    <row r="634" spans="1:6" ht="15.75">
      <c r="A634" s="132"/>
      <c r="B634" s="133"/>
      <c r="C634" s="133"/>
      <c r="D634" s="133"/>
      <c r="E634" s="133"/>
      <c r="F634" s="133"/>
    </row>
    <row r="635" spans="1:6" ht="15.75">
      <c r="A635" s="132"/>
      <c r="B635" s="133"/>
      <c r="C635" s="133"/>
      <c r="D635" s="133"/>
      <c r="E635" s="133"/>
      <c r="F635" s="133"/>
    </row>
    <row r="636" spans="1:6" ht="15.75">
      <c r="A636" s="132"/>
      <c r="B636" s="133"/>
      <c r="C636" s="133"/>
      <c r="D636" s="133"/>
      <c r="E636" s="133"/>
      <c r="F636" s="133"/>
    </row>
    <row r="637" spans="1:6" ht="15.75">
      <c r="A637" s="132"/>
      <c r="B637" s="133"/>
      <c r="C637" s="133"/>
      <c r="D637" s="133"/>
      <c r="E637" s="133"/>
      <c r="F637" s="133"/>
    </row>
    <row r="638" spans="1:6" ht="15.75">
      <c r="A638" s="132"/>
      <c r="B638" s="133"/>
      <c r="C638" s="133"/>
      <c r="D638" s="133"/>
      <c r="E638" s="133"/>
      <c r="F638" s="133"/>
    </row>
    <row r="639" spans="1:6">
      <c r="B639" s="133"/>
      <c r="C639" s="133"/>
      <c r="D639" s="133"/>
      <c r="E639" s="133"/>
      <c r="F639" s="133"/>
    </row>
    <row r="640" spans="1:6">
      <c r="B640" s="133"/>
      <c r="C640" s="133"/>
      <c r="D640" s="133"/>
      <c r="E640" s="133"/>
      <c r="F640" s="133"/>
    </row>
    <row r="641" spans="2:6">
      <c r="B641" s="133"/>
      <c r="C641" s="133"/>
      <c r="D641" s="133"/>
      <c r="E641" s="133"/>
      <c r="F641" s="133"/>
    </row>
    <row r="642" spans="2:6">
      <c r="B642" s="133"/>
      <c r="C642" s="133"/>
      <c r="D642" s="133"/>
      <c r="E642" s="133"/>
      <c r="F642" s="133"/>
    </row>
    <row r="643" spans="2:6">
      <c r="B643" s="133"/>
      <c r="C643" s="133"/>
      <c r="D643" s="133"/>
      <c r="E643" s="133"/>
      <c r="F643" s="133"/>
    </row>
    <row r="644" spans="2:6">
      <c r="B644" s="133"/>
      <c r="C644" s="133"/>
      <c r="D644" s="133"/>
      <c r="E644" s="133"/>
      <c r="F644" s="133"/>
    </row>
    <row r="645" spans="2:6">
      <c r="B645" s="133"/>
      <c r="C645" s="133"/>
      <c r="D645" s="133"/>
      <c r="E645" s="133"/>
      <c r="F645" s="133"/>
    </row>
    <row r="646" spans="2:6">
      <c r="B646" s="133"/>
      <c r="C646" s="133"/>
      <c r="D646" s="133"/>
      <c r="E646" s="133"/>
      <c r="F646" s="133"/>
    </row>
    <row r="647" spans="2:6">
      <c r="B647" s="133"/>
      <c r="C647" s="133"/>
      <c r="D647" s="133"/>
      <c r="E647" s="133"/>
      <c r="F647" s="133"/>
    </row>
    <row r="648" spans="2:6">
      <c r="B648" s="133"/>
      <c r="C648" s="133"/>
      <c r="D648" s="133"/>
      <c r="E648" s="133"/>
      <c r="F648" s="133"/>
    </row>
    <row r="649" spans="2:6">
      <c r="B649" s="133"/>
      <c r="C649" s="133"/>
      <c r="D649" s="133"/>
      <c r="E649" s="133"/>
      <c r="F649" s="133"/>
    </row>
    <row r="650" spans="2:6">
      <c r="B650" s="133"/>
      <c r="C650" s="133"/>
      <c r="D650" s="133"/>
      <c r="E650" s="133"/>
      <c r="F650" s="133"/>
    </row>
    <row r="651" spans="2:6">
      <c r="B651" s="133"/>
      <c r="C651" s="133"/>
      <c r="D651" s="133"/>
      <c r="E651" s="133"/>
      <c r="F651" s="133"/>
    </row>
    <row r="652" spans="2:6">
      <c r="B652" s="133"/>
      <c r="C652" s="133"/>
      <c r="D652" s="133"/>
      <c r="E652" s="133"/>
      <c r="F652" s="133"/>
    </row>
    <row r="653" spans="2:6">
      <c r="B653" s="133"/>
      <c r="C653" s="133"/>
      <c r="D653" s="133"/>
      <c r="E653" s="133"/>
      <c r="F653" s="133"/>
    </row>
    <row r="654" spans="2:6">
      <c r="B654" s="133"/>
      <c r="C654" s="133"/>
      <c r="D654" s="133"/>
      <c r="E654" s="133"/>
      <c r="F654" s="133"/>
    </row>
    <row r="655" spans="2:6">
      <c r="B655" s="133"/>
      <c r="C655" s="133"/>
      <c r="D655" s="133"/>
      <c r="E655" s="133"/>
      <c r="F655" s="133"/>
    </row>
    <row r="656" spans="2:6">
      <c r="B656" s="133"/>
      <c r="C656" s="133"/>
      <c r="D656" s="133"/>
      <c r="E656" s="133"/>
      <c r="F656" s="133"/>
    </row>
    <row r="657" spans="2:6">
      <c r="B657" s="133"/>
      <c r="C657" s="133"/>
      <c r="D657" s="133"/>
      <c r="E657" s="133"/>
      <c r="F657" s="133"/>
    </row>
    <row r="658" spans="2:6">
      <c r="B658" s="133"/>
      <c r="C658" s="133"/>
      <c r="D658" s="133"/>
      <c r="E658" s="133"/>
      <c r="F658" s="133"/>
    </row>
    <row r="659" spans="2:6">
      <c r="B659" s="133"/>
      <c r="C659" s="133"/>
      <c r="D659" s="133"/>
      <c r="E659" s="133"/>
      <c r="F659" s="133"/>
    </row>
    <row r="660" spans="2:6">
      <c r="B660" s="133"/>
      <c r="C660" s="133"/>
      <c r="D660" s="133"/>
      <c r="E660" s="133"/>
      <c r="F660" s="133"/>
    </row>
    <row r="661" spans="2:6">
      <c r="B661" s="133"/>
      <c r="C661" s="133"/>
      <c r="D661" s="133"/>
      <c r="E661" s="133"/>
      <c r="F661" s="133"/>
    </row>
    <row r="662" spans="2:6">
      <c r="B662" s="133"/>
      <c r="C662" s="133"/>
      <c r="D662" s="133"/>
      <c r="E662" s="133"/>
      <c r="F662" s="133"/>
    </row>
    <row r="663" spans="2:6">
      <c r="B663" s="133"/>
      <c r="C663" s="133"/>
      <c r="D663" s="133"/>
      <c r="E663" s="133"/>
      <c r="F663" s="133"/>
    </row>
    <row r="664" spans="2:6">
      <c r="B664" s="133"/>
      <c r="C664" s="133"/>
      <c r="D664" s="133"/>
      <c r="E664" s="133"/>
      <c r="F664" s="133"/>
    </row>
    <row r="665" spans="2:6">
      <c r="B665" s="133"/>
      <c r="C665" s="133"/>
      <c r="D665" s="133"/>
      <c r="E665" s="133"/>
      <c r="F665" s="133"/>
    </row>
    <row r="666" spans="2:6">
      <c r="B666" s="133"/>
      <c r="C666" s="133"/>
      <c r="D666" s="133"/>
      <c r="E666" s="133"/>
      <c r="F666" s="133"/>
    </row>
    <row r="667" spans="2:6">
      <c r="B667" s="133"/>
      <c r="C667" s="133"/>
      <c r="D667" s="133"/>
      <c r="E667" s="133"/>
      <c r="F667" s="133"/>
    </row>
    <row r="668" spans="2:6">
      <c r="B668" s="133"/>
      <c r="C668" s="133"/>
      <c r="D668" s="133"/>
      <c r="E668" s="133"/>
      <c r="F668" s="133"/>
    </row>
    <row r="669" spans="2:6">
      <c r="B669" s="133"/>
      <c r="C669" s="133"/>
      <c r="D669" s="133"/>
      <c r="E669" s="133"/>
      <c r="F669" s="133"/>
    </row>
    <row r="670" spans="2:6">
      <c r="B670" s="133"/>
      <c r="C670" s="133"/>
      <c r="D670" s="133"/>
      <c r="E670" s="133"/>
      <c r="F670" s="133"/>
    </row>
    <row r="671" spans="2:6">
      <c r="B671" s="133"/>
      <c r="C671" s="133"/>
      <c r="D671" s="133"/>
      <c r="E671" s="133"/>
      <c r="F671" s="133"/>
    </row>
    <row r="672" spans="2:6">
      <c r="B672" s="133"/>
      <c r="C672" s="133"/>
      <c r="D672" s="133"/>
      <c r="E672" s="133"/>
      <c r="F672" s="133"/>
    </row>
    <row r="673" spans="2:6">
      <c r="B673" s="133"/>
      <c r="C673" s="133"/>
      <c r="D673" s="133"/>
      <c r="E673" s="133"/>
      <c r="F673" s="133"/>
    </row>
    <row r="674" spans="2:6">
      <c r="B674" s="133"/>
      <c r="C674" s="133"/>
      <c r="D674" s="133"/>
      <c r="E674" s="133"/>
      <c r="F674" s="133"/>
    </row>
    <row r="675" spans="2:6">
      <c r="B675" s="133"/>
      <c r="C675" s="133"/>
      <c r="D675" s="133"/>
      <c r="E675" s="133"/>
      <c r="F675" s="133"/>
    </row>
    <row r="676" spans="2:6">
      <c r="B676" s="133"/>
      <c r="C676" s="133"/>
      <c r="D676" s="133"/>
      <c r="E676" s="133"/>
      <c r="F676" s="133"/>
    </row>
    <row r="677" spans="2:6">
      <c r="B677" s="133"/>
      <c r="C677" s="133"/>
      <c r="D677" s="133"/>
      <c r="E677" s="133"/>
      <c r="F677" s="133"/>
    </row>
    <row r="678" spans="2:6">
      <c r="B678" s="133"/>
      <c r="C678" s="133"/>
      <c r="D678" s="133"/>
      <c r="E678" s="133"/>
      <c r="F678" s="133"/>
    </row>
    <row r="679" spans="2:6">
      <c r="B679" s="133"/>
      <c r="C679" s="133"/>
      <c r="D679" s="133"/>
      <c r="E679" s="133"/>
      <c r="F679" s="133"/>
    </row>
    <row r="680" spans="2:6">
      <c r="B680" s="133"/>
      <c r="C680" s="133"/>
      <c r="D680" s="133"/>
      <c r="E680" s="133"/>
      <c r="F680" s="133"/>
    </row>
    <row r="681" spans="2:6">
      <c r="B681" s="133"/>
      <c r="C681" s="133"/>
      <c r="D681" s="133"/>
      <c r="E681" s="133"/>
      <c r="F681" s="133"/>
    </row>
    <row r="682" spans="2:6">
      <c r="B682" s="133"/>
      <c r="C682" s="133"/>
      <c r="D682" s="133"/>
      <c r="E682" s="133"/>
      <c r="F682" s="133"/>
    </row>
    <row r="683" spans="2:6">
      <c r="B683" s="133"/>
      <c r="C683" s="133"/>
      <c r="D683" s="133"/>
      <c r="E683" s="133"/>
      <c r="F683" s="133"/>
    </row>
    <row r="684" spans="2:6">
      <c r="B684" s="133"/>
      <c r="C684" s="133"/>
      <c r="D684" s="133"/>
      <c r="E684" s="133"/>
      <c r="F684" s="133"/>
    </row>
    <row r="685" spans="2:6">
      <c r="B685" s="133"/>
      <c r="C685" s="133"/>
      <c r="D685" s="133"/>
      <c r="E685" s="133"/>
      <c r="F685" s="133"/>
    </row>
    <row r="686" spans="2:6">
      <c r="B686" s="133"/>
      <c r="C686" s="133"/>
      <c r="D686" s="133"/>
      <c r="E686" s="133"/>
      <c r="F686" s="133"/>
    </row>
    <row r="687" spans="2:6">
      <c r="B687" s="133"/>
      <c r="C687" s="133"/>
      <c r="D687" s="133"/>
      <c r="E687" s="133"/>
      <c r="F687" s="133"/>
    </row>
    <row r="688" spans="2:6">
      <c r="B688" s="133"/>
      <c r="C688" s="133"/>
      <c r="D688" s="133"/>
      <c r="E688" s="133"/>
      <c r="F688" s="133"/>
    </row>
    <row r="689" spans="2:6">
      <c r="B689" s="133"/>
      <c r="C689" s="133"/>
      <c r="D689" s="133"/>
      <c r="E689" s="133"/>
      <c r="F689" s="133"/>
    </row>
    <row r="690" spans="2:6">
      <c r="B690" s="133"/>
      <c r="C690" s="133"/>
      <c r="D690" s="133"/>
      <c r="E690" s="133"/>
      <c r="F690" s="133"/>
    </row>
    <row r="691" spans="2:6">
      <c r="B691" s="133"/>
      <c r="C691" s="133"/>
      <c r="D691" s="133"/>
      <c r="E691" s="133"/>
      <c r="F691" s="133"/>
    </row>
    <row r="692" spans="2:6">
      <c r="B692" s="133"/>
      <c r="C692" s="133"/>
      <c r="D692" s="133"/>
      <c r="E692" s="133"/>
      <c r="F692" s="133"/>
    </row>
    <row r="693" spans="2:6">
      <c r="B693" s="133"/>
      <c r="C693" s="133"/>
      <c r="D693" s="133"/>
      <c r="E693" s="133"/>
      <c r="F693" s="133"/>
    </row>
    <row r="694" spans="2:6">
      <c r="B694" s="133"/>
      <c r="C694" s="133"/>
      <c r="D694" s="133"/>
      <c r="E694" s="133"/>
      <c r="F694" s="133"/>
    </row>
    <row r="695" spans="2:6">
      <c r="B695" s="133"/>
      <c r="C695" s="133"/>
      <c r="D695" s="133"/>
      <c r="E695" s="133"/>
      <c r="F695" s="133"/>
    </row>
    <row r="696" spans="2:6">
      <c r="B696" s="133"/>
      <c r="C696" s="133"/>
      <c r="D696" s="133"/>
      <c r="E696" s="133"/>
      <c r="F696" s="133"/>
    </row>
    <row r="697" spans="2:6">
      <c r="B697" s="133"/>
      <c r="C697" s="133"/>
      <c r="D697" s="133"/>
      <c r="E697" s="133"/>
      <c r="F697" s="133"/>
    </row>
    <row r="698" spans="2:6">
      <c r="B698" s="133"/>
      <c r="C698" s="133"/>
      <c r="D698" s="133"/>
      <c r="E698" s="133"/>
      <c r="F698" s="133"/>
    </row>
    <row r="699" spans="2:6">
      <c r="B699" s="133"/>
      <c r="C699" s="133"/>
      <c r="D699" s="133"/>
      <c r="E699" s="133"/>
      <c r="F699" s="133"/>
    </row>
    <row r="700" spans="2:6">
      <c r="B700" s="133"/>
      <c r="C700" s="133"/>
      <c r="D700" s="133"/>
      <c r="E700" s="133"/>
      <c r="F700" s="133"/>
    </row>
    <row r="701" spans="2:6">
      <c r="B701" s="133"/>
      <c r="C701" s="133"/>
      <c r="D701" s="133"/>
      <c r="E701" s="133"/>
      <c r="F701" s="133"/>
    </row>
    <row r="702" spans="2:6">
      <c r="B702" s="133"/>
      <c r="C702" s="133"/>
      <c r="D702" s="133"/>
      <c r="E702" s="133"/>
      <c r="F702" s="133"/>
    </row>
    <row r="703" spans="2:6">
      <c r="B703" s="133"/>
      <c r="C703" s="133"/>
      <c r="D703" s="133"/>
      <c r="E703" s="133"/>
      <c r="F703" s="133"/>
    </row>
    <row r="704" spans="2:6">
      <c r="B704" s="133"/>
      <c r="C704" s="133"/>
      <c r="D704" s="133"/>
      <c r="E704" s="133"/>
      <c r="F704" s="133"/>
    </row>
    <row r="705" spans="2:6">
      <c r="B705" s="133"/>
      <c r="C705" s="133"/>
      <c r="D705" s="133"/>
      <c r="E705" s="133"/>
      <c r="F705" s="133"/>
    </row>
    <row r="706" spans="2:6">
      <c r="B706" s="133"/>
      <c r="C706" s="133"/>
      <c r="D706" s="133"/>
      <c r="E706" s="133"/>
      <c r="F706" s="133"/>
    </row>
    <row r="707" spans="2:6">
      <c r="B707" s="133"/>
      <c r="C707" s="133"/>
      <c r="D707" s="133"/>
      <c r="E707" s="133"/>
      <c r="F707" s="133"/>
    </row>
    <row r="708" spans="2:6">
      <c r="B708" s="133"/>
      <c r="C708" s="133"/>
      <c r="D708" s="133"/>
      <c r="E708" s="133"/>
      <c r="F708" s="133"/>
    </row>
    <row r="709" spans="2:6">
      <c r="B709" s="133"/>
      <c r="C709" s="133"/>
      <c r="D709" s="133"/>
      <c r="E709" s="133"/>
      <c r="F709" s="133"/>
    </row>
    <row r="710" spans="2:6">
      <c r="B710" s="133"/>
      <c r="C710" s="133"/>
      <c r="D710" s="133"/>
      <c r="E710" s="133"/>
      <c r="F710" s="133"/>
    </row>
    <row r="711" spans="2:6">
      <c r="B711" s="133"/>
      <c r="C711" s="133"/>
      <c r="D711" s="133"/>
      <c r="E711" s="133"/>
      <c r="F711" s="133"/>
    </row>
    <row r="712" spans="2:6">
      <c r="B712" s="133"/>
      <c r="C712" s="133"/>
      <c r="D712" s="133"/>
      <c r="E712" s="133"/>
      <c r="F712" s="133"/>
    </row>
    <row r="713" spans="2:6">
      <c r="B713" s="133"/>
      <c r="C713" s="133"/>
      <c r="D713" s="133"/>
      <c r="E713" s="133"/>
      <c r="F713" s="133"/>
    </row>
    <row r="714" spans="2:6">
      <c r="B714" s="133"/>
      <c r="C714" s="133"/>
      <c r="D714" s="133"/>
      <c r="E714" s="133"/>
      <c r="F714" s="133"/>
    </row>
    <row r="715" spans="2:6">
      <c r="B715" s="133"/>
      <c r="C715" s="133"/>
      <c r="D715" s="133"/>
      <c r="E715" s="133"/>
      <c r="F715" s="133"/>
    </row>
    <row r="716" spans="2:6">
      <c r="B716" s="133"/>
      <c r="C716" s="133"/>
      <c r="D716" s="133"/>
      <c r="E716" s="133"/>
      <c r="F716" s="133"/>
    </row>
    <row r="717" spans="2:6">
      <c r="B717" s="133"/>
      <c r="C717" s="133"/>
      <c r="D717" s="133"/>
      <c r="E717" s="133"/>
      <c r="F717" s="133"/>
    </row>
    <row r="718" spans="2:6">
      <c r="B718" s="133"/>
      <c r="C718" s="133"/>
      <c r="D718" s="133"/>
      <c r="E718" s="133"/>
      <c r="F718" s="133"/>
    </row>
    <row r="719" spans="2:6">
      <c r="B719" s="133"/>
      <c r="C719" s="133"/>
      <c r="D719" s="133"/>
      <c r="E719" s="133"/>
      <c r="F719" s="133"/>
    </row>
    <row r="720" spans="2:6">
      <c r="B720" s="133"/>
      <c r="C720" s="133"/>
      <c r="D720" s="133"/>
      <c r="E720" s="133"/>
      <c r="F720" s="133"/>
    </row>
    <row r="721" spans="2:6">
      <c r="B721" s="133"/>
      <c r="C721" s="133"/>
      <c r="D721" s="133"/>
      <c r="E721" s="133"/>
      <c r="F721" s="133"/>
    </row>
    <row r="722" spans="2:6">
      <c r="B722" s="133"/>
      <c r="C722" s="133"/>
      <c r="D722" s="133"/>
      <c r="E722" s="133"/>
      <c r="F722" s="133"/>
    </row>
    <row r="723" spans="2:6">
      <c r="B723" s="133"/>
      <c r="C723" s="133"/>
      <c r="D723" s="133"/>
      <c r="E723" s="133"/>
      <c r="F723" s="133"/>
    </row>
    <row r="724" spans="2:6">
      <c r="B724" s="133"/>
      <c r="C724" s="133"/>
      <c r="D724" s="133"/>
      <c r="E724" s="133"/>
      <c r="F724" s="133"/>
    </row>
    <row r="725" spans="2:6">
      <c r="B725" s="133"/>
      <c r="C725" s="133"/>
      <c r="D725" s="133"/>
      <c r="E725" s="133"/>
      <c r="F725" s="133"/>
    </row>
    <row r="726" spans="2:6">
      <c r="B726" s="133"/>
      <c r="C726" s="133"/>
      <c r="D726" s="133"/>
      <c r="E726" s="133"/>
      <c r="F726" s="133"/>
    </row>
    <row r="727" spans="2:6">
      <c r="B727" s="133"/>
      <c r="C727" s="133"/>
      <c r="D727" s="133"/>
      <c r="E727" s="133"/>
      <c r="F727" s="133"/>
    </row>
    <row r="728" spans="2:6">
      <c r="B728" s="133"/>
      <c r="C728" s="133"/>
      <c r="D728" s="133"/>
      <c r="E728" s="133"/>
      <c r="F728" s="133"/>
    </row>
    <row r="729" spans="2:6">
      <c r="B729" s="133"/>
      <c r="C729" s="133"/>
      <c r="D729" s="133"/>
      <c r="E729" s="133"/>
      <c r="F729" s="133"/>
    </row>
    <row r="730" spans="2:6">
      <c r="B730" s="133"/>
      <c r="C730" s="133"/>
      <c r="D730" s="133"/>
      <c r="E730" s="133"/>
      <c r="F730" s="133"/>
    </row>
    <row r="731" spans="2:6">
      <c r="B731" s="133"/>
      <c r="C731" s="133"/>
      <c r="D731" s="133"/>
      <c r="E731" s="133"/>
      <c r="F731" s="133"/>
    </row>
    <row r="732" spans="2:6">
      <c r="B732" s="133"/>
      <c r="C732" s="133"/>
      <c r="D732" s="133"/>
      <c r="E732" s="133"/>
      <c r="F732" s="133"/>
    </row>
    <row r="733" spans="2:6">
      <c r="B733" s="133"/>
      <c r="C733" s="133"/>
      <c r="D733" s="133"/>
      <c r="E733" s="133"/>
      <c r="F733" s="133"/>
    </row>
    <row r="734" spans="2:6">
      <c r="B734" s="133"/>
      <c r="C734" s="133"/>
      <c r="D734" s="133"/>
      <c r="E734" s="133"/>
      <c r="F734" s="133"/>
    </row>
    <row r="735" spans="2:6">
      <c r="B735" s="133"/>
      <c r="C735" s="133"/>
      <c r="D735" s="133"/>
      <c r="E735" s="133"/>
      <c r="F735" s="133"/>
    </row>
    <row r="736" spans="2:6">
      <c r="B736" s="133"/>
      <c r="C736" s="133"/>
      <c r="D736" s="133"/>
      <c r="E736" s="133"/>
      <c r="F736" s="133"/>
    </row>
    <row r="737" spans="2:6">
      <c r="B737" s="133"/>
      <c r="C737" s="133"/>
      <c r="D737" s="133"/>
      <c r="E737" s="133"/>
      <c r="F737" s="133"/>
    </row>
    <row r="738" spans="2:6">
      <c r="B738" s="133"/>
      <c r="C738" s="133"/>
      <c r="D738" s="133"/>
      <c r="E738" s="133"/>
      <c r="F738" s="133"/>
    </row>
    <row r="739" spans="2:6">
      <c r="B739" s="133"/>
      <c r="C739" s="133"/>
      <c r="D739" s="133"/>
      <c r="E739" s="133"/>
      <c r="F739" s="133"/>
    </row>
    <row r="740" spans="2:6">
      <c r="B740" s="133"/>
      <c r="C740" s="133"/>
      <c r="D740" s="133"/>
      <c r="E740" s="133"/>
      <c r="F740" s="133"/>
    </row>
    <row r="741" spans="2:6">
      <c r="B741" s="133"/>
      <c r="C741" s="133"/>
      <c r="D741" s="133"/>
      <c r="E741" s="133"/>
      <c r="F741" s="133"/>
    </row>
    <row r="742" spans="2:6">
      <c r="B742" s="133"/>
      <c r="C742" s="133"/>
      <c r="D742" s="133"/>
      <c r="E742" s="133"/>
      <c r="F742" s="133"/>
    </row>
    <row r="743" spans="2:6">
      <c r="B743" s="133"/>
      <c r="C743" s="133"/>
      <c r="D743" s="133"/>
      <c r="E743" s="133"/>
      <c r="F743" s="133"/>
    </row>
    <row r="744" spans="2:6">
      <c r="B744" s="133"/>
      <c r="C744" s="133"/>
      <c r="D744" s="133"/>
      <c r="E744" s="133"/>
      <c r="F744" s="133"/>
    </row>
    <row r="745" spans="2:6">
      <c r="B745" s="133"/>
      <c r="C745" s="133"/>
      <c r="D745" s="133"/>
      <c r="E745" s="133"/>
      <c r="F745" s="133"/>
    </row>
    <row r="746" spans="2:6">
      <c r="B746" s="133"/>
      <c r="C746" s="133"/>
      <c r="D746" s="133"/>
      <c r="E746" s="133"/>
      <c r="F746" s="133"/>
    </row>
    <row r="747" spans="2:6">
      <c r="B747" s="133"/>
      <c r="C747" s="133"/>
      <c r="D747" s="133"/>
      <c r="E747" s="133"/>
      <c r="F747" s="133"/>
    </row>
    <row r="748" spans="2:6">
      <c r="B748" s="133"/>
      <c r="C748" s="133"/>
      <c r="D748" s="133"/>
      <c r="E748" s="133"/>
      <c r="F748" s="133"/>
    </row>
    <row r="749" spans="2:6">
      <c r="B749" s="133"/>
      <c r="C749" s="133"/>
      <c r="D749" s="133"/>
      <c r="E749" s="133"/>
      <c r="F749" s="133"/>
    </row>
    <row r="750" spans="2:6">
      <c r="B750" s="133"/>
      <c r="C750" s="133"/>
      <c r="D750" s="133"/>
      <c r="E750" s="133"/>
      <c r="F750" s="133"/>
    </row>
    <row r="751" spans="2:6">
      <c r="B751" s="133"/>
      <c r="C751" s="133"/>
      <c r="D751" s="133"/>
      <c r="E751" s="133"/>
      <c r="F751" s="133"/>
    </row>
    <row r="752" spans="2:6">
      <c r="B752" s="133"/>
      <c r="C752" s="133"/>
      <c r="D752" s="133"/>
      <c r="E752" s="133"/>
      <c r="F752" s="133"/>
    </row>
    <row r="753" spans="2:6">
      <c r="B753" s="133"/>
      <c r="C753" s="133"/>
      <c r="D753" s="133"/>
      <c r="E753" s="133"/>
      <c r="F753" s="133"/>
    </row>
    <row r="754" spans="2:6">
      <c r="B754" s="133"/>
      <c r="C754" s="133"/>
      <c r="D754" s="133"/>
      <c r="E754" s="133"/>
      <c r="F754" s="133"/>
    </row>
    <row r="755" spans="2:6">
      <c r="B755" s="133"/>
      <c r="C755" s="133"/>
      <c r="D755" s="133"/>
      <c r="E755" s="133"/>
      <c r="F755" s="133"/>
    </row>
    <row r="756" spans="2:6">
      <c r="B756" s="133"/>
      <c r="C756" s="133"/>
      <c r="D756" s="133"/>
      <c r="E756" s="133"/>
      <c r="F756" s="133"/>
    </row>
    <row r="757" spans="2:6">
      <c r="B757" s="133"/>
      <c r="C757" s="133"/>
      <c r="D757" s="133"/>
      <c r="E757" s="133"/>
      <c r="F757" s="133"/>
    </row>
    <row r="758" spans="2:6">
      <c r="B758" s="133"/>
      <c r="C758" s="133"/>
      <c r="D758" s="133"/>
      <c r="E758" s="133"/>
      <c r="F758" s="133"/>
    </row>
    <row r="759" spans="2:6">
      <c r="B759" s="133"/>
      <c r="C759" s="133"/>
      <c r="D759" s="133"/>
      <c r="E759" s="133"/>
      <c r="F759" s="133"/>
    </row>
    <row r="760" spans="2:6">
      <c r="B760" s="133"/>
      <c r="C760" s="133"/>
      <c r="D760" s="133"/>
      <c r="E760" s="133"/>
      <c r="F760" s="133"/>
    </row>
    <row r="761" spans="2:6">
      <c r="B761" s="133"/>
      <c r="C761" s="133"/>
      <c r="D761" s="133"/>
      <c r="E761" s="133"/>
      <c r="F761" s="133"/>
    </row>
    <row r="762" spans="2:6">
      <c r="B762" s="133"/>
      <c r="C762" s="133"/>
      <c r="D762" s="133"/>
      <c r="E762" s="133"/>
      <c r="F762" s="133"/>
    </row>
    <row r="763" spans="2:6">
      <c r="B763" s="133"/>
      <c r="C763" s="133"/>
      <c r="D763" s="133"/>
      <c r="E763" s="133"/>
      <c r="F763" s="133"/>
    </row>
    <row r="764" spans="2:6">
      <c r="B764" s="133"/>
      <c r="C764" s="133"/>
      <c r="D764" s="133"/>
      <c r="E764" s="133"/>
      <c r="F764" s="133"/>
    </row>
    <row r="765" spans="2:6">
      <c r="B765" s="133"/>
      <c r="C765" s="133"/>
      <c r="D765" s="133"/>
      <c r="E765" s="133"/>
      <c r="F765" s="133"/>
    </row>
    <row r="766" spans="2:6">
      <c r="B766" s="133"/>
      <c r="C766" s="133"/>
      <c r="D766" s="133"/>
      <c r="E766" s="133"/>
      <c r="F766" s="133"/>
    </row>
    <row r="767" spans="2:6">
      <c r="B767" s="133"/>
      <c r="C767" s="133"/>
      <c r="D767" s="133"/>
      <c r="E767" s="133"/>
      <c r="F767" s="133"/>
    </row>
    <row r="768" spans="2:6">
      <c r="B768" s="133"/>
      <c r="C768" s="133"/>
      <c r="D768" s="133"/>
      <c r="E768" s="133"/>
      <c r="F768" s="133"/>
    </row>
    <row r="769" spans="2:6">
      <c r="B769" s="133"/>
      <c r="C769" s="133"/>
      <c r="D769" s="133"/>
      <c r="E769" s="133"/>
      <c r="F769" s="133"/>
    </row>
    <row r="770" spans="2:6">
      <c r="B770" s="133"/>
      <c r="C770" s="133"/>
      <c r="D770" s="133"/>
      <c r="E770" s="133"/>
      <c r="F770" s="133"/>
    </row>
    <row r="771" spans="2:6">
      <c r="B771" s="133"/>
      <c r="C771" s="133"/>
      <c r="D771" s="133"/>
      <c r="E771" s="133"/>
      <c r="F771" s="133"/>
    </row>
    <row r="772" spans="2:6">
      <c r="B772" s="133"/>
      <c r="C772" s="133"/>
      <c r="D772" s="133"/>
      <c r="E772" s="133"/>
      <c r="F772" s="133"/>
    </row>
    <row r="773" spans="2:6">
      <c r="B773" s="133"/>
      <c r="C773" s="133"/>
      <c r="D773" s="133"/>
      <c r="E773" s="133"/>
      <c r="F773" s="133"/>
    </row>
    <row r="774" spans="2:6">
      <c r="B774" s="133"/>
      <c r="C774" s="133"/>
      <c r="D774" s="133"/>
      <c r="E774" s="133"/>
      <c r="F774" s="133"/>
    </row>
    <row r="775" spans="2:6">
      <c r="B775" s="133"/>
      <c r="C775" s="133"/>
      <c r="D775" s="133"/>
      <c r="E775" s="133"/>
      <c r="F775" s="133"/>
    </row>
    <row r="776" spans="2:6">
      <c r="B776" s="133"/>
      <c r="C776" s="133"/>
      <c r="D776" s="133"/>
      <c r="E776" s="133"/>
      <c r="F776" s="133"/>
    </row>
    <row r="777" spans="2:6">
      <c r="B777" s="133"/>
      <c r="C777" s="133"/>
      <c r="D777" s="133"/>
      <c r="E777" s="133"/>
      <c r="F777" s="133"/>
    </row>
    <row r="778" spans="2:6">
      <c r="B778" s="133"/>
      <c r="C778" s="133"/>
      <c r="D778" s="133"/>
      <c r="E778" s="133"/>
      <c r="F778" s="133"/>
    </row>
    <row r="779" spans="2:6">
      <c r="B779" s="133"/>
      <c r="C779" s="133"/>
      <c r="D779" s="133"/>
      <c r="E779" s="133"/>
      <c r="F779" s="133"/>
    </row>
    <row r="780" spans="2:6">
      <c r="B780" s="133"/>
      <c r="C780" s="133"/>
      <c r="D780" s="133"/>
      <c r="E780" s="133"/>
      <c r="F780" s="133"/>
    </row>
    <row r="781" spans="2:6">
      <c r="B781" s="133"/>
      <c r="C781" s="133"/>
      <c r="D781" s="133"/>
      <c r="E781" s="133"/>
      <c r="F781" s="133"/>
    </row>
    <row r="782" spans="2:6">
      <c r="B782" s="133"/>
      <c r="C782" s="133"/>
      <c r="D782" s="133"/>
      <c r="E782" s="133"/>
      <c r="F782" s="133"/>
    </row>
    <row r="783" spans="2:6">
      <c r="B783" s="133"/>
      <c r="C783" s="133"/>
      <c r="D783" s="133"/>
      <c r="E783" s="133"/>
      <c r="F783" s="133"/>
    </row>
    <row r="784" spans="2:6">
      <c r="B784" s="133"/>
      <c r="C784" s="133"/>
      <c r="D784" s="133"/>
      <c r="E784" s="133"/>
      <c r="F784" s="133"/>
    </row>
    <row r="785" spans="2:6">
      <c r="B785" s="133"/>
      <c r="C785" s="133"/>
      <c r="D785" s="133"/>
      <c r="E785" s="133"/>
      <c r="F785" s="133"/>
    </row>
    <row r="786" spans="2:6">
      <c r="B786" s="133"/>
      <c r="C786" s="133"/>
      <c r="D786" s="133"/>
      <c r="E786" s="133"/>
      <c r="F786" s="133"/>
    </row>
    <row r="787" spans="2:6">
      <c r="B787" s="133"/>
      <c r="C787" s="133"/>
      <c r="D787" s="133"/>
      <c r="E787" s="133"/>
      <c r="F787" s="133"/>
    </row>
    <row r="788" spans="2:6">
      <c r="B788" s="133"/>
      <c r="C788" s="133"/>
      <c r="D788" s="133"/>
      <c r="E788" s="133"/>
      <c r="F788" s="133"/>
    </row>
    <row r="789" spans="2:6">
      <c r="B789" s="133"/>
      <c r="C789" s="133"/>
      <c r="D789" s="133"/>
      <c r="E789" s="133"/>
      <c r="F789" s="133"/>
    </row>
    <row r="790" spans="2:6">
      <c r="B790" s="133"/>
      <c r="C790" s="133"/>
      <c r="D790" s="133"/>
      <c r="E790" s="133"/>
      <c r="F790" s="133"/>
    </row>
    <row r="791" spans="2:6">
      <c r="B791" s="133"/>
      <c r="C791" s="133"/>
      <c r="D791" s="133"/>
      <c r="E791" s="133"/>
      <c r="F791" s="133"/>
    </row>
    <row r="792" spans="2:6">
      <c r="B792" s="133"/>
      <c r="C792" s="133"/>
      <c r="D792" s="133"/>
      <c r="E792" s="133"/>
      <c r="F792" s="133"/>
    </row>
    <row r="793" spans="2:6">
      <c r="B793" s="133"/>
      <c r="C793" s="133"/>
      <c r="D793" s="133"/>
      <c r="E793" s="133"/>
      <c r="F793" s="133"/>
    </row>
    <row r="794" spans="2:6">
      <c r="B794" s="133"/>
      <c r="C794" s="133"/>
      <c r="D794" s="133"/>
      <c r="E794" s="133"/>
      <c r="F794" s="133"/>
    </row>
    <row r="795" spans="2:6">
      <c r="B795" s="133"/>
      <c r="C795" s="133"/>
      <c r="D795" s="133"/>
      <c r="E795" s="133"/>
      <c r="F795" s="133"/>
    </row>
    <row r="796" spans="2:6">
      <c r="B796" s="133"/>
      <c r="C796" s="133"/>
      <c r="D796" s="133"/>
      <c r="E796" s="133"/>
      <c r="F796" s="133"/>
    </row>
    <row r="797" spans="2:6">
      <c r="B797" s="133"/>
      <c r="C797" s="133"/>
      <c r="D797" s="133"/>
      <c r="E797" s="133"/>
      <c r="F797" s="133"/>
    </row>
    <row r="798" spans="2:6">
      <c r="B798" s="133"/>
      <c r="C798" s="133"/>
      <c r="D798" s="133"/>
      <c r="E798" s="133"/>
      <c r="F798" s="133"/>
    </row>
    <row r="799" spans="2:6">
      <c r="B799" s="133"/>
      <c r="C799" s="133"/>
      <c r="D799" s="133"/>
      <c r="E799" s="133"/>
      <c r="F799" s="133"/>
    </row>
    <row r="800" spans="2:6">
      <c r="B800" s="133"/>
      <c r="C800" s="133"/>
      <c r="D800" s="133"/>
      <c r="E800" s="133"/>
      <c r="F800" s="133"/>
    </row>
    <row r="801" spans="2:6">
      <c r="B801" s="133"/>
      <c r="C801" s="133"/>
      <c r="D801" s="133"/>
      <c r="E801" s="133"/>
      <c r="F801" s="133"/>
    </row>
    <row r="802" spans="2:6">
      <c r="B802" s="133"/>
      <c r="C802" s="133"/>
      <c r="D802" s="133"/>
      <c r="E802" s="133"/>
      <c r="F802" s="133"/>
    </row>
    <row r="803" spans="2:6">
      <c r="B803" s="133"/>
      <c r="C803" s="133"/>
      <c r="D803" s="133"/>
      <c r="E803" s="133"/>
      <c r="F803" s="133"/>
    </row>
    <row r="804" spans="2:6">
      <c r="B804" s="133"/>
      <c r="C804" s="133"/>
      <c r="D804" s="133"/>
      <c r="E804" s="133"/>
      <c r="F804" s="133"/>
    </row>
    <row r="805" spans="2:6">
      <c r="B805" s="133"/>
      <c r="C805" s="133"/>
      <c r="D805" s="133"/>
      <c r="E805" s="133"/>
      <c r="F805" s="133"/>
    </row>
    <row r="806" spans="2:6">
      <c r="B806" s="133"/>
      <c r="C806" s="133"/>
      <c r="D806" s="133"/>
      <c r="E806" s="133"/>
      <c r="F806" s="133"/>
    </row>
    <row r="807" spans="2:6">
      <c r="B807" s="133"/>
      <c r="C807" s="133"/>
      <c r="D807" s="133"/>
      <c r="E807" s="133"/>
      <c r="F807" s="133"/>
    </row>
    <row r="808" spans="2:6">
      <c r="B808" s="133"/>
      <c r="C808" s="133"/>
      <c r="D808" s="133"/>
      <c r="E808" s="133"/>
      <c r="F808" s="133"/>
    </row>
    <row r="809" spans="2:6">
      <c r="B809" s="133"/>
      <c r="C809" s="133"/>
      <c r="D809" s="133"/>
      <c r="E809" s="133"/>
      <c r="F809" s="133"/>
    </row>
    <row r="810" spans="2:6">
      <c r="B810" s="133"/>
      <c r="C810" s="133"/>
      <c r="D810" s="133"/>
      <c r="E810" s="133"/>
      <c r="F810" s="133"/>
    </row>
    <row r="811" spans="2:6">
      <c r="B811" s="133"/>
      <c r="C811" s="133"/>
      <c r="D811" s="133"/>
      <c r="E811" s="133"/>
      <c r="F811" s="133"/>
    </row>
    <row r="812" spans="2:6">
      <c r="B812" s="133"/>
      <c r="C812" s="133"/>
      <c r="D812" s="133"/>
      <c r="E812" s="133"/>
      <c r="F812" s="133"/>
    </row>
    <row r="813" spans="2:6">
      <c r="B813" s="133"/>
      <c r="C813" s="133"/>
      <c r="D813" s="133"/>
      <c r="E813" s="133"/>
      <c r="F813" s="133"/>
    </row>
    <row r="814" spans="2:6">
      <c r="B814" s="133"/>
      <c r="C814" s="133"/>
      <c r="D814" s="133"/>
      <c r="E814" s="133"/>
      <c r="F814" s="133"/>
    </row>
    <row r="815" spans="2:6">
      <c r="B815" s="133"/>
      <c r="C815" s="133"/>
      <c r="D815" s="133"/>
      <c r="E815" s="133"/>
      <c r="F815" s="133"/>
    </row>
    <row r="816" spans="2:6">
      <c r="B816" s="133"/>
      <c r="C816" s="133"/>
      <c r="D816" s="133"/>
      <c r="E816" s="133"/>
      <c r="F816" s="133"/>
    </row>
    <row r="817" spans="2:6">
      <c r="B817" s="133"/>
      <c r="C817" s="133"/>
      <c r="D817" s="133"/>
      <c r="E817" s="133"/>
      <c r="F817" s="133"/>
    </row>
    <row r="818" spans="2:6">
      <c r="B818" s="133"/>
      <c r="C818" s="133"/>
      <c r="D818" s="133"/>
      <c r="E818" s="133"/>
      <c r="F818" s="133"/>
    </row>
    <row r="819" spans="2:6">
      <c r="B819" s="133"/>
      <c r="C819" s="133"/>
      <c r="D819" s="133"/>
      <c r="E819" s="133"/>
      <c r="F819" s="133"/>
    </row>
    <row r="820" spans="2:6">
      <c r="B820" s="133"/>
      <c r="C820" s="133"/>
      <c r="D820" s="133"/>
      <c r="E820" s="133"/>
      <c r="F820" s="133"/>
    </row>
    <row r="821" spans="2:6">
      <c r="B821" s="133"/>
      <c r="C821" s="133"/>
      <c r="D821" s="133"/>
      <c r="E821" s="133"/>
      <c r="F821" s="133"/>
    </row>
    <row r="822" spans="2:6">
      <c r="B822" s="133"/>
      <c r="C822" s="133"/>
      <c r="D822" s="133"/>
      <c r="E822" s="133"/>
      <c r="F822" s="133"/>
    </row>
    <row r="823" spans="2:6">
      <c r="B823" s="133"/>
      <c r="C823" s="133"/>
      <c r="D823" s="133"/>
      <c r="E823" s="133"/>
      <c r="F823" s="133"/>
    </row>
    <row r="824" spans="2:6">
      <c r="B824" s="133"/>
      <c r="C824" s="133"/>
      <c r="D824" s="133"/>
      <c r="E824" s="133"/>
      <c r="F824" s="133"/>
    </row>
    <row r="825" spans="2:6">
      <c r="B825" s="133"/>
      <c r="C825" s="133"/>
      <c r="D825" s="133"/>
      <c r="E825" s="133"/>
      <c r="F825" s="133"/>
    </row>
    <row r="826" spans="2:6">
      <c r="B826" s="133"/>
      <c r="C826" s="133"/>
      <c r="D826" s="133"/>
      <c r="E826" s="133"/>
      <c r="F826" s="133"/>
    </row>
    <row r="827" spans="2:6">
      <c r="B827" s="133"/>
      <c r="C827" s="133"/>
      <c r="D827" s="133"/>
      <c r="E827" s="133"/>
      <c r="F827" s="133"/>
    </row>
    <row r="828" spans="2:6">
      <c r="B828" s="133"/>
      <c r="C828" s="133"/>
      <c r="D828" s="133"/>
      <c r="E828" s="133"/>
      <c r="F828" s="133"/>
    </row>
    <row r="829" spans="2:6">
      <c r="B829" s="133"/>
      <c r="C829" s="133"/>
      <c r="D829" s="133"/>
      <c r="E829" s="133"/>
      <c r="F829" s="133"/>
    </row>
    <row r="830" spans="2:6">
      <c r="B830" s="133"/>
      <c r="C830" s="133"/>
      <c r="D830" s="133"/>
      <c r="E830" s="133"/>
      <c r="F830" s="133"/>
    </row>
    <row r="831" spans="2:6">
      <c r="B831" s="133"/>
      <c r="C831" s="133"/>
      <c r="D831" s="133"/>
      <c r="E831" s="133"/>
      <c r="F831" s="133"/>
    </row>
    <row r="832" spans="2:6">
      <c r="B832" s="133"/>
      <c r="C832" s="133"/>
      <c r="D832" s="133"/>
      <c r="E832" s="133"/>
      <c r="F832" s="133"/>
    </row>
    <row r="833" spans="2:6">
      <c r="B833" s="133"/>
      <c r="C833" s="133"/>
      <c r="D833" s="133"/>
      <c r="E833" s="133"/>
      <c r="F833" s="133"/>
    </row>
    <row r="834" spans="2:6">
      <c r="B834" s="133"/>
      <c r="C834" s="133"/>
      <c r="D834" s="133"/>
      <c r="E834" s="133"/>
      <c r="F834" s="133"/>
    </row>
    <row r="835" spans="2:6">
      <c r="B835" s="133"/>
      <c r="C835" s="133"/>
      <c r="D835" s="133"/>
      <c r="E835" s="133"/>
      <c r="F835" s="133"/>
    </row>
    <row r="836" spans="2:6">
      <c r="B836" s="133"/>
      <c r="C836" s="133"/>
      <c r="D836" s="133"/>
      <c r="E836" s="133"/>
      <c r="F836" s="133"/>
    </row>
    <row r="837" spans="2:6">
      <c r="B837" s="133"/>
      <c r="C837" s="133"/>
      <c r="D837" s="133"/>
      <c r="E837" s="133"/>
      <c r="F837" s="133"/>
    </row>
    <row r="838" spans="2:6">
      <c r="B838" s="133"/>
      <c r="C838" s="133"/>
      <c r="D838" s="133"/>
      <c r="E838" s="133"/>
      <c r="F838" s="133"/>
    </row>
    <row r="839" spans="2:6">
      <c r="B839" s="133"/>
      <c r="C839" s="133"/>
      <c r="D839" s="133"/>
      <c r="E839" s="133"/>
      <c r="F839" s="133"/>
    </row>
    <row r="840" spans="2:6">
      <c r="B840" s="133"/>
      <c r="C840" s="133"/>
      <c r="D840" s="133"/>
      <c r="E840" s="133"/>
      <c r="F840" s="133"/>
    </row>
    <row r="841" spans="2:6">
      <c r="B841" s="133"/>
      <c r="C841" s="133"/>
      <c r="D841" s="133"/>
      <c r="E841" s="133"/>
      <c r="F841" s="133"/>
    </row>
    <row r="842" spans="2:6">
      <c r="B842" s="133"/>
      <c r="C842" s="133"/>
      <c r="D842" s="133"/>
      <c r="E842" s="133"/>
      <c r="F842" s="133"/>
    </row>
    <row r="843" spans="2:6">
      <c r="B843" s="133"/>
      <c r="C843" s="133"/>
      <c r="D843" s="133"/>
      <c r="E843" s="133"/>
      <c r="F843" s="133"/>
    </row>
    <row r="844" spans="2:6">
      <c r="B844" s="133"/>
      <c r="C844" s="133"/>
      <c r="D844" s="133"/>
      <c r="E844" s="133"/>
      <c r="F844" s="133"/>
    </row>
    <row r="845" spans="2:6">
      <c r="B845" s="133"/>
      <c r="C845" s="133"/>
      <c r="D845" s="133"/>
      <c r="E845" s="133"/>
      <c r="F845" s="133"/>
    </row>
    <row r="846" spans="2:6">
      <c r="B846" s="133"/>
      <c r="C846" s="133"/>
      <c r="D846" s="133"/>
      <c r="E846" s="133"/>
      <c r="F846" s="133"/>
    </row>
    <row r="847" spans="2:6">
      <c r="B847" s="133"/>
      <c r="C847" s="133"/>
      <c r="D847" s="133"/>
      <c r="E847" s="133"/>
      <c r="F847" s="133"/>
    </row>
    <row r="848" spans="2:6">
      <c r="B848" s="133"/>
      <c r="C848" s="133"/>
      <c r="D848" s="133"/>
      <c r="E848" s="133"/>
      <c r="F848" s="133"/>
    </row>
    <row r="849" spans="2:6">
      <c r="B849" s="133"/>
      <c r="C849" s="133"/>
      <c r="D849" s="133"/>
      <c r="E849" s="133"/>
      <c r="F849" s="133"/>
    </row>
    <row r="850" spans="2:6">
      <c r="B850" s="133"/>
      <c r="C850" s="133"/>
      <c r="D850" s="133"/>
      <c r="E850" s="133"/>
      <c r="F850" s="133"/>
    </row>
    <row r="851" spans="2:6">
      <c r="B851" s="133"/>
      <c r="C851" s="133"/>
      <c r="D851" s="133"/>
      <c r="E851" s="133"/>
      <c r="F851" s="133"/>
    </row>
    <row r="852" spans="2:6">
      <c r="B852" s="133"/>
      <c r="C852" s="133"/>
      <c r="D852" s="133"/>
      <c r="E852" s="133"/>
      <c r="F852" s="133"/>
    </row>
    <row r="853" spans="2:6">
      <c r="B853" s="133"/>
      <c r="C853" s="133"/>
      <c r="D853" s="133"/>
      <c r="E853" s="133"/>
      <c r="F853" s="133"/>
    </row>
    <row r="854" spans="2:6">
      <c r="B854" s="133"/>
      <c r="C854" s="133"/>
      <c r="D854" s="133"/>
      <c r="E854" s="133"/>
      <c r="F854" s="133"/>
    </row>
    <row r="855" spans="2:6">
      <c r="B855" s="133"/>
      <c r="C855" s="133"/>
      <c r="D855" s="133"/>
      <c r="E855" s="133"/>
      <c r="F855" s="133"/>
    </row>
    <row r="856" spans="2:6">
      <c r="B856" s="133"/>
      <c r="C856" s="133"/>
      <c r="D856" s="133"/>
      <c r="E856" s="133"/>
      <c r="F856" s="133"/>
    </row>
    <row r="857" spans="2:6">
      <c r="B857" s="133"/>
      <c r="C857" s="133"/>
      <c r="D857" s="133"/>
      <c r="E857" s="133"/>
      <c r="F857" s="133"/>
    </row>
    <row r="858" spans="2:6">
      <c r="B858" s="133"/>
      <c r="C858" s="133"/>
      <c r="D858" s="133"/>
      <c r="E858" s="133"/>
      <c r="F858" s="133"/>
    </row>
    <row r="859" spans="2:6">
      <c r="B859" s="133"/>
      <c r="C859" s="133"/>
      <c r="D859" s="133"/>
      <c r="E859" s="133"/>
      <c r="F859" s="133"/>
    </row>
    <row r="860" spans="2:6">
      <c r="B860" s="133"/>
      <c r="C860" s="133"/>
      <c r="D860" s="133"/>
      <c r="E860" s="133"/>
      <c r="F860" s="133"/>
    </row>
    <row r="861" spans="2:6">
      <c r="B861" s="133"/>
      <c r="C861" s="133"/>
      <c r="D861" s="133"/>
      <c r="E861" s="133"/>
      <c r="F861" s="133"/>
    </row>
    <row r="862" spans="2:6">
      <c r="B862" s="133"/>
      <c r="C862" s="133"/>
      <c r="D862" s="133"/>
      <c r="E862" s="133"/>
      <c r="F862" s="133"/>
    </row>
    <row r="863" spans="2:6">
      <c r="B863" s="133"/>
      <c r="C863" s="133"/>
      <c r="D863" s="133"/>
      <c r="E863" s="133"/>
      <c r="F863" s="133"/>
    </row>
    <row r="864" spans="2:6">
      <c r="B864" s="133"/>
      <c r="C864" s="133"/>
      <c r="D864" s="133"/>
      <c r="E864" s="133"/>
      <c r="F864" s="133"/>
    </row>
    <row r="865" spans="2:6">
      <c r="B865" s="133"/>
      <c r="C865" s="133"/>
      <c r="D865" s="133"/>
      <c r="E865" s="133"/>
      <c r="F865" s="133"/>
    </row>
    <row r="866" spans="2:6">
      <c r="B866" s="133"/>
      <c r="C866" s="133"/>
      <c r="D866" s="133"/>
      <c r="E866" s="133"/>
      <c r="F866" s="133"/>
    </row>
    <row r="867" spans="2:6">
      <c r="B867" s="133"/>
      <c r="C867" s="133"/>
      <c r="D867" s="133"/>
      <c r="E867" s="133"/>
      <c r="F867" s="133"/>
    </row>
    <row r="868" spans="2:6">
      <c r="B868" s="133"/>
      <c r="C868" s="133"/>
      <c r="D868" s="133"/>
      <c r="E868" s="133"/>
      <c r="F868" s="133"/>
    </row>
    <row r="869" spans="2:6">
      <c r="B869" s="133"/>
      <c r="C869" s="133"/>
      <c r="D869" s="133"/>
      <c r="E869" s="133"/>
      <c r="F869" s="133"/>
    </row>
    <row r="870" spans="2:6">
      <c r="B870" s="133"/>
      <c r="C870" s="133"/>
      <c r="D870" s="133"/>
      <c r="E870" s="133"/>
      <c r="F870" s="133"/>
    </row>
    <row r="871" spans="2:6">
      <c r="B871" s="133"/>
      <c r="C871" s="133"/>
      <c r="D871" s="133"/>
      <c r="E871" s="133"/>
      <c r="F871" s="133"/>
    </row>
    <row r="872" spans="2:6">
      <c r="B872" s="133"/>
      <c r="C872" s="133"/>
      <c r="D872" s="133"/>
      <c r="E872" s="133"/>
      <c r="F872" s="133"/>
    </row>
    <row r="873" spans="2:6">
      <c r="B873" s="133"/>
      <c r="C873" s="133"/>
      <c r="D873" s="133"/>
      <c r="E873" s="133"/>
      <c r="F873" s="133"/>
    </row>
    <row r="874" spans="2:6">
      <c r="B874" s="133"/>
      <c r="C874" s="133"/>
      <c r="D874" s="133"/>
      <c r="E874" s="133"/>
      <c r="F874" s="133"/>
    </row>
    <row r="875" spans="2:6">
      <c r="B875" s="133"/>
      <c r="C875" s="133"/>
      <c r="D875" s="133"/>
      <c r="E875" s="133"/>
      <c r="F875" s="133"/>
    </row>
    <row r="876" spans="2:6">
      <c r="B876" s="133"/>
      <c r="C876" s="133"/>
      <c r="D876" s="133"/>
      <c r="E876" s="133"/>
      <c r="F876" s="133"/>
    </row>
    <row r="877" spans="2:6">
      <c r="B877" s="133"/>
      <c r="C877" s="133"/>
      <c r="D877" s="133"/>
      <c r="E877" s="133"/>
      <c r="F877" s="133"/>
    </row>
    <row r="878" spans="2:6">
      <c r="B878" s="133"/>
      <c r="C878" s="133"/>
      <c r="D878" s="133"/>
      <c r="E878" s="133"/>
      <c r="F878" s="133"/>
    </row>
    <row r="879" spans="2:6">
      <c r="B879" s="133"/>
      <c r="C879" s="133"/>
      <c r="D879" s="133"/>
      <c r="E879" s="133"/>
      <c r="F879" s="133"/>
    </row>
    <row r="880" spans="2:6">
      <c r="B880" s="133"/>
      <c r="C880" s="133"/>
      <c r="D880" s="133"/>
      <c r="E880" s="133"/>
      <c r="F880" s="133"/>
    </row>
    <row r="881" spans="2:6">
      <c r="B881" s="133"/>
      <c r="C881" s="133"/>
      <c r="D881" s="133"/>
      <c r="E881" s="133"/>
      <c r="F881" s="133"/>
    </row>
    <row r="882" spans="2:6">
      <c r="B882" s="133"/>
      <c r="C882" s="133"/>
      <c r="D882" s="133"/>
      <c r="E882" s="133"/>
      <c r="F882" s="133"/>
    </row>
    <row r="883" spans="2:6">
      <c r="B883" s="133"/>
      <c r="C883" s="133"/>
      <c r="D883" s="133"/>
      <c r="E883" s="133"/>
      <c r="F883" s="133"/>
    </row>
    <row r="884" spans="2:6">
      <c r="B884" s="133"/>
      <c r="C884" s="133"/>
      <c r="D884" s="133"/>
      <c r="E884" s="133"/>
      <c r="F884" s="133"/>
    </row>
    <row r="885" spans="2:6">
      <c r="B885" s="133"/>
      <c r="C885" s="133"/>
      <c r="D885" s="133"/>
      <c r="E885" s="133"/>
      <c r="F885" s="133"/>
    </row>
    <row r="886" spans="2:6">
      <c r="B886" s="133"/>
      <c r="C886" s="133"/>
      <c r="D886" s="133"/>
      <c r="E886" s="133"/>
      <c r="F886" s="133"/>
    </row>
    <row r="887" spans="2:6">
      <c r="B887" s="133"/>
      <c r="C887" s="133"/>
      <c r="D887" s="133"/>
      <c r="E887" s="133"/>
      <c r="F887" s="133"/>
    </row>
    <row r="888" spans="2:6">
      <c r="B888" s="133"/>
      <c r="C888" s="133"/>
      <c r="D888" s="133"/>
      <c r="E888" s="133"/>
      <c r="F888" s="133"/>
    </row>
    <row r="889" spans="2:6">
      <c r="B889" s="133"/>
      <c r="C889" s="133"/>
      <c r="D889" s="133"/>
      <c r="E889" s="133"/>
      <c r="F889" s="133"/>
    </row>
    <row r="890" spans="2:6">
      <c r="B890" s="133"/>
      <c r="C890" s="133"/>
      <c r="D890" s="133"/>
      <c r="E890" s="133"/>
      <c r="F890" s="133"/>
    </row>
    <row r="891" spans="2:6">
      <c r="B891" s="133"/>
      <c r="C891" s="133"/>
      <c r="D891" s="133"/>
      <c r="E891" s="133"/>
      <c r="F891" s="133"/>
    </row>
    <row r="892" spans="2:6">
      <c r="B892" s="133"/>
      <c r="C892" s="133"/>
      <c r="D892" s="133"/>
      <c r="E892" s="133"/>
      <c r="F892" s="133"/>
    </row>
    <row r="893" spans="2:6">
      <c r="B893" s="133"/>
      <c r="C893" s="133"/>
      <c r="D893" s="133"/>
      <c r="E893" s="133"/>
      <c r="F893" s="133"/>
    </row>
    <row r="894" spans="2:6">
      <c r="B894" s="133"/>
      <c r="C894" s="133"/>
      <c r="D894" s="133"/>
      <c r="E894" s="133"/>
      <c r="F894" s="133"/>
    </row>
    <row r="895" spans="2:6">
      <c r="B895" s="133"/>
      <c r="C895" s="133"/>
      <c r="D895" s="133"/>
      <c r="E895" s="133"/>
      <c r="F895" s="133"/>
    </row>
    <row r="896" spans="2:6">
      <c r="B896" s="133"/>
      <c r="C896" s="133"/>
      <c r="D896" s="133"/>
      <c r="E896" s="133"/>
      <c r="F896" s="133"/>
    </row>
    <row r="897" spans="2:6">
      <c r="B897" s="133"/>
      <c r="C897" s="133"/>
      <c r="D897" s="133"/>
      <c r="E897" s="133"/>
      <c r="F897" s="133"/>
    </row>
    <row r="898" spans="2:6">
      <c r="B898" s="133"/>
      <c r="C898" s="133"/>
      <c r="D898" s="133"/>
      <c r="E898" s="133"/>
      <c r="F898" s="133"/>
    </row>
    <row r="899" spans="2:6">
      <c r="B899" s="133"/>
      <c r="C899" s="133"/>
      <c r="D899" s="133"/>
      <c r="E899" s="133"/>
      <c r="F899" s="133"/>
    </row>
    <row r="900" spans="2:6">
      <c r="B900" s="133"/>
      <c r="C900" s="133"/>
      <c r="D900" s="133"/>
      <c r="E900" s="133"/>
      <c r="F900" s="133"/>
    </row>
    <row r="901" spans="2:6">
      <c r="B901" s="133"/>
      <c r="C901" s="133"/>
      <c r="D901" s="133"/>
      <c r="E901" s="133"/>
      <c r="F901" s="133"/>
    </row>
    <row r="902" spans="2:6">
      <c r="B902" s="133"/>
      <c r="C902" s="133"/>
      <c r="D902" s="133"/>
      <c r="E902" s="133"/>
      <c r="F902" s="133"/>
    </row>
    <row r="903" spans="2:6">
      <c r="B903" s="133"/>
      <c r="C903" s="133"/>
      <c r="D903" s="133"/>
      <c r="E903" s="133"/>
      <c r="F903" s="133"/>
    </row>
    <row r="904" spans="2:6">
      <c r="B904" s="133"/>
      <c r="C904" s="133"/>
      <c r="D904" s="133"/>
      <c r="E904" s="133"/>
      <c r="F904" s="133"/>
    </row>
    <row r="905" spans="2:6">
      <c r="B905" s="133"/>
      <c r="C905" s="133"/>
      <c r="D905" s="133"/>
      <c r="E905" s="133"/>
      <c r="F905" s="133"/>
    </row>
    <row r="906" spans="2:6">
      <c r="B906" s="133"/>
      <c r="C906" s="133"/>
      <c r="D906" s="133"/>
      <c r="E906" s="133"/>
      <c r="F906" s="133"/>
    </row>
    <row r="907" spans="2:6">
      <c r="B907" s="133"/>
      <c r="C907" s="133"/>
      <c r="D907" s="133"/>
      <c r="E907" s="133"/>
      <c r="F907" s="133"/>
    </row>
    <row r="908" spans="2:6">
      <c r="B908" s="133"/>
      <c r="C908" s="133"/>
      <c r="D908" s="133"/>
      <c r="E908" s="133"/>
      <c r="F908" s="133"/>
    </row>
    <row r="909" spans="2:6">
      <c r="B909" s="133"/>
      <c r="C909" s="133"/>
      <c r="D909" s="133"/>
      <c r="E909" s="133"/>
      <c r="F909" s="133"/>
    </row>
    <row r="910" spans="2:6">
      <c r="B910" s="133"/>
      <c r="C910" s="133"/>
      <c r="D910" s="133"/>
      <c r="E910" s="133"/>
      <c r="F910" s="133"/>
    </row>
    <row r="911" spans="2:6">
      <c r="B911" s="133"/>
      <c r="C911" s="133"/>
      <c r="D911" s="133"/>
      <c r="E911" s="133"/>
      <c r="F911" s="133"/>
    </row>
    <row r="912" spans="2:6">
      <c r="B912" s="133"/>
      <c r="C912" s="133"/>
      <c r="D912" s="133"/>
      <c r="E912" s="133"/>
      <c r="F912" s="133"/>
    </row>
    <row r="913" spans="2:6">
      <c r="B913" s="133"/>
      <c r="C913" s="133"/>
      <c r="D913" s="133"/>
      <c r="E913" s="133"/>
      <c r="F913" s="133"/>
    </row>
    <row r="914" spans="2:6">
      <c r="B914" s="133"/>
      <c r="C914" s="133"/>
      <c r="D914" s="133"/>
      <c r="E914" s="133"/>
      <c r="F914" s="133"/>
    </row>
    <row r="915" spans="2:6">
      <c r="B915" s="133"/>
      <c r="C915" s="133"/>
      <c r="D915" s="133"/>
      <c r="E915" s="133"/>
      <c r="F915" s="133"/>
    </row>
    <row r="916" spans="2:6">
      <c r="B916" s="133"/>
      <c r="C916" s="133"/>
      <c r="D916" s="133"/>
      <c r="E916" s="133"/>
      <c r="F916" s="133"/>
    </row>
    <row r="917" spans="2:6">
      <c r="B917" s="133"/>
      <c r="C917" s="133"/>
      <c r="D917" s="133"/>
      <c r="E917" s="133"/>
      <c r="F917" s="133"/>
    </row>
    <row r="918" spans="2:6">
      <c r="B918" s="133"/>
      <c r="C918" s="133"/>
      <c r="D918" s="133"/>
      <c r="E918" s="133"/>
      <c r="F918" s="133"/>
    </row>
    <row r="919" spans="2:6">
      <c r="B919" s="133"/>
      <c r="C919" s="133"/>
      <c r="D919" s="133"/>
      <c r="E919" s="133"/>
      <c r="F919" s="133"/>
    </row>
    <row r="920" spans="2:6">
      <c r="B920" s="133"/>
      <c r="C920" s="133"/>
      <c r="D920" s="133"/>
      <c r="E920" s="133"/>
      <c r="F920" s="133"/>
    </row>
    <row r="921" spans="2:6">
      <c r="B921" s="133"/>
      <c r="C921" s="133"/>
      <c r="D921" s="133"/>
      <c r="E921" s="133"/>
      <c r="F921" s="133"/>
    </row>
    <row r="922" spans="2:6">
      <c r="B922" s="133"/>
      <c r="C922" s="133"/>
      <c r="D922" s="133"/>
      <c r="E922" s="133"/>
      <c r="F922" s="133"/>
    </row>
    <row r="923" spans="2:6">
      <c r="B923" s="133"/>
      <c r="C923" s="133"/>
      <c r="D923" s="133"/>
      <c r="E923" s="133"/>
      <c r="F923" s="133"/>
    </row>
    <row r="924" spans="2:6">
      <c r="B924" s="133"/>
      <c r="C924" s="133"/>
      <c r="D924" s="133"/>
      <c r="E924" s="133"/>
      <c r="F924" s="133"/>
    </row>
    <row r="925" spans="2:6">
      <c r="B925" s="133"/>
      <c r="C925" s="133"/>
      <c r="D925" s="133"/>
      <c r="E925" s="133"/>
      <c r="F925" s="133"/>
    </row>
    <row r="926" spans="2:6">
      <c r="B926" s="133"/>
      <c r="C926" s="133"/>
      <c r="D926" s="133"/>
      <c r="E926" s="133"/>
      <c r="F926" s="133"/>
    </row>
    <row r="927" spans="2:6">
      <c r="B927" s="133"/>
      <c r="C927" s="133"/>
      <c r="D927" s="133"/>
      <c r="E927" s="133"/>
      <c r="F927" s="133"/>
    </row>
    <row r="928" spans="2:6">
      <c r="B928" s="133"/>
      <c r="C928" s="133"/>
      <c r="D928" s="133"/>
      <c r="E928" s="133"/>
      <c r="F928" s="133"/>
    </row>
    <row r="929" spans="2:6">
      <c r="B929" s="133"/>
      <c r="C929" s="133"/>
      <c r="D929" s="133"/>
      <c r="E929" s="133"/>
      <c r="F929" s="133"/>
    </row>
    <row r="930" spans="2:6">
      <c r="B930" s="133"/>
      <c r="C930" s="133"/>
      <c r="D930" s="133"/>
      <c r="E930" s="133"/>
      <c r="F930" s="133"/>
    </row>
    <row r="931" spans="2:6">
      <c r="B931" s="133"/>
      <c r="C931" s="133"/>
      <c r="D931" s="133"/>
      <c r="E931" s="133"/>
      <c r="F931" s="133"/>
    </row>
    <row r="932" spans="2:6">
      <c r="B932" s="133"/>
      <c r="C932" s="133"/>
      <c r="D932" s="133"/>
      <c r="E932" s="133"/>
      <c r="F932" s="133"/>
    </row>
    <row r="933" spans="2:6">
      <c r="B933" s="133"/>
      <c r="C933" s="133"/>
      <c r="D933" s="133"/>
      <c r="E933" s="133"/>
      <c r="F933" s="133"/>
    </row>
    <row r="934" spans="2:6">
      <c r="B934" s="133"/>
      <c r="C934" s="133"/>
      <c r="D934" s="133"/>
      <c r="E934" s="133"/>
      <c r="F934" s="133"/>
    </row>
    <row r="935" spans="2:6">
      <c r="B935" s="133"/>
      <c r="C935" s="133"/>
      <c r="D935" s="133"/>
      <c r="E935" s="133"/>
      <c r="F935" s="133"/>
    </row>
    <row r="936" spans="2:6">
      <c r="B936" s="133"/>
      <c r="C936" s="133"/>
      <c r="D936" s="133"/>
      <c r="E936" s="133"/>
      <c r="F936" s="133"/>
    </row>
    <row r="937" spans="2:6">
      <c r="B937" s="133"/>
      <c r="C937" s="133"/>
      <c r="D937" s="133"/>
      <c r="E937" s="133"/>
      <c r="F937" s="133"/>
    </row>
    <row r="938" spans="2:6">
      <c r="B938" s="133"/>
      <c r="C938" s="133"/>
      <c r="D938" s="133"/>
      <c r="E938" s="133"/>
      <c r="F938" s="133"/>
    </row>
    <row r="939" spans="2:6">
      <c r="B939" s="133"/>
      <c r="C939" s="133"/>
      <c r="D939" s="133"/>
      <c r="E939" s="133"/>
      <c r="F939" s="133"/>
    </row>
    <row r="940" spans="2:6">
      <c r="B940" s="133"/>
      <c r="C940" s="133"/>
      <c r="D940" s="133"/>
      <c r="E940" s="133"/>
      <c r="F940" s="133"/>
    </row>
    <row r="941" spans="2:6">
      <c r="B941" s="133"/>
      <c r="C941" s="133"/>
      <c r="D941" s="133"/>
      <c r="E941" s="133"/>
      <c r="F941" s="133"/>
    </row>
    <row r="942" spans="2:6">
      <c r="B942" s="133"/>
      <c r="C942" s="133"/>
      <c r="D942" s="133"/>
      <c r="E942" s="133"/>
      <c r="F942" s="133"/>
    </row>
    <row r="943" spans="2:6">
      <c r="B943" s="133"/>
      <c r="C943" s="133"/>
      <c r="D943" s="133"/>
      <c r="E943" s="133"/>
      <c r="F943" s="133"/>
    </row>
    <row r="944" spans="2:6">
      <c r="B944" s="133"/>
      <c r="C944" s="133"/>
      <c r="D944" s="133"/>
      <c r="E944" s="133"/>
      <c r="F944" s="133"/>
    </row>
    <row r="945" spans="2:6">
      <c r="B945" s="133"/>
      <c r="C945" s="133"/>
      <c r="D945" s="133"/>
      <c r="E945" s="133"/>
      <c r="F945" s="133"/>
    </row>
    <row r="946" spans="2:6">
      <c r="B946" s="133"/>
      <c r="C946" s="133"/>
      <c r="D946" s="133"/>
      <c r="E946" s="133"/>
      <c r="F946" s="133"/>
    </row>
    <row r="947" spans="2:6">
      <c r="B947" s="133"/>
      <c r="C947" s="133"/>
      <c r="D947" s="133"/>
      <c r="E947" s="133"/>
      <c r="F947" s="133"/>
    </row>
    <row r="948" spans="2:6">
      <c r="B948" s="133"/>
      <c r="C948" s="133"/>
      <c r="D948" s="133"/>
      <c r="E948" s="133"/>
      <c r="F948" s="133"/>
    </row>
    <row r="949" spans="2:6">
      <c r="B949" s="133"/>
      <c r="C949" s="133"/>
      <c r="D949" s="133"/>
      <c r="E949" s="133"/>
      <c r="F949" s="133"/>
    </row>
    <row r="950" spans="2:6">
      <c r="B950" s="133"/>
      <c r="C950" s="133"/>
      <c r="D950" s="133"/>
      <c r="E950" s="133"/>
      <c r="F950" s="133"/>
    </row>
    <row r="951" spans="2:6">
      <c r="B951" s="133"/>
      <c r="C951" s="133"/>
      <c r="D951" s="133"/>
      <c r="E951" s="133"/>
      <c r="F951" s="133"/>
    </row>
    <row r="952" spans="2:6">
      <c r="B952" s="133"/>
      <c r="C952" s="133"/>
      <c r="D952" s="133"/>
      <c r="E952" s="133"/>
      <c r="F952" s="133"/>
    </row>
    <row r="953" spans="2:6">
      <c r="B953" s="133"/>
      <c r="C953" s="133"/>
      <c r="D953" s="133"/>
      <c r="E953" s="133"/>
      <c r="F953" s="133"/>
    </row>
    <row r="954" spans="2:6">
      <c r="B954" s="133"/>
      <c r="C954" s="133"/>
      <c r="D954" s="133"/>
      <c r="E954" s="133"/>
      <c r="F954" s="133"/>
    </row>
    <row r="955" spans="2:6">
      <c r="B955" s="133"/>
      <c r="C955" s="133"/>
      <c r="D955" s="133"/>
      <c r="E955" s="133"/>
      <c r="F955" s="133"/>
    </row>
    <row r="956" spans="2:6">
      <c r="B956" s="133"/>
      <c r="C956" s="133"/>
      <c r="D956" s="133"/>
      <c r="E956" s="133"/>
      <c r="F956" s="133"/>
    </row>
    <row r="957" spans="2:6">
      <c r="B957" s="133"/>
      <c r="C957" s="133"/>
      <c r="D957" s="133"/>
      <c r="E957" s="133"/>
      <c r="F957" s="133"/>
    </row>
    <row r="958" spans="2:6">
      <c r="B958" s="133"/>
      <c r="C958" s="133"/>
      <c r="D958" s="133"/>
      <c r="E958" s="133"/>
      <c r="F958" s="133"/>
    </row>
    <row r="959" spans="2:6">
      <c r="B959" s="133"/>
      <c r="C959" s="133"/>
      <c r="D959" s="133"/>
      <c r="E959" s="133"/>
      <c r="F959" s="133"/>
    </row>
    <row r="960" spans="2:6">
      <c r="B960" s="133"/>
      <c r="C960" s="133"/>
      <c r="D960" s="133"/>
      <c r="E960" s="133"/>
      <c r="F960" s="133"/>
    </row>
    <row r="961" spans="2:6">
      <c r="B961" s="133"/>
      <c r="C961" s="133"/>
      <c r="D961" s="133"/>
      <c r="E961" s="133"/>
      <c r="F961" s="133"/>
    </row>
    <row r="962" spans="2:6">
      <c r="B962" s="133"/>
      <c r="C962" s="133"/>
      <c r="D962" s="133"/>
      <c r="E962" s="133"/>
      <c r="F962" s="133"/>
    </row>
    <row r="963" spans="2:6">
      <c r="B963" s="133"/>
      <c r="C963" s="133"/>
      <c r="D963" s="133"/>
      <c r="E963" s="133"/>
      <c r="F963" s="133"/>
    </row>
    <row r="964" spans="2:6">
      <c r="B964" s="133"/>
      <c r="C964" s="133"/>
      <c r="D964" s="133"/>
      <c r="E964" s="133"/>
      <c r="F964" s="133"/>
    </row>
    <row r="965" spans="2:6">
      <c r="B965" s="133"/>
      <c r="C965" s="133"/>
      <c r="D965" s="133"/>
      <c r="E965" s="133"/>
      <c r="F965" s="133"/>
    </row>
    <row r="966" spans="2:6">
      <c r="B966" s="133"/>
      <c r="C966" s="133"/>
      <c r="D966" s="133"/>
      <c r="E966" s="133"/>
      <c r="F966" s="133"/>
    </row>
    <row r="967" spans="2:6">
      <c r="B967" s="133"/>
      <c r="C967" s="133"/>
      <c r="D967" s="133"/>
      <c r="E967" s="133"/>
      <c r="F967" s="133"/>
    </row>
    <row r="968" spans="2:6">
      <c r="B968" s="133"/>
      <c r="C968" s="133"/>
      <c r="D968" s="133"/>
      <c r="E968" s="133"/>
      <c r="F968" s="133"/>
    </row>
    <row r="969" spans="2:6">
      <c r="B969" s="133"/>
      <c r="C969" s="133"/>
      <c r="D969" s="133"/>
      <c r="E969" s="133"/>
      <c r="F969" s="133"/>
    </row>
    <row r="970" spans="2:6">
      <c r="B970" s="133"/>
      <c r="C970" s="133"/>
      <c r="D970" s="133"/>
      <c r="E970" s="133"/>
      <c r="F970" s="133"/>
    </row>
    <row r="971" spans="2:6">
      <c r="B971" s="133"/>
      <c r="C971" s="133"/>
      <c r="D971" s="133"/>
      <c r="E971" s="133"/>
      <c r="F971" s="133"/>
    </row>
    <row r="972" spans="2:6">
      <c r="B972" s="133"/>
      <c r="C972" s="133"/>
      <c r="D972" s="133"/>
      <c r="E972" s="133"/>
      <c r="F972" s="133"/>
    </row>
    <row r="973" spans="2:6">
      <c r="B973" s="133"/>
      <c r="C973" s="133"/>
      <c r="D973" s="133"/>
      <c r="E973" s="133"/>
      <c r="F973" s="133"/>
    </row>
    <row r="974" spans="2:6">
      <c r="B974" s="133"/>
      <c r="C974" s="133"/>
      <c r="D974" s="133"/>
      <c r="E974" s="133"/>
      <c r="F974" s="133"/>
    </row>
    <row r="975" spans="2:6">
      <c r="B975" s="133"/>
      <c r="C975" s="133"/>
      <c r="D975" s="133"/>
      <c r="E975" s="133"/>
      <c r="F975" s="133"/>
    </row>
    <row r="976" spans="2:6">
      <c r="B976" s="133"/>
      <c r="C976" s="133"/>
      <c r="D976" s="133"/>
      <c r="E976" s="133"/>
      <c r="F976" s="133"/>
    </row>
    <row r="977" spans="2:6">
      <c r="B977" s="133"/>
      <c r="C977" s="133"/>
      <c r="D977" s="133"/>
      <c r="E977" s="133"/>
      <c r="F977" s="133"/>
    </row>
    <row r="978" spans="2:6">
      <c r="B978" s="133"/>
      <c r="C978" s="133"/>
      <c r="D978" s="133"/>
      <c r="E978" s="133"/>
      <c r="F978" s="133"/>
    </row>
    <row r="979" spans="2:6">
      <c r="B979" s="133"/>
      <c r="C979" s="133"/>
      <c r="D979" s="133"/>
      <c r="E979" s="133"/>
      <c r="F979" s="133"/>
    </row>
    <row r="980" spans="2:6">
      <c r="B980" s="133"/>
      <c r="C980" s="133"/>
      <c r="D980" s="133"/>
      <c r="E980" s="133"/>
      <c r="F980" s="133"/>
    </row>
    <row r="981" spans="2:6">
      <c r="B981" s="133"/>
      <c r="C981" s="133"/>
      <c r="D981" s="133"/>
      <c r="E981" s="133"/>
      <c r="F981" s="133"/>
    </row>
    <row r="982" spans="2:6">
      <c r="B982" s="133"/>
      <c r="C982" s="133"/>
      <c r="D982" s="133"/>
      <c r="E982" s="133"/>
      <c r="F982" s="133"/>
    </row>
    <row r="983" spans="2:6">
      <c r="B983" s="133"/>
      <c r="C983" s="133"/>
      <c r="D983" s="133"/>
      <c r="E983" s="133"/>
      <c r="F983" s="133"/>
    </row>
    <row r="984" spans="2:6">
      <c r="B984" s="133"/>
      <c r="C984" s="133"/>
      <c r="D984" s="133"/>
      <c r="E984" s="133"/>
      <c r="F984" s="133"/>
    </row>
    <row r="985" spans="2:6">
      <c r="B985" s="133"/>
      <c r="C985" s="133"/>
      <c r="D985" s="133"/>
      <c r="E985" s="133"/>
      <c r="F985" s="133"/>
    </row>
    <row r="986" spans="2:6">
      <c r="B986" s="133"/>
      <c r="C986" s="133"/>
      <c r="D986" s="133"/>
      <c r="E986" s="133"/>
      <c r="F986" s="133"/>
    </row>
    <row r="987" spans="2:6">
      <c r="B987" s="133"/>
      <c r="C987" s="133"/>
      <c r="D987" s="133"/>
      <c r="E987" s="133"/>
      <c r="F987" s="133"/>
    </row>
    <row r="988" spans="2:6">
      <c r="B988" s="133"/>
      <c r="C988" s="133"/>
      <c r="D988" s="133"/>
      <c r="E988" s="133"/>
      <c r="F988" s="133"/>
    </row>
    <row r="989" spans="2:6">
      <c r="B989" s="133"/>
      <c r="C989" s="133"/>
      <c r="D989" s="133"/>
      <c r="E989" s="133"/>
      <c r="F989" s="133"/>
    </row>
    <row r="990" spans="2:6">
      <c r="B990" s="133"/>
      <c r="C990" s="133"/>
      <c r="D990" s="133"/>
      <c r="E990" s="133"/>
      <c r="F990" s="133"/>
    </row>
    <row r="991" spans="2:6">
      <c r="B991" s="133"/>
      <c r="C991" s="133"/>
      <c r="D991" s="133"/>
      <c r="E991" s="133"/>
      <c r="F991" s="133"/>
    </row>
    <row r="992" spans="2:6">
      <c r="B992" s="133"/>
      <c r="C992" s="133"/>
      <c r="D992" s="133"/>
      <c r="E992" s="133"/>
      <c r="F992" s="133"/>
    </row>
    <row r="993" spans="2:6">
      <c r="B993" s="133"/>
      <c r="C993" s="133"/>
      <c r="D993" s="133"/>
      <c r="E993" s="133"/>
      <c r="F993" s="133"/>
    </row>
    <row r="994" spans="2:6">
      <c r="B994" s="133"/>
      <c r="C994" s="133"/>
      <c r="D994" s="133"/>
      <c r="E994" s="133"/>
      <c r="F994" s="133"/>
    </row>
    <row r="995" spans="2:6">
      <c r="B995" s="133"/>
      <c r="C995" s="133"/>
      <c r="D995" s="133"/>
      <c r="E995" s="133"/>
      <c r="F995" s="133"/>
    </row>
    <row r="996" spans="2:6">
      <c r="B996" s="133"/>
      <c r="C996" s="133"/>
      <c r="D996" s="133"/>
      <c r="E996" s="133"/>
      <c r="F996" s="133"/>
    </row>
    <row r="997" spans="2:6">
      <c r="B997" s="133"/>
      <c r="C997" s="133"/>
      <c r="D997" s="133"/>
      <c r="E997" s="133"/>
      <c r="F997" s="133"/>
    </row>
    <row r="998" spans="2:6">
      <c r="B998" s="133"/>
      <c r="C998" s="133"/>
      <c r="D998" s="133"/>
      <c r="E998" s="133"/>
      <c r="F998" s="133"/>
    </row>
    <row r="999" spans="2:6">
      <c r="B999" s="133"/>
      <c r="C999" s="133"/>
      <c r="D999" s="133"/>
      <c r="E999" s="133"/>
      <c r="F999" s="133"/>
    </row>
    <row r="1000" spans="2:6">
      <c r="B1000" s="133"/>
      <c r="C1000" s="133"/>
      <c r="D1000" s="133"/>
      <c r="E1000" s="133"/>
      <c r="F1000" s="133"/>
    </row>
    <row r="1001" spans="2:6">
      <c r="B1001" s="133"/>
      <c r="C1001" s="133"/>
      <c r="D1001" s="133"/>
      <c r="E1001" s="133"/>
      <c r="F1001" s="133"/>
    </row>
    <row r="1002" spans="2:6">
      <c r="B1002" s="133"/>
      <c r="C1002" s="133"/>
      <c r="D1002" s="133"/>
      <c r="E1002" s="133"/>
      <c r="F1002" s="133"/>
    </row>
    <row r="1003" spans="2:6">
      <c r="B1003" s="133"/>
      <c r="C1003" s="133"/>
      <c r="D1003" s="133"/>
      <c r="E1003" s="133"/>
      <c r="F1003" s="133"/>
    </row>
    <row r="1004" spans="2:6">
      <c r="B1004" s="133"/>
      <c r="C1004" s="133"/>
      <c r="D1004" s="133"/>
      <c r="E1004" s="133"/>
      <c r="F1004" s="133"/>
    </row>
    <row r="1005" spans="2:6">
      <c r="B1005" s="133"/>
      <c r="C1005" s="133"/>
      <c r="D1005" s="133"/>
      <c r="E1005" s="133"/>
      <c r="F1005" s="133"/>
    </row>
    <row r="1006" spans="2:6">
      <c r="B1006" s="133"/>
      <c r="C1006" s="133"/>
      <c r="D1006" s="133"/>
      <c r="E1006" s="133"/>
      <c r="F1006" s="133"/>
    </row>
    <row r="1007" spans="2:6">
      <c r="B1007" s="133"/>
      <c r="C1007" s="133"/>
      <c r="D1007" s="133"/>
      <c r="E1007" s="133"/>
      <c r="F1007" s="133"/>
    </row>
    <row r="1008" spans="2:6">
      <c r="B1008" s="133"/>
      <c r="C1008" s="133"/>
      <c r="D1008" s="133"/>
      <c r="E1008" s="133"/>
      <c r="F1008" s="133"/>
    </row>
    <row r="1009" spans="2:6">
      <c r="B1009" s="133"/>
      <c r="C1009" s="133"/>
      <c r="D1009" s="133"/>
      <c r="E1009" s="133"/>
      <c r="F1009" s="133"/>
    </row>
    <row r="1010" spans="2:6">
      <c r="B1010" s="133"/>
      <c r="C1010" s="133"/>
      <c r="D1010" s="133"/>
      <c r="E1010" s="133"/>
      <c r="F1010" s="133"/>
    </row>
    <row r="1011" spans="2:6">
      <c r="B1011" s="133"/>
      <c r="C1011" s="133"/>
      <c r="D1011" s="133"/>
      <c r="E1011" s="133"/>
      <c r="F1011" s="133"/>
    </row>
    <row r="1012" spans="2:6">
      <c r="B1012" s="133"/>
      <c r="C1012" s="133"/>
      <c r="D1012" s="133"/>
      <c r="E1012" s="133"/>
      <c r="F1012" s="133"/>
    </row>
    <row r="1013" spans="2:6">
      <c r="B1013" s="133"/>
      <c r="C1013" s="133"/>
      <c r="D1013" s="133"/>
      <c r="E1013" s="133"/>
      <c r="F1013" s="133"/>
    </row>
    <row r="1014" spans="2:6">
      <c r="B1014" s="133"/>
      <c r="C1014" s="133"/>
      <c r="D1014" s="133"/>
      <c r="E1014" s="133"/>
      <c r="F1014" s="133"/>
    </row>
    <row r="1015" spans="2:6">
      <c r="B1015" s="133"/>
      <c r="C1015" s="133"/>
      <c r="D1015" s="133"/>
      <c r="E1015" s="133"/>
      <c r="F1015" s="133"/>
    </row>
    <row r="1016" spans="2:6">
      <c r="B1016" s="133"/>
      <c r="C1016" s="133"/>
      <c r="D1016" s="133"/>
      <c r="E1016" s="133"/>
      <c r="F1016" s="133"/>
    </row>
    <row r="1017" spans="2:6">
      <c r="B1017" s="133"/>
      <c r="C1017" s="133"/>
      <c r="D1017" s="133"/>
      <c r="E1017" s="133"/>
      <c r="F1017" s="133"/>
    </row>
    <row r="1018" spans="2:6">
      <c r="B1018" s="133"/>
      <c r="C1018" s="133"/>
      <c r="D1018" s="133"/>
      <c r="E1018" s="133"/>
      <c r="F1018" s="133"/>
    </row>
    <row r="1019" spans="2:6">
      <c r="B1019" s="133"/>
      <c r="C1019" s="133"/>
      <c r="D1019" s="133"/>
      <c r="E1019" s="133"/>
      <c r="F1019" s="133"/>
    </row>
    <row r="1020" spans="2:6">
      <c r="B1020" s="133"/>
      <c r="C1020" s="133"/>
      <c r="D1020" s="133"/>
      <c r="E1020" s="133"/>
      <c r="F1020" s="133"/>
    </row>
    <row r="1021" spans="2:6">
      <c r="B1021" s="133"/>
      <c r="C1021" s="133"/>
      <c r="D1021" s="133"/>
      <c r="E1021" s="133"/>
      <c r="F1021" s="133"/>
    </row>
    <row r="1022" spans="2:6">
      <c r="B1022" s="133"/>
      <c r="C1022" s="133"/>
      <c r="D1022" s="133"/>
      <c r="E1022" s="133"/>
      <c r="F1022" s="133"/>
    </row>
    <row r="1023" spans="2:6">
      <c r="B1023" s="133"/>
      <c r="C1023" s="133"/>
      <c r="D1023" s="133"/>
      <c r="E1023" s="133"/>
      <c r="F1023" s="133"/>
    </row>
    <row r="1024" spans="2:6">
      <c r="B1024" s="133"/>
      <c r="C1024" s="133"/>
      <c r="D1024" s="133"/>
      <c r="E1024" s="133"/>
      <c r="F1024" s="133"/>
    </row>
    <row r="1025" spans="2:6">
      <c r="B1025" s="133"/>
      <c r="C1025" s="133"/>
      <c r="D1025" s="133"/>
      <c r="E1025" s="133"/>
      <c r="F1025" s="133"/>
    </row>
    <row r="1026" spans="2:6">
      <c r="B1026" s="133"/>
      <c r="C1026" s="133"/>
      <c r="D1026" s="133"/>
      <c r="E1026" s="133"/>
      <c r="F1026" s="133"/>
    </row>
    <row r="1027" spans="2:6">
      <c r="B1027" s="133"/>
      <c r="C1027" s="133"/>
      <c r="D1027" s="133"/>
      <c r="E1027" s="133"/>
      <c r="F1027" s="133"/>
    </row>
    <row r="1028" spans="2:6">
      <c r="B1028" s="133"/>
      <c r="C1028" s="133"/>
      <c r="D1028" s="133"/>
      <c r="E1028" s="133"/>
      <c r="F1028" s="133"/>
    </row>
    <row r="1029" spans="2:6">
      <c r="B1029" s="133"/>
      <c r="C1029" s="133"/>
      <c r="D1029" s="133"/>
      <c r="E1029" s="133"/>
      <c r="F1029" s="133"/>
    </row>
    <row r="1030" spans="2:6">
      <c r="B1030" s="133"/>
      <c r="C1030" s="133"/>
      <c r="D1030" s="133"/>
      <c r="E1030" s="133"/>
      <c r="F1030" s="133"/>
    </row>
    <row r="1031" spans="2:6">
      <c r="B1031" s="133"/>
      <c r="C1031" s="133"/>
      <c r="D1031" s="133"/>
      <c r="E1031" s="133"/>
      <c r="F1031" s="133"/>
    </row>
    <row r="1032" spans="2:6">
      <c r="B1032" s="133"/>
      <c r="C1032" s="133"/>
      <c r="D1032" s="133"/>
      <c r="E1032" s="133"/>
      <c r="F1032" s="133"/>
    </row>
    <row r="1033" spans="2:6">
      <c r="B1033" s="133"/>
      <c r="C1033" s="133"/>
      <c r="D1033" s="133"/>
      <c r="E1033" s="133"/>
      <c r="F1033" s="133"/>
    </row>
    <row r="1034" spans="2:6">
      <c r="B1034" s="133"/>
      <c r="C1034" s="133"/>
      <c r="D1034" s="133"/>
      <c r="E1034" s="133"/>
      <c r="F1034" s="133"/>
    </row>
    <row r="1035" spans="2:6">
      <c r="B1035" s="133"/>
      <c r="C1035" s="133"/>
      <c r="D1035" s="133"/>
      <c r="E1035" s="133"/>
      <c r="F1035" s="133"/>
    </row>
    <row r="1036" spans="2:6">
      <c r="B1036" s="133"/>
      <c r="C1036" s="133"/>
      <c r="D1036" s="133"/>
      <c r="E1036" s="133"/>
      <c r="F1036" s="133"/>
    </row>
    <row r="1037" spans="2:6">
      <c r="B1037" s="133"/>
      <c r="C1037" s="133"/>
      <c r="D1037" s="133"/>
      <c r="E1037" s="133"/>
      <c r="F1037" s="133"/>
    </row>
    <row r="1038" spans="2:6">
      <c r="B1038" s="133"/>
      <c r="C1038" s="133"/>
      <c r="D1038" s="133"/>
      <c r="E1038" s="133"/>
      <c r="F1038" s="133"/>
    </row>
    <row r="1039" spans="2:6">
      <c r="B1039" s="133"/>
      <c r="C1039" s="133"/>
      <c r="D1039" s="133"/>
      <c r="E1039" s="133"/>
      <c r="F1039" s="133"/>
    </row>
    <row r="1040" spans="2:6">
      <c r="B1040" s="133"/>
      <c r="C1040" s="133"/>
      <c r="D1040" s="133"/>
      <c r="E1040" s="133"/>
      <c r="F1040" s="133"/>
    </row>
    <row r="1041" spans="2:6">
      <c r="B1041" s="133"/>
      <c r="C1041" s="133"/>
      <c r="D1041" s="133"/>
      <c r="E1041" s="133"/>
      <c r="F1041" s="133"/>
    </row>
    <row r="1042" spans="2:6">
      <c r="B1042" s="133"/>
      <c r="C1042" s="133"/>
      <c r="D1042" s="133"/>
      <c r="E1042" s="133"/>
      <c r="F1042" s="133"/>
    </row>
    <row r="1043" spans="2:6">
      <c r="B1043" s="133"/>
      <c r="C1043" s="133"/>
      <c r="D1043" s="133"/>
      <c r="E1043" s="133"/>
      <c r="F1043" s="133"/>
    </row>
    <row r="1044" spans="2:6">
      <c r="B1044" s="133"/>
      <c r="C1044" s="133"/>
      <c r="D1044" s="133"/>
      <c r="E1044" s="133"/>
      <c r="F1044" s="133"/>
    </row>
    <row r="1045" spans="2:6">
      <c r="B1045" s="133"/>
      <c r="C1045" s="133"/>
      <c r="D1045" s="133"/>
      <c r="E1045" s="133"/>
      <c r="F1045" s="133"/>
    </row>
    <row r="1046" spans="2:6">
      <c r="B1046" s="133"/>
      <c r="C1046" s="133"/>
      <c r="D1046" s="133"/>
      <c r="E1046" s="133"/>
      <c r="F1046" s="133"/>
    </row>
    <row r="1047" spans="2:6">
      <c r="B1047" s="133"/>
      <c r="C1047" s="133"/>
      <c r="D1047" s="133"/>
      <c r="E1047" s="133"/>
      <c r="F1047" s="133"/>
    </row>
    <row r="1048" spans="2:6">
      <c r="B1048" s="133"/>
      <c r="C1048" s="133"/>
      <c r="D1048" s="133"/>
      <c r="E1048" s="133"/>
      <c r="F1048" s="133"/>
    </row>
    <row r="1049" spans="2:6">
      <c r="B1049" s="133"/>
      <c r="C1049" s="133"/>
      <c r="D1049" s="133"/>
      <c r="E1049" s="133"/>
      <c r="F1049" s="133"/>
    </row>
    <row r="1050" spans="2:6">
      <c r="B1050" s="133"/>
      <c r="C1050" s="133"/>
      <c r="D1050" s="133"/>
      <c r="E1050" s="133"/>
      <c r="F1050" s="133"/>
    </row>
    <row r="1051" spans="2:6">
      <c r="B1051" s="133"/>
      <c r="C1051" s="133"/>
      <c r="D1051" s="133"/>
      <c r="E1051" s="133"/>
      <c r="F1051" s="133"/>
    </row>
    <row r="1052" spans="2:6">
      <c r="B1052" s="133"/>
      <c r="C1052" s="133"/>
      <c r="D1052" s="133"/>
      <c r="E1052" s="133"/>
      <c r="F1052" s="133"/>
    </row>
    <row r="1053" spans="2:6">
      <c r="B1053" s="133"/>
      <c r="C1053" s="133"/>
      <c r="D1053" s="133"/>
      <c r="E1053" s="133"/>
      <c r="F1053" s="133"/>
    </row>
    <row r="1054" spans="2:6">
      <c r="B1054" s="133"/>
      <c r="C1054" s="133"/>
      <c r="D1054" s="133"/>
      <c r="E1054" s="133"/>
      <c r="F1054" s="133"/>
    </row>
    <row r="1055" spans="2:6">
      <c r="B1055" s="133"/>
      <c r="C1055" s="133"/>
      <c r="D1055" s="133"/>
      <c r="E1055" s="133"/>
      <c r="F1055" s="133"/>
    </row>
    <row r="1056" spans="2:6">
      <c r="B1056" s="133"/>
      <c r="C1056" s="133"/>
      <c r="D1056" s="133"/>
      <c r="E1056" s="133"/>
      <c r="F1056" s="133"/>
    </row>
    <row r="1057" spans="2:6">
      <c r="B1057" s="133"/>
      <c r="C1057" s="133"/>
      <c r="D1057" s="133"/>
      <c r="E1057" s="133"/>
      <c r="F1057" s="133"/>
    </row>
    <row r="1058" spans="2:6">
      <c r="B1058" s="133"/>
      <c r="C1058" s="133"/>
      <c r="D1058" s="133"/>
      <c r="E1058" s="133"/>
      <c r="F1058" s="133"/>
    </row>
    <row r="1059" spans="2:6">
      <c r="B1059" s="133"/>
      <c r="C1059" s="133"/>
      <c r="D1059" s="133"/>
      <c r="E1059" s="133"/>
      <c r="F1059" s="133"/>
    </row>
    <row r="1060" spans="2:6">
      <c r="B1060" s="133"/>
      <c r="C1060" s="133"/>
      <c r="D1060" s="133"/>
      <c r="E1060" s="133"/>
      <c r="F1060" s="133"/>
    </row>
    <row r="1061" spans="2:6">
      <c r="B1061" s="133"/>
      <c r="C1061" s="133"/>
      <c r="D1061" s="133"/>
      <c r="E1061" s="133"/>
      <c r="F1061" s="133"/>
    </row>
    <row r="1062" spans="2:6">
      <c r="B1062" s="133"/>
      <c r="C1062" s="133"/>
      <c r="D1062" s="133"/>
      <c r="E1062" s="133"/>
      <c r="F1062" s="133"/>
    </row>
    <row r="1063" spans="2:6">
      <c r="B1063" s="133"/>
      <c r="C1063" s="133"/>
      <c r="D1063" s="133"/>
      <c r="E1063" s="133"/>
      <c r="F1063" s="133"/>
    </row>
    <row r="1064" spans="2:6">
      <c r="B1064" s="133"/>
      <c r="C1064" s="133"/>
      <c r="D1064" s="133"/>
      <c r="E1064" s="133"/>
      <c r="F1064" s="133"/>
    </row>
    <row r="1065" spans="2:6">
      <c r="B1065" s="133"/>
      <c r="C1065" s="133"/>
      <c r="D1065" s="133"/>
      <c r="E1065" s="133"/>
      <c r="F1065" s="133"/>
    </row>
    <row r="1066" spans="2:6">
      <c r="B1066" s="133"/>
      <c r="C1066" s="133"/>
      <c r="D1066" s="133"/>
      <c r="E1066" s="133"/>
      <c r="F1066" s="133"/>
    </row>
    <row r="1067" spans="2:6">
      <c r="B1067" s="133"/>
      <c r="C1067" s="133"/>
      <c r="D1067" s="133"/>
      <c r="E1067" s="133"/>
      <c r="F1067" s="133"/>
    </row>
    <row r="1068" spans="2:6">
      <c r="B1068" s="133"/>
      <c r="C1068" s="133"/>
      <c r="D1068" s="133"/>
      <c r="E1068" s="133"/>
      <c r="F1068" s="133"/>
    </row>
    <row r="1069" spans="2:6">
      <c r="B1069" s="133"/>
      <c r="C1069" s="133"/>
      <c r="D1069" s="133"/>
      <c r="E1069" s="133"/>
      <c r="F1069" s="133"/>
    </row>
    <row r="1070" spans="2:6">
      <c r="B1070" s="133"/>
      <c r="C1070" s="133"/>
      <c r="D1070" s="133"/>
      <c r="E1070" s="133"/>
      <c r="F1070" s="133"/>
    </row>
    <row r="1071" spans="2:6">
      <c r="B1071" s="133"/>
      <c r="C1071" s="133"/>
      <c r="D1071" s="133"/>
      <c r="E1071" s="133"/>
      <c r="F1071" s="133"/>
    </row>
    <row r="1072" spans="2:6">
      <c r="B1072" s="133"/>
      <c r="C1072" s="133"/>
      <c r="D1072" s="133"/>
      <c r="E1072" s="133"/>
      <c r="F1072" s="133"/>
    </row>
    <row r="1073" spans="2:6">
      <c r="B1073" s="133"/>
      <c r="C1073" s="133"/>
      <c r="D1073" s="133"/>
      <c r="E1073" s="133"/>
      <c r="F1073" s="133"/>
    </row>
    <row r="1074" spans="2:6">
      <c r="B1074" s="133"/>
      <c r="C1074" s="133"/>
      <c r="D1074" s="133"/>
      <c r="E1074" s="133"/>
      <c r="F1074" s="133"/>
    </row>
    <row r="1075" spans="2:6">
      <c r="B1075" s="133"/>
      <c r="C1075" s="133"/>
      <c r="D1075" s="133"/>
      <c r="E1075" s="133"/>
      <c r="F1075" s="133"/>
    </row>
    <row r="1076" spans="2:6">
      <c r="B1076" s="133"/>
      <c r="C1076" s="133"/>
      <c r="D1076" s="133"/>
      <c r="E1076" s="133"/>
      <c r="F1076" s="133"/>
    </row>
    <row r="1077" spans="2:6">
      <c r="B1077" s="133"/>
      <c r="C1077" s="133"/>
      <c r="D1077" s="133"/>
      <c r="E1077" s="133"/>
      <c r="F1077" s="133"/>
    </row>
    <row r="1078" spans="2:6">
      <c r="B1078" s="133"/>
      <c r="C1078" s="133"/>
      <c r="D1078" s="133"/>
      <c r="E1078" s="133"/>
      <c r="F1078" s="133"/>
    </row>
    <row r="1079" spans="2:6">
      <c r="B1079" s="133"/>
      <c r="C1079" s="133"/>
      <c r="D1079" s="133"/>
      <c r="E1079" s="133"/>
      <c r="F1079" s="133"/>
    </row>
    <row r="1080" spans="2:6">
      <c r="B1080" s="133"/>
      <c r="C1080" s="133"/>
      <c r="D1080" s="133"/>
      <c r="E1080" s="133"/>
      <c r="F1080" s="133"/>
    </row>
    <row r="1081" spans="2:6">
      <c r="B1081" s="133"/>
      <c r="C1081" s="133"/>
      <c r="D1081" s="133"/>
      <c r="E1081" s="133"/>
      <c r="F1081" s="133"/>
    </row>
    <row r="1082" spans="2:6">
      <c r="B1082" s="133"/>
      <c r="C1082" s="133"/>
      <c r="D1082" s="133"/>
      <c r="E1082" s="133"/>
      <c r="F1082" s="133"/>
    </row>
    <row r="1083" spans="2:6">
      <c r="B1083" s="133"/>
      <c r="C1083" s="133"/>
      <c r="D1083" s="133"/>
      <c r="E1083" s="133"/>
      <c r="F1083" s="133"/>
    </row>
    <row r="1084" spans="2:6">
      <c r="B1084" s="133"/>
      <c r="C1084" s="133"/>
      <c r="D1084" s="133"/>
      <c r="E1084" s="133"/>
      <c r="F1084" s="133"/>
    </row>
    <row r="1085" spans="2:6">
      <c r="B1085" s="133"/>
      <c r="C1085" s="133"/>
      <c r="D1085" s="133"/>
      <c r="E1085" s="133"/>
      <c r="F1085" s="133"/>
    </row>
    <row r="1086" spans="2:6">
      <c r="B1086" s="133"/>
      <c r="C1086" s="133"/>
      <c r="D1086" s="133"/>
      <c r="E1086" s="133"/>
      <c r="F1086" s="133"/>
    </row>
    <row r="1087" spans="2:6">
      <c r="B1087" s="133"/>
      <c r="C1087" s="133"/>
      <c r="D1087" s="133"/>
      <c r="E1087" s="133"/>
      <c r="F1087" s="133"/>
    </row>
    <row r="1088" spans="2:6">
      <c r="B1088" s="133"/>
      <c r="C1088" s="133"/>
      <c r="D1088" s="133"/>
      <c r="E1088" s="133"/>
      <c r="F1088" s="133"/>
    </row>
    <row r="1089" spans="2:6">
      <c r="B1089" s="133"/>
      <c r="C1089" s="133"/>
      <c r="D1089" s="133"/>
      <c r="E1089" s="133"/>
      <c r="F1089" s="133"/>
    </row>
    <row r="1090" spans="2:6">
      <c r="B1090" s="133"/>
      <c r="C1090" s="133"/>
      <c r="D1090" s="133"/>
      <c r="E1090" s="133"/>
      <c r="F1090" s="133"/>
    </row>
    <row r="1091" spans="2:6">
      <c r="B1091" s="133"/>
      <c r="C1091" s="133"/>
      <c r="D1091" s="133"/>
      <c r="E1091" s="133"/>
      <c r="F1091" s="133"/>
    </row>
    <row r="1092" spans="2:6">
      <c r="B1092" s="133"/>
      <c r="C1092" s="133"/>
      <c r="D1092" s="133"/>
      <c r="E1092" s="133"/>
      <c r="F1092" s="133"/>
    </row>
    <row r="1093" spans="2:6">
      <c r="B1093" s="133"/>
      <c r="C1093" s="133"/>
      <c r="D1093" s="133"/>
      <c r="E1093" s="133"/>
      <c r="F1093" s="133"/>
    </row>
    <row r="1094" spans="2:6">
      <c r="B1094" s="133"/>
      <c r="C1094" s="133"/>
      <c r="D1094" s="133"/>
      <c r="E1094" s="133"/>
      <c r="F1094" s="133"/>
    </row>
    <row r="1095" spans="2:6">
      <c r="B1095" s="133"/>
      <c r="C1095" s="133"/>
      <c r="D1095" s="133"/>
      <c r="E1095" s="133"/>
      <c r="F1095" s="133"/>
    </row>
    <row r="1096" spans="2:6">
      <c r="B1096" s="133"/>
      <c r="C1096" s="133"/>
      <c r="D1096" s="133"/>
      <c r="E1096" s="133"/>
      <c r="F1096" s="133"/>
    </row>
    <row r="1097" spans="2:6">
      <c r="B1097" s="133"/>
      <c r="C1097" s="133"/>
      <c r="D1097" s="133"/>
      <c r="E1097" s="133"/>
      <c r="F1097" s="133"/>
    </row>
    <row r="1098" spans="2:6">
      <c r="B1098" s="133"/>
      <c r="C1098" s="133"/>
      <c r="D1098" s="133"/>
      <c r="E1098" s="133"/>
      <c r="F1098" s="133"/>
    </row>
    <row r="1099" spans="2:6">
      <c r="B1099" s="133"/>
      <c r="C1099" s="133"/>
      <c r="D1099" s="133"/>
      <c r="E1099" s="133"/>
      <c r="F1099" s="133"/>
    </row>
    <row r="1100" spans="2:6">
      <c r="B1100" s="133"/>
      <c r="C1100" s="133"/>
      <c r="D1100" s="133"/>
      <c r="E1100" s="133"/>
      <c r="F1100" s="133"/>
    </row>
    <row r="1101" spans="2:6">
      <c r="B1101" s="133"/>
      <c r="C1101" s="133"/>
      <c r="D1101" s="133"/>
      <c r="E1101" s="133"/>
      <c r="F1101" s="133"/>
    </row>
    <row r="1102" spans="2:6">
      <c r="B1102" s="133"/>
      <c r="C1102" s="133"/>
      <c r="D1102" s="133"/>
      <c r="E1102" s="133"/>
      <c r="F1102" s="133"/>
    </row>
    <row r="1103" spans="2:6">
      <c r="B1103" s="133"/>
      <c r="C1103" s="133"/>
      <c r="D1103" s="133"/>
      <c r="E1103" s="133"/>
      <c r="F1103" s="133"/>
    </row>
    <row r="1104" spans="2:6">
      <c r="B1104" s="133"/>
      <c r="C1104" s="133"/>
      <c r="D1104" s="133"/>
      <c r="E1104" s="133"/>
      <c r="F1104" s="133"/>
    </row>
    <row r="1105" spans="2:6">
      <c r="B1105" s="133"/>
      <c r="C1105" s="133"/>
      <c r="D1105" s="133"/>
      <c r="E1105" s="133"/>
      <c r="F1105" s="133"/>
    </row>
    <row r="1106" spans="2:6">
      <c r="B1106" s="133"/>
      <c r="C1106" s="133"/>
      <c r="D1106" s="133"/>
      <c r="E1106" s="133"/>
      <c r="F1106" s="133"/>
    </row>
    <row r="1107" spans="2:6">
      <c r="B1107" s="133"/>
      <c r="C1107" s="133"/>
      <c r="D1107" s="133"/>
      <c r="E1107" s="133"/>
      <c r="F1107" s="133"/>
    </row>
    <row r="1108" spans="2:6">
      <c r="B1108" s="133"/>
      <c r="C1108" s="133"/>
      <c r="D1108" s="133"/>
      <c r="E1108" s="133"/>
      <c r="F1108" s="133"/>
    </row>
    <row r="1109" spans="2:6">
      <c r="B1109" s="133"/>
      <c r="C1109" s="133"/>
      <c r="D1109" s="133"/>
      <c r="E1109" s="133"/>
      <c r="F1109" s="133"/>
    </row>
    <row r="1110" spans="2:6">
      <c r="B1110" s="133"/>
      <c r="C1110" s="133"/>
      <c r="D1110" s="133"/>
      <c r="E1110" s="133"/>
      <c r="F1110" s="133"/>
    </row>
    <row r="1111" spans="2:6">
      <c r="B1111" s="133"/>
      <c r="C1111" s="133"/>
      <c r="D1111" s="133"/>
      <c r="E1111" s="133"/>
      <c r="F1111" s="133"/>
    </row>
    <row r="1112" spans="2:6">
      <c r="B1112" s="133"/>
      <c r="C1112" s="133"/>
      <c r="D1112" s="133"/>
      <c r="E1112" s="133"/>
      <c r="F1112" s="133"/>
    </row>
    <row r="1113" spans="2:6">
      <c r="B1113" s="133"/>
      <c r="C1113" s="133"/>
      <c r="D1113" s="133"/>
      <c r="E1113" s="133"/>
      <c r="F1113" s="133"/>
    </row>
    <row r="1114" spans="2:6">
      <c r="B1114" s="133"/>
      <c r="C1114" s="133"/>
      <c r="D1114" s="133"/>
      <c r="E1114" s="133"/>
      <c r="F1114" s="133"/>
    </row>
    <row r="1115" spans="2:6">
      <c r="B1115" s="133"/>
      <c r="C1115" s="133"/>
      <c r="D1115" s="133"/>
      <c r="E1115" s="133"/>
      <c r="F1115" s="133"/>
    </row>
    <row r="1116" spans="2:6">
      <c r="B1116" s="133"/>
      <c r="C1116" s="133"/>
      <c r="D1116" s="133"/>
      <c r="E1116" s="133"/>
      <c r="F1116" s="133"/>
    </row>
    <row r="1117" spans="2:6">
      <c r="B1117" s="133"/>
      <c r="C1117" s="133"/>
      <c r="D1117" s="133"/>
      <c r="E1117" s="133"/>
      <c r="F1117" s="133"/>
    </row>
    <row r="1118" spans="2:6">
      <c r="B1118" s="133"/>
      <c r="C1118" s="133"/>
      <c r="D1118" s="133"/>
      <c r="E1118" s="133"/>
      <c r="F1118" s="133"/>
    </row>
    <row r="1119" spans="2:6">
      <c r="B1119" s="133"/>
      <c r="C1119" s="133"/>
      <c r="D1119" s="133"/>
      <c r="E1119" s="133"/>
      <c r="F1119" s="133"/>
    </row>
    <row r="1120" spans="2:6">
      <c r="B1120" s="133"/>
      <c r="C1120" s="133"/>
      <c r="D1120" s="133"/>
      <c r="E1120" s="133"/>
      <c r="F1120" s="133"/>
    </row>
    <row r="1121" spans="2:6">
      <c r="B1121" s="133"/>
      <c r="C1121" s="133"/>
      <c r="D1121" s="133"/>
      <c r="E1121" s="133"/>
      <c r="F1121" s="133"/>
    </row>
    <row r="1122" spans="2:6">
      <c r="B1122" s="133"/>
      <c r="C1122" s="133"/>
      <c r="D1122" s="133"/>
      <c r="E1122" s="133"/>
      <c r="F1122" s="133"/>
    </row>
    <row r="1123" spans="2:6">
      <c r="B1123" s="133"/>
      <c r="C1123" s="133"/>
      <c r="D1123" s="133"/>
      <c r="E1123" s="133"/>
      <c r="F1123" s="133"/>
    </row>
    <row r="1124" spans="2:6">
      <c r="B1124" s="133"/>
      <c r="C1124" s="133"/>
      <c r="D1124" s="133"/>
      <c r="E1124" s="133"/>
      <c r="F1124" s="133"/>
    </row>
    <row r="1125" spans="2:6">
      <c r="B1125" s="133"/>
      <c r="C1125" s="133"/>
      <c r="D1125" s="133"/>
      <c r="E1125" s="133"/>
      <c r="F1125" s="133"/>
    </row>
    <row r="1126" spans="2:6">
      <c r="B1126" s="133"/>
      <c r="C1126" s="133"/>
      <c r="D1126" s="133"/>
      <c r="E1126" s="133"/>
      <c r="F1126" s="133"/>
    </row>
    <row r="1127" spans="2:6">
      <c r="B1127" s="133"/>
      <c r="C1127" s="133"/>
      <c r="D1127" s="133"/>
      <c r="E1127" s="133"/>
      <c r="F1127" s="133"/>
    </row>
    <row r="1128" spans="2:6">
      <c r="B1128" s="133"/>
      <c r="C1128" s="133"/>
      <c r="D1128" s="133"/>
      <c r="E1128" s="133"/>
      <c r="F1128" s="133"/>
    </row>
    <row r="1129" spans="2:6">
      <c r="B1129" s="133"/>
      <c r="C1129" s="133"/>
      <c r="D1129" s="133"/>
      <c r="E1129" s="133"/>
      <c r="F1129" s="133"/>
    </row>
    <row r="1130" spans="2:6">
      <c r="B1130" s="133"/>
      <c r="C1130" s="133"/>
      <c r="D1130" s="133"/>
      <c r="E1130" s="133"/>
      <c r="F1130" s="133"/>
    </row>
    <row r="1131" spans="2:6">
      <c r="B1131" s="133"/>
      <c r="C1131" s="133"/>
      <c r="D1131" s="133"/>
      <c r="E1131" s="133"/>
      <c r="F1131" s="133"/>
    </row>
    <row r="1132" spans="2:6">
      <c r="B1132" s="133"/>
      <c r="C1132" s="133"/>
      <c r="D1132" s="133"/>
      <c r="E1132" s="133"/>
      <c r="F1132" s="133"/>
    </row>
    <row r="1133" spans="2:6">
      <c r="B1133" s="133"/>
      <c r="C1133" s="133"/>
      <c r="D1133" s="133"/>
      <c r="E1133" s="133"/>
      <c r="F1133" s="133"/>
    </row>
    <row r="1134" spans="2:6">
      <c r="B1134" s="133"/>
      <c r="C1134" s="133"/>
      <c r="D1134" s="133"/>
      <c r="E1134" s="133"/>
      <c r="F1134" s="133"/>
    </row>
    <row r="1135" spans="2:6">
      <c r="B1135" s="133"/>
      <c r="C1135" s="133"/>
      <c r="D1135" s="133"/>
      <c r="E1135" s="133"/>
      <c r="F1135" s="133"/>
    </row>
    <row r="1136" spans="2:6">
      <c r="B1136" s="133"/>
      <c r="C1136" s="133"/>
      <c r="D1136" s="133"/>
      <c r="E1136" s="133"/>
      <c r="F1136" s="133"/>
    </row>
    <row r="1137" spans="2:6">
      <c r="B1137" s="133"/>
      <c r="C1137" s="133"/>
      <c r="D1137" s="133"/>
      <c r="E1137" s="133"/>
      <c r="F1137" s="133"/>
    </row>
    <row r="1138" spans="2:6">
      <c r="B1138" s="133"/>
      <c r="C1138" s="133"/>
      <c r="D1138" s="133"/>
      <c r="E1138" s="133"/>
      <c r="F1138" s="133"/>
    </row>
    <row r="1139" spans="2:6">
      <c r="B1139" s="133"/>
      <c r="C1139" s="133"/>
      <c r="D1139" s="133"/>
      <c r="E1139" s="133"/>
      <c r="F1139" s="133"/>
    </row>
    <row r="1140" spans="2:6">
      <c r="B1140" s="133"/>
      <c r="C1140" s="133"/>
      <c r="D1140" s="133"/>
      <c r="E1140" s="133"/>
      <c r="F1140" s="133"/>
    </row>
    <row r="1141" spans="2:6">
      <c r="B1141" s="133"/>
      <c r="C1141" s="133"/>
      <c r="D1141" s="133"/>
      <c r="E1141" s="133"/>
      <c r="F1141" s="133"/>
    </row>
    <row r="1142" spans="2:6">
      <c r="B1142" s="133"/>
      <c r="C1142" s="133"/>
      <c r="D1142" s="133"/>
      <c r="E1142" s="133"/>
      <c r="F1142" s="133"/>
    </row>
    <row r="1143" spans="2:6">
      <c r="B1143" s="133"/>
      <c r="C1143" s="133"/>
      <c r="D1143" s="133"/>
      <c r="E1143" s="133"/>
      <c r="F1143" s="133"/>
    </row>
    <row r="1144" spans="2:6">
      <c r="B1144" s="133"/>
      <c r="C1144" s="133"/>
      <c r="D1144" s="133"/>
      <c r="E1144" s="133"/>
      <c r="F1144" s="133"/>
    </row>
    <row r="1145" spans="2:6">
      <c r="B1145" s="133"/>
      <c r="C1145" s="133"/>
      <c r="D1145" s="133"/>
      <c r="E1145" s="133"/>
      <c r="F1145" s="133"/>
    </row>
    <row r="1146" spans="2:6">
      <c r="B1146" s="133"/>
      <c r="C1146" s="133"/>
      <c r="D1146" s="133"/>
      <c r="E1146" s="133"/>
      <c r="F1146" s="133"/>
    </row>
    <row r="1147" spans="2:6">
      <c r="B1147" s="133"/>
      <c r="C1147" s="133"/>
      <c r="D1147" s="133"/>
      <c r="E1147" s="133"/>
      <c r="F1147" s="133"/>
    </row>
    <row r="1148" spans="2:6">
      <c r="B1148" s="133"/>
      <c r="C1148" s="133"/>
      <c r="D1148" s="133"/>
      <c r="E1148" s="133"/>
      <c r="F1148" s="133"/>
    </row>
    <row r="1149" spans="2:6">
      <c r="B1149" s="133"/>
      <c r="C1149" s="133"/>
      <c r="D1149" s="133"/>
      <c r="E1149" s="133"/>
      <c r="F1149" s="133"/>
    </row>
    <row r="1150" spans="2:6">
      <c r="B1150" s="133"/>
      <c r="C1150" s="133"/>
      <c r="D1150" s="133"/>
      <c r="E1150" s="133"/>
      <c r="F1150" s="133"/>
    </row>
    <row r="1151" spans="2:6">
      <c r="B1151" s="133"/>
      <c r="C1151" s="133"/>
      <c r="D1151" s="133"/>
      <c r="E1151" s="133"/>
      <c r="F1151" s="133"/>
    </row>
    <row r="1152" spans="2:6">
      <c r="B1152" s="133"/>
      <c r="C1152" s="133"/>
      <c r="D1152" s="133"/>
      <c r="E1152" s="133"/>
      <c r="F1152" s="133"/>
    </row>
    <row r="1153" spans="2:6">
      <c r="B1153" s="133"/>
      <c r="C1153" s="133"/>
      <c r="D1153" s="133"/>
      <c r="E1153" s="133"/>
      <c r="F1153" s="133"/>
    </row>
    <row r="1154" spans="2:6">
      <c r="B1154" s="133"/>
      <c r="C1154" s="133"/>
      <c r="D1154" s="133"/>
      <c r="E1154" s="133"/>
      <c r="F1154" s="133"/>
    </row>
    <row r="1155" spans="2:6">
      <c r="B1155" s="133"/>
      <c r="C1155" s="133"/>
      <c r="D1155" s="133"/>
      <c r="E1155" s="133"/>
      <c r="F1155" s="133"/>
    </row>
    <row r="1156" spans="2:6">
      <c r="B1156" s="133"/>
      <c r="C1156" s="133"/>
      <c r="D1156" s="133"/>
      <c r="E1156" s="133"/>
      <c r="F1156" s="133"/>
    </row>
    <row r="1157" spans="2:6">
      <c r="B1157" s="133"/>
      <c r="C1157" s="133"/>
      <c r="D1157" s="133"/>
      <c r="E1157" s="133"/>
      <c r="F1157" s="133"/>
    </row>
    <row r="1158" spans="2:6">
      <c r="B1158" s="133"/>
      <c r="C1158" s="133"/>
      <c r="D1158" s="133"/>
      <c r="E1158" s="133"/>
      <c r="F1158" s="133"/>
    </row>
    <row r="1159" spans="2:6">
      <c r="B1159" s="133"/>
      <c r="C1159" s="133"/>
      <c r="D1159" s="133"/>
      <c r="E1159" s="133"/>
      <c r="F1159" s="133"/>
    </row>
    <row r="1160" spans="2:6">
      <c r="B1160" s="133"/>
      <c r="C1160" s="133"/>
      <c r="D1160" s="133"/>
      <c r="E1160" s="133"/>
      <c r="F1160" s="133"/>
    </row>
    <row r="1161" spans="2:6">
      <c r="B1161" s="133"/>
      <c r="C1161" s="133"/>
      <c r="D1161" s="133"/>
      <c r="E1161" s="133"/>
      <c r="F1161" s="133"/>
    </row>
    <row r="1162" spans="2:6">
      <c r="B1162" s="133"/>
      <c r="C1162" s="133"/>
      <c r="D1162" s="133"/>
      <c r="E1162" s="133"/>
      <c r="F1162" s="133"/>
    </row>
    <row r="1163" spans="2:6">
      <c r="B1163" s="133"/>
      <c r="C1163" s="133"/>
      <c r="D1163" s="133"/>
      <c r="E1163" s="133"/>
      <c r="F1163" s="133"/>
    </row>
    <row r="1164" spans="2:6">
      <c r="B1164" s="133"/>
      <c r="C1164" s="133"/>
      <c r="D1164" s="133"/>
      <c r="E1164" s="133"/>
      <c r="F1164" s="133"/>
    </row>
    <row r="1165" spans="2:6">
      <c r="B1165" s="133"/>
      <c r="C1165" s="133"/>
      <c r="D1165" s="133"/>
      <c r="E1165" s="133"/>
      <c r="F1165" s="133"/>
    </row>
    <row r="1166" spans="2:6">
      <c r="B1166" s="133"/>
      <c r="C1166" s="133"/>
      <c r="D1166" s="133"/>
      <c r="E1166" s="133"/>
      <c r="F1166" s="133"/>
    </row>
    <row r="1167" spans="2:6">
      <c r="B1167" s="133"/>
      <c r="C1167" s="133"/>
      <c r="D1167" s="133"/>
      <c r="E1167" s="133"/>
      <c r="F1167" s="133"/>
    </row>
    <row r="1168" spans="2:6">
      <c r="B1168" s="133"/>
      <c r="C1168" s="133"/>
      <c r="D1168" s="133"/>
      <c r="E1168" s="133"/>
      <c r="F1168" s="133"/>
    </row>
    <row r="1169" spans="2:6">
      <c r="B1169" s="133"/>
      <c r="C1169" s="133"/>
      <c r="D1169" s="133"/>
      <c r="E1169" s="133"/>
      <c r="F1169" s="133"/>
    </row>
    <row r="1170" spans="2:6">
      <c r="B1170" s="133"/>
      <c r="C1170" s="133"/>
      <c r="D1170" s="133"/>
      <c r="E1170" s="133"/>
      <c r="F1170" s="133"/>
    </row>
    <row r="1171" spans="2:6">
      <c r="B1171" s="133"/>
      <c r="C1171" s="133"/>
      <c r="D1171" s="133"/>
      <c r="E1171" s="133"/>
      <c r="F1171" s="133"/>
    </row>
    <row r="1172" spans="2:6">
      <c r="B1172" s="133"/>
      <c r="C1172" s="133"/>
      <c r="D1172" s="133"/>
      <c r="E1172" s="133"/>
      <c r="F1172" s="133"/>
    </row>
    <row r="1173" spans="2:6">
      <c r="B1173" s="133"/>
      <c r="C1173" s="133"/>
      <c r="D1173" s="133"/>
      <c r="E1173" s="133"/>
      <c r="F1173" s="133"/>
    </row>
    <row r="1174" spans="2:6">
      <c r="B1174" s="133"/>
      <c r="C1174" s="133"/>
      <c r="D1174" s="133"/>
      <c r="E1174" s="133"/>
      <c r="F1174" s="133"/>
    </row>
    <row r="1175" spans="2:6">
      <c r="B1175" s="133"/>
      <c r="C1175" s="133"/>
      <c r="D1175" s="133"/>
      <c r="E1175" s="133"/>
      <c r="F1175" s="133"/>
    </row>
    <row r="1176" spans="2:6">
      <c r="B1176" s="133"/>
      <c r="C1176" s="133"/>
      <c r="D1176" s="133"/>
      <c r="E1176" s="133"/>
      <c r="F1176" s="133"/>
    </row>
    <row r="1177" spans="2:6">
      <c r="B1177" s="133"/>
      <c r="C1177" s="133"/>
      <c r="D1177" s="133"/>
      <c r="E1177" s="133"/>
      <c r="F1177" s="133"/>
    </row>
    <row r="1178" spans="2:6">
      <c r="B1178" s="133"/>
      <c r="C1178" s="133"/>
      <c r="D1178" s="133"/>
      <c r="E1178" s="133"/>
      <c r="F1178" s="133"/>
    </row>
    <row r="1179" spans="2:6">
      <c r="B1179" s="133"/>
      <c r="C1179" s="133"/>
      <c r="D1179" s="133"/>
      <c r="E1179" s="133"/>
      <c r="F1179" s="133"/>
    </row>
    <row r="1180" spans="2:6">
      <c r="B1180" s="133"/>
      <c r="C1180" s="133"/>
      <c r="D1180" s="133"/>
      <c r="E1180" s="133"/>
      <c r="F1180" s="133"/>
    </row>
    <row r="1181" spans="2:6">
      <c r="B1181" s="133"/>
      <c r="C1181" s="133"/>
      <c r="D1181" s="133"/>
      <c r="E1181" s="133"/>
      <c r="F1181" s="133"/>
    </row>
    <row r="1182" spans="2:6">
      <c r="B1182" s="133"/>
      <c r="C1182" s="133"/>
      <c r="D1182" s="133"/>
      <c r="E1182" s="133"/>
      <c r="F1182" s="133"/>
    </row>
    <row r="1183" spans="2:6">
      <c r="B1183" s="133"/>
      <c r="C1183" s="133"/>
      <c r="D1183" s="133"/>
      <c r="E1183" s="133"/>
      <c r="F1183" s="133"/>
    </row>
    <row r="1184" spans="2:6">
      <c r="B1184" s="133"/>
      <c r="C1184" s="133"/>
      <c r="D1184" s="133"/>
      <c r="E1184" s="133"/>
      <c r="F1184" s="133"/>
    </row>
    <row r="1185" spans="2:6">
      <c r="B1185" s="133"/>
      <c r="C1185" s="133"/>
      <c r="D1185" s="133"/>
      <c r="E1185" s="133"/>
      <c r="F1185" s="133"/>
    </row>
    <row r="1186" spans="2:6">
      <c r="B1186" s="133"/>
      <c r="C1186" s="133"/>
      <c r="D1186" s="133"/>
      <c r="E1186" s="133"/>
      <c r="F1186" s="133"/>
    </row>
    <row r="1187" spans="2:6">
      <c r="B1187" s="133"/>
      <c r="C1187" s="133"/>
      <c r="D1187" s="133"/>
      <c r="E1187" s="133"/>
      <c r="F1187" s="133"/>
    </row>
    <row r="1188" spans="2:6">
      <c r="B1188" s="133"/>
      <c r="C1188" s="133"/>
      <c r="D1188" s="133"/>
      <c r="E1188" s="133"/>
      <c r="F1188" s="133"/>
    </row>
    <row r="1189" spans="2:6">
      <c r="B1189" s="133"/>
      <c r="C1189" s="133"/>
      <c r="D1189" s="133"/>
      <c r="E1189" s="133"/>
      <c r="F1189" s="133"/>
    </row>
    <row r="1190" spans="2:6">
      <c r="B1190" s="133"/>
      <c r="C1190" s="133"/>
      <c r="D1190" s="133"/>
      <c r="E1190" s="133"/>
      <c r="F1190" s="133"/>
    </row>
    <row r="1191" spans="2:6">
      <c r="B1191" s="133"/>
      <c r="C1191" s="133"/>
      <c r="D1191" s="133"/>
      <c r="E1191" s="133"/>
      <c r="F1191" s="133"/>
    </row>
    <row r="1192" spans="2:6">
      <c r="B1192" s="133"/>
      <c r="C1192" s="133"/>
      <c r="D1192" s="133"/>
      <c r="E1192" s="133"/>
      <c r="F1192" s="133"/>
    </row>
    <row r="1193" spans="2:6">
      <c r="B1193" s="133"/>
      <c r="C1193" s="133"/>
      <c r="D1193" s="133"/>
      <c r="E1193" s="133"/>
      <c r="F1193" s="133"/>
    </row>
    <row r="1194" spans="2:6">
      <c r="B1194" s="133"/>
      <c r="C1194" s="133"/>
      <c r="D1194" s="133"/>
      <c r="E1194" s="133"/>
      <c r="F1194" s="133"/>
    </row>
    <row r="1195" spans="2:6">
      <c r="B1195" s="133"/>
      <c r="C1195" s="133"/>
      <c r="D1195" s="133"/>
      <c r="E1195" s="133"/>
      <c r="F1195" s="133"/>
    </row>
    <row r="1196" spans="2:6">
      <c r="B1196" s="133"/>
      <c r="C1196" s="133"/>
      <c r="D1196" s="133"/>
      <c r="E1196" s="133"/>
      <c r="F1196" s="133"/>
    </row>
    <row r="1197" spans="2:6">
      <c r="B1197" s="133"/>
      <c r="C1197" s="133"/>
      <c r="D1197" s="133"/>
      <c r="E1197" s="133"/>
      <c r="F1197" s="133"/>
    </row>
    <row r="1198" spans="2:6">
      <c r="B1198" s="133"/>
      <c r="C1198" s="133"/>
      <c r="D1198" s="133"/>
      <c r="E1198" s="133"/>
      <c r="F1198" s="133"/>
    </row>
    <row r="1199" spans="2:6">
      <c r="B1199" s="133"/>
      <c r="C1199" s="133"/>
      <c r="D1199" s="133"/>
      <c r="E1199" s="133"/>
      <c r="F1199" s="133"/>
    </row>
    <row r="1200" spans="2:6">
      <c r="B1200" s="133"/>
      <c r="C1200" s="133"/>
      <c r="D1200" s="133"/>
      <c r="E1200" s="133"/>
      <c r="F1200" s="133"/>
    </row>
    <row r="1201" spans="2:6">
      <c r="B1201" s="133"/>
      <c r="C1201" s="133"/>
      <c r="D1201" s="133"/>
      <c r="E1201" s="133"/>
      <c r="F1201" s="133"/>
    </row>
    <row r="1202" spans="2:6">
      <c r="B1202" s="133"/>
      <c r="C1202" s="133"/>
      <c r="D1202" s="133"/>
      <c r="E1202" s="133"/>
      <c r="F1202" s="133"/>
    </row>
    <row r="1203" spans="2:6">
      <c r="B1203" s="133"/>
      <c r="C1203" s="133"/>
      <c r="D1203" s="133"/>
      <c r="E1203" s="133"/>
      <c r="F1203" s="133"/>
    </row>
    <row r="1204" spans="2:6">
      <c r="B1204" s="133"/>
      <c r="C1204" s="133"/>
      <c r="D1204" s="133"/>
      <c r="E1204" s="133"/>
      <c r="F1204" s="133"/>
    </row>
    <row r="1205" spans="2:6">
      <c r="B1205" s="133"/>
      <c r="C1205" s="133"/>
      <c r="D1205" s="133"/>
      <c r="E1205" s="133"/>
      <c r="F1205" s="133"/>
    </row>
    <row r="1206" spans="2:6">
      <c r="B1206" s="133"/>
      <c r="C1206" s="133"/>
      <c r="D1206" s="133"/>
      <c r="E1206" s="133"/>
      <c r="F1206" s="133"/>
    </row>
    <row r="1207" spans="2:6">
      <c r="B1207" s="133"/>
      <c r="C1207" s="133"/>
      <c r="D1207" s="133"/>
      <c r="E1207" s="133"/>
      <c r="F1207" s="133"/>
    </row>
    <row r="1208" spans="2:6">
      <c r="B1208" s="133"/>
      <c r="C1208" s="133"/>
      <c r="D1208" s="133"/>
      <c r="E1208" s="133"/>
      <c r="F1208" s="133"/>
    </row>
    <row r="1209" spans="2:6">
      <c r="B1209" s="133"/>
      <c r="C1209" s="133"/>
      <c r="D1209" s="133"/>
      <c r="E1209" s="133"/>
      <c r="F1209" s="133"/>
    </row>
    <row r="1210" spans="2:6">
      <c r="B1210" s="133"/>
      <c r="C1210" s="133"/>
      <c r="D1210" s="133"/>
      <c r="E1210" s="133"/>
      <c r="F1210" s="133"/>
    </row>
    <row r="1211" spans="2:6">
      <c r="B1211" s="133"/>
      <c r="C1211" s="133"/>
      <c r="D1211" s="133"/>
      <c r="E1211" s="133"/>
      <c r="F1211" s="133"/>
    </row>
    <row r="1212" spans="2:6">
      <c r="B1212" s="133"/>
      <c r="C1212" s="133"/>
      <c r="D1212" s="133"/>
      <c r="E1212" s="133"/>
      <c r="F1212" s="133"/>
    </row>
    <row r="1213" spans="2:6">
      <c r="B1213" s="133"/>
      <c r="C1213" s="133"/>
      <c r="D1213" s="133"/>
      <c r="E1213" s="133"/>
      <c r="F1213" s="133"/>
    </row>
    <row r="1214" spans="2:6">
      <c r="B1214" s="133"/>
      <c r="C1214" s="133"/>
      <c r="D1214" s="133"/>
      <c r="E1214" s="133"/>
      <c r="F1214" s="133"/>
    </row>
    <row r="1215" spans="2:6">
      <c r="B1215" s="133"/>
      <c r="C1215" s="133"/>
      <c r="D1215" s="133"/>
      <c r="E1215" s="133"/>
      <c r="F1215" s="133"/>
    </row>
    <row r="1216" spans="2:6">
      <c r="B1216" s="133"/>
      <c r="C1216" s="133"/>
      <c r="D1216" s="133"/>
      <c r="E1216" s="133"/>
      <c r="F1216" s="133"/>
    </row>
    <row r="1217" spans="2:6">
      <c r="B1217" s="133"/>
      <c r="C1217" s="133"/>
      <c r="D1217" s="133"/>
      <c r="E1217" s="133"/>
      <c r="F1217" s="133"/>
    </row>
    <row r="1218" spans="2:6">
      <c r="B1218" s="133"/>
      <c r="C1218" s="133"/>
      <c r="D1218" s="133"/>
      <c r="E1218" s="133"/>
      <c r="F1218" s="133"/>
    </row>
    <row r="1219" spans="2:6">
      <c r="B1219" s="133"/>
      <c r="C1219" s="133"/>
      <c r="D1219" s="133"/>
      <c r="E1219" s="133"/>
      <c r="F1219" s="133"/>
    </row>
    <row r="1220" spans="2:6">
      <c r="B1220" s="133"/>
      <c r="C1220" s="133"/>
      <c r="D1220" s="133"/>
      <c r="E1220" s="133"/>
      <c r="F1220" s="133"/>
    </row>
    <row r="1221" spans="2:6">
      <c r="B1221" s="133"/>
      <c r="C1221" s="133"/>
      <c r="D1221" s="133"/>
      <c r="E1221" s="133"/>
      <c r="F1221" s="133"/>
    </row>
    <row r="1222" spans="2:6">
      <c r="B1222" s="133"/>
      <c r="C1222" s="133"/>
      <c r="D1222" s="133"/>
      <c r="E1222" s="133"/>
      <c r="F1222" s="133"/>
    </row>
    <row r="1223" spans="2:6">
      <c r="B1223" s="133"/>
      <c r="C1223" s="133"/>
      <c r="D1223" s="133"/>
      <c r="E1223" s="133"/>
      <c r="F1223" s="133"/>
    </row>
    <row r="1224" spans="2:6">
      <c r="B1224" s="133"/>
      <c r="C1224" s="133"/>
      <c r="D1224" s="133"/>
      <c r="E1224" s="133"/>
      <c r="F1224" s="133"/>
    </row>
    <row r="1225" spans="2:6">
      <c r="B1225" s="133"/>
      <c r="C1225" s="133"/>
      <c r="D1225" s="133"/>
      <c r="E1225" s="133"/>
      <c r="F1225" s="133"/>
    </row>
    <row r="1226" spans="2:6">
      <c r="B1226" s="133"/>
      <c r="C1226" s="133"/>
      <c r="D1226" s="133"/>
      <c r="E1226" s="133"/>
      <c r="F1226" s="133"/>
    </row>
    <row r="1227" spans="2:6">
      <c r="B1227" s="133"/>
      <c r="C1227" s="133"/>
      <c r="D1227" s="133"/>
      <c r="E1227" s="133"/>
      <c r="F1227" s="133"/>
    </row>
    <row r="1228" spans="2:6">
      <c r="B1228" s="133"/>
      <c r="C1228" s="133"/>
      <c r="D1228" s="133"/>
      <c r="E1228" s="133"/>
      <c r="F1228" s="133"/>
    </row>
    <row r="1229" spans="2:6">
      <c r="B1229" s="133"/>
      <c r="C1229" s="133"/>
      <c r="D1229" s="133"/>
      <c r="E1229" s="133"/>
      <c r="F1229" s="133"/>
    </row>
    <row r="1230" spans="2:6">
      <c r="B1230" s="133"/>
      <c r="C1230" s="133"/>
      <c r="D1230" s="133"/>
      <c r="E1230" s="133"/>
      <c r="F1230" s="133"/>
    </row>
    <row r="1231" spans="2:6">
      <c r="B1231" s="133"/>
      <c r="C1231" s="133"/>
      <c r="D1231" s="133"/>
      <c r="E1231" s="133"/>
      <c r="F1231" s="133"/>
    </row>
    <row r="1232" spans="2:6">
      <c r="B1232" s="133"/>
      <c r="C1232" s="133"/>
      <c r="D1232" s="133"/>
      <c r="E1232" s="133"/>
      <c r="F1232" s="133"/>
    </row>
    <row r="1233" spans="2:6">
      <c r="B1233" s="133"/>
      <c r="C1233" s="133"/>
      <c r="D1233" s="133"/>
      <c r="E1233" s="133"/>
      <c r="F1233" s="133"/>
    </row>
    <row r="1234" spans="2:6">
      <c r="B1234" s="133"/>
      <c r="C1234" s="133"/>
      <c r="D1234" s="133"/>
      <c r="E1234" s="133"/>
      <c r="F1234" s="133"/>
    </row>
    <row r="1235" spans="2:6">
      <c r="B1235" s="133"/>
      <c r="C1235" s="133"/>
      <c r="D1235" s="133"/>
      <c r="E1235" s="133"/>
      <c r="F1235" s="133"/>
    </row>
    <row r="1236" spans="2:6">
      <c r="B1236" s="133"/>
      <c r="C1236" s="133"/>
      <c r="D1236" s="133"/>
      <c r="E1236" s="133"/>
      <c r="F1236" s="133"/>
    </row>
    <row r="1237" spans="2:6">
      <c r="B1237" s="133"/>
      <c r="C1237" s="133"/>
      <c r="D1237" s="133"/>
      <c r="E1237" s="133"/>
      <c r="F1237" s="133"/>
    </row>
    <row r="1238" spans="2:6">
      <c r="B1238" s="133"/>
      <c r="C1238" s="133"/>
      <c r="D1238" s="133"/>
      <c r="E1238" s="133"/>
      <c r="F1238" s="133"/>
    </row>
    <row r="1239" spans="2:6">
      <c r="B1239" s="133"/>
      <c r="C1239" s="133"/>
      <c r="D1239" s="133"/>
      <c r="E1239" s="133"/>
      <c r="F1239" s="133"/>
    </row>
    <row r="1240" spans="2:6">
      <c r="B1240" s="133"/>
      <c r="C1240" s="133"/>
      <c r="D1240" s="133"/>
      <c r="E1240" s="133"/>
      <c r="F1240" s="133"/>
    </row>
    <row r="1241" spans="2:6">
      <c r="B1241" s="133"/>
      <c r="C1241" s="133"/>
      <c r="D1241" s="133"/>
      <c r="E1241" s="133"/>
      <c r="F1241" s="133"/>
    </row>
    <row r="1242" spans="2:6">
      <c r="B1242" s="133"/>
      <c r="C1242" s="133"/>
      <c r="D1242" s="133"/>
      <c r="E1242" s="133"/>
      <c r="F1242" s="133"/>
    </row>
    <row r="1243" spans="2:6">
      <c r="B1243" s="133"/>
      <c r="C1243" s="133"/>
      <c r="D1243" s="133"/>
      <c r="E1243" s="133"/>
      <c r="F1243" s="133"/>
    </row>
    <row r="1244" spans="2:6">
      <c r="B1244" s="133"/>
      <c r="C1244" s="133"/>
      <c r="D1244" s="133"/>
      <c r="E1244" s="133"/>
      <c r="F1244" s="133"/>
    </row>
    <row r="1245" spans="2:6">
      <c r="B1245" s="133"/>
      <c r="C1245" s="133"/>
      <c r="D1245" s="133"/>
      <c r="E1245" s="133"/>
      <c r="F1245" s="133"/>
    </row>
    <row r="1246" spans="2:6">
      <c r="B1246" s="133"/>
      <c r="C1246" s="133"/>
      <c r="D1246" s="133"/>
      <c r="E1246" s="133"/>
      <c r="F1246" s="133"/>
    </row>
    <row r="1247" spans="2:6">
      <c r="B1247" s="133"/>
      <c r="C1247" s="133"/>
      <c r="D1247" s="133"/>
      <c r="E1247" s="133"/>
      <c r="F1247" s="133"/>
    </row>
    <row r="1248" spans="2:6">
      <c r="B1248" s="133"/>
      <c r="C1248" s="133"/>
      <c r="D1248" s="133"/>
      <c r="E1248" s="133"/>
      <c r="F1248" s="133"/>
    </row>
    <row r="1249" spans="2:6">
      <c r="B1249" s="133"/>
      <c r="C1249" s="133"/>
      <c r="D1249" s="133"/>
      <c r="E1249" s="133"/>
      <c r="F1249" s="133"/>
    </row>
    <row r="1250" spans="2:6">
      <c r="B1250" s="133"/>
      <c r="C1250" s="133"/>
      <c r="D1250" s="133"/>
      <c r="E1250" s="133"/>
      <c r="F1250" s="133"/>
    </row>
    <row r="1251" spans="2:6">
      <c r="B1251" s="133"/>
      <c r="C1251" s="133"/>
      <c r="D1251" s="133"/>
      <c r="E1251" s="133"/>
      <c r="F1251" s="133"/>
    </row>
    <row r="1252" spans="2:6">
      <c r="B1252" s="133"/>
      <c r="C1252" s="133"/>
      <c r="D1252" s="133"/>
      <c r="E1252" s="133"/>
      <c r="F1252" s="133"/>
    </row>
    <row r="1253" spans="2:6">
      <c r="B1253" s="133"/>
      <c r="C1253" s="133"/>
      <c r="D1253" s="133"/>
      <c r="E1253" s="133"/>
      <c r="F1253" s="133"/>
    </row>
    <row r="1254" spans="2:6">
      <c r="B1254" s="133"/>
      <c r="C1254" s="133"/>
      <c r="D1254" s="133"/>
      <c r="E1254" s="133"/>
      <c r="F1254" s="133"/>
    </row>
    <row r="1255" spans="2:6">
      <c r="B1255" s="133"/>
      <c r="C1255" s="133"/>
      <c r="D1255" s="133"/>
      <c r="E1255" s="133"/>
      <c r="F1255" s="133"/>
    </row>
    <row r="1256" spans="2:6">
      <c r="B1256" s="133"/>
      <c r="C1256" s="133"/>
      <c r="D1256" s="133"/>
      <c r="E1256" s="133"/>
      <c r="F1256" s="133"/>
    </row>
    <row r="1257" spans="2:6">
      <c r="B1257" s="133"/>
      <c r="C1257" s="133"/>
      <c r="D1257" s="133"/>
      <c r="E1257" s="133"/>
      <c r="F1257" s="133"/>
    </row>
    <row r="1258" spans="2:6">
      <c r="B1258" s="133"/>
      <c r="C1258" s="133"/>
      <c r="D1258" s="133"/>
      <c r="E1258" s="133"/>
      <c r="F1258" s="133"/>
    </row>
    <row r="1259" spans="2:6">
      <c r="B1259" s="133"/>
      <c r="C1259" s="133"/>
      <c r="D1259" s="133"/>
      <c r="E1259" s="133"/>
      <c r="F1259" s="133"/>
    </row>
    <row r="1260" spans="2:6">
      <c r="B1260" s="133"/>
      <c r="C1260" s="133"/>
      <c r="D1260" s="133"/>
      <c r="E1260" s="133"/>
      <c r="F1260" s="133"/>
    </row>
    <row r="1261" spans="2:6">
      <c r="B1261" s="133"/>
      <c r="C1261" s="133"/>
      <c r="D1261" s="133"/>
      <c r="E1261" s="133"/>
      <c r="F1261" s="133"/>
    </row>
    <row r="1262" spans="2:6">
      <c r="B1262" s="133"/>
      <c r="C1262" s="133"/>
      <c r="D1262" s="133"/>
      <c r="E1262" s="133"/>
      <c r="F1262" s="133"/>
    </row>
    <row r="1263" spans="2:6">
      <c r="B1263" s="133"/>
      <c r="C1263" s="133"/>
      <c r="D1263" s="133"/>
      <c r="E1263" s="133"/>
      <c r="F1263" s="133"/>
    </row>
    <row r="1264" spans="2:6">
      <c r="B1264" s="133"/>
      <c r="C1264" s="133"/>
      <c r="D1264" s="133"/>
      <c r="E1264" s="133"/>
      <c r="F1264" s="133"/>
    </row>
    <row r="1265" spans="2:6">
      <c r="B1265" s="133"/>
      <c r="C1265" s="133"/>
      <c r="D1265" s="133"/>
      <c r="E1265" s="133"/>
      <c r="F1265" s="133"/>
    </row>
    <row r="1266" spans="2:6">
      <c r="B1266" s="133"/>
      <c r="C1266" s="133"/>
      <c r="D1266" s="133"/>
      <c r="E1266" s="133"/>
      <c r="F1266" s="133"/>
    </row>
    <row r="1267" spans="2:6">
      <c r="B1267" s="133"/>
      <c r="C1267" s="133"/>
      <c r="D1267" s="133"/>
      <c r="E1267" s="133"/>
      <c r="F1267" s="133"/>
    </row>
    <row r="1268" spans="2:6">
      <c r="B1268" s="133"/>
      <c r="C1268" s="133"/>
      <c r="D1268" s="133"/>
      <c r="E1268" s="133"/>
      <c r="F1268" s="133"/>
    </row>
    <row r="1269" spans="2:6">
      <c r="B1269" s="133"/>
      <c r="C1269" s="133"/>
      <c r="D1269" s="133"/>
      <c r="E1269" s="133"/>
      <c r="F1269" s="133"/>
    </row>
    <row r="1270" spans="2:6">
      <c r="B1270" s="133"/>
      <c r="C1270" s="133"/>
      <c r="D1270" s="133"/>
      <c r="E1270" s="133"/>
      <c r="F1270" s="133"/>
    </row>
    <row r="1271" spans="2:6">
      <c r="B1271" s="133"/>
      <c r="C1271" s="133"/>
      <c r="D1271" s="133"/>
      <c r="E1271" s="133"/>
      <c r="F1271" s="133"/>
    </row>
    <row r="1272" spans="2:6">
      <c r="B1272" s="133"/>
      <c r="C1272" s="133"/>
      <c r="D1272" s="133"/>
      <c r="E1272" s="133"/>
      <c r="F1272" s="133"/>
    </row>
    <row r="1273" spans="2:6">
      <c r="B1273" s="133"/>
      <c r="C1273" s="133"/>
      <c r="D1273" s="133"/>
      <c r="E1273" s="133"/>
      <c r="F1273" s="133"/>
    </row>
    <row r="1274" spans="2:6">
      <c r="B1274" s="133"/>
      <c r="C1274" s="133"/>
      <c r="D1274" s="133"/>
      <c r="E1274" s="133"/>
      <c r="F1274" s="133"/>
    </row>
    <row r="1275" spans="2:6">
      <c r="B1275" s="133"/>
      <c r="C1275" s="133"/>
      <c r="D1275" s="133"/>
      <c r="E1275" s="133"/>
      <c r="F1275" s="133"/>
    </row>
    <row r="1276" spans="2:6">
      <c r="B1276" s="133"/>
      <c r="C1276" s="133"/>
      <c r="D1276" s="133"/>
      <c r="E1276" s="133"/>
      <c r="F1276" s="133"/>
    </row>
    <row r="1277" spans="2:6">
      <c r="B1277" s="133"/>
      <c r="C1277" s="133"/>
      <c r="D1277" s="133"/>
      <c r="E1277" s="133"/>
      <c r="F1277" s="133"/>
    </row>
    <row r="1278" spans="2:6">
      <c r="B1278" s="133"/>
      <c r="C1278" s="133"/>
      <c r="D1278" s="133"/>
      <c r="E1278" s="133"/>
      <c r="F1278" s="133"/>
    </row>
    <row r="1279" spans="2:6">
      <c r="B1279" s="133"/>
      <c r="C1279" s="133"/>
      <c r="D1279" s="133"/>
      <c r="E1279" s="133"/>
      <c r="F1279" s="133"/>
    </row>
    <row r="1280" spans="2:6">
      <c r="B1280" s="133"/>
      <c r="C1280" s="133"/>
      <c r="D1280" s="133"/>
      <c r="E1280" s="133"/>
      <c r="F1280" s="133"/>
    </row>
    <row r="1281" spans="2:6">
      <c r="B1281" s="133"/>
      <c r="C1281" s="133"/>
      <c r="D1281" s="133"/>
      <c r="E1281" s="133"/>
      <c r="F1281" s="133"/>
    </row>
    <row r="1282" spans="2:6">
      <c r="B1282" s="133"/>
      <c r="C1282" s="133"/>
      <c r="D1282" s="133"/>
      <c r="E1282" s="133"/>
      <c r="F1282" s="133"/>
    </row>
    <row r="1283" spans="2:6">
      <c r="B1283" s="133"/>
      <c r="C1283" s="133"/>
      <c r="D1283" s="133"/>
      <c r="E1283" s="133"/>
      <c r="F1283" s="133"/>
    </row>
    <row r="1284" spans="2:6">
      <c r="B1284" s="133"/>
      <c r="C1284" s="133"/>
      <c r="D1284" s="133"/>
      <c r="E1284" s="133"/>
      <c r="F1284" s="133"/>
    </row>
    <row r="1285" spans="2:6">
      <c r="B1285" s="133"/>
      <c r="C1285" s="133"/>
      <c r="D1285" s="133"/>
      <c r="E1285" s="133"/>
      <c r="F1285" s="133"/>
    </row>
    <row r="1286" spans="2:6">
      <c r="B1286" s="133"/>
      <c r="C1286" s="133"/>
      <c r="D1286" s="133"/>
      <c r="E1286" s="133"/>
      <c r="F1286" s="133"/>
    </row>
    <row r="1287" spans="2:6">
      <c r="B1287" s="133"/>
      <c r="C1287" s="133"/>
      <c r="D1287" s="133"/>
      <c r="E1287" s="133"/>
      <c r="F1287" s="133"/>
    </row>
    <row r="1288" spans="2:6">
      <c r="B1288" s="133"/>
      <c r="C1288" s="133"/>
      <c r="D1288" s="133"/>
      <c r="E1288" s="133"/>
      <c r="F1288" s="133"/>
    </row>
    <row r="1289" spans="2:6">
      <c r="B1289" s="133"/>
      <c r="C1289" s="133"/>
      <c r="D1289" s="133"/>
      <c r="E1289" s="133"/>
      <c r="F1289" s="133"/>
    </row>
    <row r="1290" spans="2:6">
      <c r="B1290" s="133"/>
      <c r="C1290" s="133"/>
      <c r="D1290" s="133"/>
      <c r="E1290" s="133"/>
      <c r="F1290" s="133"/>
    </row>
    <row r="1291" spans="2:6">
      <c r="B1291" s="133"/>
      <c r="C1291" s="133"/>
      <c r="D1291" s="133"/>
      <c r="E1291" s="133"/>
      <c r="F1291" s="133"/>
    </row>
    <row r="1292" spans="2:6">
      <c r="B1292" s="133"/>
      <c r="C1292" s="133"/>
      <c r="D1292" s="133"/>
      <c r="E1292" s="133"/>
      <c r="F1292" s="133"/>
    </row>
    <row r="1293" spans="2:6">
      <c r="B1293" s="133"/>
      <c r="C1293" s="133"/>
      <c r="D1293" s="133"/>
      <c r="E1293" s="133"/>
      <c r="F1293" s="133"/>
    </row>
    <row r="1294" spans="2:6">
      <c r="B1294" s="133"/>
      <c r="C1294" s="133"/>
      <c r="D1294" s="133"/>
      <c r="E1294" s="133"/>
      <c r="F1294" s="133"/>
    </row>
    <row r="1295" spans="2:6">
      <c r="B1295" s="133"/>
      <c r="C1295" s="133"/>
      <c r="D1295" s="133"/>
      <c r="E1295" s="133"/>
      <c r="F1295" s="133"/>
    </row>
    <row r="1296" spans="2:6">
      <c r="B1296" s="133"/>
      <c r="C1296" s="133"/>
      <c r="D1296" s="133"/>
      <c r="E1296" s="133"/>
      <c r="F1296" s="133"/>
    </row>
    <row r="1297" spans="2:6">
      <c r="B1297" s="133"/>
      <c r="C1297" s="133"/>
      <c r="D1297" s="133"/>
      <c r="E1297" s="133"/>
      <c r="F1297" s="133"/>
    </row>
    <row r="1298" spans="2:6">
      <c r="B1298" s="133"/>
      <c r="C1298" s="133"/>
      <c r="D1298" s="133"/>
      <c r="E1298" s="133"/>
      <c r="F1298" s="133"/>
    </row>
    <row r="1299" spans="2:6">
      <c r="B1299" s="133"/>
      <c r="C1299" s="133"/>
      <c r="D1299" s="133"/>
      <c r="E1299" s="133"/>
      <c r="F1299" s="133"/>
    </row>
    <row r="1300" spans="2:6">
      <c r="B1300" s="133"/>
      <c r="C1300" s="133"/>
      <c r="D1300" s="133"/>
      <c r="E1300" s="133"/>
      <c r="F1300" s="133"/>
    </row>
    <row r="1301" spans="2:6">
      <c r="B1301" s="133"/>
      <c r="C1301" s="133"/>
      <c r="D1301" s="133"/>
      <c r="E1301" s="133"/>
      <c r="F1301" s="133"/>
    </row>
    <row r="1302" spans="2:6">
      <c r="B1302" s="133"/>
      <c r="C1302" s="133"/>
      <c r="D1302" s="133"/>
      <c r="E1302" s="133"/>
      <c r="F1302" s="133"/>
    </row>
    <row r="1303" spans="2:6">
      <c r="B1303" s="133"/>
      <c r="C1303" s="133"/>
      <c r="D1303" s="133"/>
      <c r="E1303" s="133"/>
      <c r="F1303" s="133"/>
    </row>
    <row r="1304" spans="2:6">
      <c r="B1304" s="133"/>
      <c r="C1304" s="133"/>
      <c r="D1304" s="133"/>
      <c r="E1304" s="133"/>
      <c r="F1304" s="133"/>
    </row>
    <row r="1305" spans="2:6">
      <c r="B1305" s="133"/>
      <c r="C1305" s="133"/>
      <c r="D1305" s="133"/>
      <c r="E1305" s="133"/>
      <c r="F1305" s="133"/>
    </row>
    <row r="1306" spans="2:6">
      <c r="B1306" s="133"/>
      <c r="C1306" s="133"/>
      <c r="D1306" s="133"/>
      <c r="E1306" s="133"/>
      <c r="F1306" s="133"/>
    </row>
    <row r="1307" spans="2:6">
      <c r="B1307" s="133"/>
      <c r="C1307" s="133"/>
      <c r="D1307" s="133"/>
      <c r="E1307" s="133"/>
      <c r="F1307" s="133"/>
    </row>
    <row r="1308" spans="2:6">
      <c r="B1308" s="133"/>
      <c r="C1308" s="133"/>
      <c r="D1308" s="133"/>
      <c r="E1308" s="133"/>
      <c r="F1308" s="133"/>
    </row>
    <row r="1309" spans="2:6">
      <c r="B1309" s="133"/>
      <c r="C1309" s="133"/>
      <c r="D1309" s="133"/>
      <c r="E1309" s="133"/>
      <c r="F1309" s="133"/>
    </row>
    <row r="1310" spans="2:6">
      <c r="B1310" s="133"/>
      <c r="C1310" s="133"/>
      <c r="D1310" s="133"/>
      <c r="E1310" s="133"/>
      <c r="F1310" s="133"/>
    </row>
    <row r="1311" spans="2:6">
      <c r="B1311" s="133"/>
      <c r="C1311" s="133"/>
      <c r="D1311" s="133"/>
      <c r="E1311" s="133"/>
      <c r="F1311" s="133"/>
    </row>
    <row r="1312" spans="2:6">
      <c r="B1312" s="133"/>
      <c r="C1312" s="133"/>
      <c r="D1312" s="133"/>
      <c r="E1312" s="133"/>
      <c r="F1312" s="133"/>
    </row>
    <row r="1313" spans="2:6">
      <c r="B1313" s="133"/>
      <c r="C1313" s="133"/>
      <c r="D1313" s="133"/>
      <c r="E1313" s="133"/>
      <c r="F1313" s="133"/>
    </row>
    <row r="1314" spans="2:6">
      <c r="B1314" s="133"/>
      <c r="C1314" s="133"/>
      <c r="D1314" s="133"/>
      <c r="E1314" s="133"/>
      <c r="F1314" s="133"/>
    </row>
    <row r="1315" spans="2:6">
      <c r="B1315" s="133"/>
      <c r="C1315" s="133"/>
      <c r="D1315" s="133"/>
      <c r="E1315" s="133"/>
      <c r="F1315" s="133"/>
    </row>
    <row r="1316" spans="2:6">
      <c r="B1316" s="133"/>
      <c r="C1316" s="133"/>
      <c r="D1316" s="133"/>
      <c r="E1316" s="133"/>
      <c r="F1316" s="133"/>
    </row>
    <row r="1317" spans="2:6">
      <c r="B1317" s="133"/>
      <c r="C1317" s="133"/>
      <c r="D1317" s="133"/>
      <c r="E1317" s="133"/>
      <c r="F1317" s="133"/>
    </row>
    <row r="1318" spans="2:6">
      <c r="B1318" s="133"/>
      <c r="C1318" s="133"/>
      <c r="D1318" s="133"/>
      <c r="E1318" s="133"/>
      <c r="F1318" s="133"/>
    </row>
    <row r="1319" spans="2:6">
      <c r="B1319" s="133"/>
      <c r="C1319" s="133"/>
      <c r="D1319" s="133"/>
      <c r="E1319" s="133"/>
      <c r="F1319" s="133"/>
    </row>
    <row r="1320" spans="2:6">
      <c r="B1320" s="133"/>
      <c r="C1320" s="133"/>
      <c r="D1320" s="133"/>
      <c r="E1320" s="133"/>
      <c r="F1320" s="133"/>
    </row>
    <row r="1321" spans="2:6">
      <c r="B1321" s="133"/>
      <c r="C1321" s="133"/>
      <c r="D1321" s="133"/>
      <c r="E1321" s="133"/>
      <c r="F1321" s="133"/>
    </row>
    <row r="1322" spans="2:6">
      <c r="B1322" s="133"/>
      <c r="C1322" s="133"/>
      <c r="D1322" s="133"/>
      <c r="E1322" s="133"/>
      <c r="F1322" s="133"/>
    </row>
    <row r="1323" spans="2:6">
      <c r="B1323" s="133"/>
      <c r="C1323" s="133"/>
      <c r="D1323" s="133"/>
      <c r="E1323" s="133"/>
      <c r="F1323" s="133"/>
    </row>
    <row r="1324" spans="2:6">
      <c r="B1324" s="133"/>
      <c r="C1324" s="133"/>
      <c r="D1324" s="133"/>
      <c r="E1324" s="133"/>
      <c r="F1324" s="133"/>
    </row>
    <row r="1325" spans="2:6">
      <c r="B1325" s="133"/>
      <c r="C1325" s="133"/>
      <c r="D1325" s="133"/>
      <c r="E1325" s="133"/>
      <c r="F1325" s="133"/>
    </row>
    <row r="1326" spans="2:6">
      <c r="B1326" s="133"/>
      <c r="C1326" s="133"/>
      <c r="D1326" s="133"/>
      <c r="E1326" s="133"/>
      <c r="F1326" s="133"/>
    </row>
    <row r="1327" spans="2:6">
      <c r="B1327" s="133"/>
      <c r="C1327" s="133"/>
      <c r="D1327" s="133"/>
      <c r="E1327" s="133"/>
      <c r="F1327" s="133"/>
    </row>
    <row r="1328" spans="2:6">
      <c r="B1328" s="133"/>
      <c r="C1328" s="133"/>
      <c r="D1328" s="133"/>
      <c r="E1328" s="133"/>
      <c r="F1328" s="133"/>
    </row>
    <row r="1329" spans="2:6">
      <c r="B1329" s="133"/>
      <c r="C1329" s="133"/>
      <c r="D1329" s="133"/>
      <c r="E1329" s="133"/>
      <c r="F1329" s="133"/>
    </row>
    <row r="1330" spans="2:6">
      <c r="B1330" s="133"/>
      <c r="C1330" s="133"/>
      <c r="D1330" s="133"/>
      <c r="E1330" s="133"/>
      <c r="F1330" s="133"/>
    </row>
    <row r="1331" spans="2:6">
      <c r="B1331" s="133"/>
      <c r="C1331" s="133"/>
      <c r="D1331" s="133"/>
      <c r="E1331" s="133"/>
      <c r="F1331" s="133"/>
    </row>
    <row r="1332" spans="2:6">
      <c r="B1332" s="133"/>
      <c r="C1332" s="133"/>
      <c r="D1332" s="133"/>
      <c r="E1332" s="133"/>
      <c r="F1332" s="133"/>
    </row>
    <row r="1333" spans="2:6">
      <c r="B1333" s="133"/>
      <c r="C1333" s="133"/>
      <c r="D1333" s="133"/>
      <c r="E1333" s="133"/>
      <c r="F1333" s="133"/>
    </row>
    <row r="1334" spans="2:6">
      <c r="B1334" s="133"/>
      <c r="C1334" s="133"/>
      <c r="D1334" s="133"/>
      <c r="E1334" s="133"/>
      <c r="F1334" s="133"/>
    </row>
    <row r="1335" spans="2:6">
      <c r="B1335" s="133"/>
      <c r="C1335" s="133"/>
      <c r="D1335" s="133"/>
      <c r="E1335" s="133"/>
      <c r="F1335" s="133"/>
    </row>
    <row r="1336" spans="2:6">
      <c r="B1336" s="133"/>
      <c r="C1336" s="133"/>
      <c r="D1336" s="133"/>
      <c r="E1336" s="133"/>
      <c r="F1336" s="133"/>
    </row>
    <row r="1337" spans="2:6">
      <c r="B1337" s="133"/>
      <c r="C1337" s="133"/>
      <c r="D1337" s="133"/>
      <c r="E1337" s="133"/>
      <c r="F1337" s="133"/>
    </row>
    <row r="1338" spans="2:6">
      <c r="B1338" s="133"/>
      <c r="C1338" s="133"/>
      <c r="D1338" s="133"/>
      <c r="E1338" s="133"/>
      <c r="F1338" s="133"/>
    </row>
    <row r="1339" spans="2:6">
      <c r="B1339" s="133"/>
      <c r="C1339" s="133"/>
      <c r="D1339" s="133"/>
      <c r="E1339" s="133"/>
      <c r="F1339" s="133"/>
    </row>
    <row r="1340" spans="2:6">
      <c r="B1340" s="133"/>
      <c r="C1340" s="133"/>
      <c r="D1340" s="133"/>
      <c r="E1340" s="133"/>
      <c r="F1340" s="133"/>
    </row>
    <row r="1341" spans="2:6">
      <c r="B1341" s="133"/>
      <c r="C1341" s="133"/>
      <c r="D1341" s="133"/>
      <c r="E1341" s="133"/>
      <c r="F1341" s="133"/>
    </row>
    <row r="1342" spans="2:6">
      <c r="B1342" s="133"/>
      <c r="C1342" s="133"/>
      <c r="D1342" s="133"/>
      <c r="E1342" s="133"/>
      <c r="F1342" s="133"/>
    </row>
    <row r="1343" spans="2:6">
      <c r="B1343" s="133"/>
      <c r="C1343" s="133"/>
      <c r="D1343" s="133"/>
      <c r="E1343" s="133"/>
      <c r="F1343" s="133"/>
    </row>
    <row r="1344" spans="2:6">
      <c r="B1344" s="133"/>
      <c r="C1344" s="133"/>
      <c r="D1344" s="133"/>
      <c r="E1344" s="133"/>
      <c r="F1344" s="133"/>
    </row>
    <row r="1345" spans="2:6">
      <c r="B1345" s="133"/>
      <c r="C1345" s="133"/>
      <c r="D1345" s="133"/>
      <c r="E1345" s="133"/>
      <c r="F1345" s="133"/>
    </row>
    <row r="1346" spans="2:6">
      <c r="B1346" s="133"/>
      <c r="C1346" s="133"/>
      <c r="D1346" s="133"/>
      <c r="E1346" s="133"/>
      <c r="F1346" s="133"/>
    </row>
    <row r="1347" spans="2:6">
      <c r="B1347" s="133"/>
      <c r="C1347" s="133"/>
      <c r="D1347" s="133"/>
      <c r="E1347" s="133"/>
      <c r="F1347" s="133"/>
    </row>
    <row r="1348" spans="2:6">
      <c r="B1348" s="133"/>
      <c r="C1348" s="133"/>
      <c r="D1348" s="133"/>
      <c r="E1348" s="133"/>
      <c r="F1348" s="133"/>
    </row>
    <row r="1349" spans="2:6">
      <c r="B1349" s="133"/>
      <c r="C1349" s="133"/>
      <c r="D1349" s="133"/>
      <c r="E1349" s="133"/>
      <c r="F1349" s="133"/>
    </row>
    <row r="1350" spans="2:6">
      <c r="B1350" s="133"/>
      <c r="C1350" s="133"/>
      <c r="D1350" s="133"/>
      <c r="E1350" s="133"/>
      <c r="F1350" s="133"/>
    </row>
    <row r="1351" spans="2:6">
      <c r="B1351" s="133"/>
      <c r="C1351" s="133"/>
      <c r="D1351" s="133"/>
      <c r="E1351" s="133"/>
      <c r="F1351" s="133"/>
    </row>
    <row r="1352" spans="2:6">
      <c r="B1352" s="133"/>
      <c r="C1352" s="133"/>
      <c r="D1352" s="133"/>
      <c r="E1352" s="133"/>
      <c r="F1352" s="133"/>
    </row>
    <row r="1353" spans="2:6">
      <c r="B1353" s="133"/>
      <c r="C1353" s="133"/>
      <c r="D1353" s="133"/>
      <c r="E1353" s="133"/>
      <c r="F1353" s="133"/>
    </row>
    <row r="1354" spans="2:6">
      <c r="B1354" s="133"/>
      <c r="C1354" s="133"/>
      <c r="D1354" s="133"/>
      <c r="E1354" s="133"/>
      <c r="F1354" s="133"/>
    </row>
    <row r="1355" spans="2:6">
      <c r="B1355" s="133"/>
      <c r="C1355" s="133"/>
      <c r="D1355" s="133"/>
      <c r="E1355" s="133"/>
      <c r="F1355" s="133"/>
    </row>
    <row r="1356" spans="2:6">
      <c r="B1356" s="133"/>
      <c r="C1356" s="133"/>
      <c r="D1356" s="133"/>
      <c r="E1356" s="133"/>
      <c r="F1356" s="133"/>
    </row>
    <row r="1357" spans="2:6">
      <c r="B1357" s="133"/>
      <c r="C1357" s="133"/>
      <c r="D1357" s="133"/>
      <c r="E1357" s="133"/>
      <c r="F1357" s="133"/>
    </row>
    <row r="1358" spans="2:6">
      <c r="B1358" s="133"/>
      <c r="C1358" s="133"/>
      <c r="D1358" s="133"/>
      <c r="E1358" s="133"/>
      <c r="F1358" s="133"/>
    </row>
    <row r="1359" spans="2:6">
      <c r="B1359" s="133"/>
      <c r="C1359" s="133"/>
      <c r="D1359" s="133"/>
      <c r="E1359" s="133"/>
      <c r="F1359" s="133"/>
    </row>
    <row r="1360" spans="2:6">
      <c r="B1360" s="133"/>
      <c r="C1360" s="133"/>
      <c r="D1360" s="133"/>
      <c r="E1360" s="133"/>
      <c r="F1360" s="133"/>
    </row>
    <row r="1361" spans="2:6">
      <c r="B1361" s="133"/>
      <c r="C1361" s="133"/>
      <c r="D1361" s="133"/>
      <c r="E1361" s="133"/>
      <c r="F1361" s="133"/>
    </row>
    <row r="1362" spans="2:6">
      <c r="B1362" s="133"/>
      <c r="C1362" s="133"/>
      <c r="D1362" s="133"/>
      <c r="E1362" s="133"/>
      <c r="F1362" s="133"/>
    </row>
    <row r="1363" spans="2:6">
      <c r="B1363" s="133"/>
      <c r="C1363" s="133"/>
      <c r="D1363" s="133"/>
      <c r="E1363" s="133"/>
      <c r="F1363" s="133"/>
    </row>
    <row r="1364" spans="2:6">
      <c r="B1364" s="133"/>
      <c r="C1364" s="133"/>
      <c r="D1364" s="133"/>
      <c r="E1364" s="133"/>
      <c r="F1364" s="133"/>
    </row>
    <row r="1365" spans="2:6">
      <c r="B1365" s="133"/>
      <c r="C1365" s="133"/>
      <c r="D1365" s="133"/>
      <c r="E1365" s="133"/>
      <c r="F1365" s="133"/>
    </row>
    <row r="1366" spans="2:6">
      <c r="B1366" s="133"/>
      <c r="C1366" s="133"/>
      <c r="D1366" s="133"/>
      <c r="E1366" s="133"/>
      <c r="F1366" s="133"/>
    </row>
    <row r="1367" spans="2:6">
      <c r="B1367" s="133"/>
      <c r="C1367" s="133"/>
      <c r="D1367" s="133"/>
      <c r="E1367" s="133"/>
      <c r="F1367" s="133"/>
    </row>
    <row r="1368" spans="2:6">
      <c r="B1368" s="133"/>
      <c r="C1368" s="133"/>
      <c r="D1368" s="133"/>
      <c r="E1368" s="133"/>
      <c r="F1368" s="133"/>
    </row>
    <row r="1369" spans="2:6">
      <c r="B1369" s="133"/>
      <c r="C1369" s="133"/>
      <c r="D1369" s="133"/>
      <c r="E1369" s="133"/>
      <c r="F1369" s="133"/>
    </row>
    <row r="1370" spans="2:6">
      <c r="B1370" s="133"/>
      <c r="C1370" s="133"/>
      <c r="D1370" s="133"/>
      <c r="E1370" s="133"/>
      <c r="F1370" s="133"/>
    </row>
    <row r="1371" spans="2:6">
      <c r="B1371" s="133"/>
      <c r="C1371" s="133"/>
      <c r="D1371" s="133"/>
      <c r="E1371" s="133"/>
      <c r="F1371" s="133"/>
    </row>
    <row r="1372" spans="2:6">
      <c r="B1372" s="133"/>
      <c r="C1372" s="133"/>
      <c r="D1372" s="133"/>
      <c r="E1372" s="133"/>
      <c r="F1372" s="133"/>
    </row>
    <row r="1373" spans="2:6">
      <c r="B1373" s="133"/>
      <c r="C1373" s="133"/>
      <c r="D1373" s="133"/>
      <c r="E1373" s="133"/>
      <c r="F1373" s="133"/>
    </row>
    <row r="1374" spans="2:6">
      <c r="B1374" s="133"/>
      <c r="C1374" s="133"/>
      <c r="D1374" s="133"/>
      <c r="E1374" s="133"/>
      <c r="F1374" s="133"/>
    </row>
    <row r="1375" spans="2:6">
      <c r="B1375" s="133"/>
      <c r="C1375" s="133"/>
      <c r="D1375" s="133"/>
      <c r="E1375" s="133"/>
      <c r="F1375" s="133"/>
    </row>
    <row r="1376" spans="2:6">
      <c r="B1376" s="133"/>
      <c r="C1376" s="133"/>
      <c r="D1376" s="133"/>
      <c r="E1376" s="133"/>
      <c r="F1376" s="133"/>
    </row>
    <row r="1377" spans="2:6">
      <c r="B1377" s="133"/>
      <c r="C1377" s="133"/>
      <c r="D1377" s="133"/>
      <c r="E1377" s="133"/>
      <c r="F1377" s="133"/>
    </row>
    <row r="1378" spans="2:6">
      <c r="B1378" s="133"/>
      <c r="C1378" s="133"/>
      <c r="D1378" s="133"/>
      <c r="E1378" s="133"/>
      <c r="F1378" s="133"/>
    </row>
    <row r="1379" spans="2:6">
      <c r="B1379" s="133"/>
      <c r="C1379" s="133"/>
      <c r="D1379" s="133"/>
      <c r="E1379" s="133"/>
      <c r="F1379" s="133"/>
    </row>
    <row r="1380" spans="2:6">
      <c r="B1380" s="133"/>
      <c r="C1380" s="133"/>
      <c r="D1380" s="133"/>
      <c r="E1380" s="133"/>
      <c r="F1380" s="133"/>
    </row>
    <row r="1381" spans="2:6">
      <c r="B1381" s="133"/>
      <c r="C1381" s="133"/>
      <c r="D1381" s="133"/>
      <c r="E1381" s="133"/>
      <c r="F1381" s="133"/>
    </row>
    <row r="1382" spans="2:6">
      <c r="B1382" s="133"/>
      <c r="C1382" s="133"/>
      <c r="D1382" s="133"/>
      <c r="E1382" s="133"/>
      <c r="F1382" s="133"/>
    </row>
    <row r="1383" spans="2:6">
      <c r="B1383" s="133"/>
      <c r="C1383" s="133"/>
      <c r="D1383" s="133"/>
      <c r="E1383" s="133"/>
      <c r="F1383" s="133"/>
    </row>
    <row r="1384" spans="2:6">
      <c r="B1384" s="133"/>
      <c r="C1384" s="133"/>
      <c r="D1384" s="133"/>
      <c r="E1384" s="133"/>
      <c r="F1384" s="133"/>
    </row>
    <row r="1385" spans="2:6">
      <c r="B1385" s="133"/>
      <c r="C1385" s="133"/>
      <c r="D1385" s="133"/>
      <c r="E1385" s="133"/>
      <c r="F1385" s="133"/>
    </row>
    <row r="1386" spans="2:6">
      <c r="B1386" s="133"/>
      <c r="C1386" s="133"/>
      <c r="D1386" s="133"/>
      <c r="E1386" s="133"/>
      <c r="F1386" s="133"/>
    </row>
    <row r="1387" spans="2:6">
      <c r="B1387" s="133"/>
      <c r="C1387" s="133"/>
      <c r="D1387" s="133"/>
      <c r="E1387" s="133"/>
      <c r="F1387" s="133"/>
    </row>
    <row r="1388" spans="2:6">
      <c r="B1388" s="133"/>
      <c r="C1388" s="133"/>
      <c r="D1388" s="133"/>
      <c r="E1388" s="133"/>
      <c r="F1388" s="133"/>
    </row>
    <row r="1389" spans="2:6">
      <c r="B1389" s="133"/>
      <c r="C1389" s="133"/>
      <c r="D1389" s="133"/>
      <c r="E1389" s="133"/>
      <c r="F1389" s="133"/>
    </row>
    <row r="1390" spans="2:6">
      <c r="B1390" s="133"/>
      <c r="C1390" s="133"/>
      <c r="D1390" s="133"/>
      <c r="E1390" s="133"/>
      <c r="F1390" s="133"/>
    </row>
    <row r="1391" spans="2:6">
      <c r="B1391" s="133"/>
      <c r="C1391" s="133"/>
      <c r="D1391" s="133"/>
      <c r="E1391" s="133"/>
      <c r="F1391" s="133"/>
    </row>
    <row r="1392" spans="2:6">
      <c r="B1392" s="133"/>
      <c r="C1392" s="133"/>
      <c r="D1392" s="133"/>
      <c r="E1392" s="133"/>
      <c r="F1392" s="133"/>
    </row>
    <row r="1393" spans="2:6">
      <c r="B1393" s="133"/>
      <c r="C1393" s="133"/>
      <c r="D1393" s="133"/>
      <c r="E1393" s="133"/>
      <c r="F1393" s="133"/>
    </row>
    <row r="1394" spans="2:6">
      <c r="B1394" s="133"/>
      <c r="C1394" s="133"/>
      <c r="D1394" s="133"/>
      <c r="E1394" s="133"/>
      <c r="F1394" s="133"/>
    </row>
    <row r="1395" spans="2:6">
      <c r="B1395" s="133"/>
      <c r="C1395" s="133"/>
      <c r="D1395" s="133"/>
      <c r="E1395" s="133"/>
      <c r="F1395" s="133"/>
    </row>
    <row r="1396" spans="2:6">
      <c r="B1396" s="133"/>
      <c r="C1396" s="133"/>
      <c r="D1396" s="133"/>
      <c r="E1396" s="133"/>
      <c r="F1396" s="133"/>
    </row>
    <row r="1397" spans="2:6">
      <c r="B1397" s="133"/>
      <c r="C1397" s="133"/>
      <c r="D1397" s="133"/>
      <c r="E1397" s="133"/>
      <c r="F1397" s="133"/>
    </row>
    <row r="1398" spans="2:6">
      <c r="B1398" s="133"/>
      <c r="C1398" s="133"/>
      <c r="D1398" s="133"/>
      <c r="E1398" s="133"/>
      <c r="F1398" s="133"/>
    </row>
    <row r="1399" spans="2:6">
      <c r="B1399" s="133"/>
      <c r="C1399" s="133"/>
      <c r="D1399" s="133"/>
      <c r="E1399" s="133"/>
      <c r="F1399" s="133"/>
    </row>
    <row r="1400" spans="2:6">
      <c r="B1400" s="133"/>
      <c r="C1400" s="133"/>
      <c r="D1400" s="133"/>
      <c r="E1400" s="133"/>
      <c r="F1400" s="133"/>
    </row>
    <row r="1401" spans="2:6">
      <c r="B1401" s="133"/>
      <c r="C1401" s="133"/>
      <c r="D1401" s="133"/>
      <c r="E1401" s="133"/>
      <c r="F1401" s="133"/>
    </row>
    <row r="1402" spans="2:6">
      <c r="B1402" s="133"/>
      <c r="C1402" s="133"/>
      <c r="D1402" s="133"/>
      <c r="E1402" s="133"/>
      <c r="F1402" s="133"/>
    </row>
    <row r="1403" spans="2:6">
      <c r="B1403" s="133"/>
      <c r="C1403" s="133"/>
      <c r="D1403" s="133"/>
      <c r="E1403" s="133"/>
      <c r="F1403" s="133"/>
    </row>
    <row r="1404" spans="2:6">
      <c r="B1404" s="133"/>
      <c r="C1404" s="133"/>
      <c r="D1404" s="133"/>
      <c r="E1404" s="133"/>
      <c r="F1404" s="133"/>
    </row>
    <row r="1405" spans="2:6">
      <c r="B1405" s="133"/>
      <c r="C1405" s="133"/>
      <c r="D1405" s="133"/>
      <c r="E1405" s="133"/>
      <c r="F1405" s="133"/>
    </row>
    <row r="1406" spans="2:6">
      <c r="B1406" s="133"/>
      <c r="C1406" s="133"/>
      <c r="D1406" s="133"/>
      <c r="E1406" s="133"/>
      <c r="F1406" s="133"/>
    </row>
    <row r="1407" spans="2:6">
      <c r="B1407" s="133"/>
      <c r="C1407" s="133"/>
      <c r="D1407" s="133"/>
      <c r="E1407" s="133"/>
      <c r="F1407" s="133"/>
    </row>
    <row r="1408" spans="2:6">
      <c r="B1408" s="133"/>
      <c r="C1408" s="133"/>
      <c r="D1408" s="133"/>
      <c r="E1408" s="133"/>
      <c r="F1408" s="133"/>
    </row>
    <row r="1409" spans="2:6">
      <c r="B1409" s="133"/>
      <c r="C1409" s="133"/>
      <c r="D1409" s="133"/>
      <c r="E1409" s="133"/>
      <c r="F1409" s="133"/>
    </row>
    <row r="1410" spans="2:6">
      <c r="B1410" s="133"/>
      <c r="C1410" s="133"/>
      <c r="D1410" s="133"/>
      <c r="E1410" s="133"/>
      <c r="F1410" s="133"/>
    </row>
    <row r="1411" spans="2:6">
      <c r="B1411" s="133"/>
      <c r="C1411" s="133"/>
      <c r="D1411" s="133"/>
      <c r="E1411" s="133"/>
      <c r="F1411" s="133"/>
    </row>
    <row r="1412" spans="2:6">
      <c r="B1412" s="133"/>
      <c r="C1412" s="133"/>
      <c r="D1412" s="133"/>
      <c r="E1412" s="133"/>
      <c r="F1412" s="133"/>
    </row>
    <row r="1413" spans="2:6">
      <c r="B1413" s="133"/>
      <c r="C1413" s="133"/>
      <c r="D1413" s="133"/>
      <c r="E1413" s="133"/>
      <c r="F1413" s="133"/>
    </row>
    <row r="1414" spans="2:6">
      <c r="B1414" s="133"/>
      <c r="C1414" s="133"/>
      <c r="D1414" s="133"/>
      <c r="E1414" s="133"/>
      <c r="F1414" s="133"/>
    </row>
    <row r="1415" spans="2:6">
      <c r="B1415" s="133"/>
      <c r="C1415" s="133"/>
      <c r="D1415" s="133"/>
      <c r="E1415" s="133"/>
      <c r="F1415" s="133"/>
    </row>
    <row r="1416" spans="2:6">
      <c r="B1416" s="133"/>
      <c r="C1416" s="133"/>
      <c r="D1416" s="133"/>
      <c r="E1416" s="133"/>
      <c r="F1416" s="133"/>
    </row>
    <row r="1417" spans="2:6">
      <c r="B1417" s="133"/>
      <c r="C1417" s="133"/>
      <c r="D1417" s="133"/>
      <c r="E1417" s="133"/>
      <c r="F1417" s="133"/>
    </row>
    <row r="1418" spans="2:6">
      <c r="B1418" s="133"/>
      <c r="C1418" s="133"/>
      <c r="D1418" s="133"/>
      <c r="E1418" s="133"/>
      <c r="F1418" s="133"/>
    </row>
    <row r="1419" spans="2:6">
      <c r="B1419" s="133"/>
      <c r="C1419" s="133"/>
      <c r="D1419" s="133"/>
      <c r="E1419" s="133"/>
      <c r="F1419" s="133"/>
    </row>
    <row r="1420" spans="2:6">
      <c r="B1420" s="133"/>
      <c r="C1420" s="133"/>
      <c r="D1420" s="133"/>
      <c r="E1420" s="133"/>
      <c r="F1420" s="133"/>
    </row>
    <row r="1421" spans="2:6">
      <c r="B1421" s="133"/>
      <c r="C1421" s="133"/>
      <c r="D1421" s="133"/>
      <c r="E1421" s="133"/>
      <c r="F1421" s="133"/>
    </row>
    <row r="1422" spans="2:6">
      <c r="B1422" s="133"/>
      <c r="C1422" s="133"/>
      <c r="D1422" s="133"/>
      <c r="E1422" s="133"/>
      <c r="F1422" s="133"/>
    </row>
    <row r="1423" spans="2:6">
      <c r="B1423" s="133"/>
      <c r="C1423" s="133"/>
      <c r="D1423" s="133"/>
      <c r="E1423" s="133"/>
      <c r="F1423" s="133"/>
    </row>
    <row r="1424" spans="2:6">
      <c r="B1424" s="133"/>
      <c r="C1424" s="133"/>
      <c r="D1424" s="133"/>
      <c r="E1424" s="133"/>
      <c r="F1424" s="133"/>
    </row>
    <row r="1425" spans="2:6">
      <c r="B1425" s="133"/>
      <c r="C1425" s="133"/>
      <c r="D1425" s="133"/>
      <c r="E1425" s="133"/>
      <c r="F1425" s="133"/>
    </row>
    <row r="1426" spans="2:6">
      <c r="B1426" s="133"/>
      <c r="C1426" s="133"/>
      <c r="D1426" s="133"/>
      <c r="E1426" s="133"/>
      <c r="F1426" s="133"/>
    </row>
    <row r="1427" spans="2:6">
      <c r="B1427" s="133"/>
      <c r="C1427" s="133"/>
      <c r="D1427" s="133"/>
      <c r="E1427" s="133"/>
      <c r="F1427" s="133"/>
    </row>
    <row r="1428" spans="2:6">
      <c r="B1428" s="133"/>
      <c r="C1428" s="133"/>
      <c r="D1428" s="133"/>
      <c r="E1428" s="133"/>
      <c r="F1428" s="133"/>
    </row>
    <row r="1429" spans="2:6">
      <c r="B1429" s="133"/>
      <c r="C1429" s="133"/>
      <c r="D1429" s="133"/>
      <c r="E1429" s="133"/>
      <c r="F1429" s="133"/>
    </row>
    <row r="1430" spans="2:6">
      <c r="B1430" s="133"/>
      <c r="C1430" s="133"/>
      <c r="D1430" s="133"/>
      <c r="E1430" s="133"/>
      <c r="F1430" s="133"/>
    </row>
    <row r="1431" spans="2:6">
      <c r="B1431" s="133"/>
      <c r="C1431" s="133"/>
      <c r="D1431" s="133"/>
      <c r="E1431" s="133"/>
      <c r="F1431" s="133"/>
    </row>
    <row r="1432" spans="2:6">
      <c r="B1432" s="133"/>
      <c r="C1432" s="133"/>
      <c r="D1432" s="133"/>
      <c r="E1432" s="133"/>
      <c r="F1432" s="133"/>
    </row>
    <row r="1433" spans="2:6">
      <c r="B1433" s="133"/>
      <c r="C1433" s="133"/>
      <c r="D1433" s="133"/>
      <c r="E1433" s="133"/>
      <c r="F1433" s="133"/>
    </row>
    <row r="1434" spans="2:6">
      <c r="B1434" s="133"/>
      <c r="C1434" s="133"/>
      <c r="D1434" s="133"/>
      <c r="E1434" s="133"/>
      <c r="F1434" s="133"/>
    </row>
    <row r="1435" spans="2:6">
      <c r="B1435" s="133"/>
      <c r="C1435" s="133"/>
      <c r="D1435" s="133"/>
      <c r="E1435" s="133"/>
      <c r="F1435" s="133"/>
    </row>
    <row r="1436" spans="2:6">
      <c r="B1436" s="133"/>
      <c r="C1436" s="133"/>
      <c r="D1436" s="133"/>
      <c r="E1436" s="133"/>
      <c r="F1436" s="133"/>
    </row>
    <row r="1437" spans="2:6">
      <c r="B1437" s="133"/>
      <c r="C1437" s="133"/>
      <c r="D1437" s="133"/>
      <c r="E1437" s="133"/>
      <c r="F1437" s="133"/>
    </row>
    <row r="1438" spans="2:6">
      <c r="B1438" s="133"/>
      <c r="C1438" s="133"/>
      <c r="D1438" s="133"/>
      <c r="E1438" s="133"/>
      <c r="F1438" s="133"/>
    </row>
    <row r="1439" spans="2:6">
      <c r="B1439" s="133"/>
      <c r="C1439" s="133"/>
      <c r="D1439" s="133"/>
      <c r="E1439" s="133"/>
      <c r="F1439" s="133"/>
    </row>
    <row r="1440" spans="2:6">
      <c r="B1440" s="133"/>
      <c r="C1440" s="133"/>
      <c r="D1440" s="133"/>
      <c r="E1440" s="133"/>
      <c r="F1440" s="133"/>
    </row>
    <row r="1441" spans="2:6">
      <c r="B1441" s="133"/>
      <c r="C1441" s="133"/>
      <c r="D1441" s="133"/>
      <c r="E1441" s="133"/>
      <c r="F1441" s="133"/>
    </row>
    <row r="1442" spans="2:6">
      <c r="B1442" s="133"/>
      <c r="C1442" s="133"/>
      <c r="D1442" s="133"/>
      <c r="E1442" s="133"/>
      <c r="F1442" s="133"/>
    </row>
    <row r="1443" spans="2:6">
      <c r="B1443" s="133"/>
      <c r="C1443" s="133"/>
      <c r="D1443" s="133"/>
      <c r="E1443" s="133"/>
      <c r="F1443" s="133"/>
    </row>
    <row r="1444" spans="2:6">
      <c r="B1444" s="133"/>
      <c r="C1444" s="133"/>
      <c r="D1444" s="133"/>
      <c r="E1444" s="133"/>
      <c r="F1444" s="133"/>
    </row>
    <row r="1445" spans="2:6">
      <c r="B1445" s="133"/>
      <c r="C1445" s="133"/>
      <c r="D1445" s="133"/>
      <c r="E1445" s="133"/>
      <c r="F1445" s="133"/>
    </row>
    <row r="1446" spans="2:6">
      <c r="B1446" s="133"/>
      <c r="C1446" s="133"/>
      <c r="D1446" s="133"/>
      <c r="E1446" s="133"/>
      <c r="F1446" s="133"/>
    </row>
    <row r="1447" spans="2:6">
      <c r="B1447" s="133"/>
      <c r="C1447" s="133"/>
      <c r="D1447" s="133"/>
      <c r="E1447" s="133"/>
      <c r="F1447" s="133"/>
    </row>
    <row r="1448" spans="2:6">
      <c r="B1448" s="133"/>
      <c r="C1448" s="133"/>
      <c r="D1448" s="133"/>
      <c r="E1448" s="133"/>
      <c r="F1448" s="133"/>
    </row>
    <row r="1449" spans="2:6">
      <c r="B1449" s="133"/>
      <c r="C1449" s="133"/>
      <c r="D1449" s="133"/>
      <c r="E1449" s="133"/>
      <c r="F1449" s="133"/>
    </row>
    <row r="1450" spans="2:6">
      <c r="B1450" s="133"/>
      <c r="C1450" s="133"/>
      <c r="D1450" s="133"/>
      <c r="E1450" s="133"/>
      <c r="F1450" s="133"/>
    </row>
    <row r="1451" spans="2:6">
      <c r="B1451" s="133"/>
      <c r="C1451" s="133"/>
      <c r="D1451" s="133"/>
      <c r="E1451" s="133"/>
      <c r="F1451" s="133"/>
    </row>
    <row r="1452" spans="2:6">
      <c r="B1452" s="133"/>
      <c r="C1452" s="133"/>
      <c r="D1452" s="133"/>
      <c r="E1452" s="133"/>
      <c r="F1452" s="133"/>
    </row>
    <row r="1453" spans="2:6">
      <c r="B1453" s="133"/>
      <c r="C1453" s="133"/>
      <c r="D1453" s="133"/>
      <c r="E1453" s="133"/>
      <c r="F1453" s="133"/>
    </row>
    <row r="1454" spans="2:6">
      <c r="B1454" s="133"/>
      <c r="C1454" s="133"/>
      <c r="D1454" s="133"/>
      <c r="E1454" s="133"/>
      <c r="F1454" s="133"/>
    </row>
    <row r="1455" spans="2:6">
      <c r="B1455" s="133"/>
      <c r="C1455" s="133"/>
      <c r="D1455" s="133"/>
      <c r="E1455" s="133"/>
      <c r="F1455" s="133"/>
    </row>
    <row r="1456" spans="2:6">
      <c r="B1456" s="133"/>
      <c r="C1456" s="133"/>
      <c r="D1456" s="133"/>
      <c r="E1456" s="133"/>
      <c r="F1456" s="133"/>
    </row>
    <row r="1457" spans="2:6">
      <c r="B1457" s="133"/>
      <c r="C1457" s="133"/>
      <c r="D1457" s="133"/>
      <c r="E1457" s="133"/>
      <c r="F1457" s="133"/>
    </row>
    <row r="1458" spans="2:6">
      <c r="B1458" s="133"/>
      <c r="C1458" s="133"/>
      <c r="D1458" s="133"/>
      <c r="E1458" s="133"/>
      <c r="F1458" s="133"/>
    </row>
    <row r="1459" spans="2:6">
      <c r="B1459" s="133"/>
      <c r="C1459" s="133"/>
      <c r="D1459" s="133"/>
      <c r="E1459" s="133"/>
      <c r="F1459" s="133"/>
    </row>
    <row r="1460" spans="2:6">
      <c r="B1460" s="133"/>
      <c r="C1460" s="133"/>
      <c r="D1460" s="133"/>
      <c r="E1460" s="133"/>
      <c r="F1460" s="133"/>
    </row>
    <row r="1461" spans="2:6">
      <c r="B1461" s="133"/>
      <c r="C1461" s="133"/>
      <c r="D1461" s="133"/>
      <c r="E1461" s="133"/>
      <c r="F1461" s="133"/>
    </row>
    <row r="1462" spans="2:6">
      <c r="B1462" s="133"/>
      <c r="C1462" s="133"/>
      <c r="D1462" s="133"/>
      <c r="E1462" s="133"/>
      <c r="F1462" s="133"/>
    </row>
    <row r="1463" spans="2:6">
      <c r="B1463" s="133"/>
      <c r="C1463" s="133"/>
      <c r="D1463" s="133"/>
      <c r="E1463" s="133"/>
      <c r="F1463" s="133"/>
    </row>
    <row r="1464" spans="2:6">
      <c r="B1464" s="133"/>
      <c r="C1464" s="133"/>
      <c r="D1464" s="133"/>
      <c r="E1464" s="133"/>
      <c r="F1464" s="133"/>
    </row>
    <row r="1465" spans="2:6">
      <c r="B1465" s="133"/>
      <c r="C1465" s="133"/>
      <c r="D1465" s="133"/>
      <c r="E1465" s="133"/>
      <c r="F1465" s="133"/>
    </row>
    <row r="1466" spans="2:6">
      <c r="B1466" s="133"/>
      <c r="C1466" s="133"/>
      <c r="D1466" s="133"/>
      <c r="E1466" s="133"/>
      <c r="F1466" s="133"/>
    </row>
    <row r="1467" spans="2:6">
      <c r="B1467" s="133"/>
      <c r="C1467" s="133"/>
      <c r="D1467" s="133"/>
      <c r="E1467" s="133"/>
      <c r="F1467" s="133"/>
    </row>
    <row r="1468" spans="2:6">
      <c r="B1468" s="133"/>
      <c r="C1468" s="133"/>
      <c r="D1468" s="133"/>
      <c r="E1468" s="133"/>
      <c r="F1468" s="133"/>
    </row>
    <row r="1469" spans="2:6">
      <c r="B1469" s="133"/>
      <c r="C1469" s="133"/>
      <c r="D1469" s="133"/>
      <c r="E1469" s="133"/>
      <c r="F1469" s="133"/>
    </row>
    <row r="1470" spans="2:6">
      <c r="B1470" s="133"/>
      <c r="C1470" s="133"/>
      <c r="D1470" s="133"/>
      <c r="E1470" s="133"/>
      <c r="F1470" s="133"/>
    </row>
    <row r="1471" spans="2:6">
      <c r="B1471" s="133"/>
      <c r="C1471" s="133"/>
      <c r="D1471" s="133"/>
      <c r="E1471" s="133"/>
      <c r="F1471" s="133"/>
    </row>
    <row r="1472" spans="2:6">
      <c r="B1472" s="133"/>
      <c r="C1472" s="133"/>
      <c r="D1472" s="133"/>
      <c r="E1472" s="133"/>
      <c r="F1472" s="133"/>
    </row>
    <row r="1473" spans="2:6">
      <c r="B1473" s="133"/>
      <c r="C1473" s="133"/>
      <c r="D1473" s="133"/>
      <c r="E1473" s="133"/>
      <c r="F1473" s="133"/>
    </row>
    <row r="1474" spans="2:6">
      <c r="B1474" s="133"/>
      <c r="C1474" s="133"/>
      <c r="D1474" s="133"/>
      <c r="E1474" s="133"/>
      <c r="F1474" s="133"/>
    </row>
    <row r="1475" spans="2:6">
      <c r="B1475" s="133"/>
      <c r="C1475" s="133"/>
      <c r="D1475" s="133"/>
      <c r="E1475" s="133"/>
      <c r="F1475" s="133"/>
    </row>
    <row r="1476" spans="2:6">
      <c r="B1476" s="133"/>
      <c r="C1476" s="133"/>
      <c r="D1476" s="133"/>
      <c r="E1476" s="133"/>
      <c r="F1476" s="133"/>
    </row>
    <row r="1477" spans="2:6">
      <c r="B1477" s="133"/>
      <c r="C1477" s="133"/>
      <c r="D1477" s="133"/>
      <c r="E1477" s="133"/>
      <c r="F1477" s="133"/>
    </row>
    <row r="1478" spans="2:6">
      <c r="B1478" s="133"/>
      <c r="C1478" s="133"/>
      <c r="D1478" s="133"/>
      <c r="E1478" s="133"/>
      <c r="F1478" s="133"/>
    </row>
    <row r="1479" spans="2:6">
      <c r="B1479" s="133"/>
      <c r="C1479" s="133"/>
      <c r="D1479" s="133"/>
      <c r="E1479" s="133"/>
      <c r="F1479" s="133"/>
    </row>
    <row r="1480" spans="2:6">
      <c r="B1480" s="133"/>
      <c r="C1480" s="133"/>
      <c r="D1480" s="133"/>
      <c r="E1480" s="133"/>
      <c r="F1480" s="133"/>
    </row>
    <row r="1481" spans="2:6">
      <c r="B1481" s="133"/>
      <c r="C1481" s="133"/>
      <c r="D1481" s="133"/>
      <c r="E1481" s="133"/>
      <c r="F1481" s="133"/>
    </row>
    <row r="1482" spans="2:6">
      <c r="B1482" s="133"/>
      <c r="C1482" s="133"/>
      <c r="D1482" s="133"/>
      <c r="E1482" s="133"/>
      <c r="F1482" s="133"/>
    </row>
    <row r="1483" spans="2:6">
      <c r="B1483" s="133"/>
      <c r="C1483" s="133"/>
      <c r="D1483" s="133"/>
      <c r="E1483" s="133"/>
      <c r="F1483" s="133"/>
    </row>
    <row r="1484" spans="2:6">
      <c r="B1484" s="133"/>
      <c r="C1484" s="133"/>
      <c r="D1484" s="133"/>
      <c r="E1484" s="133"/>
      <c r="F1484" s="133"/>
    </row>
    <row r="1485" spans="2:6">
      <c r="B1485" s="133"/>
      <c r="C1485" s="133"/>
      <c r="D1485" s="133"/>
      <c r="E1485" s="133"/>
      <c r="F1485" s="133"/>
    </row>
    <row r="1486" spans="2:6">
      <c r="B1486" s="133"/>
      <c r="C1486" s="133"/>
      <c r="D1486" s="133"/>
      <c r="E1486" s="133"/>
      <c r="F1486" s="133"/>
    </row>
    <row r="1487" spans="2:6">
      <c r="B1487" s="133"/>
      <c r="C1487" s="133"/>
      <c r="D1487" s="133"/>
      <c r="E1487" s="133"/>
      <c r="F1487" s="133"/>
    </row>
    <row r="1488" spans="2:6">
      <c r="B1488" s="133"/>
      <c r="C1488" s="133"/>
      <c r="D1488" s="133"/>
      <c r="E1488" s="133"/>
      <c r="F1488" s="133"/>
    </row>
    <row r="1489" spans="2:6">
      <c r="B1489" s="133"/>
      <c r="C1489" s="133"/>
      <c r="D1489" s="133"/>
      <c r="E1489" s="133"/>
      <c r="F1489" s="133"/>
    </row>
    <row r="1490" spans="2:6">
      <c r="B1490" s="133"/>
      <c r="C1490" s="133"/>
      <c r="D1490" s="133"/>
      <c r="E1490" s="133"/>
      <c r="F1490" s="133"/>
    </row>
    <row r="1491" spans="2:6">
      <c r="B1491" s="133"/>
      <c r="C1491" s="133"/>
      <c r="D1491" s="133"/>
      <c r="E1491" s="133"/>
      <c r="F1491" s="133"/>
    </row>
    <row r="1492" spans="2:6">
      <c r="B1492" s="133"/>
      <c r="C1492" s="133"/>
      <c r="D1492" s="133"/>
      <c r="E1492" s="133"/>
      <c r="F1492" s="133"/>
    </row>
    <row r="1493" spans="2:6">
      <c r="B1493" s="133"/>
      <c r="C1493" s="133"/>
      <c r="D1493" s="133"/>
      <c r="E1493" s="133"/>
      <c r="F1493" s="133"/>
    </row>
    <row r="1494" spans="2:6">
      <c r="B1494" s="133"/>
      <c r="C1494" s="133"/>
      <c r="D1494" s="133"/>
      <c r="E1494" s="133"/>
      <c r="F1494" s="133"/>
    </row>
    <row r="1495" spans="2:6">
      <c r="B1495" s="133"/>
      <c r="C1495" s="133"/>
      <c r="D1495" s="133"/>
      <c r="E1495" s="133"/>
      <c r="F1495" s="133"/>
    </row>
    <row r="1496" spans="2:6">
      <c r="B1496" s="133"/>
      <c r="C1496" s="133"/>
      <c r="D1496" s="133"/>
      <c r="E1496" s="133"/>
      <c r="F1496" s="133"/>
    </row>
    <row r="1497" spans="2:6">
      <c r="B1497" s="133"/>
      <c r="C1497" s="133"/>
      <c r="D1497" s="133"/>
      <c r="E1497" s="133"/>
      <c r="F1497" s="133"/>
    </row>
    <row r="1498" spans="2:6">
      <c r="B1498" s="133"/>
      <c r="C1498" s="133"/>
      <c r="D1498" s="133"/>
      <c r="E1498" s="133"/>
      <c r="F1498" s="133"/>
    </row>
    <row r="1499" spans="2:6">
      <c r="B1499" s="133"/>
      <c r="C1499" s="133"/>
      <c r="D1499" s="133"/>
      <c r="E1499" s="133"/>
      <c r="F1499" s="133"/>
    </row>
    <row r="1500" spans="2:6">
      <c r="B1500" s="133"/>
      <c r="C1500" s="133"/>
      <c r="D1500" s="133"/>
      <c r="E1500" s="133"/>
      <c r="F1500" s="133"/>
    </row>
    <row r="1501" spans="2:6">
      <c r="B1501" s="133"/>
      <c r="C1501" s="133"/>
      <c r="D1501" s="133"/>
      <c r="E1501" s="133"/>
      <c r="F1501" s="133"/>
    </row>
    <row r="1502" spans="2:6">
      <c r="B1502" s="133"/>
      <c r="C1502" s="133"/>
      <c r="D1502" s="133"/>
      <c r="E1502" s="133"/>
      <c r="F1502" s="133"/>
    </row>
    <row r="1503" spans="2:6">
      <c r="B1503" s="133"/>
      <c r="C1503" s="133"/>
      <c r="D1503" s="133"/>
      <c r="E1503" s="133"/>
      <c r="F1503" s="133"/>
    </row>
    <row r="1504" spans="2:6">
      <c r="B1504" s="133"/>
      <c r="C1504" s="133"/>
      <c r="D1504" s="133"/>
      <c r="E1504" s="133"/>
      <c r="F1504" s="133"/>
    </row>
    <row r="1505" spans="2:6">
      <c r="B1505" s="133"/>
      <c r="C1505" s="133"/>
      <c r="D1505" s="133"/>
      <c r="E1505" s="133"/>
      <c r="F1505" s="133"/>
    </row>
    <row r="1506" spans="2:6">
      <c r="B1506" s="133"/>
      <c r="C1506" s="133"/>
      <c r="D1506" s="133"/>
      <c r="E1506" s="133"/>
      <c r="F1506" s="133"/>
    </row>
    <row r="1507" spans="2:6">
      <c r="B1507" s="133"/>
      <c r="C1507" s="133"/>
      <c r="D1507" s="133"/>
      <c r="E1507" s="133"/>
      <c r="F1507" s="133"/>
    </row>
    <row r="1508" spans="2:6">
      <c r="B1508" s="133"/>
      <c r="C1508" s="133"/>
      <c r="D1508" s="133"/>
      <c r="E1508" s="133"/>
      <c r="F1508" s="133"/>
    </row>
    <row r="1509" spans="2:6">
      <c r="B1509" s="133"/>
      <c r="C1509" s="133"/>
      <c r="D1509" s="133"/>
      <c r="E1509" s="133"/>
      <c r="F1509" s="133"/>
    </row>
    <row r="1510" spans="2:6">
      <c r="B1510" s="133"/>
      <c r="C1510" s="133"/>
      <c r="D1510" s="133"/>
      <c r="E1510" s="133"/>
      <c r="F1510" s="133"/>
    </row>
    <row r="1511" spans="2:6">
      <c r="B1511" s="133"/>
      <c r="C1511" s="133"/>
      <c r="D1511" s="133"/>
      <c r="E1511" s="133"/>
      <c r="F1511" s="133"/>
    </row>
    <row r="1512" spans="2:6">
      <c r="B1512" s="133"/>
      <c r="C1512" s="133"/>
      <c r="D1512" s="133"/>
      <c r="E1512" s="133"/>
      <c r="F1512" s="133"/>
    </row>
    <row r="1513" spans="2:6">
      <c r="B1513" s="133"/>
      <c r="C1513" s="133"/>
      <c r="D1513" s="133"/>
      <c r="E1513" s="133"/>
      <c r="F1513" s="133"/>
    </row>
    <row r="1514" spans="2:6">
      <c r="B1514" s="133"/>
      <c r="C1514" s="133"/>
      <c r="D1514" s="133"/>
      <c r="E1514" s="133"/>
      <c r="F1514" s="133"/>
    </row>
    <row r="1515" spans="2:6">
      <c r="B1515" s="133"/>
      <c r="C1515" s="133"/>
      <c r="D1515" s="133"/>
      <c r="E1515" s="133"/>
      <c r="F1515" s="133"/>
    </row>
    <row r="1516" spans="2:6">
      <c r="B1516" s="133"/>
      <c r="C1516" s="133"/>
      <c r="D1516" s="133"/>
      <c r="E1516" s="133"/>
      <c r="F1516" s="133"/>
    </row>
    <row r="1517" spans="2:6">
      <c r="B1517" s="133"/>
      <c r="C1517" s="133"/>
      <c r="D1517" s="133"/>
      <c r="E1517" s="133"/>
      <c r="F1517" s="133"/>
    </row>
    <row r="1518" spans="2:6">
      <c r="B1518" s="133"/>
      <c r="C1518" s="133"/>
      <c r="D1518" s="133"/>
      <c r="E1518" s="133"/>
      <c r="F1518" s="133"/>
    </row>
    <row r="1519" spans="2:6">
      <c r="B1519" s="133"/>
      <c r="C1519" s="133"/>
      <c r="D1519" s="133"/>
      <c r="E1519" s="133"/>
      <c r="F1519" s="133"/>
    </row>
    <row r="1520" spans="2:6">
      <c r="B1520" s="133"/>
      <c r="C1520" s="133"/>
      <c r="D1520" s="133"/>
      <c r="E1520" s="133"/>
      <c r="F1520" s="133"/>
    </row>
    <row r="1521" spans="2:6">
      <c r="B1521" s="133"/>
      <c r="C1521" s="133"/>
      <c r="D1521" s="133"/>
      <c r="E1521" s="133"/>
      <c r="F1521" s="133"/>
    </row>
    <row r="1522" spans="2:6">
      <c r="B1522" s="133"/>
      <c r="C1522" s="133"/>
      <c r="D1522" s="133"/>
      <c r="E1522" s="133"/>
      <c r="F1522" s="133"/>
    </row>
    <row r="1523" spans="2:6">
      <c r="B1523" s="133"/>
      <c r="C1523" s="133"/>
      <c r="D1523" s="133"/>
      <c r="E1523" s="133"/>
      <c r="F1523" s="133"/>
    </row>
    <row r="1524" spans="2:6">
      <c r="B1524" s="133"/>
      <c r="C1524" s="133"/>
      <c r="D1524" s="133"/>
      <c r="E1524" s="133"/>
      <c r="F1524" s="133"/>
    </row>
    <row r="1525" spans="2:6">
      <c r="B1525" s="133"/>
      <c r="C1525" s="133"/>
      <c r="D1525" s="133"/>
      <c r="E1525" s="133"/>
      <c r="F1525" s="133"/>
    </row>
    <row r="1526" spans="2:6">
      <c r="B1526" s="133"/>
      <c r="C1526" s="133"/>
      <c r="D1526" s="133"/>
      <c r="E1526" s="133"/>
      <c r="F1526" s="133"/>
    </row>
    <row r="1527" spans="2:6">
      <c r="B1527" s="133"/>
      <c r="C1527" s="133"/>
      <c r="D1527" s="133"/>
      <c r="E1527" s="133"/>
      <c r="F1527" s="133"/>
    </row>
    <row r="1528" spans="2:6">
      <c r="B1528" s="133"/>
      <c r="C1528" s="133"/>
      <c r="D1528" s="133"/>
      <c r="E1528" s="133"/>
      <c r="F1528" s="133"/>
    </row>
    <row r="1529" spans="2:6">
      <c r="B1529" s="133"/>
      <c r="C1529" s="133"/>
      <c r="D1529" s="133"/>
      <c r="E1529" s="133"/>
      <c r="F1529" s="133"/>
    </row>
    <row r="1530" spans="2:6">
      <c r="B1530" s="133"/>
      <c r="C1530" s="133"/>
      <c r="D1530" s="133"/>
      <c r="E1530" s="133"/>
      <c r="F1530" s="133"/>
    </row>
    <row r="1531" spans="2:6">
      <c r="B1531" s="133"/>
      <c r="C1531" s="133"/>
      <c r="D1531" s="133"/>
      <c r="E1531" s="133"/>
      <c r="F1531" s="133"/>
    </row>
    <row r="1532" spans="2:6">
      <c r="B1532" s="133"/>
      <c r="C1532" s="133"/>
      <c r="D1532" s="133"/>
      <c r="E1532" s="133"/>
      <c r="F1532" s="133"/>
    </row>
    <row r="1533" spans="2:6">
      <c r="B1533" s="133"/>
      <c r="C1533" s="133"/>
      <c r="D1533" s="133"/>
      <c r="E1533" s="133"/>
      <c r="F1533" s="133"/>
    </row>
    <row r="1534" spans="2:6">
      <c r="B1534" s="133"/>
      <c r="C1534" s="133"/>
      <c r="D1534" s="133"/>
      <c r="E1534" s="133"/>
      <c r="F1534" s="133"/>
    </row>
    <row r="1535" spans="2:6">
      <c r="B1535" s="133"/>
      <c r="C1535" s="133"/>
      <c r="D1535" s="133"/>
      <c r="E1535" s="133"/>
      <c r="F1535" s="133"/>
    </row>
    <row r="1536" spans="2:6">
      <c r="B1536" s="133"/>
      <c r="C1536" s="133"/>
      <c r="D1536" s="133"/>
      <c r="E1536" s="133"/>
      <c r="F1536" s="133"/>
    </row>
    <row r="1537" spans="2:6">
      <c r="B1537" s="133"/>
      <c r="C1537" s="133"/>
      <c r="D1537" s="133"/>
      <c r="E1537" s="133"/>
      <c r="F1537" s="133"/>
    </row>
    <row r="1538" spans="2:6">
      <c r="B1538" s="133"/>
      <c r="C1538" s="133"/>
      <c r="D1538" s="133"/>
      <c r="E1538" s="133"/>
      <c r="F1538" s="133"/>
    </row>
    <row r="1539" spans="2:6">
      <c r="B1539" s="133"/>
      <c r="C1539" s="133"/>
      <c r="D1539" s="133"/>
      <c r="E1539" s="133"/>
      <c r="F1539" s="133"/>
    </row>
    <row r="1540" spans="2:6">
      <c r="B1540" s="133"/>
      <c r="C1540" s="133"/>
      <c r="D1540" s="133"/>
      <c r="E1540" s="133"/>
      <c r="F1540" s="133"/>
    </row>
    <row r="1541" spans="2:6">
      <c r="B1541" s="133"/>
      <c r="C1541" s="133"/>
      <c r="D1541" s="133"/>
      <c r="E1541" s="133"/>
      <c r="F1541" s="133"/>
    </row>
    <row r="1542" spans="2:6">
      <c r="B1542" s="133"/>
      <c r="C1542" s="133"/>
      <c r="D1542" s="133"/>
      <c r="E1542" s="133"/>
      <c r="F1542" s="133"/>
    </row>
    <row r="1543" spans="2:6">
      <c r="B1543" s="133"/>
      <c r="C1543" s="133"/>
      <c r="D1543" s="133"/>
      <c r="E1543" s="133"/>
      <c r="F1543" s="133"/>
    </row>
    <row r="1544" spans="2:6">
      <c r="B1544" s="133"/>
      <c r="C1544" s="133"/>
      <c r="D1544" s="133"/>
      <c r="E1544" s="133"/>
      <c r="F1544" s="133"/>
    </row>
    <row r="1545" spans="2:6">
      <c r="B1545" s="133"/>
      <c r="C1545" s="133"/>
      <c r="D1545" s="133"/>
      <c r="E1545" s="133"/>
      <c r="F1545" s="133"/>
    </row>
    <row r="1546" spans="2:6">
      <c r="B1546" s="133"/>
      <c r="C1546" s="133"/>
      <c r="D1546" s="133"/>
      <c r="E1546" s="133"/>
      <c r="F1546" s="133"/>
    </row>
    <row r="1547" spans="2:6">
      <c r="B1547" s="133"/>
      <c r="C1547" s="133"/>
      <c r="D1547" s="133"/>
      <c r="E1547" s="133"/>
      <c r="F1547" s="133"/>
    </row>
    <row r="1548" spans="2:6">
      <c r="B1548" s="133"/>
      <c r="C1548" s="133"/>
      <c r="D1548" s="133"/>
      <c r="E1548" s="133"/>
      <c r="F1548" s="133"/>
    </row>
    <row r="1549" spans="2:6">
      <c r="B1549" s="133"/>
      <c r="C1549" s="133"/>
      <c r="D1549" s="133"/>
      <c r="E1549" s="133"/>
      <c r="F1549" s="133"/>
    </row>
    <row r="1550" spans="2:6">
      <c r="B1550" s="133"/>
      <c r="C1550" s="133"/>
      <c r="D1550" s="133"/>
      <c r="E1550" s="133"/>
      <c r="F1550" s="133"/>
    </row>
    <row r="1551" spans="2:6">
      <c r="B1551" s="133"/>
      <c r="C1551" s="133"/>
      <c r="D1551" s="133"/>
      <c r="E1551" s="133"/>
      <c r="F1551" s="133"/>
    </row>
    <row r="1552" spans="2:6">
      <c r="B1552" s="133"/>
      <c r="C1552" s="133"/>
      <c r="D1552" s="133"/>
      <c r="E1552" s="133"/>
      <c r="F1552" s="133"/>
    </row>
    <row r="1553" spans="2:6">
      <c r="B1553" s="133"/>
      <c r="C1553" s="133"/>
      <c r="D1553" s="133"/>
      <c r="E1553" s="133"/>
      <c r="F1553" s="133"/>
    </row>
    <row r="1554" spans="2:6">
      <c r="B1554" s="133"/>
      <c r="C1554" s="133"/>
      <c r="D1554" s="133"/>
      <c r="E1554" s="133"/>
      <c r="F1554" s="133"/>
    </row>
    <row r="1555" spans="2:6">
      <c r="B1555" s="133"/>
      <c r="C1555" s="133"/>
      <c r="D1555" s="133"/>
      <c r="E1555" s="133"/>
      <c r="F1555" s="133"/>
    </row>
    <row r="1556" spans="2:6">
      <c r="B1556" s="133"/>
      <c r="C1556" s="133"/>
      <c r="D1556" s="133"/>
      <c r="E1556" s="133"/>
      <c r="F1556" s="133"/>
    </row>
    <row r="1557" spans="2:6">
      <c r="B1557" s="133"/>
      <c r="C1557" s="133"/>
      <c r="D1557" s="133"/>
      <c r="E1557" s="133"/>
      <c r="F1557" s="133"/>
    </row>
    <row r="1558" spans="2:6">
      <c r="B1558" s="133"/>
      <c r="C1558" s="133"/>
      <c r="D1558" s="133"/>
      <c r="E1558" s="133"/>
      <c r="F1558" s="133"/>
    </row>
    <row r="1559" spans="2:6">
      <c r="B1559" s="133"/>
      <c r="C1559" s="133"/>
      <c r="D1559" s="133"/>
      <c r="E1559" s="133"/>
      <c r="F1559" s="133"/>
    </row>
    <row r="1560" spans="2:6">
      <c r="B1560" s="133"/>
      <c r="C1560" s="133"/>
      <c r="D1560" s="133"/>
      <c r="E1560" s="133"/>
      <c r="F1560" s="133"/>
    </row>
    <row r="1561" spans="2:6">
      <c r="B1561" s="133"/>
      <c r="C1561" s="133"/>
      <c r="D1561" s="133"/>
      <c r="E1561" s="133"/>
      <c r="F1561" s="133"/>
    </row>
    <row r="1562" spans="2:6">
      <c r="B1562" s="133"/>
      <c r="C1562" s="133"/>
      <c r="D1562" s="133"/>
      <c r="E1562" s="133"/>
      <c r="F1562" s="133"/>
    </row>
    <row r="1563" spans="2:6">
      <c r="B1563" s="133"/>
      <c r="C1563" s="133"/>
      <c r="D1563" s="133"/>
      <c r="E1563" s="133"/>
      <c r="F1563" s="133"/>
    </row>
    <row r="1564" spans="2:6">
      <c r="B1564" s="133"/>
      <c r="C1564" s="133"/>
      <c r="D1564" s="133"/>
      <c r="E1564" s="133"/>
      <c r="F1564" s="133"/>
    </row>
    <row r="1565" spans="2:6">
      <c r="B1565" s="133"/>
      <c r="C1565" s="133"/>
      <c r="D1565" s="133"/>
      <c r="E1565" s="133"/>
      <c r="F1565" s="133"/>
    </row>
    <row r="1566" spans="2:6">
      <c r="B1566" s="133"/>
      <c r="C1566" s="133"/>
      <c r="D1566" s="133"/>
      <c r="E1566" s="133"/>
      <c r="F1566" s="133"/>
    </row>
    <row r="1567" spans="2:6">
      <c r="B1567" s="133"/>
      <c r="C1567" s="133"/>
      <c r="D1567" s="133"/>
      <c r="E1567" s="133"/>
      <c r="F1567" s="133"/>
    </row>
    <row r="1568" spans="2:6">
      <c r="B1568" s="133"/>
      <c r="C1568" s="133"/>
      <c r="D1568" s="133"/>
      <c r="E1568" s="133"/>
      <c r="F1568" s="133"/>
    </row>
    <row r="1569" spans="2:6">
      <c r="B1569" s="133"/>
      <c r="C1569" s="133"/>
      <c r="D1569" s="133"/>
      <c r="E1569" s="133"/>
      <c r="F1569" s="133"/>
    </row>
    <row r="1570" spans="2:6">
      <c r="B1570" s="133"/>
      <c r="C1570" s="133"/>
      <c r="D1570" s="133"/>
      <c r="E1570" s="133"/>
      <c r="F1570" s="133"/>
    </row>
    <row r="1571" spans="2:6">
      <c r="B1571" s="133"/>
      <c r="C1571" s="133"/>
      <c r="D1571" s="133"/>
      <c r="E1571" s="133"/>
      <c r="F1571" s="133"/>
    </row>
    <row r="1572" spans="2:6">
      <c r="B1572" s="133"/>
      <c r="C1572" s="133"/>
      <c r="D1572" s="133"/>
      <c r="E1572" s="133"/>
      <c r="F1572" s="133"/>
    </row>
    <row r="1573" spans="2:6">
      <c r="B1573" s="133"/>
      <c r="C1573" s="133"/>
      <c r="D1573" s="133"/>
      <c r="E1573" s="133"/>
      <c r="F1573" s="133"/>
    </row>
    <row r="1574" spans="2:6">
      <c r="B1574" s="133"/>
      <c r="C1574" s="133"/>
      <c r="D1574" s="133"/>
      <c r="E1574" s="133"/>
      <c r="F1574" s="133"/>
    </row>
    <row r="1575" spans="2:6">
      <c r="B1575" s="133"/>
      <c r="C1575" s="133"/>
      <c r="D1575" s="133"/>
      <c r="E1575" s="133"/>
      <c r="F1575" s="133"/>
    </row>
    <row r="1576" spans="2:6">
      <c r="B1576" s="133"/>
      <c r="C1576" s="133"/>
      <c r="D1576" s="133"/>
      <c r="E1576" s="133"/>
      <c r="F1576" s="133"/>
    </row>
    <row r="1577" spans="2:6">
      <c r="B1577" s="133"/>
      <c r="C1577" s="133"/>
      <c r="D1577" s="133"/>
      <c r="E1577" s="133"/>
      <c r="F1577" s="133"/>
    </row>
    <row r="1578" spans="2:6">
      <c r="B1578" s="133"/>
      <c r="C1578" s="133"/>
      <c r="D1578" s="133"/>
      <c r="E1578" s="133"/>
      <c r="F1578" s="133"/>
    </row>
    <row r="1579" spans="2:6">
      <c r="B1579" s="133"/>
      <c r="C1579" s="133"/>
      <c r="D1579" s="133"/>
      <c r="E1579" s="133"/>
      <c r="F1579" s="133"/>
    </row>
    <row r="1580" spans="2:6">
      <c r="B1580" s="133"/>
      <c r="C1580" s="133"/>
      <c r="D1580" s="133"/>
      <c r="E1580" s="133"/>
      <c r="F1580" s="133"/>
    </row>
    <row r="1581" spans="2:6">
      <c r="B1581" s="133"/>
      <c r="C1581" s="133"/>
      <c r="D1581" s="133"/>
      <c r="E1581" s="133"/>
      <c r="F1581" s="133"/>
    </row>
    <row r="1582" spans="2:6">
      <c r="B1582" s="133"/>
      <c r="C1582" s="133"/>
      <c r="D1582" s="133"/>
      <c r="E1582" s="133"/>
      <c r="F1582" s="133"/>
    </row>
    <row r="1583" spans="2:6">
      <c r="B1583" s="133"/>
      <c r="C1583" s="133"/>
      <c r="D1583" s="133"/>
      <c r="E1583" s="133"/>
      <c r="F1583" s="133"/>
    </row>
    <row r="1584" spans="2:6">
      <c r="B1584" s="133"/>
      <c r="C1584" s="133"/>
      <c r="D1584" s="133"/>
      <c r="E1584" s="133"/>
      <c r="F1584" s="133"/>
    </row>
    <row r="1585" spans="2:6">
      <c r="B1585" s="133"/>
      <c r="C1585" s="133"/>
      <c r="D1585" s="133"/>
      <c r="E1585" s="133"/>
      <c r="F1585" s="133"/>
    </row>
    <row r="1586" spans="2:6">
      <c r="B1586" s="133"/>
      <c r="C1586" s="133"/>
      <c r="D1586" s="133"/>
      <c r="E1586" s="133"/>
      <c r="F1586" s="133"/>
    </row>
    <row r="1587" spans="2:6">
      <c r="B1587" s="133"/>
      <c r="C1587" s="133"/>
      <c r="D1587" s="133"/>
      <c r="E1587" s="133"/>
      <c r="F1587" s="133"/>
    </row>
    <row r="1588" spans="2:6">
      <c r="B1588" s="133"/>
      <c r="C1588" s="133"/>
      <c r="D1588" s="133"/>
      <c r="E1588" s="133"/>
      <c r="F1588" s="133"/>
    </row>
    <row r="1589" spans="2:6">
      <c r="B1589" s="133"/>
      <c r="C1589" s="133"/>
      <c r="D1589" s="133"/>
      <c r="E1589" s="133"/>
      <c r="F1589" s="133"/>
    </row>
    <row r="1590" spans="2:6">
      <c r="B1590" s="133"/>
      <c r="C1590" s="133"/>
      <c r="D1590" s="133"/>
      <c r="E1590" s="133"/>
      <c r="F1590" s="133"/>
    </row>
    <row r="1591" spans="2:6">
      <c r="B1591" s="133"/>
      <c r="C1591" s="133"/>
      <c r="D1591" s="133"/>
      <c r="E1591" s="133"/>
      <c r="F1591" s="133"/>
    </row>
    <row r="1592" spans="2:6">
      <c r="B1592" s="133"/>
      <c r="C1592" s="133"/>
      <c r="D1592" s="133"/>
      <c r="E1592" s="133"/>
      <c r="F1592" s="133"/>
    </row>
    <row r="1593" spans="2:6">
      <c r="B1593" s="133"/>
      <c r="C1593" s="133"/>
      <c r="D1593" s="133"/>
      <c r="E1593" s="133"/>
      <c r="F1593" s="133"/>
    </row>
    <row r="1594" spans="2:6">
      <c r="B1594" s="133"/>
      <c r="C1594" s="133"/>
      <c r="D1594" s="133"/>
      <c r="E1594" s="133"/>
      <c r="F1594" s="133"/>
    </row>
    <row r="1595" spans="2:6">
      <c r="B1595" s="133"/>
      <c r="C1595" s="133"/>
      <c r="D1595" s="133"/>
      <c r="E1595" s="133"/>
      <c r="F1595" s="133"/>
    </row>
    <row r="1596" spans="2:6">
      <c r="B1596" s="133"/>
      <c r="C1596" s="133"/>
      <c r="D1596" s="133"/>
      <c r="E1596" s="133"/>
      <c r="F1596" s="133"/>
    </row>
    <row r="1597" spans="2:6">
      <c r="B1597" s="133"/>
      <c r="C1597" s="133"/>
      <c r="D1597" s="133"/>
      <c r="E1597" s="133"/>
      <c r="F1597" s="133"/>
    </row>
    <row r="1598" spans="2:6">
      <c r="B1598" s="133"/>
      <c r="C1598" s="133"/>
      <c r="D1598" s="133"/>
      <c r="E1598" s="133"/>
      <c r="F1598" s="133"/>
    </row>
    <row r="1599" spans="2:6">
      <c r="B1599" s="133"/>
      <c r="C1599" s="133"/>
      <c r="D1599" s="133"/>
      <c r="E1599" s="133"/>
      <c r="F1599" s="133"/>
    </row>
    <row r="1600" spans="2:6">
      <c r="B1600" s="133"/>
      <c r="C1600" s="133"/>
      <c r="D1600" s="133"/>
      <c r="E1600" s="133"/>
      <c r="F1600" s="133"/>
    </row>
    <row r="1601" spans="2:6">
      <c r="B1601" s="133"/>
      <c r="C1601" s="133"/>
      <c r="D1601" s="133"/>
      <c r="E1601" s="133"/>
      <c r="F1601" s="133"/>
    </row>
    <row r="1602" spans="2:6">
      <c r="B1602" s="133"/>
      <c r="C1602" s="133"/>
      <c r="D1602" s="133"/>
      <c r="E1602" s="133"/>
      <c r="F1602" s="133"/>
    </row>
    <row r="1603" spans="2:6">
      <c r="B1603" s="133"/>
      <c r="C1603" s="133"/>
      <c r="D1603" s="133"/>
      <c r="E1603" s="133"/>
      <c r="F1603" s="133"/>
    </row>
    <row r="1604" spans="2:6">
      <c r="B1604" s="133"/>
      <c r="C1604" s="133"/>
      <c r="D1604" s="133"/>
      <c r="E1604" s="133"/>
      <c r="F1604" s="133"/>
    </row>
    <row r="1605" spans="2:6">
      <c r="B1605" s="133"/>
      <c r="C1605" s="133"/>
      <c r="D1605" s="133"/>
      <c r="E1605" s="133"/>
      <c r="F1605" s="133"/>
    </row>
    <row r="1606" spans="2:6">
      <c r="B1606" s="133"/>
      <c r="C1606" s="133"/>
      <c r="D1606" s="133"/>
      <c r="E1606" s="133"/>
      <c r="F1606" s="133"/>
    </row>
    <row r="1607" spans="2:6">
      <c r="B1607" s="133"/>
      <c r="C1607" s="133"/>
      <c r="D1607" s="133"/>
      <c r="E1607" s="133"/>
      <c r="F1607" s="133"/>
    </row>
    <row r="1608" spans="2:6">
      <c r="B1608" s="133"/>
      <c r="C1608" s="133"/>
      <c r="D1608" s="133"/>
      <c r="E1608" s="133"/>
      <c r="F1608" s="133"/>
    </row>
    <row r="1609" spans="2:6">
      <c r="B1609" s="133"/>
      <c r="C1609" s="133"/>
      <c r="D1609" s="133"/>
      <c r="E1609" s="133"/>
      <c r="F1609" s="133"/>
    </row>
    <row r="1610" spans="2:6">
      <c r="B1610" s="133"/>
      <c r="C1610" s="133"/>
      <c r="D1610" s="133"/>
      <c r="E1610" s="133"/>
      <c r="F1610" s="133"/>
    </row>
    <row r="1611" spans="2:6">
      <c r="B1611" s="133"/>
      <c r="C1611" s="133"/>
      <c r="D1611" s="133"/>
      <c r="E1611" s="133"/>
      <c r="F1611" s="133"/>
    </row>
    <row r="1612" spans="2:6">
      <c r="B1612" s="133"/>
      <c r="C1612" s="133"/>
      <c r="D1612" s="133"/>
      <c r="E1612" s="133"/>
      <c r="F1612" s="133"/>
    </row>
    <row r="1613" spans="2:6">
      <c r="B1613" s="133"/>
      <c r="C1613" s="133"/>
      <c r="D1613" s="133"/>
      <c r="E1613" s="133"/>
      <c r="F1613" s="133"/>
    </row>
    <row r="1614" spans="2:6">
      <c r="B1614" s="133"/>
      <c r="C1614" s="133"/>
      <c r="D1614" s="133"/>
      <c r="E1614" s="133"/>
      <c r="F1614" s="133"/>
    </row>
    <row r="1615" spans="2:6">
      <c r="B1615" s="133"/>
      <c r="C1615" s="133"/>
      <c r="D1615" s="133"/>
      <c r="E1615" s="133"/>
      <c r="F1615" s="133"/>
    </row>
    <row r="1616" spans="2:6">
      <c r="B1616" s="133"/>
      <c r="C1616" s="133"/>
      <c r="D1616" s="133"/>
      <c r="E1616" s="133"/>
      <c r="F1616" s="133"/>
    </row>
    <row r="1617" spans="2:6">
      <c r="B1617" s="133"/>
      <c r="C1617" s="133"/>
      <c r="D1617" s="133"/>
      <c r="E1617" s="133"/>
      <c r="F1617" s="133"/>
    </row>
    <row r="1618" spans="2:6">
      <c r="B1618" s="133"/>
      <c r="C1618" s="133"/>
      <c r="D1618" s="133"/>
      <c r="E1618" s="133"/>
      <c r="F1618" s="133"/>
    </row>
    <row r="1619" spans="2:6">
      <c r="B1619" s="133"/>
      <c r="C1619" s="133"/>
      <c r="D1619" s="133"/>
      <c r="E1619" s="133"/>
      <c r="F1619" s="133"/>
    </row>
    <row r="1620" spans="2:6">
      <c r="B1620" s="133"/>
      <c r="C1620" s="133"/>
      <c r="D1620" s="133"/>
      <c r="E1620" s="133"/>
      <c r="F1620" s="133"/>
    </row>
    <row r="1621" spans="2:6">
      <c r="B1621" s="133"/>
      <c r="C1621" s="133"/>
      <c r="D1621" s="133"/>
      <c r="E1621" s="133"/>
      <c r="F1621" s="133"/>
    </row>
    <row r="1622" spans="2:6">
      <c r="B1622" s="133"/>
      <c r="C1622" s="133"/>
      <c r="D1622" s="133"/>
      <c r="E1622" s="133"/>
      <c r="F1622" s="133"/>
    </row>
    <row r="1623" spans="2:6">
      <c r="B1623" s="133"/>
      <c r="C1623" s="133"/>
      <c r="D1623" s="133"/>
      <c r="E1623" s="133"/>
      <c r="F1623" s="133"/>
    </row>
    <row r="1624" spans="2:6">
      <c r="B1624" s="133"/>
      <c r="C1624" s="133"/>
      <c r="D1624" s="133"/>
      <c r="E1624" s="133"/>
      <c r="F1624" s="133"/>
    </row>
    <row r="1625" spans="2:6">
      <c r="B1625" s="133"/>
      <c r="C1625" s="133"/>
      <c r="D1625" s="133"/>
      <c r="E1625" s="133"/>
      <c r="F1625" s="133"/>
    </row>
    <row r="1626" spans="2:6">
      <c r="B1626" s="133"/>
      <c r="C1626" s="133"/>
      <c r="D1626" s="133"/>
      <c r="E1626" s="133"/>
      <c r="F1626" s="133"/>
    </row>
    <row r="1627" spans="2:6">
      <c r="B1627" s="133"/>
      <c r="C1627" s="133"/>
      <c r="D1627" s="133"/>
      <c r="E1627" s="133"/>
      <c r="F1627" s="133"/>
    </row>
    <row r="1628" spans="2:6">
      <c r="B1628" s="133"/>
      <c r="C1628" s="133"/>
      <c r="D1628" s="133"/>
      <c r="E1628" s="133"/>
      <c r="F1628" s="133"/>
    </row>
    <row r="1629" spans="2:6">
      <c r="B1629" s="133"/>
      <c r="C1629" s="133"/>
      <c r="D1629" s="133"/>
      <c r="E1629" s="133"/>
      <c r="F1629" s="133"/>
    </row>
    <row r="1630" spans="2:6">
      <c r="B1630" s="133"/>
      <c r="C1630" s="133"/>
      <c r="D1630" s="133"/>
      <c r="E1630" s="133"/>
      <c r="F1630" s="133"/>
    </row>
    <row r="1631" spans="2:6">
      <c r="B1631" s="133"/>
      <c r="C1631" s="133"/>
      <c r="D1631" s="133"/>
      <c r="E1631" s="133"/>
      <c r="F1631" s="133"/>
    </row>
    <row r="1632" spans="2:6">
      <c r="B1632" s="133"/>
      <c r="C1632" s="133"/>
      <c r="D1632" s="133"/>
      <c r="E1632" s="133"/>
      <c r="F1632" s="133"/>
    </row>
    <row r="1633" spans="2:6">
      <c r="B1633" s="133"/>
      <c r="C1633" s="133"/>
      <c r="D1633" s="133"/>
      <c r="E1633" s="133"/>
      <c r="F1633" s="133"/>
    </row>
    <row r="1634" spans="2:6">
      <c r="B1634" s="133"/>
      <c r="C1634" s="133"/>
      <c r="D1634" s="133"/>
      <c r="E1634" s="133"/>
      <c r="F1634" s="133"/>
    </row>
    <row r="1635" spans="2:6">
      <c r="B1635" s="133"/>
      <c r="C1635" s="133"/>
      <c r="D1635" s="133"/>
      <c r="E1635" s="133"/>
      <c r="F1635" s="133"/>
    </row>
    <row r="1636" spans="2:6">
      <c r="B1636" s="133"/>
      <c r="C1636" s="133"/>
      <c r="D1636" s="133"/>
      <c r="E1636" s="133"/>
      <c r="F1636" s="133"/>
    </row>
    <row r="1637" spans="2:6">
      <c r="B1637" s="133"/>
      <c r="C1637" s="133"/>
      <c r="D1637" s="133"/>
      <c r="E1637" s="133"/>
      <c r="F1637" s="133"/>
    </row>
    <row r="1638" spans="2:6">
      <c r="B1638" s="133"/>
      <c r="C1638" s="133"/>
      <c r="D1638" s="133"/>
      <c r="E1638" s="133"/>
      <c r="F1638" s="133"/>
    </row>
    <row r="1639" spans="2:6">
      <c r="B1639" s="133"/>
      <c r="C1639" s="133"/>
      <c r="D1639" s="133"/>
      <c r="E1639" s="133"/>
      <c r="F1639" s="133"/>
    </row>
    <row r="1640" spans="2:6">
      <c r="B1640" s="133"/>
      <c r="C1640" s="133"/>
      <c r="D1640" s="133"/>
      <c r="E1640" s="133"/>
      <c r="F1640" s="133"/>
    </row>
    <row r="1641" spans="2:6">
      <c r="B1641" s="133"/>
      <c r="C1641" s="133"/>
      <c r="D1641" s="133"/>
      <c r="E1641" s="133"/>
      <c r="F1641" s="133"/>
    </row>
    <row r="1642" spans="2:6">
      <c r="B1642" s="133"/>
      <c r="C1642" s="133"/>
      <c r="D1642" s="133"/>
      <c r="E1642" s="133"/>
      <c r="F1642" s="133"/>
    </row>
    <row r="1643" spans="2:6">
      <c r="B1643" s="133"/>
      <c r="C1643" s="133"/>
      <c r="D1643" s="133"/>
      <c r="E1643" s="133"/>
      <c r="F1643" s="133"/>
    </row>
    <row r="1644" spans="2:6">
      <c r="B1644" s="133"/>
      <c r="C1644" s="133"/>
      <c r="D1644" s="133"/>
      <c r="E1644" s="133"/>
      <c r="F1644" s="133"/>
    </row>
    <row r="1645" spans="2:6">
      <c r="B1645" s="133"/>
      <c r="C1645" s="133"/>
      <c r="D1645" s="133"/>
      <c r="E1645" s="133"/>
      <c r="F1645" s="133"/>
    </row>
    <row r="1646" spans="2:6">
      <c r="B1646" s="133"/>
      <c r="C1646" s="133"/>
      <c r="D1646" s="133"/>
      <c r="E1646" s="133"/>
      <c r="F1646" s="133"/>
    </row>
    <row r="1647" spans="2:6">
      <c r="B1647" s="133"/>
      <c r="C1647" s="133"/>
      <c r="D1647" s="133"/>
      <c r="E1647" s="133"/>
      <c r="F1647" s="133"/>
    </row>
    <row r="1648" spans="2:6">
      <c r="B1648" s="133"/>
      <c r="C1648" s="133"/>
      <c r="D1648" s="133"/>
      <c r="E1648" s="133"/>
      <c r="F1648" s="133"/>
    </row>
    <row r="1649" spans="2:6">
      <c r="B1649" s="133"/>
      <c r="C1649" s="133"/>
      <c r="D1649" s="133"/>
      <c r="E1649" s="133"/>
      <c r="F1649" s="133"/>
    </row>
    <row r="1650" spans="2:6">
      <c r="B1650" s="133"/>
      <c r="C1650" s="133"/>
      <c r="D1650" s="133"/>
      <c r="E1650" s="133"/>
      <c r="F1650" s="133"/>
    </row>
    <row r="1651" spans="2:6">
      <c r="B1651" s="133"/>
      <c r="C1651" s="133"/>
      <c r="D1651" s="133"/>
      <c r="E1651" s="133"/>
      <c r="F1651" s="133"/>
    </row>
    <row r="1652" spans="2:6">
      <c r="B1652" s="133"/>
      <c r="C1652" s="133"/>
      <c r="D1652" s="133"/>
      <c r="E1652" s="133"/>
      <c r="F1652" s="133"/>
    </row>
    <row r="1653" spans="2:6">
      <c r="B1653" s="133"/>
      <c r="C1653" s="133"/>
      <c r="D1653" s="133"/>
      <c r="E1653" s="133"/>
      <c r="F1653" s="133"/>
    </row>
    <row r="1654" spans="2:6">
      <c r="B1654" s="133"/>
      <c r="C1654" s="133"/>
      <c r="D1654" s="133"/>
      <c r="E1654" s="133"/>
      <c r="F1654" s="133"/>
    </row>
    <row r="1655" spans="2:6">
      <c r="B1655" s="133"/>
      <c r="C1655" s="133"/>
      <c r="D1655" s="133"/>
      <c r="E1655" s="133"/>
      <c r="F1655" s="133"/>
    </row>
    <row r="1656" spans="2:6">
      <c r="B1656" s="133"/>
      <c r="C1656" s="133"/>
      <c r="D1656" s="133"/>
      <c r="E1656" s="133"/>
      <c r="F1656" s="133"/>
    </row>
    <row r="1657" spans="2:6">
      <c r="B1657" s="133"/>
      <c r="C1657" s="133"/>
      <c r="D1657" s="133"/>
      <c r="E1657" s="133"/>
      <c r="F1657" s="133"/>
    </row>
    <row r="1658" spans="2:6">
      <c r="B1658" s="133"/>
      <c r="C1658" s="133"/>
      <c r="D1658" s="133"/>
      <c r="E1658" s="133"/>
      <c r="F1658" s="133"/>
    </row>
    <row r="1659" spans="2:6">
      <c r="B1659" s="133"/>
      <c r="C1659" s="133"/>
      <c r="D1659" s="133"/>
      <c r="E1659" s="133"/>
      <c r="F1659" s="133"/>
    </row>
    <row r="1660" spans="2:6">
      <c r="B1660" s="133"/>
      <c r="C1660" s="133"/>
      <c r="D1660" s="133"/>
      <c r="E1660" s="133"/>
      <c r="F1660" s="133"/>
    </row>
    <row r="1661" spans="2:6">
      <c r="B1661" s="133"/>
      <c r="C1661" s="133"/>
      <c r="D1661" s="133"/>
      <c r="E1661" s="133"/>
      <c r="F1661" s="133"/>
    </row>
    <row r="1662" spans="2:6">
      <c r="B1662" s="133"/>
      <c r="C1662" s="133"/>
      <c r="D1662" s="133"/>
      <c r="E1662" s="133"/>
      <c r="F1662" s="133"/>
    </row>
    <row r="1663" spans="2:6">
      <c r="B1663" s="133"/>
      <c r="C1663" s="133"/>
      <c r="D1663" s="133"/>
      <c r="E1663" s="133"/>
      <c r="F1663" s="133"/>
    </row>
    <row r="1664" spans="2:6">
      <c r="B1664" s="133"/>
      <c r="C1664" s="133"/>
      <c r="D1664" s="133"/>
      <c r="E1664" s="133"/>
      <c r="F1664" s="133"/>
    </row>
    <row r="1665" spans="2:6">
      <c r="B1665" s="133"/>
      <c r="C1665" s="133"/>
      <c r="D1665" s="133"/>
      <c r="E1665" s="133"/>
      <c r="F1665" s="133"/>
    </row>
    <row r="1666" spans="2:6">
      <c r="B1666" s="133"/>
      <c r="C1666" s="133"/>
      <c r="D1666" s="133"/>
      <c r="E1666" s="133"/>
      <c r="F1666" s="133"/>
    </row>
    <row r="1667" spans="2:6">
      <c r="B1667" s="133"/>
      <c r="C1667" s="133"/>
      <c r="D1667" s="133"/>
      <c r="E1667" s="133"/>
      <c r="F1667" s="133"/>
    </row>
    <row r="1668" spans="2:6">
      <c r="B1668" s="133"/>
      <c r="C1668" s="133"/>
      <c r="D1668" s="133"/>
      <c r="E1668" s="133"/>
      <c r="F1668" s="133"/>
    </row>
    <row r="1669" spans="2:6">
      <c r="B1669" s="133"/>
      <c r="C1669" s="133"/>
      <c r="D1669" s="133"/>
      <c r="E1669" s="133"/>
      <c r="F1669" s="133"/>
    </row>
    <row r="1670" spans="2:6">
      <c r="B1670" s="133"/>
      <c r="C1670" s="133"/>
      <c r="D1670" s="133"/>
      <c r="E1670" s="133"/>
      <c r="F1670" s="133"/>
    </row>
    <row r="1671" spans="2:6">
      <c r="B1671" s="133"/>
      <c r="C1671" s="133"/>
      <c r="D1671" s="133"/>
      <c r="E1671" s="133"/>
      <c r="F1671" s="133"/>
    </row>
    <row r="1672" spans="2:6">
      <c r="B1672" s="133"/>
      <c r="C1672" s="133"/>
      <c r="D1672" s="133"/>
      <c r="E1672" s="133"/>
      <c r="F1672" s="133"/>
    </row>
    <row r="1673" spans="2:6">
      <c r="B1673" s="133"/>
      <c r="C1673" s="133"/>
      <c r="D1673" s="133"/>
      <c r="E1673" s="133"/>
      <c r="F1673" s="133"/>
    </row>
    <row r="1674" spans="2:6">
      <c r="B1674" s="133"/>
      <c r="C1674" s="133"/>
      <c r="D1674" s="133"/>
      <c r="E1674" s="133"/>
      <c r="F1674" s="133"/>
    </row>
    <row r="1675" spans="2:6">
      <c r="B1675" s="133"/>
      <c r="C1675" s="133"/>
      <c r="D1675" s="133"/>
      <c r="E1675" s="133"/>
      <c r="F1675" s="133"/>
    </row>
    <row r="1676" spans="2:6">
      <c r="B1676" s="133"/>
      <c r="C1676" s="133"/>
      <c r="D1676" s="133"/>
      <c r="E1676" s="133"/>
      <c r="F1676" s="133"/>
    </row>
    <row r="1677" spans="2:6">
      <c r="B1677" s="133"/>
      <c r="C1677" s="133"/>
      <c r="D1677" s="133"/>
      <c r="E1677" s="133"/>
      <c r="F1677" s="133"/>
    </row>
    <row r="1678" spans="2:6">
      <c r="B1678" s="133"/>
      <c r="C1678" s="133"/>
      <c r="D1678" s="133"/>
      <c r="E1678" s="133"/>
      <c r="F1678" s="133"/>
    </row>
    <row r="1679" spans="2:6">
      <c r="B1679" s="133"/>
      <c r="C1679" s="133"/>
      <c r="D1679" s="133"/>
      <c r="E1679" s="133"/>
      <c r="F1679" s="133"/>
    </row>
    <row r="1680" spans="2:6">
      <c r="B1680" s="133"/>
      <c r="C1680" s="133"/>
      <c r="D1680" s="133"/>
      <c r="E1680" s="133"/>
      <c r="F1680" s="133"/>
    </row>
    <row r="1681" spans="2:6">
      <c r="B1681" s="133"/>
      <c r="C1681" s="133"/>
      <c r="D1681" s="133"/>
      <c r="E1681" s="133"/>
      <c r="F1681" s="133"/>
    </row>
    <row r="1682" spans="2:6">
      <c r="B1682" s="133"/>
      <c r="C1682" s="133"/>
      <c r="D1682" s="133"/>
      <c r="E1682" s="133"/>
      <c r="F1682" s="133"/>
    </row>
    <row r="1683" spans="2:6">
      <c r="B1683" s="133"/>
      <c r="C1683" s="133"/>
      <c r="D1683" s="133"/>
      <c r="E1683" s="133"/>
      <c r="F1683" s="133"/>
    </row>
    <row r="1684" spans="2:6">
      <c r="B1684" s="133"/>
      <c r="C1684" s="133"/>
      <c r="D1684" s="133"/>
      <c r="E1684" s="133"/>
      <c r="F1684" s="133"/>
    </row>
    <row r="1685" spans="2:6">
      <c r="B1685" s="133"/>
      <c r="C1685" s="133"/>
      <c r="D1685" s="133"/>
      <c r="E1685" s="133"/>
      <c r="F1685" s="133"/>
    </row>
    <row r="1686" spans="2:6">
      <c r="B1686" s="133"/>
      <c r="C1686" s="133"/>
      <c r="D1686" s="133"/>
      <c r="E1686" s="133"/>
      <c r="F1686" s="133"/>
    </row>
    <row r="1687" spans="2:6">
      <c r="B1687" s="133"/>
      <c r="C1687" s="133"/>
      <c r="D1687" s="133"/>
      <c r="E1687" s="133"/>
      <c r="F1687" s="133"/>
    </row>
    <row r="1688" spans="2:6">
      <c r="B1688" s="133"/>
      <c r="C1688" s="133"/>
      <c r="D1688" s="133"/>
      <c r="E1688" s="133"/>
      <c r="F1688" s="133"/>
    </row>
    <row r="1689" spans="2:6">
      <c r="B1689" s="133"/>
      <c r="C1689" s="133"/>
      <c r="D1689" s="133"/>
      <c r="E1689" s="133"/>
      <c r="F1689" s="133"/>
    </row>
    <row r="1690" spans="2:6">
      <c r="B1690" s="133"/>
      <c r="C1690" s="133"/>
      <c r="D1690" s="133"/>
      <c r="E1690" s="133"/>
      <c r="F1690" s="133"/>
    </row>
    <row r="1691" spans="2:6">
      <c r="B1691" s="133"/>
      <c r="C1691" s="133"/>
      <c r="D1691" s="133"/>
      <c r="E1691" s="133"/>
      <c r="F1691" s="133"/>
    </row>
    <row r="1692" spans="2:6">
      <c r="B1692" s="133"/>
      <c r="C1692" s="133"/>
      <c r="D1692" s="133"/>
      <c r="E1692" s="133"/>
      <c r="F1692" s="133"/>
    </row>
    <row r="1693" spans="2:6">
      <c r="B1693" s="133"/>
      <c r="C1693" s="133"/>
      <c r="D1693" s="133"/>
      <c r="E1693" s="133"/>
      <c r="F1693" s="133"/>
    </row>
    <row r="1694" spans="2:6">
      <c r="B1694" s="133"/>
      <c r="C1694" s="133"/>
      <c r="D1694" s="133"/>
      <c r="E1694" s="133"/>
      <c r="F1694" s="133"/>
    </row>
    <row r="1695" spans="2:6">
      <c r="B1695" s="133"/>
      <c r="C1695" s="133"/>
      <c r="D1695" s="133"/>
      <c r="E1695" s="133"/>
      <c r="F1695" s="133"/>
    </row>
    <row r="1696" spans="2:6">
      <c r="B1696" s="133"/>
      <c r="C1696" s="133"/>
      <c r="D1696" s="133"/>
      <c r="E1696" s="133"/>
      <c r="F1696" s="133"/>
    </row>
    <row r="1697" spans="2:6">
      <c r="B1697" s="133"/>
      <c r="C1697" s="133"/>
      <c r="D1697" s="133"/>
      <c r="E1697" s="133"/>
      <c r="F1697" s="133"/>
    </row>
    <row r="1698" spans="2:6">
      <c r="B1698" s="133"/>
      <c r="C1698" s="133"/>
      <c r="D1698" s="133"/>
      <c r="E1698" s="133"/>
      <c r="F1698" s="133"/>
    </row>
    <row r="1699" spans="2:6">
      <c r="B1699" s="133"/>
      <c r="C1699" s="133"/>
      <c r="D1699" s="133"/>
      <c r="E1699" s="133"/>
      <c r="F1699" s="133"/>
    </row>
    <row r="1700" spans="2:6">
      <c r="B1700" s="133"/>
      <c r="C1700" s="133"/>
      <c r="D1700" s="133"/>
      <c r="E1700" s="133"/>
      <c r="F1700" s="133"/>
    </row>
    <row r="1701" spans="2:6">
      <c r="B1701" s="133"/>
      <c r="C1701" s="133"/>
      <c r="D1701" s="133"/>
      <c r="E1701" s="133"/>
      <c r="F1701" s="133"/>
    </row>
    <row r="1702" spans="2:6">
      <c r="B1702" s="133"/>
      <c r="C1702" s="133"/>
      <c r="D1702" s="133"/>
      <c r="E1702" s="133"/>
      <c r="F1702" s="133"/>
    </row>
    <row r="1703" spans="2:6">
      <c r="B1703" s="133"/>
      <c r="C1703" s="133"/>
      <c r="D1703" s="133"/>
      <c r="E1703" s="133"/>
      <c r="F1703" s="133"/>
    </row>
    <row r="1704" spans="2:6">
      <c r="B1704" s="133"/>
      <c r="C1704" s="133"/>
      <c r="D1704" s="133"/>
      <c r="E1704" s="133"/>
      <c r="F1704" s="133"/>
    </row>
    <row r="1705" spans="2:6">
      <c r="B1705" s="133"/>
      <c r="C1705" s="133"/>
      <c r="D1705" s="133"/>
      <c r="E1705" s="133"/>
      <c r="F1705" s="133"/>
    </row>
    <row r="1706" spans="2:6">
      <c r="B1706" s="133"/>
      <c r="C1706" s="133"/>
      <c r="D1706" s="133"/>
      <c r="E1706" s="133"/>
      <c r="F1706" s="133"/>
    </row>
    <row r="1707" spans="2:6">
      <c r="B1707" s="133"/>
      <c r="C1707" s="133"/>
      <c r="D1707" s="133"/>
      <c r="E1707" s="133"/>
      <c r="F1707" s="133"/>
    </row>
    <row r="1708" spans="2:6">
      <c r="B1708" s="133"/>
      <c r="C1708" s="133"/>
      <c r="D1708" s="133"/>
      <c r="E1708" s="133"/>
      <c r="F1708" s="133"/>
    </row>
    <row r="1709" spans="2:6">
      <c r="B1709" s="133"/>
      <c r="C1709" s="133"/>
      <c r="D1709" s="133"/>
      <c r="E1709" s="133"/>
      <c r="F1709" s="133"/>
    </row>
    <row r="1710" spans="2:6">
      <c r="B1710" s="133"/>
      <c r="C1710" s="133"/>
      <c r="D1710" s="133"/>
      <c r="E1710" s="133"/>
      <c r="F1710" s="133"/>
    </row>
    <row r="1711" spans="2:6">
      <c r="B1711" s="133"/>
      <c r="C1711" s="133"/>
      <c r="D1711" s="133"/>
      <c r="E1711" s="133"/>
      <c r="F1711" s="133"/>
    </row>
    <row r="1712" spans="2:6">
      <c r="B1712" s="133"/>
      <c r="C1712" s="133"/>
      <c r="D1712" s="133"/>
      <c r="E1712" s="133"/>
      <c r="F1712" s="133"/>
    </row>
    <row r="1713" spans="2:6">
      <c r="B1713" s="133"/>
      <c r="C1713" s="133"/>
      <c r="D1713" s="133"/>
      <c r="E1713" s="133"/>
      <c r="F1713" s="133"/>
    </row>
    <row r="1714" spans="2:6">
      <c r="B1714" s="133"/>
      <c r="C1714" s="133"/>
      <c r="D1714" s="133"/>
      <c r="E1714" s="133"/>
      <c r="F1714" s="133"/>
    </row>
    <row r="1715" spans="2:6">
      <c r="B1715" s="133"/>
      <c r="C1715" s="133"/>
      <c r="D1715" s="133"/>
      <c r="E1715" s="133"/>
      <c r="F1715" s="133"/>
    </row>
    <row r="1716" spans="2:6">
      <c r="B1716" s="133"/>
      <c r="C1716" s="133"/>
      <c r="D1716" s="133"/>
      <c r="E1716" s="133"/>
      <c r="F1716" s="133"/>
    </row>
    <row r="1717" spans="2:6">
      <c r="B1717" s="133"/>
      <c r="C1717" s="133"/>
      <c r="D1717" s="133"/>
      <c r="E1717" s="133"/>
      <c r="F1717" s="133"/>
    </row>
    <row r="1718" spans="2:6">
      <c r="B1718" s="133"/>
      <c r="C1718" s="133"/>
      <c r="D1718" s="133"/>
      <c r="E1718" s="133"/>
      <c r="F1718" s="133"/>
    </row>
    <row r="1719" spans="2:6">
      <c r="B1719" s="133"/>
      <c r="C1719" s="133"/>
      <c r="D1719" s="133"/>
      <c r="E1719" s="133"/>
      <c r="F1719" s="133"/>
    </row>
    <row r="1720" spans="2:6">
      <c r="B1720" s="133"/>
      <c r="C1720" s="133"/>
      <c r="D1720" s="133"/>
      <c r="E1720" s="133"/>
      <c r="F1720" s="133"/>
    </row>
    <row r="1721" spans="2:6">
      <c r="B1721" s="133"/>
      <c r="C1721" s="133"/>
      <c r="D1721" s="133"/>
      <c r="E1721" s="133"/>
      <c r="F1721" s="133"/>
    </row>
    <row r="1722" spans="2:6">
      <c r="B1722" s="133"/>
      <c r="C1722" s="133"/>
      <c r="D1722" s="133"/>
      <c r="E1722" s="133"/>
      <c r="F1722" s="133"/>
    </row>
    <row r="1723" spans="2:6">
      <c r="B1723" s="133"/>
      <c r="C1723" s="133"/>
      <c r="D1723" s="133"/>
      <c r="E1723" s="133"/>
      <c r="F1723" s="133"/>
    </row>
    <row r="1724" spans="2:6">
      <c r="B1724" s="133"/>
      <c r="C1724" s="133"/>
      <c r="D1724" s="133"/>
      <c r="E1724" s="133"/>
      <c r="F1724" s="133"/>
    </row>
    <row r="1725" spans="2:6">
      <c r="B1725" s="133"/>
      <c r="C1725" s="133"/>
      <c r="D1725" s="133"/>
      <c r="E1725" s="133"/>
      <c r="F1725" s="133"/>
    </row>
    <row r="1726" spans="2:6">
      <c r="B1726" s="133"/>
      <c r="C1726" s="133"/>
      <c r="D1726" s="133"/>
      <c r="E1726" s="133"/>
      <c r="F1726" s="133"/>
    </row>
    <row r="1727" spans="2:6">
      <c r="B1727" s="133"/>
      <c r="C1727" s="133"/>
      <c r="D1727" s="133"/>
      <c r="E1727" s="133"/>
      <c r="F1727" s="133"/>
    </row>
    <row r="1728" spans="2:6">
      <c r="B1728" s="133"/>
      <c r="C1728" s="133"/>
      <c r="D1728" s="133"/>
      <c r="E1728" s="133"/>
      <c r="F1728" s="133"/>
    </row>
    <row r="1729" spans="2:6">
      <c r="B1729" s="133"/>
      <c r="C1729" s="133"/>
      <c r="D1729" s="133"/>
      <c r="E1729" s="133"/>
      <c r="F1729" s="133"/>
    </row>
    <row r="1730" spans="2:6">
      <c r="B1730" s="133"/>
      <c r="C1730" s="133"/>
      <c r="D1730" s="133"/>
      <c r="E1730" s="133"/>
      <c r="F1730" s="133"/>
    </row>
    <row r="1731" spans="2:6">
      <c r="B1731" s="133"/>
      <c r="C1731" s="133"/>
      <c r="D1731" s="133"/>
      <c r="E1731" s="133"/>
      <c r="F1731" s="133"/>
    </row>
    <row r="1732" spans="2:6">
      <c r="B1732" s="133"/>
      <c r="C1732" s="133"/>
      <c r="D1732" s="133"/>
      <c r="E1732" s="133"/>
      <c r="F1732" s="133"/>
    </row>
    <row r="1733" spans="2:6">
      <c r="B1733" s="133"/>
      <c r="C1733" s="133"/>
      <c r="D1733" s="133"/>
      <c r="E1733" s="133"/>
      <c r="F1733" s="133"/>
    </row>
    <row r="1734" spans="2:6">
      <c r="B1734" s="133"/>
      <c r="C1734" s="133"/>
      <c r="D1734" s="133"/>
      <c r="E1734" s="133"/>
      <c r="F1734" s="133"/>
    </row>
    <row r="1735" spans="2:6">
      <c r="B1735" s="133"/>
      <c r="C1735" s="133"/>
      <c r="D1735" s="133"/>
      <c r="E1735" s="133"/>
      <c r="F1735" s="133"/>
    </row>
    <row r="1736" spans="2:6">
      <c r="B1736" s="133"/>
      <c r="C1736" s="133"/>
      <c r="D1736" s="133"/>
      <c r="E1736" s="133"/>
      <c r="F1736" s="133"/>
    </row>
    <row r="1737" spans="2:6">
      <c r="B1737" s="133"/>
      <c r="C1737" s="133"/>
      <c r="D1737" s="133"/>
      <c r="E1737" s="133"/>
      <c r="F1737" s="133"/>
    </row>
    <row r="1738" spans="2:6">
      <c r="B1738" s="133"/>
      <c r="C1738" s="133"/>
      <c r="D1738" s="133"/>
      <c r="E1738" s="133"/>
      <c r="F1738" s="133"/>
    </row>
    <row r="1739" spans="2:6">
      <c r="B1739" s="133"/>
      <c r="C1739" s="133"/>
      <c r="D1739" s="133"/>
      <c r="E1739" s="133"/>
      <c r="F1739" s="133"/>
    </row>
    <row r="1740" spans="2:6">
      <c r="B1740" s="133"/>
      <c r="C1740" s="133"/>
      <c r="D1740" s="133"/>
      <c r="E1740" s="133"/>
      <c r="F1740" s="133"/>
    </row>
    <row r="1741" spans="2:6">
      <c r="B1741" s="133"/>
      <c r="C1741" s="133"/>
      <c r="D1741" s="133"/>
      <c r="E1741" s="133"/>
      <c r="F1741" s="133"/>
    </row>
    <row r="1742" spans="2:6">
      <c r="B1742" s="133"/>
      <c r="C1742" s="133"/>
      <c r="D1742" s="133"/>
      <c r="E1742" s="133"/>
      <c r="F1742" s="133"/>
    </row>
    <row r="1743" spans="2:6">
      <c r="B1743" s="133"/>
      <c r="C1743" s="133"/>
      <c r="D1743" s="133"/>
      <c r="E1743" s="133"/>
      <c r="F1743" s="133"/>
    </row>
    <row r="1744" spans="2:6">
      <c r="B1744" s="133"/>
      <c r="C1744" s="133"/>
      <c r="D1744" s="133"/>
      <c r="E1744" s="133"/>
      <c r="F1744" s="133"/>
    </row>
    <row r="1745" spans="2:6">
      <c r="B1745" s="133"/>
      <c r="C1745" s="133"/>
      <c r="D1745" s="133"/>
      <c r="E1745" s="133"/>
      <c r="F1745" s="133"/>
    </row>
    <row r="1746" spans="2:6">
      <c r="B1746" s="133"/>
      <c r="C1746" s="133"/>
      <c r="D1746" s="133"/>
      <c r="E1746" s="133"/>
      <c r="F1746" s="133"/>
    </row>
    <row r="1747" spans="2:6">
      <c r="B1747" s="133"/>
      <c r="C1747" s="133"/>
      <c r="D1747" s="133"/>
      <c r="E1747" s="133"/>
      <c r="F1747" s="133"/>
    </row>
    <row r="1748" spans="2:6">
      <c r="B1748" s="133"/>
      <c r="C1748" s="133"/>
      <c r="D1748" s="133"/>
      <c r="E1748" s="133"/>
      <c r="F1748" s="133"/>
    </row>
    <row r="1749" spans="2:6">
      <c r="B1749" s="133"/>
      <c r="C1749" s="133"/>
      <c r="D1749" s="133"/>
      <c r="E1749" s="133"/>
      <c r="F1749" s="133"/>
    </row>
    <row r="1750" spans="2:6">
      <c r="B1750" s="133"/>
      <c r="C1750" s="133"/>
      <c r="D1750" s="133"/>
      <c r="E1750" s="133"/>
      <c r="F1750" s="133"/>
    </row>
    <row r="1751" spans="2:6">
      <c r="B1751" s="133"/>
      <c r="C1751" s="133"/>
      <c r="D1751" s="133"/>
      <c r="E1751" s="133"/>
      <c r="F1751" s="133"/>
    </row>
    <row r="1752" spans="2:6">
      <c r="B1752" s="133"/>
      <c r="C1752" s="133"/>
      <c r="D1752" s="133"/>
      <c r="E1752" s="133"/>
      <c r="F1752" s="133"/>
    </row>
    <row r="1753" spans="2:6">
      <c r="B1753" s="133"/>
      <c r="C1753" s="133"/>
      <c r="D1753" s="133"/>
      <c r="E1753" s="133"/>
      <c r="F1753" s="133"/>
    </row>
    <row r="1754" spans="2:6">
      <c r="B1754" s="133"/>
      <c r="C1754" s="133"/>
      <c r="D1754" s="133"/>
      <c r="E1754" s="133"/>
      <c r="F1754" s="133"/>
    </row>
    <row r="1755" spans="2:6">
      <c r="B1755" s="133"/>
      <c r="C1755" s="133"/>
      <c r="D1755" s="133"/>
      <c r="E1755" s="133"/>
      <c r="F1755" s="133"/>
    </row>
    <row r="1756" spans="2:6">
      <c r="B1756" s="133"/>
      <c r="C1756" s="133"/>
      <c r="D1756" s="133"/>
      <c r="E1756" s="133"/>
      <c r="F1756" s="133"/>
    </row>
    <row r="1757" spans="2:6">
      <c r="B1757" s="133"/>
      <c r="C1757" s="133"/>
      <c r="D1757" s="133"/>
      <c r="E1757" s="133"/>
      <c r="F1757" s="133"/>
    </row>
    <row r="1758" spans="2:6">
      <c r="B1758" s="133"/>
      <c r="C1758" s="133"/>
      <c r="D1758" s="133"/>
      <c r="E1758" s="133"/>
      <c r="F1758" s="133"/>
    </row>
    <row r="1759" spans="2:6">
      <c r="B1759" s="133"/>
      <c r="C1759" s="133"/>
      <c r="D1759" s="133"/>
      <c r="E1759" s="133"/>
      <c r="F1759" s="133"/>
    </row>
    <row r="1760" spans="2:6">
      <c r="B1760" s="133"/>
      <c r="C1760" s="133"/>
      <c r="D1760" s="133"/>
      <c r="E1760" s="133"/>
      <c r="F1760" s="133"/>
    </row>
    <row r="1761" spans="2:6">
      <c r="B1761" s="133"/>
      <c r="C1761" s="133"/>
      <c r="D1761" s="133"/>
      <c r="E1761" s="133"/>
      <c r="F1761" s="133"/>
    </row>
    <row r="1762" spans="2:6">
      <c r="B1762" s="133"/>
      <c r="C1762" s="133"/>
      <c r="D1762" s="133"/>
      <c r="E1762" s="133"/>
      <c r="F1762" s="133"/>
    </row>
    <row r="1763" spans="2:6">
      <c r="B1763" s="133"/>
      <c r="C1763" s="133"/>
      <c r="D1763" s="133"/>
      <c r="E1763" s="133"/>
      <c r="F1763" s="133"/>
    </row>
    <row r="1764" spans="2:6">
      <c r="B1764" s="133"/>
      <c r="C1764" s="133"/>
      <c r="D1764" s="133"/>
      <c r="E1764" s="133"/>
      <c r="F1764" s="133"/>
    </row>
    <row r="1765" spans="2:6">
      <c r="B1765" s="133"/>
      <c r="C1765" s="133"/>
      <c r="D1765" s="133"/>
      <c r="E1765" s="133"/>
      <c r="F1765" s="133"/>
    </row>
    <row r="1766" spans="2:6">
      <c r="B1766" s="133"/>
      <c r="C1766" s="133"/>
      <c r="D1766" s="133"/>
      <c r="E1766" s="133"/>
      <c r="F1766" s="133"/>
    </row>
    <row r="1767" spans="2:6">
      <c r="B1767" s="133"/>
      <c r="C1767" s="133"/>
      <c r="D1767" s="133"/>
      <c r="E1767" s="133"/>
      <c r="F1767" s="133"/>
    </row>
    <row r="1768" spans="2:6">
      <c r="B1768" s="133"/>
      <c r="C1768" s="133"/>
      <c r="D1768" s="133"/>
      <c r="E1768" s="133"/>
      <c r="F1768" s="133"/>
    </row>
    <row r="1769" spans="2:6">
      <c r="B1769" s="133"/>
      <c r="C1769" s="133"/>
      <c r="D1769" s="133"/>
      <c r="E1769" s="133"/>
      <c r="F1769" s="133"/>
    </row>
    <row r="1770" spans="2:6">
      <c r="B1770" s="133"/>
      <c r="C1770" s="133"/>
      <c r="D1770" s="133"/>
      <c r="E1770" s="133"/>
      <c r="F1770" s="133"/>
    </row>
    <row r="1771" spans="2:6">
      <c r="B1771" s="133"/>
      <c r="C1771" s="133"/>
      <c r="D1771" s="133"/>
      <c r="E1771" s="133"/>
      <c r="F1771" s="133"/>
    </row>
    <row r="1772" spans="2:6">
      <c r="B1772" s="133"/>
      <c r="C1772" s="133"/>
      <c r="D1772" s="133"/>
      <c r="E1772" s="133"/>
      <c r="F1772" s="133"/>
    </row>
    <row r="1773" spans="2:6">
      <c r="B1773" s="133"/>
      <c r="C1773" s="133"/>
      <c r="D1773" s="133"/>
      <c r="E1773" s="133"/>
      <c r="F1773" s="133"/>
    </row>
    <row r="1774" spans="2:6">
      <c r="B1774" s="133"/>
      <c r="C1774" s="133"/>
      <c r="D1774" s="133"/>
      <c r="E1774" s="133"/>
      <c r="F1774" s="133"/>
    </row>
    <row r="1775" spans="2:6">
      <c r="B1775" s="133"/>
      <c r="C1775" s="133"/>
      <c r="D1775" s="133"/>
      <c r="E1775" s="133"/>
      <c r="F1775" s="133"/>
    </row>
    <row r="1776" spans="2:6">
      <c r="B1776" s="133"/>
      <c r="C1776" s="133"/>
      <c r="D1776" s="133"/>
      <c r="E1776" s="133"/>
      <c r="F1776" s="133"/>
    </row>
    <row r="1777" spans="2:6">
      <c r="B1777" s="133"/>
      <c r="C1777" s="133"/>
      <c r="D1777" s="133"/>
      <c r="E1777" s="133"/>
      <c r="F1777" s="133"/>
    </row>
    <row r="1778" spans="2:6">
      <c r="B1778" s="133"/>
      <c r="C1778" s="133"/>
      <c r="D1778" s="133"/>
      <c r="E1778" s="133"/>
      <c r="F1778" s="133"/>
    </row>
    <row r="1779" spans="2:6">
      <c r="B1779" s="133"/>
      <c r="C1779" s="133"/>
      <c r="D1779" s="133"/>
      <c r="E1779" s="133"/>
      <c r="F1779" s="133"/>
    </row>
    <row r="1780" spans="2:6">
      <c r="B1780" s="133"/>
      <c r="C1780" s="133"/>
      <c r="D1780" s="133"/>
      <c r="E1780" s="133"/>
      <c r="F1780" s="133"/>
    </row>
    <row r="1781" spans="2:6">
      <c r="B1781" s="133"/>
      <c r="C1781" s="133"/>
      <c r="D1781" s="133"/>
      <c r="E1781" s="133"/>
      <c r="F1781" s="133"/>
    </row>
    <row r="1782" spans="2:6">
      <c r="B1782" s="133"/>
      <c r="C1782" s="133"/>
      <c r="D1782" s="133"/>
      <c r="E1782" s="133"/>
      <c r="F1782" s="133"/>
    </row>
    <row r="1783" spans="2:6">
      <c r="B1783" s="133"/>
      <c r="C1783" s="133"/>
      <c r="D1783" s="133"/>
      <c r="E1783" s="133"/>
      <c r="F1783" s="133"/>
    </row>
    <row r="1784" spans="2:6">
      <c r="B1784" s="133"/>
      <c r="C1784" s="133"/>
      <c r="D1784" s="133"/>
      <c r="E1784" s="133"/>
      <c r="F1784" s="133"/>
    </row>
    <row r="1785" spans="2:6">
      <c r="B1785" s="133"/>
      <c r="C1785" s="133"/>
      <c r="D1785" s="133"/>
      <c r="E1785" s="133"/>
      <c r="F1785" s="133"/>
    </row>
    <row r="1786" spans="2:6">
      <c r="B1786" s="133"/>
      <c r="C1786" s="133"/>
      <c r="D1786" s="133"/>
      <c r="E1786" s="133"/>
      <c r="F1786" s="133"/>
    </row>
    <row r="1787" spans="2:6">
      <c r="B1787" s="133"/>
      <c r="C1787" s="133"/>
      <c r="D1787" s="133"/>
      <c r="E1787" s="133"/>
      <c r="F1787" s="133"/>
    </row>
    <row r="1788" spans="2:6">
      <c r="B1788" s="133"/>
      <c r="C1788" s="133"/>
      <c r="D1788" s="133"/>
      <c r="E1788" s="133"/>
      <c r="F1788" s="133"/>
    </row>
    <row r="1789" spans="2:6">
      <c r="B1789" s="133"/>
      <c r="C1789" s="133"/>
      <c r="D1789" s="133"/>
      <c r="E1789" s="133"/>
      <c r="F1789" s="133"/>
    </row>
    <row r="1790" spans="2:6">
      <c r="B1790" s="133"/>
      <c r="C1790" s="133"/>
      <c r="D1790" s="133"/>
      <c r="E1790" s="133"/>
      <c r="F1790" s="133"/>
    </row>
    <row r="1791" spans="2:6">
      <c r="B1791" s="133"/>
      <c r="C1791" s="133"/>
      <c r="D1791" s="133"/>
      <c r="E1791" s="133"/>
      <c r="F1791" s="133"/>
    </row>
    <row r="1792" spans="2:6">
      <c r="B1792" s="133"/>
      <c r="C1792" s="133"/>
      <c r="D1792" s="133"/>
      <c r="E1792" s="133"/>
      <c r="F1792" s="133"/>
    </row>
    <row r="1793" spans="2:6">
      <c r="B1793" s="133"/>
      <c r="C1793" s="133"/>
      <c r="D1793" s="133"/>
      <c r="E1793" s="133"/>
      <c r="F1793" s="133"/>
    </row>
    <row r="1794" spans="2:6">
      <c r="B1794" s="133"/>
      <c r="C1794" s="133"/>
      <c r="D1794" s="133"/>
      <c r="E1794" s="133"/>
      <c r="F1794" s="133"/>
    </row>
    <row r="1795" spans="2:6">
      <c r="B1795" s="133"/>
      <c r="C1795" s="133"/>
      <c r="D1795" s="133"/>
      <c r="E1795" s="133"/>
      <c r="F1795" s="133"/>
    </row>
    <row r="1796" spans="2:6">
      <c r="B1796" s="133"/>
      <c r="C1796" s="133"/>
      <c r="D1796" s="133"/>
      <c r="E1796" s="133"/>
      <c r="F1796" s="133"/>
    </row>
    <row r="1797" spans="2:6">
      <c r="B1797" s="133"/>
      <c r="C1797" s="133"/>
      <c r="D1797" s="133"/>
      <c r="E1797" s="133"/>
      <c r="F1797" s="133"/>
    </row>
    <row r="1798" spans="2:6">
      <c r="B1798" s="133"/>
      <c r="C1798" s="133"/>
      <c r="D1798" s="133"/>
      <c r="E1798" s="133"/>
      <c r="F1798" s="133"/>
    </row>
    <row r="1799" spans="2:6">
      <c r="B1799" s="133"/>
      <c r="C1799" s="133"/>
      <c r="D1799" s="133"/>
      <c r="E1799" s="133"/>
      <c r="F1799" s="133"/>
    </row>
    <row r="1800" spans="2:6">
      <c r="B1800" s="133"/>
      <c r="C1800" s="133"/>
      <c r="D1800" s="133"/>
      <c r="E1800" s="133"/>
      <c r="F1800" s="133"/>
    </row>
    <row r="1801" spans="2:6">
      <c r="B1801" s="133"/>
      <c r="C1801" s="133"/>
      <c r="D1801" s="133"/>
      <c r="E1801" s="133"/>
      <c r="F1801" s="133"/>
    </row>
    <row r="1802" spans="2:6">
      <c r="B1802" s="133"/>
      <c r="C1802" s="133"/>
      <c r="D1802" s="133"/>
      <c r="E1802" s="133"/>
      <c r="F1802" s="133"/>
    </row>
    <row r="1803" spans="2:6">
      <c r="B1803" s="133"/>
      <c r="C1803" s="133"/>
      <c r="D1803" s="133"/>
      <c r="E1803" s="133"/>
      <c r="F1803" s="133"/>
    </row>
    <row r="1804" spans="2:6">
      <c r="B1804" s="133"/>
      <c r="C1804" s="133"/>
      <c r="D1804" s="133"/>
      <c r="E1804" s="133"/>
      <c r="F1804" s="133"/>
    </row>
    <row r="1805" spans="2:6">
      <c r="B1805" s="133"/>
      <c r="C1805" s="133"/>
      <c r="D1805" s="133"/>
      <c r="E1805" s="133"/>
      <c r="F1805" s="133"/>
    </row>
    <row r="1806" spans="2:6">
      <c r="B1806" s="133"/>
      <c r="C1806" s="133"/>
      <c r="D1806" s="133"/>
      <c r="E1806" s="133"/>
      <c r="F1806" s="133"/>
    </row>
    <row r="1807" spans="2:6">
      <c r="B1807" s="133"/>
      <c r="C1807" s="133"/>
      <c r="D1807" s="133"/>
      <c r="E1807" s="133"/>
      <c r="F1807" s="133"/>
    </row>
    <row r="1808" spans="2:6">
      <c r="B1808" s="133"/>
      <c r="C1808" s="133"/>
      <c r="D1808" s="133"/>
      <c r="E1808" s="133"/>
      <c r="F1808" s="133"/>
    </row>
    <row r="1809" spans="2:6">
      <c r="B1809" s="133"/>
      <c r="C1809" s="133"/>
      <c r="D1809" s="133"/>
      <c r="E1809" s="133"/>
      <c r="F1809" s="133"/>
    </row>
    <row r="1810" spans="2:6">
      <c r="B1810" s="133"/>
      <c r="C1810" s="133"/>
      <c r="D1810" s="133"/>
      <c r="E1810" s="133"/>
      <c r="F1810" s="133"/>
    </row>
    <row r="1811" spans="2:6">
      <c r="B1811" s="133"/>
      <c r="C1811" s="133"/>
      <c r="D1811" s="133"/>
      <c r="E1811" s="133"/>
      <c r="F1811" s="133"/>
    </row>
    <row r="1812" spans="2:6">
      <c r="B1812" s="133"/>
      <c r="C1812" s="133"/>
      <c r="D1812" s="133"/>
      <c r="E1812" s="133"/>
      <c r="F1812" s="133"/>
    </row>
    <row r="1813" spans="2:6">
      <c r="B1813" s="133"/>
      <c r="C1813" s="133"/>
      <c r="D1813" s="133"/>
      <c r="E1813" s="133"/>
      <c r="F1813" s="133"/>
    </row>
    <row r="1814" spans="2:6">
      <c r="B1814" s="133"/>
      <c r="C1814" s="133"/>
      <c r="D1814" s="133"/>
      <c r="E1814" s="133"/>
      <c r="F1814" s="133"/>
    </row>
    <row r="1815" spans="2:6">
      <c r="B1815" s="133"/>
      <c r="C1815" s="133"/>
      <c r="D1815" s="133"/>
      <c r="E1815" s="133"/>
      <c r="F1815" s="133"/>
    </row>
    <row r="1816" spans="2:6">
      <c r="B1816" s="133"/>
      <c r="C1816" s="133"/>
      <c r="D1816" s="133"/>
      <c r="E1816" s="133"/>
      <c r="F1816" s="133"/>
    </row>
    <row r="1817" spans="2:6">
      <c r="B1817" s="133"/>
      <c r="C1817" s="133"/>
      <c r="D1817" s="133"/>
      <c r="E1817" s="133"/>
      <c r="F1817" s="133"/>
    </row>
    <row r="1818" spans="2:6">
      <c r="B1818" s="133"/>
      <c r="C1818" s="133"/>
      <c r="D1818" s="133"/>
      <c r="E1818" s="133"/>
      <c r="F1818" s="133"/>
    </row>
    <row r="1819" spans="2:6">
      <c r="B1819" s="133"/>
      <c r="C1819" s="133"/>
      <c r="D1819" s="133"/>
      <c r="E1819" s="133"/>
      <c r="F1819" s="133"/>
    </row>
    <row r="1820" spans="2:6">
      <c r="B1820" s="133"/>
      <c r="C1820" s="133"/>
      <c r="D1820" s="133"/>
      <c r="E1820" s="133"/>
      <c r="F1820" s="133"/>
    </row>
    <row r="1821" spans="2:6">
      <c r="B1821" s="133"/>
      <c r="C1821" s="133"/>
      <c r="D1821" s="133"/>
      <c r="E1821" s="133"/>
      <c r="F1821" s="133"/>
    </row>
    <row r="1822" spans="2:6">
      <c r="B1822" s="133"/>
      <c r="C1822" s="133"/>
      <c r="D1822" s="133"/>
      <c r="E1822" s="133"/>
      <c r="F1822" s="133"/>
    </row>
    <row r="1823" spans="2:6">
      <c r="B1823" s="133"/>
      <c r="C1823" s="133"/>
      <c r="D1823" s="133"/>
      <c r="E1823" s="133"/>
      <c r="F1823" s="133"/>
    </row>
    <row r="1824" spans="2:6">
      <c r="B1824" s="133"/>
      <c r="C1824" s="133"/>
      <c r="D1824" s="133"/>
      <c r="E1824" s="133"/>
      <c r="F1824" s="133"/>
    </row>
    <row r="1825" spans="2:6">
      <c r="B1825" s="133"/>
      <c r="C1825" s="133"/>
      <c r="D1825" s="133"/>
      <c r="E1825" s="133"/>
      <c r="F1825" s="133"/>
    </row>
    <row r="1826" spans="2:6">
      <c r="B1826" s="133"/>
      <c r="C1826" s="133"/>
      <c r="D1826" s="133"/>
      <c r="E1826" s="133"/>
      <c r="F1826" s="133"/>
    </row>
    <row r="1827" spans="2:6">
      <c r="B1827" s="133"/>
      <c r="C1827" s="133"/>
      <c r="D1827" s="133"/>
      <c r="E1827" s="133"/>
      <c r="F1827" s="133"/>
    </row>
    <row r="1828" spans="2:6">
      <c r="B1828" s="133"/>
      <c r="C1828" s="133"/>
      <c r="D1828" s="133"/>
      <c r="E1828" s="133"/>
      <c r="F1828" s="133"/>
    </row>
    <row r="1829" spans="2:6">
      <c r="B1829" s="133"/>
      <c r="C1829" s="133"/>
      <c r="D1829" s="133"/>
      <c r="E1829" s="133"/>
      <c r="F1829" s="133"/>
    </row>
    <row r="1830" spans="2:6">
      <c r="B1830" s="133"/>
      <c r="C1830" s="133"/>
      <c r="D1830" s="133"/>
      <c r="E1830" s="133"/>
      <c r="F1830" s="133"/>
    </row>
    <row r="1831" spans="2:6">
      <c r="B1831" s="133"/>
      <c r="C1831" s="133"/>
      <c r="D1831" s="133"/>
      <c r="E1831" s="133"/>
      <c r="F1831" s="133"/>
    </row>
    <row r="1832" spans="2:6">
      <c r="B1832" s="133"/>
      <c r="C1832" s="133"/>
      <c r="D1832" s="133"/>
      <c r="E1832" s="133"/>
      <c r="F1832" s="133"/>
    </row>
    <row r="1833" spans="2:6">
      <c r="B1833" s="133"/>
      <c r="C1833" s="133"/>
      <c r="D1833" s="133"/>
      <c r="E1833" s="133"/>
      <c r="F1833" s="133"/>
    </row>
    <row r="1834" spans="2:6">
      <c r="B1834" s="133"/>
      <c r="C1834" s="133"/>
      <c r="D1834" s="133"/>
      <c r="E1834" s="133"/>
      <c r="F1834" s="133"/>
    </row>
    <row r="1835" spans="2:6">
      <c r="B1835" s="133"/>
      <c r="C1835" s="133"/>
      <c r="D1835" s="133"/>
      <c r="E1835" s="133"/>
      <c r="F1835" s="133"/>
    </row>
    <row r="1836" spans="2:6">
      <c r="B1836" s="133"/>
      <c r="C1836" s="133"/>
      <c r="D1836" s="133"/>
      <c r="E1836" s="133"/>
      <c r="F1836" s="133"/>
    </row>
    <row r="1837" spans="2:6">
      <c r="B1837" s="133"/>
      <c r="C1837" s="133"/>
      <c r="D1837" s="133"/>
      <c r="E1837" s="133"/>
      <c r="F1837" s="133"/>
    </row>
    <row r="1838" spans="2:6">
      <c r="B1838" s="133"/>
      <c r="C1838" s="133"/>
      <c r="D1838" s="133"/>
      <c r="E1838" s="133"/>
      <c r="F1838" s="133"/>
    </row>
    <row r="1839" spans="2:6">
      <c r="B1839" s="133"/>
      <c r="C1839" s="133"/>
      <c r="D1839" s="133"/>
      <c r="E1839" s="133"/>
      <c r="F1839" s="133"/>
    </row>
    <row r="1840" spans="2:6">
      <c r="B1840" s="133"/>
      <c r="C1840" s="133"/>
      <c r="D1840" s="133"/>
      <c r="E1840" s="133"/>
      <c r="F1840" s="133"/>
    </row>
    <row r="1841" spans="2:6">
      <c r="B1841" s="133"/>
      <c r="C1841" s="133"/>
      <c r="D1841" s="133"/>
      <c r="E1841" s="133"/>
      <c r="F1841" s="133"/>
    </row>
    <row r="1842" spans="2:6">
      <c r="B1842" s="133"/>
      <c r="C1842" s="133"/>
      <c r="D1842" s="133"/>
      <c r="E1842" s="133"/>
      <c r="F1842" s="133"/>
    </row>
    <row r="1843" spans="2:6">
      <c r="B1843" s="133"/>
      <c r="C1843" s="133"/>
      <c r="D1843" s="133"/>
      <c r="E1843" s="133"/>
      <c r="F1843" s="133"/>
    </row>
    <row r="1844" spans="2:6">
      <c r="B1844" s="133"/>
      <c r="C1844" s="133"/>
      <c r="D1844" s="133"/>
      <c r="E1844" s="133"/>
      <c r="F1844" s="133"/>
    </row>
    <row r="1845" spans="2:6">
      <c r="B1845" s="133"/>
      <c r="C1845" s="133"/>
      <c r="D1845" s="133"/>
      <c r="E1845" s="133"/>
      <c r="F1845" s="133"/>
    </row>
    <row r="1846" spans="2:6">
      <c r="B1846" s="133"/>
      <c r="C1846" s="133"/>
      <c r="D1846" s="133"/>
      <c r="E1846" s="133"/>
      <c r="F1846" s="133"/>
    </row>
    <row r="1847" spans="2:6">
      <c r="B1847" s="133"/>
      <c r="C1847" s="133"/>
      <c r="D1847" s="133"/>
      <c r="E1847" s="133"/>
      <c r="F1847" s="133"/>
    </row>
    <row r="1848" spans="2:6">
      <c r="B1848" s="133"/>
      <c r="C1848" s="133"/>
      <c r="D1848" s="133"/>
      <c r="E1848" s="133"/>
      <c r="F1848" s="133"/>
    </row>
    <row r="1849" spans="2:6">
      <c r="B1849" s="133"/>
      <c r="C1849" s="133"/>
      <c r="D1849" s="133"/>
      <c r="E1849" s="133"/>
      <c r="F1849" s="133"/>
    </row>
    <row r="1850" spans="2:6">
      <c r="B1850" s="133"/>
      <c r="C1850" s="133"/>
      <c r="D1850" s="133"/>
      <c r="E1850" s="133"/>
      <c r="F1850" s="133"/>
    </row>
    <row r="1851" spans="2:6">
      <c r="B1851" s="133"/>
      <c r="C1851" s="133"/>
      <c r="D1851" s="133"/>
      <c r="E1851" s="133"/>
      <c r="F1851" s="133"/>
    </row>
    <row r="1852" spans="2:6">
      <c r="B1852" s="133"/>
      <c r="C1852" s="133"/>
      <c r="D1852" s="133"/>
      <c r="E1852" s="133"/>
      <c r="F1852" s="133"/>
    </row>
    <row r="1853" spans="2:6">
      <c r="B1853" s="133"/>
      <c r="C1853" s="133"/>
      <c r="D1853" s="133"/>
      <c r="E1853" s="133"/>
      <c r="F1853" s="133"/>
    </row>
    <row r="1854" spans="2:6">
      <c r="B1854" s="133"/>
      <c r="C1854" s="133"/>
      <c r="D1854" s="133"/>
      <c r="E1854" s="133"/>
      <c r="F1854" s="133"/>
    </row>
    <row r="1855" spans="2:6">
      <c r="B1855" s="133"/>
      <c r="C1855" s="133"/>
      <c r="D1855" s="133"/>
      <c r="E1855" s="133"/>
      <c r="F1855" s="133"/>
    </row>
    <row r="1856" spans="2:6">
      <c r="B1856" s="133"/>
      <c r="C1856" s="133"/>
      <c r="D1856" s="133"/>
      <c r="E1856" s="133"/>
      <c r="F1856" s="133"/>
    </row>
    <row r="1857" spans="2:6">
      <c r="B1857" s="133"/>
      <c r="C1857" s="133"/>
      <c r="D1857" s="133"/>
      <c r="E1857" s="133"/>
      <c r="F1857" s="133"/>
    </row>
    <row r="1858" spans="2:6">
      <c r="B1858" s="133"/>
      <c r="C1858" s="133"/>
      <c r="D1858" s="133"/>
      <c r="E1858" s="133"/>
      <c r="F1858" s="133"/>
    </row>
    <row r="1859" spans="2:6">
      <c r="B1859" s="133"/>
      <c r="C1859" s="133"/>
      <c r="D1859" s="133"/>
      <c r="E1859" s="133"/>
      <c r="F1859" s="133"/>
    </row>
    <row r="1860" spans="2:6">
      <c r="B1860" s="133"/>
      <c r="C1860" s="133"/>
      <c r="D1860" s="133"/>
      <c r="E1860" s="133"/>
      <c r="F1860" s="133"/>
    </row>
    <row r="1861" spans="2:6">
      <c r="B1861" s="133"/>
      <c r="C1861" s="133"/>
      <c r="D1861" s="133"/>
      <c r="E1861" s="133"/>
      <c r="F1861" s="133"/>
    </row>
    <row r="1862" spans="2:6">
      <c r="B1862" s="133"/>
      <c r="C1862" s="133"/>
      <c r="D1862" s="133"/>
      <c r="E1862" s="133"/>
      <c r="F1862" s="133"/>
    </row>
    <row r="1863" spans="2:6">
      <c r="B1863" s="133"/>
      <c r="C1863" s="133"/>
      <c r="D1863" s="133"/>
      <c r="E1863" s="133"/>
      <c r="F1863" s="133"/>
    </row>
    <row r="1864" spans="2:6">
      <c r="B1864" s="133"/>
      <c r="C1864" s="133"/>
      <c r="D1864" s="133"/>
      <c r="E1864" s="133"/>
      <c r="F1864" s="133"/>
    </row>
    <row r="1865" spans="2:6">
      <c r="B1865" s="133"/>
      <c r="C1865" s="133"/>
      <c r="D1865" s="133"/>
      <c r="E1865" s="133"/>
      <c r="F1865" s="133"/>
    </row>
    <row r="1866" spans="2:6">
      <c r="B1866" s="133"/>
      <c r="C1866" s="133"/>
      <c r="D1866" s="133"/>
      <c r="E1866" s="133"/>
      <c r="F1866" s="133"/>
    </row>
    <row r="1867" spans="2:6">
      <c r="B1867" s="133"/>
      <c r="C1867" s="133"/>
      <c r="D1867" s="133"/>
      <c r="E1867" s="133"/>
      <c r="F1867" s="133"/>
    </row>
    <row r="1868" spans="2:6">
      <c r="B1868" s="133"/>
      <c r="C1868" s="133"/>
      <c r="D1868" s="133"/>
      <c r="E1868" s="133"/>
      <c r="F1868" s="133"/>
    </row>
    <row r="1869" spans="2:6">
      <c r="B1869" s="133"/>
      <c r="C1869" s="133"/>
      <c r="D1869" s="133"/>
      <c r="E1869" s="133"/>
      <c r="F1869" s="133"/>
    </row>
    <row r="1870" spans="2:6">
      <c r="B1870" s="133"/>
      <c r="C1870" s="133"/>
      <c r="D1870" s="133"/>
      <c r="E1870" s="133"/>
      <c r="F1870" s="133"/>
    </row>
    <row r="1871" spans="2:6">
      <c r="B1871" s="133"/>
      <c r="C1871" s="133"/>
      <c r="D1871" s="133"/>
      <c r="E1871" s="133"/>
      <c r="F1871" s="133"/>
    </row>
    <row r="1872" spans="2:6">
      <c r="B1872" s="133"/>
      <c r="C1872" s="133"/>
      <c r="D1872" s="133"/>
      <c r="E1872" s="133"/>
      <c r="F1872" s="133"/>
    </row>
    <row r="1873" spans="2:6">
      <c r="B1873" s="133"/>
      <c r="C1873" s="133"/>
      <c r="D1873" s="133"/>
      <c r="E1873" s="133"/>
      <c r="F1873" s="133"/>
    </row>
    <row r="1874" spans="2:6">
      <c r="B1874" s="133"/>
      <c r="C1874" s="133"/>
      <c r="D1874" s="133"/>
      <c r="E1874" s="133"/>
      <c r="F1874" s="133"/>
    </row>
    <row r="1875" spans="2:6">
      <c r="B1875" s="133"/>
      <c r="C1875" s="133"/>
      <c r="D1875" s="133"/>
      <c r="E1875" s="133"/>
      <c r="F1875" s="133"/>
    </row>
    <row r="1876" spans="2:6">
      <c r="B1876" s="133"/>
      <c r="C1876" s="133"/>
      <c r="D1876" s="133"/>
      <c r="E1876" s="133"/>
      <c r="F1876" s="133"/>
    </row>
    <row r="1877" spans="2:6">
      <c r="B1877" s="133"/>
      <c r="C1877" s="133"/>
      <c r="D1877" s="133"/>
      <c r="E1877" s="133"/>
      <c r="F1877" s="133"/>
    </row>
    <row r="1878" spans="2:6">
      <c r="B1878" s="133"/>
      <c r="C1878" s="133"/>
      <c r="D1878" s="133"/>
      <c r="E1878" s="133"/>
      <c r="F1878" s="133"/>
    </row>
    <row r="1879" spans="2:6">
      <c r="B1879" s="133"/>
      <c r="C1879" s="133"/>
      <c r="D1879" s="133"/>
      <c r="E1879" s="133"/>
      <c r="F1879" s="133"/>
    </row>
    <row r="1880" spans="2:6">
      <c r="B1880" s="133"/>
      <c r="C1880" s="133"/>
      <c r="D1880" s="133"/>
      <c r="E1880" s="133"/>
      <c r="F1880" s="133"/>
    </row>
    <row r="1881" spans="2:6">
      <c r="B1881" s="133"/>
      <c r="C1881" s="133"/>
      <c r="D1881" s="133"/>
      <c r="E1881" s="133"/>
      <c r="F1881" s="133"/>
    </row>
    <row r="1882" spans="2:6">
      <c r="B1882" s="133"/>
      <c r="C1882" s="133"/>
      <c r="D1882" s="133"/>
      <c r="E1882" s="133"/>
      <c r="F1882" s="133"/>
    </row>
    <row r="1883" spans="2:6">
      <c r="B1883" s="133"/>
      <c r="C1883" s="133"/>
      <c r="D1883" s="133"/>
      <c r="E1883" s="133"/>
      <c r="F1883" s="133"/>
    </row>
    <row r="1884" spans="2:6">
      <c r="B1884" s="133"/>
      <c r="C1884" s="133"/>
      <c r="D1884" s="133"/>
      <c r="E1884" s="133"/>
      <c r="F1884" s="133"/>
    </row>
    <row r="1885" spans="2:6">
      <c r="B1885" s="133"/>
      <c r="C1885" s="133"/>
      <c r="D1885" s="133"/>
      <c r="E1885" s="133"/>
      <c r="F1885" s="133"/>
    </row>
    <row r="1886" spans="2:6">
      <c r="B1886" s="133"/>
      <c r="C1886" s="133"/>
      <c r="D1886" s="133"/>
      <c r="E1886" s="133"/>
      <c r="F1886" s="133"/>
    </row>
    <row r="1887" spans="2:6">
      <c r="B1887" s="133"/>
      <c r="C1887" s="133"/>
      <c r="D1887" s="133"/>
      <c r="E1887" s="133"/>
      <c r="F1887" s="133"/>
    </row>
    <row r="1888" spans="2:6">
      <c r="B1888" s="133"/>
      <c r="C1888" s="133"/>
      <c r="D1888" s="133"/>
      <c r="E1888" s="133"/>
      <c r="F1888" s="133"/>
    </row>
    <row r="1889" spans="2:6">
      <c r="B1889" s="133"/>
      <c r="C1889" s="133"/>
      <c r="D1889" s="133"/>
      <c r="E1889" s="133"/>
      <c r="F1889" s="133"/>
    </row>
    <row r="1890" spans="2:6">
      <c r="B1890" s="133"/>
      <c r="C1890" s="133"/>
      <c r="D1890" s="133"/>
      <c r="E1890" s="133"/>
      <c r="F1890" s="133"/>
    </row>
    <row r="1891" spans="2:6">
      <c r="B1891" s="133"/>
      <c r="C1891" s="133"/>
      <c r="D1891" s="133"/>
      <c r="E1891" s="133"/>
      <c r="F1891" s="133"/>
    </row>
    <row r="1892" spans="2:6">
      <c r="B1892" s="133"/>
      <c r="C1892" s="133"/>
      <c r="D1892" s="133"/>
      <c r="E1892" s="133"/>
      <c r="F1892" s="133"/>
    </row>
    <row r="1893" spans="2:6">
      <c r="B1893" s="133"/>
      <c r="C1893" s="133"/>
      <c r="D1893" s="133"/>
      <c r="E1893" s="133"/>
      <c r="F1893" s="133"/>
    </row>
    <row r="1894" spans="2:6">
      <c r="B1894" s="133"/>
      <c r="C1894" s="133"/>
      <c r="D1894" s="133"/>
      <c r="E1894" s="133"/>
      <c r="F1894" s="133"/>
    </row>
    <row r="1895" spans="2:6">
      <c r="B1895" s="133"/>
      <c r="C1895" s="133"/>
      <c r="D1895" s="133"/>
      <c r="E1895" s="133"/>
      <c r="F1895" s="133"/>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P640"/>
  <sheetViews>
    <sheetView zoomScaleNormal="100" workbookViewId="0"/>
  </sheetViews>
  <sheetFormatPr defaultRowHeight="15"/>
  <cols>
    <col min="1" max="1" width="80.5703125" style="134" bestFit="1" customWidth="1"/>
    <col min="2" max="4" width="9.85546875" style="894" customWidth="1"/>
    <col min="5" max="5" width="9.28515625" style="894" bestFit="1" customWidth="1"/>
    <col min="6" max="8" width="9.85546875" style="894" customWidth="1"/>
    <col min="9" max="10" width="9.42578125" style="894" bestFit="1" customWidth="1"/>
    <col min="11" max="11" width="9.28515625" style="894" bestFit="1" customWidth="1"/>
    <col min="12" max="12" width="10.42578125" style="894" bestFit="1" customWidth="1"/>
    <col min="13" max="13" width="9.42578125" style="894" bestFit="1" customWidth="1"/>
    <col min="14" max="15" width="10.42578125" style="894" bestFit="1" customWidth="1"/>
    <col min="16" max="16" width="14.42578125" style="894" bestFit="1" customWidth="1"/>
    <col min="17" max="256" width="9.140625" style="894"/>
    <col min="257" max="257" width="80.5703125" style="894" bestFit="1" customWidth="1"/>
    <col min="258" max="260" width="9.85546875" style="894" customWidth="1"/>
    <col min="261" max="261" width="9.28515625" style="894" bestFit="1" customWidth="1"/>
    <col min="262" max="264" width="9.85546875" style="894" customWidth="1"/>
    <col min="265" max="266" width="9.42578125" style="894" bestFit="1" customWidth="1"/>
    <col min="267" max="267" width="9.28515625" style="894" bestFit="1" customWidth="1"/>
    <col min="268" max="268" width="10.42578125" style="894" bestFit="1" customWidth="1"/>
    <col min="269" max="269" width="9.42578125" style="894" bestFit="1" customWidth="1"/>
    <col min="270" max="271" width="10.42578125" style="894" bestFit="1" customWidth="1"/>
    <col min="272" max="272" width="14.42578125" style="894" bestFit="1" customWidth="1"/>
    <col min="273" max="512" width="9.140625" style="894"/>
    <col min="513" max="513" width="80.5703125" style="894" bestFit="1" customWidth="1"/>
    <col min="514" max="516" width="9.85546875" style="894" customWidth="1"/>
    <col min="517" max="517" width="9.28515625" style="894" bestFit="1" customWidth="1"/>
    <col min="518" max="520" width="9.85546875" style="894" customWidth="1"/>
    <col min="521" max="522" width="9.42578125" style="894" bestFit="1" customWidth="1"/>
    <col min="523" max="523" width="9.28515625" style="894" bestFit="1" customWidth="1"/>
    <col min="524" max="524" width="10.42578125" style="894" bestFit="1" customWidth="1"/>
    <col min="525" max="525" width="9.42578125" style="894" bestFit="1" customWidth="1"/>
    <col min="526" max="527" width="10.42578125" style="894" bestFit="1" customWidth="1"/>
    <col min="528" max="528" width="14.42578125" style="894" bestFit="1" customWidth="1"/>
    <col min="529" max="768" width="9.140625" style="894"/>
    <col min="769" max="769" width="80.5703125" style="894" bestFit="1" customWidth="1"/>
    <col min="770" max="772" width="9.85546875" style="894" customWidth="1"/>
    <col min="773" max="773" width="9.28515625" style="894" bestFit="1" customWidth="1"/>
    <col min="774" max="776" width="9.85546875" style="894" customWidth="1"/>
    <col min="777" max="778" width="9.42578125" style="894" bestFit="1" customWidth="1"/>
    <col min="779" max="779" width="9.28515625" style="894" bestFit="1" customWidth="1"/>
    <col min="780" max="780" width="10.42578125" style="894" bestFit="1" customWidth="1"/>
    <col min="781" max="781" width="9.42578125" style="894" bestFit="1" customWidth="1"/>
    <col min="782" max="783" width="10.42578125" style="894" bestFit="1" customWidth="1"/>
    <col min="784" max="784" width="14.42578125" style="894" bestFit="1" customWidth="1"/>
    <col min="785" max="1024" width="9.140625" style="894"/>
    <col min="1025" max="1025" width="80.5703125" style="894" bestFit="1" customWidth="1"/>
    <col min="1026" max="1028" width="9.85546875" style="894" customWidth="1"/>
    <col min="1029" max="1029" width="9.28515625" style="894" bestFit="1" customWidth="1"/>
    <col min="1030" max="1032" width="9.85546875" style="894" customWidth="1"/>
    <col min="1033" max="1034" width="9.42578125" style="894" bestFit="1" customWidth="1"/>
    <col min="1035" max="1035" width="9.28515625" style="894" bestFit="1" customWidth="1"/>
    <col min="1036" max="1036" width="10.42578125" style="894" bestFit="1" customWidth="1"/>
    <col min="1037" max="1037" width="9.42578125" style="894" bestFit="1" customWidth="1"/>
    <col min="1038" max="1039" width="10.42578125" style="894" bestFit="1" customWidth="1"/>
    <col min="1040" max="1040" width="14.42578125" style="894" bestFit="1" customWidth="1"/>
    <col min="1041" max="1280" width="9.140625" style="894"/>
    <col min="1281" max="1281" width="80.5703125" style="894" bestFit="1" customWidth="1"/>
    <col min="1282" max="1284" width="9.85546875" style="894" customWidth="1"/>
    <col min="1285" max="1285" width="9.28515625" style="894" bestFit="1" customWidth="1"/>
    <col min="1286" max="1288" width="9.85546875" style="894" customWidth="1"/>
    <col min="1289" max="1290" width="9.42578125" style="894" bestFit="1" customWidth="1"/>
    <col min="1291" max="1291" width="9.28515625" style="894" bestFit="1" customWidth="1"/>
    <col min="1292" max="1292" width="10.42578125" style="894" bestFit="1" customWidth="1"/>
    <col min="1293" max="1293" width="9.42578125" style="894" bestFit="1" customWidth="1"/>
    <col min="1294" max="1295" width="10.42578125" style="894" bestFit="1" customWidth="1"/>
    <col min="1296" max="1296" width="14.42578125" style="894" bestFit="1" customWidth="1"/>
    <col min="1297" max="1536" width="9.140625" style="894"/>
    <col min="1537" max="1537" width="80.5703125" style="894" bestFit="1" customWidth="1"/>
    <col min="1538" max="1540" width="9.85546875" style="894" customWidth="1"/>
    <col min="1541" max="1541" width="9.28515625" style="894" bestFit="1" customWidth="1"/>
    <col min="1542" max="1544" width="9.85546875" style="894" customWidth="1"/>
    <col min="1545" max="1546" width="9.42578125" style="894" bestFit="1" customWidth="1"/>
    <col min="1547" max="1547" width="9.28515625" style="894" bestFit="1" customWidth="1"/>
    <col min="1548" max="1548" width="10.42578125" style="894" bestFit="1" customWidth="1"/>
    <col min="1549" max="1549" width="9.42578125" style="894" bestFit="1" customWidth="1"/>
    <col min="1550" max="1551" width="10.42578125" style="894" bestFit="1" customWidth="1"/>
    <col min="1552" max="1552" width="14.42578125" style="894" bestFit="1" customWidth="1"/>
    <col min="1553" max="1792" width="9.140625" style="894"/>
    <col min="1793" max="1793" width="80.5703125" style="894" bestFit="1" customWidth="1"/>
    <col min="1794" max="1796" width="9.85546875" style="894" customWidth="1"/>
    <col min="1797" max="1797" width="9.28515625" style="894" bestFit="1" customWidth="1"/>
    <col min="1798" max="1800" width="9.85546875" style="894" customWidth="1"/>
    <col min="1801" max="1802" width="9.42578125" style="894" bestFit="1" customWidth="1"/>
    <col min="1803" max="1803" width="9.28515625" style="894" bestFit="1" customWidth="1"/>
    <col min="1804" max="1804" width="10.42578125" style="894" bestFit="1" customWidth="1"/>
    <col min="1805" max="1805" width="9.42578125" style="894" bestFit="1" customWidth="1"/>
    <col min="1806" max="1807" width="10.42578125" style="894" bestFit="1" customWidth="1"/>
    <col min="1808" max="1808" width="14.42578125" style="894" bestFit="1" customWidth="1"/>
    <col min="1809" max="2048" width="9.140625" style="894"/>
    <col min="2049" max="2049" width="80.5703125" style="894" bestFit="1" customWidth="1"/>
    <col min="2050" max="2052" width="9.85546875" style="894" customWidth="1"/>
    <col min="2053" max="2053" width="9.28515625" style="894" bestFit="1" customWidth="1"/>
    <col min="2054" max="2056" width="9.85546875" style="894" customWidth="1"/>
    <col min="2057" max="2058" width="9.42578125" style="894" bestFit="1" customWidth="1"/>
    <col min="2059" max="2059" width="9.28515625" style="894" bestFit="1" customWidth="1"/>
    <col min="2060" max="2060" width="10.42578125" style="894" bestFit="1" customWidth="1"/>
    <col min="2061" max="2061" width="9.42578125" style="894" bestFit="1" customWidth="1"/>
    <col min="2062" max="2063" width="10.42578125" style="894" bestFit="1" customWidth="1"/>
    <col min="2064" max="2064" width="14.42578125" style="894" bestFit="1" customWidth="1"/>
    <col min="2065" max="2304" width="9.140625" style="894"/>
    <col min="2305" max="2305" width="80.5703125" style="894" bestFit="1" customWidth="1"/>
    <col min="2306" max="2308" width="9.85546875" style="894" customWidth="1"/>
    <col min="2309" max="2309" width="9.28515625" style="894" bestFit="1" customWidth="1"/>
    <col min="2310" max="2312" width="9.85546875" style="894" customWidth="1"/>
    <col min="2313" max="2314" width="9.42578125" style="894" bestFit="1" customWidth="1"/>
    <col min="2315" max="2315" width="9.28515625" style="894" bestFit="1" customWidth="1"/>
    <col min="2316" max="2316" width="10.42578125" style="894" bestFit="1" customWidth="1"/>
    <col min="2317" max="2317" width="9.42578125" style="894" bestFit="1" customWidth="1"/>
    <col min="2318" max="2319" width="10.42578125" style="894" bestFit="1" customWidth="1"/>
    <col min="2320" max="2320" width="14.42578125" style="894" bestFit="1" customWidth="1"/>
    <col min="2321" max="2560" width="9.140625" style="894"/>
    <col min="2561" max="2561" width="80.5703125" style="894" bestFit="1" customWidth="1"/>
    <col min="2562" max="2564" width="9.85546875" style="894" customWidth="1"/>
    <col min="2565" max="2565" width="9.28515625" style="894" bestFit="1" customWidth="1"/>
    <col min="2566" max="2568" width="9.85546875" style="894" customWidth="1"/>
    <col min="2569" max="2570" width="9.42578125" style="894" bestFit="1" customWidth="1"/>
    <col min="2571" max="2571" width="9.28515625" style="894" bestFit="1" customWidth="1"/>
    <col min="2572" max="2572" width="10.42578125" style="894" bestFit="1" customWidth="1"/>
    <col min="2573" max="2573" width="9.42578125" style="894" bestFit="1" customWidth="1"/>
    <col min="2574" max="2575" width="10.42578125" style="894" bestFit="1" customWidth="1"/>
    <col min="2576" max="2576" width="14.42578125" style="894" bestFit="1" customWidth="1"/>
    <col min="2577" max="2816" width="9.140625" style="894"/>
    <col min="2817" max="2817" width="80.5703125" style="894" bestFit="1" customWidth="1"/>
    <col min="2818" max="2820" width="9.85546875" style="894" customWidth="1"/>
    <col min="2821" max="2821" width="9.28515625" style="894" bestFit="1" customWidth="1"/>
    <col min="2822" max="2824" width="9.85546875" style="894" customWidth="1"/>
    <col min="2825" max="2826" width="9.42578125" style="894" bestFit="1" customWidth="1"/>
    <col min="2827" max="2827" width="9.28515625" style="894" bestFit="1" customWidth="1"/>
    <col min="2828" max="2828" width="10.42578125" style="894" bestFit="1" customWidth="1"/>
    <col min="2829" max="2829" width="9.42578125" style="894" bestFit="1" customWidth="1"/>
    <col min="2830" max="2831" width="10.42578125" style="894" bestFit="1" customWidth="1"/>
    <col min="2832" max="2832" width="14.42578125" style="894" bestFit="1" customWidth="1"/>
    <col min="2833" max="3072" width="9.140625" style="894"/>
    <col min="3073" max="3073" width="80.5703125" style="894" bestFit="1" customWidth="1"/>
    <col min="3074" max="3076" width="9.85546875" style="894" customWidth="1"/>
    <col min="3077" max="3077" width="9.28515625" style="894" bestFit="1" customWidth="1"/>
    <col min="3078" max="3080" width="9.85546875" style="894" customWidth="1"/>
    <col min="3081" max="3082" width="9.42578125" style="894" bestFit="1" customWidth="1"/>
    <col min="3083" max="3083" width="9.28515625" style="894" bestFit="1" customWidth="1"/>
    <col min="3084" max="3084" width="10.42578125" style="894" bestFit="1" customWidth="1"/>
    <col min="3085" max="3085" width="9.42578125" style="894" bestFit="1" customWidth="1"/>
    <col min="3086" max="3087" width="10.42578125" style="894" bestFit="1" customWidth="1"/>
    <col min="3088" max="3088" width="14.42578125" style="894" bestFit="1" customWidth="1"/>
    <col min="3089" max="3328" width="9.140625" style="894"/>
    <col min="3329" max="3329" width="80.5703125" style="894" bestFit="1" customWidth="1"/>
    <col min="3330" max="3332" width="9.85546875" style="894" customWidth="1"/>
    <col min="3333" max="3333" width="9.28515625" style="894" bestFit="1" customWidth="1"/>
    <col min="3334" max="3336" width="9.85546875" style="894" customWidth="1"/>
    <col min="3337" max="3338" width="9.42578125" style="894" bestFit="1" customWidth="1"/>
    <col min="3339" max="3339" width="9.28515625" style="894" bestFit="1" customWidth="1"/>
    <col min="3340" max="3340" width="10.42578125" style="894" bestFit="1" customWidth="1"/>
    <col min="3341" max="3341" width="9.42578125" style="894" bestFit="1" customWidth="1"/>
    <col min="3342" max="3343" width="10.42578125" style="894" bestFit="1" customWidth="1"/>
    <col min="3344" max="3344" width="14.42578125" style="894" bestFit="1" customWidth="1"/>
    <col min="3345" max="3584" width="9.140625" style="894"/>
    <col min="3585" max="3585" width="80.5703125" style="894" bestFit="1" customWidth="1"/>
    <col min="3586" max="3588" width="9.85546875" style="894" customWidth="1"/>
    <col min="3589" max="3589" width="9.28515625" style="894" bestFit="1" customWidth="1"/>
    <col min="3590" max="3592" width="9.85546875" style="894" customWidth="1"/>
    <col min="3593" max="3594" width="9.42578125" style="894" bestFit="1" customWidth="1"/>
    <col min="3595" max="3595" width="9.28515625" style="894" bestFit="1" customWidth="1"/>
    <col min="3596" max="3596" width="10.42578125" style="894" bestFit="1" customWidth="1"/>
    <col min="3597" max="3597" width="9.42578125" style="894" bestFit="1" customWidth="1"/>
    <col min="3598" max="3599" width="10.42578125" style="894" bestFit="1" customWidth="1"/>
    <col min="3600" max="3600" width="14.42578125" style="894" bestFit="1" customWidth="1"/>
    <col min="3601" max="3840" width="9.140625" style="894"/>
    <col min="3841" max="3841" width="80.5703125" style="894" bestFit="1" customWidth="1"/>
    <col min="3842" max="3844" width="9.85546875" style="894" customWidth="1"/>
    <col min="3845" max="3845" width="9.28515625" style="894" bestFit="1" customWidth="1"/>
    <col min="3846" max="3848" width="9.85546875" style="894" customWidth="1"/>
    <col min="3849" max="3850" width="9.42578125" style="894" bestFit="1" customWidth="1"/>
    <col min="3851" max="3851" width="9.28515625" style="894" bestFit="1" customWidth="1"/>
    <col min="3852" max="3852" width="10.42578125" style="894" bestFit="1" customWidth="1"/>
    <col min="3853" max="3853" width="9.42578125" style="894" bestFit="1" customWidth="1"/>
    <col min="3854" max="3855" width="10.42578125" style="894" bestFit="1" customWidth="1"/>
    <col min="3856" max="3856" width="14.42578125" style="894" bestFit="1" customWidth="1"/>
    <col min="3857" max="4096" width="9.140625" style="894"/>
    <col min="4097" max="4097" width="80.5703125" style="894" bestFit="1" customWidth="1"/>
    <col min="4098" max="4100" width="9.85546875" style="894" customWidth="1"/>
    <col min="4101" max="4101" width="9.28515625" style="894" bestFit="1" customWidth="1"/>
    <col min="4102" max="4104" width="9.85546875" style="894" customWidth="1"/>
    <col min="4105" max="4106" width="9.42578125" style="894" bestFit="1" customWidth="1"/>
    <col min="4107" max="4107" width="9.28515625" style="894" bestFit="1" customWidth="1"/>
    <col min="4108" max="4108" width="10.42578125" style="894" bestFit="1" customWidth="1"/>
    <col min="4109" max="4109" width="9.42578125" style="894" bestFit="1" customWidth="1"/>
    <col min="4110" max="4111" width="10.42578125" style="894" bestFit="1" customWidth="1"/>
    <col min="4112" max="4112" width="14.42578125" style="894" bestFit="1" customWidth="1"/>
    <col min="4113" max="4352" width="9.140625" style="894"/>
    <col min="4353" max="4353" width="80.5703125" style="894" bestFit="1" customWidth="1"/>
    <col min="4354" max="4356" width="9.85546875" style="894" customWidth="1"/>
    <col min="4357" max="4357" width="9.28515625" style="894" bestFit="1" customWidth="1"/>
    <col min="4358" max="4360" width="9.85546875" style="894" customWidth="1"/>
    <col min="4361" max="4362" width="9.42578125" style="894" bestFit="1" customWidth="1"/>
    <col min="4363" max="4363" width="9.28515625" style="894" bestFit="1" customWidth="1"/>
    <col min="4364" max="4364" width="10.42578125" style="894" bestFit="1" customWidth="1"/>
    <col min="4365" max="4365" width="9.42578125" style="894" bestFit="1" customWidth="1"/>
    <col min="4366" max="4367" width="10.42578125" style="894" bestFit="1" customWidth="1"/>
    <col min="4368" max="4368" width="14.42578125" style="894" bestFit="1" customWidth="1"/>
    <col min="4369" max="4608" width="9.140625" style="894"/>
    <col min="4609" max="4609" width="80.5703125" style="894" bestFit="1" customWidth="1"/>
    <col min="4610" max="4612" width="9.85546875" style="894" customWidth="1"/>
    <col min="4613" max="4613" width="9.28515625" style="894" bestFit="1" customWidth="1"/>
    <col min="4614" max="4616" width="9.85546875" style="894" customWidth="1"/>
    <col min="4617" max="4618" width="9.42578125" style="894" bestFit="1" customWidth="1"/>
    <col min="4619" max="4619" width="9.28515625" style="894" bestFit="1" customWidth="1"/>
    <col min="4620" max="4620" width="10.42578125" style="894" bestFit="1" customWidth="1"/>
    <col min="4621" max="4621" width="9.42578125" style="894" bestFit="1" customWidth="1"/>
    <col min="4622" max="4623" width="10.42578125" style="894" bestFit="1" customWidth="1"/>
    <col min="4624" max="4624" width="14.42578125" style="894" bestFit="1" customWidth="1"/>
    <col min="4625" max="4864" width="9.140625" style="894"/>
    <col min="4865" max="4865" width="80.5703125" style="894" bestFit="1" customWidth="1"/>
    <col min="4866" max="4868" width="9.85546875" style="894" customWidth="1"/>
    <col min="4869" max="4869" width="9.28515625" style="894" bestFit="1" customWidth="1"/>
    <col min="4870" max="4872" width="9.85546875" style="894" customWidth="1"/>
    <col min="4873" max="4874" width="9.42578125" style="894" bestFit="1" customWidth="1"/>
    <col min="4875" max="4875" width="9.28515625" style="894" bestFit="1" customWidth="1"/>
    <col min="4876" max="4876" width="10.42578125" style="894" bestFit="1" customWidth="1"/>
    <col min="4877" max="4877" width="9.42578125" style="894" bestFit="1" customWidth="1"/>
    <col min="4878" max="4879" width="10.42578125" style="894" bestFit="1" customWidth="1"/>
    <col min="4880" max="4880" width="14.42578125" style="894" bestFit="1" customWidth="1"/>
    <col min="4881" max="5120" width="9.140625" style="894"/>
    <col min="5121" max="5121" width="80.5703125" style="894" bestFit="1" customWidth="1"/>
    <col min="5122" max="5124" width="9.85546875" style="894" customWidth="1"/>
    <col min="5125" max="5125" width="9.28515625" style="894" bestFit="1" customWidth="1"/>
    <col min="5126" max="5128" width="9.85546875" style="894" customWidth="1"/>
    <col min="5129" max="5130" width="9.42578125" style="894" bestFit="1" customWidth="1"/>
    <col min="5131" max="5131" width="9.28515625" style="894" bestFit="1" customWidth="1"/>
    <col min="5132" max="5132" width="10.42578125" style="894" bestFit="1" customWidth="1"/>
    <col min="5133" max="5133" width="9.42578125" style="894" bestFit="1" customWidth="1"/>
    <col min="5134" max="5135" width="10.42578125" style="894" bestFit="1" customWidth="1"/>
    <col min="5136" max="5136" width="14.42578125" style="894" bestFit="1" customWidth="1"/>
    <col min="5137" max="5376" width="9.140625" style="894"/>
    <col min="5377" max="5377" width="80.5703125" style="894" bestFit="1" customWidth="1"/>
    <col min="5378" max="5380" width="9.85546875" style="894" customWidth="1"/>
    <col min="5381" max="5381" width="9.28515625" style="894" bestFit="1" customWidth="1"/>
    <col min="5382" max="5384" width="9.85546875" style="894" customWidth="1"/>
    <col min="5385" max="5386" width="9.42578125" style="894" bestFit="1" customWidth="1"/>
    <col min="5387" max="5387" width="9.28515625" style="894" bestFit="1" customWidth="1"/>
    <col min="5388" max="5388" width="10.42578125" style="894" bestFit="1" customWidth="1"/>
    <col min="5389" max="5389" width="9.42578125" style="894" bestFit="1" customWidth="1"/>
    <col min="5390" max="5391" width="10.42578125" style="894" bestFit="1" customWidth="1"/>
    <col min="5392" max="5392" width="14.42578125" style="894" bestFit="1" customWidth="1"/>
    <col min="5393" max="5632" width="9.140625" style="894"/>
    <col min="5633" max="5633" width="80.5703125" style="894" bestFit="1" customWidth="1"/>
    <col min="5634" max="5636" width="9.85546875" style="894" customWidth="1"/>
    <col min="5637" max="5637" width="9.28515625" style="894" bestFit="1" customWidth="1"/>
    <col min="5638" max="5640" width="9.85546875" style="894" customWidth="1"/>
    <col min="5641" max="5642" width="9.42578125" style="894" bestFit="1" customWidth="1"/>
    <col min="5643" max="5643" width="9.28515625" style="894" bestFit="1" customWidth="1"/>
    <col min="5644" max="5644" width="10.42578125" style="894" bestFit="1" customWidth="1"/>
    <col min="5645" max="5645" width="9.42578125" style="894" bestFit="1" customWidth="1"/>
    <col min="5646" max="5647" width="10.42578125" style="894" bestFit="1" customWidth="1"/>
    <col min="5648" max="5648" width="14.42578125" style="894" bestFit="1" customWidth="1"/>
    <col min="5649" max="5888" width="9.140625" style="894"/>
    <col min="5889" max="5889" width="80.5703125" style="894" bestFit="1" customWidth="1"/>
    <col min="5890" max="5892" width="9.85546875" style="894" customWidth="1"/>
    <col min="5893" max="5893" width="9.28515625" style="894" bestFit="1" customWidth="1"/>
    <col min="5894" max="5896" width="9.85546875" style="894" customWidth="1"/>
    <col min="5897" max="5898" width="9.42578125" style="894" bestFit="1" customWidth="1"/>
    <col min="5899" max="5899" width="9.28515625" style="894" bestFit="1" customWidth="1"/>
    <col min="5900" max="5900" width="10.42578125" style="894" bestFit="1" customWidth="1"/>
    <col min="5901" max="5901" width="9.42578125" style="894" bestFit="1" customWidth="1"/>
    <col min="5902" max="5903" width="10.42578125" style="894" bestFit="1" customWidth="1"/>
    <col min="5904" max="5904" width="14.42578125" style="894" bestFit="1" customWidth="1"/>
    <col min="5905" max="6144" width="9.140625" style="894"/>
    <col min="6145" max="6145" width="80.5703125" style="894" bestFit="1" customWidth="1"/>
    <col min="6146" max="6148" width="9.85546875" style="894" customWidth="1"/>
    <col min="6149" max="6149" width="9.28515625" style="894" bestFit="1" customWidth="1"/>
    <col min="6150" max="6152" width="9.85546875" style="894" customWidth="1"/>
    <col min="6153" max="6154" width="9.42578125" style="894" bestFit="1" customWidth="1"/>
    <col min="6155" max="6155" width="9.28515625" style="894" bestFit="1" customWidth="1"/>
    <col min="6156" max="6156" width="10.42578125" style="894" bestFit="1" customWidth="1"/>
    <col min="6157" max="6157" width="9.42578125" style="894" bestFit="1" customWidth="1"/>
    <col min="6158" max="6159" width="10.42578125" style="894" bestFit="1" customWidth="1"/>
    <col min="6160" max="6160" width="14.42578125" style="894" bestFit="1" customWidth="1"/>
    <col min="6161" max="6400" width="9.140625" style="894"/>
    <col min="6401" max="6401" width="80.5703125" style="894" bestFit="1" customWidth="1"/>
    <col min="6402" max="6404" width="9.85546875" style="894" customWidth="1"/>
    <col min="6405" max="6405" width="9.28515625" style="894" bestFit="1" customWidth="1"/>
    <col min="6406" max="6408" width="9.85546875" style="894" customWidth="1"/>
    <col min="6409" max="6410" width="9.42578125" style="894" bestFit="1" customWidth="1"/>
    <col min="6411" max="6411" width="9.28515625" style="894" bestFit="1" customWidth="1"/>
    <col min="6412" max="6412" width="10.42578125" style="894" bestFit="1" customWidth="1"/>
    <col min="6413" max="6413" width="9.42578125" style="894" bestFit="1" customWidth="1"/>
    <col min="6414" max="6415" width="10.42578125" style="894" bestFit="1" customWidth="1"/>
    <col min="6416" max="6416" width="14.42578125" style="894" bestFit="1" customWidth="1"/>
    <col min="6417" max="6656" width="9.140625" style="894"/>
    <col min="6657" max="6657" width="80.5703125" style="894" bestFit="1" customWidth="1"/>
    <col min="6658" max="6660" width="9.85546875" style="894" customWidth="1"/>
    <col min="6661" max="6661" width="9.28515625" style="894" bestFit="1" customWidth="1"/>
    <col min="6662" max="6664" width="9.85546875" style="894" customWidth="1"/>
    <col min="6665" max="6666" width="9.42578125" style="894" bestFit="1" customWidth="1"/>
    <col min="6667" max="6667" width="9.28515625" style="894" bestFit="1" customWidth="1"/>
    <col min="6668" max="6668" width="10.42578125" style="894" bestFit="1" customWidth="1"/>
    <col min="6669" max="6669" width="9.42578125" style="894" bestFit="1" customWidth="1"/>
    <col min="6670" max="6671" width="10.42578125" style="894" bestFit="1" customWidth="1"/>
    <col min="6672" max="6672" width="14.42578125" style="894" bestFit="1" customWidth="1"/>
    <col min="6673" max="6912" width="9.140625" style="894"/>
    <col min="6913" max="6913" width="80.5703125" style="894" bestFit="1" customWidth="1"/>
    <col min="6914" max="6916" width="9.85546875" style="894" customWidth="1"/>
    <col min="6917" max="6917" width="9.28515625" style="894" bestFit="1" customWidth="1"/>
    <col min="6918" max="6920" width="9.85546875" style="894" customWidth="1"/>
    <col min="6921" max="6922" width="9.42578125" style="894" bestFit="1" customWidth="1"/>
    <col min="6923" max="6923" width="9.28515625" style="894" bestFit="1" customWidth="1"/>
    <col min="6924" max="6924" width="10.42578125" style="894" bestFit="1" customWidth="1"/>
    <col min="6925" max="6925" width="9.42578125" style="894" bestFit="1" customWidth="1"/>
    <col min="6926" max="6927" width="10.42578125" style="894" bestFit="1" customWidth="1"/>
    <col min="6928" max="6928" width="14.42578125" style="894" bestFit="1" customWidth="1"/>
    <col min="6929" max="7168" width="9.140625" style="894"/>
    <col min="7169" max="7169" width="80.5703125" style="894" bestFit="1" customWidth="1"/>
    <col min="7170" max="7172" width="9.85546875" style="894" customWidth="1"/>
    <col min="7173" max="7173" width="9.28515625" style="894" bestFit="1" customWidth="1"/>
    <col min="7174" max="7176" width="9.85546875" style="894" customWidth="1"/>
    <col min="7177" max="7178" width="9.42578125" style="894" bestFit="1" customWidth="1"/>
    <col min="7179" max="7179" width="9.28515625" style="894" bestFit="1" customWidth="1"/>
    <col min="7180" max="7180" width="10.42578125" style="894" bestFit="1" customWidth="1"/>
    <col min="7181" max="7181" width="9.42578125" style="894" bestFit="1" customWidth="1"/>
    <col min="7182" max="7183" width="10.42578125" style="894" bestFit="1" customWidth="1"/>
    <col min="7184" max="7184" width="14.42578125" style="894" bestFit="1" customWidth="1"/>
    <col min="7185" max="7424" width="9.140625" style="894"/>
    <col min="7425" max="7425" width="80.5703125" style="894" bestFit="1" customWidth="1"/>
    <col min="7426" max="7428" width="9.85546875" style="894" customWidth="1"/>
    <col min="7429" max="7429" width="9.28515625" style="894" bestFit="1" customWidth="1"/>
    <col min="7430" max="7432" width="9.85546875" style="894" customWidth="1"/>
    <col min="7433" max="7434" width="9.42578125" style="894" bestFit="1" customWidth="1"/>
    <col min="7435" max="7435" width="9.28515625" style="894" bestFit="1" customWidth="1"/>
    <col min="7436" max="7436" width="10.42578125" style="894" bestFit="1" customWidth="1"/>
    <col min="7437" max="7437" width="9.42578125" style="894" bestFit="1" customWidth="1"/>
    <col min="7438" max="7439" width="10.42578125" style="894" bestFit="1" customWidth="1"/>
    <col min="7440" max="7440" width="14.42578125" style="894" bestFit="1" customWidth="1"/>
    <col min="7441" max="7680" width="9.140625" style="894"/>
    <col min="7681" max="7681" width="80.5703125" style="894" bestFit="1" customWidth="1"/>
    <col min="7682" max="7684" width="9.85546875" style="894" customWidth="1"/>
    <col min="7685" max="7685" width="9.28515625" style="894" bestFit="1" customWidth="1"/>
    <col min="7686" max="7688" width="9.85546875" style="894" customWidth="1"/>
    <col min="7689" max="7690" width="9.42578125" style="894" bestFit="1" customWidth="1"/>
    <col min="7691" max="7691" width="9.28515625" style="894" bestFit="1" customWidth="1"/>
    <col min="7692" max="7692" width="10.42578125" style="894" bestFit="1" customWidth="1"/>
    <col min="7693" max="7693" width="9.42578125" style="894" bestFit="1" customWidth="1"/>
    <col min="7694" max="7695" width="10.42578125" style="894" bestFit="1" customWidth="1"/>
    <col min="7696" max="7696" width="14.42578125" style="894" bestFit="1" customWidth="1"/>
    <col min="7697" max="7936" width="9.140625" style="894"/>
    <col min="7937" max="7937" width="80.5703125" style="894" bestFit="1" customWidth="1"/>
    <col min="7938" max="7940" width="9.85546875" style="894" customWidth="1"/>
    <col min="7941" max="7941" width="9.28515625" style="894" bestFit="1" customWidth="1"/>
    <col min="7942" max="7944" width="9.85546875" style="894" customWidth="1"/>
    <col min="7945" max="7946" width="9.42578125" style="894" bestFit="1" customWidth="1"/>
    <col min="7947" max="7947" width="9.28515625" style="894" bestFit="1" customWidth="1"/>
    <col min="7948" max="7948" width="10.42578125" style="894" bestFit="1" customWidth="1"/>
    <col min="7949" max="7949" width="9.42578125" style="894" bestFit="1" customWidth="1"/>
    <col min="7950" max="7951" width="10.42578125" style="894" bestFit="1" customWidth="1"/>
    <col min="7952" max="7952" width="14.42578125" style="894" bestFit="1" customWidth="1"/>
    <col min="7953" max="8192" width="9.140625" style="894"/>
    <col min="8193" max="8193" width="80.5703125" style="894" bestFit="1" customWidth="1"/>
    <col min="8194" max="8196" width="9.85546875" style="894" customWidth="1"/>
    <col min="8197" max="8197" width="9.28515625" style="894" bestFit="1" customWidth="1"/>
    <col min="8198" max="8200" width="9.85546875" style="894" customWidth="1"/>
    <col min="8201" max="8202" width="9.42578125" style="894" bestFit="1" customWidth="1"/>
    <col min="8203" max="8203" width="9.28515625" style="894" bestFit="1" customWidth="1"/>
    <col min="8204" max="8204" width="10.42578125" style="894" bestFit="1" customWidth="1"/>
    <col min="8205" max="8205" width="9.42578125" style="894" bestFit="1" customWidth="1"/>
    <col min="8206" max="8207" width="10.42578125" style="894" bestFit="1" customWidth="1"/>
    <col min="8208" max="8208" width="14.42578125" style="894" bestFit="1" customWidth="1"/>
    <col min="8209" max="8448" width="9.140625" style="894"/>
    <col min="8449" max="8449" width="80.5703125" style="894" bestFit="1" customWidth="1"/>
    <col min="8450" max="8452" width="9.85546875" style="894" customWidth="1"/>
    <col min="8453" max="8453" width="9.28515625" style="894" bestFit="1" customWidth="1"/>
    <col min="8454" max="8456" width="9.85546875" style="894" customWidth="1"/>
    <col min="8457" max="8458" width="9.42578125" style="894" bestFit="1" customWidth="1"/>
    <col min="8459" max="8459" width="9.28515625" style="894" bestFit="1" customWidth="1"/>
    <col min="8460" max="8460" width="10.42578125" style="894" bestFit="1" customWidth="1"/>
    <col min="8461" max="8461" width="9.42578125" style="894" bestFit="1" customWidth="1"/>
    <col min="8462" max="8463" width="10.42578125" style="894" bestFit="1" customWidth="1"/>
    <col min="8464" max="8464" width="14.42578125" style="894" bestFit="1" customWidth="1"/>
    <col min="8465" max="8704" width="9.140625" style="894"/>
    <col min="8705" max="8705" width="80.5703125" style="894" bestFit="1" customWidth="1"/>
    <col min="8706" max="8708" width="9.85546875" style="894" customWidth="1"/>
    <col min="8709" max="8709" width="9.28515625" style="894" bestFit="1" customWidth="1"/>
    <col min="8710" max="8712" width="9.85546875" style="894" customWidth="1"/>
    <col min="8713" max="8714" width="9.42578125" style="894" bestFit="1" customWidth="1"/>
    <col min="8715" max="8715" width="9.28515625" style="894" bestFit="1" customWidth="1"/>
    <col min="8716" max="8716" width="10.42578125" style="894" bestFit="1" customWidth="1"/>
    <col min="8717" max="8717" width="9.42578125" style="894" bestFit="1" customWidth="1"/>
    <col min="8718" max="8719" width="10.42578125" style="894" bestFit="1" customWidth="1"/>
    <col min="8720" max="8720" width="14.42578125" style="894" bestFit="1" customWidth="1"/>
    <col min="8721" max="8960" width="9.140625" style="894"/>
    <col min="8961" max="8961" width="80.5703125" style="894" bestFit="1" customWidth="1"/>
    <col min="8962" max="8964" width="9.85546875" style="894" customWidth="1"/>
    <col min="8965" max="8965" width="9.28515625" style="894" bestFit="1" customWidth="1"/>
    <col min="8966" max="8968" width="9.85546875" style="894" customWidth="1"/>
    <col min="8969" max="8970" width="9.42578125" style="894" bestFit="1" customWidth="1"/>
    <col min="8971" max="8971" width="9.28515625" style="894" bestFit="1" customWidth="1"/>
    <col min="8972" max="8972" width="10.42578125" style="894" bestFit="1" customWidth="1"/>
    <col min="8973" max="8973" width="9.42578125" style="894" bestFit="1" customWidth="1"/>
    <col min="8974" max="8975" width="10.42578125" style="894" bestFit="1" customWidth="1"/>
    <col min="8976" max="8976" width="14.42578125" style="894" bestFit="1" customWidth="1"/>
    <col min="8977" max="9216" width="9.140625" style="894"/>
    <col min="9217" max="9217" width="80.5703125" style="894" bestFit="1" customWidth="1"/>
    <col min="9218" max="9220" width="9.85546875" style="894" customWidth="1"/>
    <col min="9221" max="9221" width="9.28515625" style="894" bestFit="1" customWidth="1"/>
    <col min="9222" max="9224" width="9.85546875" style="894" customWidth="1"/>
    <col min="9225" max="9226" width="9.42578125" style="894" bestFit="1" customWidth="1"/>
    <col min="9227" max="9227" width="9.28515625" style="894" bestFit="1" customWidth="1"/>
    <col min="9228" max="9228" width="10.42578125" style="894" bestFit="1" customWidth="1"/>
    <col min="9229" max="9229" width="9.42578125" style="894" bestFit="1" customWidth="1"/>
    <col min="9230" max="9231" width="10.42578125" style="894" bestFit="1" customWidth="1"/>
    <col min="9232" max="9232" width="14.42578125" style="894" bestFit="1" customWidth="1"/>
    <col min="9233" max="9472" width="9.140625" style="894"/>
    <col min="9473" max="9473" width="80.5703125" style="894" bestFit="1" customWidth="1"/>
    <col min="9474" max="9476" width="9.85546875" style="894" customWidth="1"/>
    <col min="9477" max="9477" width="9.28515625" style="894" bestFit="1" customWidth="1"/>
    <col min="9478" max="9480" width="9.85546875" style="894" customWidth="1"/>
    <col min="9481" max="9482" width="9.42578125" style="894" bestFit="1" customWidth="1"/>
    <col min="9483" max="9483" width="9.28515625" style="894" bestFit="1" customWidth="1"/>
    <col min="9484" max="9484" width="10.42578125" style="894" bestFit="1" customWidth="1"/>
    <col min="9485" max="9485" width="9.42578125" style="894" bestFit="1" customWidth="1"/>
    <col min="9486" max="9487" width="10.42578125" style="894" bestFit="1" customWidth="1"/>
    <col min="9488" max="9488" width="14.42578125" style="894" bestFit="1" customWidth="1"/>
    <col min="9489" max="9728" width="9.140625" style="894"/>
    <col min="9729" max="9729" width="80.5703125" style="894" bestFit="1" customWidth="1"/>
    <col min="9730" max="9732" width="9.85546875" style="894" customWidth="1"/>
    <col min="9733" max="9733" width="9.28515625" style="894" bestFit="1" customWidth="1"/>
    <col min="9734" max="9736" width="9.85546875" style="894" customWidth="1"/>
    <col min="9737" max="9738" width="9.42578125" style="894" bestFit="1" customWidth="1"/>
    <col min="9739" max="9739" width="9.28515625" style="894" bestFit="1" customWidth="1"/>
    <col min="9740" max="9740" width="10.42578125" style="894" bestFit="1" customWidth="1"/>
    <col min="9741" max="9741" width="9.42578125" style="894" bestFit="1" customWidth="1"/>
    <col min="9742" max="9743" width="10.42578125" style="894" bestFit="1" customWidth="1"/>
    <col min="9744" max="9744" width="14.42578125" style="894" bestFit="1" customWidth="1"/>
    <col min="9745" max="9984" width="9.140625" style="894"/>
    <col min="9985" max="9985" width="80.5703125" style="894" bestFit="1" customWidth="1"/>
    <col min="9986" max="9988" width="9.85546875" style="894" customWidth="1"/>
    <col min="9989" max="9989" width="9.28515625" style="894" bestFit="1" customWidth="1"/>
    <col min="9990" max="9992" width="9.85546875" style="894" customWidth="1"/>
    <col min="9993" max="9994" width="9.42578125" style="894" bestFit="1" customWidth="1"/>
    <col min="9995" max="9995" width="9.28515625" style="894" bestFit="1" customWidth="1"/>
    <col min="9996" max="9996" width="10.42578125" style="894" bestFit="1" customWidth="1"/>
    <col min="9997" max="9997" width="9.42578125" style="894" bestFit="1" customWidth="1"/>
    <col min="9998" max="9999" width="10.42578125" style="894" bestFit="1" customWidth="1"/>
    <col min="10000" max="10000" width="14.42578125" style="894" bestFit="1" customWidth="1"/>
    <col min="10001" max="10240" width="9.140625" style="894"/>
    <col min="10241" max="10241" width="80.5703125" style="894" bestFit="1" customWidth="1"/>
    <col min="10242" max="10244" width="9.85546875" style="894" customWidth="1"/>
    <col min="10245" max="10245" width="9.28515625" style="894" bestFit="1" customWidth="1"/>
    <col min="10246" max="10248" width="9.85546875" style="894" customWidth="1"/>
    <col min="10249" max="10250" width="9.42578125" style="894" bestFit="1" customWidth="1"/>
    <col min="10251" max="10251" width="9.28515625" style="894" bestFit="1" customWidth="1"/>
    <col min="10252" max="10252" width="10.42578125" style="894" bestFit="1" customWidth="1"/>
    <col min="10253" max="10253" width="9.42578125" style="894" bestFit="1" customWidth="1"/>
    <col min="10254" max="10255" width="10.42578125" style="894" bestFit="1" customWidth="1"/>
    <col min="10256" max="10256" width="14.42578125" style="894" bestFit="1" customWidth="1"/>
    <col min="10257" max="10496" width="9.140625" style="894"/>
    <col min="10497" max="10497" width="80.5703125" style="894" bestFit="1" customWidth="1"/>
    <col min="10498" max="10500" width="9.85546875" style="894" customWidth="1"/>
    <col min="10501" max="10501" width="9.28515625" style="894" bestFit="1" customWidth="1"/>
    <col min="10502" max="10504" width="9.85546875" style="894" customWidth="1"/>
    <col min="10505" max="10506" width="9.42578125" style="894" bestFit="1" customWidth="1"/>
    <col min="10507" max="10507" width="9.28515625" style="894" bestFit="1" customWidth="1"/>
    <col min="10508" max="10508" width="10.42578125" style="894" bestFit="1" customWidth="1"/>
    <col min="10509" max="10509" width="9.42578125" style="894" bestFit="1" customWidth="1"/>
    <col min="10510" max="10511" width="10.42578125" style="894" bestFit="1" customWidth="1"/>
    <col min="10512" max="10512" width="14.42578125" style="894" bestFit="1" customWidth="1"/>
    <col min="10513" max="10752" width="9.140625" style="894"/>
    <col min="10753" max="10753" width="80.5703125" style="894" bestFit="1" customWidth="1"/>
    <col min="10754" max="10756" width="9.85546875" style="894" customWidth="1"/>
    <col min="10757" max="10757" width="9.28515625" style="894" bestFit="1" customWidth="1"/>
    <col min="10758" max="10760" width="9.85546875" style="894" customWidth="1"/>
    <col min="10761" max="10762" width="9.42578125" style="894" bestFit="1" customWidth="1"/>
    <col min="10763" max="10763" width="9.28515625" style="894" bestFit="1" customWidth="1"/>
    <col min="10764" max="10764" width="10.42578125" style="894" bestFit="1" customWidth="1"/>
    <col min="10765" max="10765" width="9.42578125" style="894" bestFit="1" customWidth="1"/>
    <col min="10766" max="10767" width="10.42578125" style="894" bestFit="1" customWidth="1"/>
    <col min="10768" max="10768" width="14.42578125" style="894" bestFit="1" customWidth="1"/>
    <col min="10769" max="11008" width="9.140625" style="894"/>
    <col min="11009" max="11009" width="80.5703125" style="894" bestFit="1" customWidth="1"/>
    <col min="11010" max="11012" width="9.85546875" style="894" customWidth="1"/>
    <col min="11013" max="11013" width="9.28515625" style="894" bestFit="1" customWidth="1"/>
    <col min="11014" max="11016" width="9.85546875" style="894" customWidth="1"/>
    <col min="11017" max="11018" width="9.42578125" style="894" bestFit="1" customWidth="1"/>
    <col min="11019" max="11019" width="9.28515625" style="894" bestFit="1" customWidth="1"/>
    <col min="11020" max="11020" width="10.42578125" style="894" bestFit="1" customWidth="1"/>
    <col min="11021" max="11021" width="9.42578125" style="894" bestFit="1" customWidth="1"/>
    <col min="11022" max="11023" width="10.42578125" style="894" bestFit="1" customWidth="1"/>
    <col min="11024" max="11024" width="14.42578125" style="894" bestFit="1" customWidth="1"/>
    <col min="11025" max="11264" width="9.140625" style="894"/>
    <col min="11265" max="11265" width="80.5703125" style="894" bestFit="1" customWidth="1"/>
    <col min="11266" max="11268" width="9.85546875" style="894" customWidth="1"/>
    <col min="11269" max="11269" width="9.28515625" style="894" bestFit="1" customWidth="1"/>
    <col min="11270" max="11272" width="9.85546875" style="894" customWidth="1"/>
    <col min="11273" max="11274" width="9.42578125" style="894" bestFit="1" customWidth="1"/>
    <col min="11275" max="11275" width="9.28515625" style="894" bestFit="1" customWidth="1"/>
    <col min="11276" max="11276" width="10.42578125" style="894" bestFit="1" customWidth="1"/>
    <col min="11277" max="11277" width="9.42578125" style="894" bestFit="1" customWidth="1"/>
    <col min="11278" max="11279" width="10.42578125" style="894" bestFit="1" customWidth="1"/>
    <col min="11280" max="11280" width="14.42578125" style="894" bestFit="1" customWidth="1"/>
    <col min="11281" max="11520" width="9.140625" style="894"/>
    <col min="11521" max="11521" width="80.5703125" style="894" bestFit="1" customWidth="1"/>
    <col min="11522" max="11524" width="9.85546875" style="894" customWidth="1"/>
    <col min="11525" max="11525" width="9.28515625" style="894" bestFit="1" customWidth="1"/>
    <col min="11526" max="11528" width="9.85546875" style="894" customWidth="1"/>
    <col min="11529" max="11530" width="9.42578125" style="894" bestFit="1" customWidth="1"/>
    <col min="11531" max="11531" width="9.28515625" style="894" bestFit="1" customWidth="1"/>
    <col min="11532" max="11532" width="10.42578125" style="894" bestFit="1" customWidth="1"/>
    <col min="11533" max="11533" width="9.42578125" style="894" bestFit="1" customWidth="1"/>
    <col min="11534" max="11535" width="10.42578125" style="894" bestFit="1" customWidth="1"/>
    <col min="11536" max="11536" width="14.42578125" style="894" bestFit="1" customWidth="1"/>
    <col min="11537" max="11776" width="9.140625" style="894"/>
    <col min="11777" max="11777" width="80.5703125" style="894" bestFit="1" customWidth="1"/>
    <col min="11778" max="11780" width="9.85546875" style="894" customWidth="1"/>
    <col min="11781" max="11781" width="9.28515625" style="894" bestFit="1" customWidth="1"/>
    <col min="11782" max="11784" width="9.85546875" style="894" customWidth="1"/>
    <col min="11785" max="11786" width="9.42578125" style="894" bestFit="1" customWidth="1"/>
    <col min="11787" max="11787" width="9.28515625" style="894" bestFit="1" customWidth="1"/>
    <col min="11788" max="11788" width="10.42578125" style="894" bestFit="1" customWidth="1"/>
    <col min="11789" max="11789" width="9.42578125" style="894" bestFit="1" customWidth="1"/>
    <col min="11790" max="11791" width="10.42578125" style="894" bestFit="1" customWidth="1"/>
    <col min="11792" max="11792" width="14.42578125" style="894" bestFit="1" customWidth="1"/>
    <col min="11793" max="12032" width="9.140625" style="894"/>
    <col min="12033" max="12033" width="80.5703125" style="894" bestFit="1" customWidth="1"/>
    <col min="12034" max="12036" width="9.85546875" style="894" customWidth="1"/>
    <col min="12037" max="12037" width="9.28515625" style="894" bestFit="1" customWidth="1"/>
    <col min="12038" max="12040" width="9.85546875" style="894" customWidth="1"/>
    <col min="12041" max="12042" width="9.42578125" style="894" bestFit="1" customWidth="1"/>
    <col min="12043" max="12043" width="9.28515625" style="894" bestFit="1" customWidth="1"/>
    <col min="12044" max="12044" width="10.42578125" style="894" bestFit="1" customWidth="1"/>
    <col min="12045" max="12045" width="9.42578125" style="894" bestFit="1" customWidth="1"/>
    <col min="12046" max="12047" width="10.42578125" style="894" bestFit="1" customWidth="1"/>
    <col min="12048" max="12048" width="14.42578125" style="894" bestFit="1" customWidth="1"/>
    <col min="12049" max="12288" width="9.140625" style="894"/>
    <col min="12289" max="12289" width="80.5703125" style="894" bestFit="1" customWidth="1"/>
    <col min="12290" max="12292" width="9.85546875" style="894" customWidth="1"/>
    <col min="12293" max="12293" width="9.28515625" style="894" bestFit="1" customWidth="1"/>
    <col min="12294" max="12296" width="9.85546875" style="894" customWidth="1"/>
    <col min="12297" max="12298" width="9.42578125" style="894" bestFit="1" customWidth="1"/>
    <col min="12299" max="12299" width="9.28515625" style="894" bestFit="1" customWidth="1"/>
    <col min="12300" max="12300" width="10.42578125" style="894" bestFit="1" customWidth="1"/>
    <col min="12301" max="12301" width="9.42578125" style="894" bestFit="1" customWidth="1"/>
    <col min="12302" max="12303" width="10.42578125" style="894" bestFit="1" customWidth="1"/>
    <col min="12304" max="12304" width="14.42578125" style="894" bestFit="1" customWidth="1"/>
    <col min="12305" max="12544" width="9.140625" style="894"/>
    <col min="12545" max="12545" width="80.5703125" style="894" bestFit="1" customWidth="1"/>
    <col min="12546" max="12548" width="9.85546875" style="894" customWidth="1"/>
    <col min="12549" max="12549" width="9.28515625" style="894" bestFit="1" customWidth="1"/>
    <col min="12550" max="12552" width="9.85546875" style="894" customWidth="1"/>
    <col min="12553" max="12554" width="9.42578125" style="894" bestFit="1" customWidth="1"/>
    <col min="12555" max="12555" width="9.28515625" style="894" bestFit="1" customWidth="1"/>
    <col min="12556" max="12556" width="10.42578125" style="894" bestFit="1" customWidth="1"/>
    <col min="12557" max="12557" width="9.42578125" style="894" bestFit="1" customWidth="1"/>
    <col min="12558" max="12559" width="10.42578125" style="894" bestFit="1" customWidth="1"/>
    <col min="12560" max="12560" width="14.42578125" style="894" bestFit="1" customWidth="1"/>
    <col min="12561" max="12800" width="9.140625" style="894"/>
    <col min="12801" max="12801" width="80.5703125" style="894" bestFit="1" customWidth="1"/>
    <col min="12802" max="12804" width="9.85546875" style="894" customWidth="1"/>
    <col min="12805" max="12805" width="9.28515625" style="894" bestFit="1" customWidth="1"/>
    <col min="12806" max="12808" width="9.85546875" style="894" customWidth="1"/>
    <col min="12809" max="12810" width="9.42578125" style="894" bestFit="1" customWidth="1"/>
    <col min="12811" max="12811" width="9.28515625" style="894" bestFit="1" customWidth="1"/>
    <col min="12812" max="12812" width="10.42578125" style="894" bestFit="1" customWidth="1"/>
    <col min="12813" max="12813" width="9.42578125" style="894" bestFit="1" customWidth="1"/>
    <col min="12814" max="12815" width="10.42578125" style="894" bestFit="1" customWidth="1"/>
    <col min="12816" max="12816" width="14.42578125" style="894" bestFit="1" customWidth="1"/>
    <col min="12817" max="13056" width="9.140625" style="894"/>
    <col min="13057" max="13057" width="80.5703125" style="894" bestFit="1" customWidth="1"/>
    <col min="13058" max="13060" width="9.85546875" style="894" customWidth="1"/>
    <col min="13061" max="13061" width="9.28515625" style="894" bestFit="1" customWidth="1"/>
    <col min="13062" max="13064" width="9.85546875" style="894" customWidth="1"/>
    <col min="13065" max="13066" width="9.42578125" style="894" bestFit="1" customWidth="1"/>
    <col min="13067" max="13067" width="9.28515625" style="894" bestFit="1" customWidth="1"/>
    <col min="13068" max="13068" width="10.42578125" style="894" bestFit="1" customWidth="1"/>
    <col min="13069" max="13069" width="9.42578125" style="894" bestFit="1" customWidth="1"/>
    <col min="13070" max="13071" width="10.42578125" style="894" bestFit="1" customWidth="1"/>
    <col min="13072" max="13072" width="14.42578125" style="894" bestFit="1" customWidth="1"/>
    <col min="13073" max="13312" width="9.140625" style="894"/>
    <col min="13313" max="13313" width="80.5703125" style="894" bestFit="1" customWidth="1"/>
    <col min="13314" max="13316" width="9.85546875" style="894" customWidth="1"/>
    <col min="13317" max="13317" width="9.28515625" style="894" bestFit="1" customWidth="1"/>
    <col min="13318" max="13320" width="9.85546875" style="894" customWidth="1"/>
    <col min="13321" max="13322" width="9.42578125" style="894" bestFit="1" customWidth="1"/>
    <col min="13323" max="13323" width="9.28515625" style="894" bestFit="1" customWidth="1"/>
    <col min="13324" max="13324" width="10.42578125" style="894" bestFit="1" customWidth="1"/>
    <col min="13325" max="13325" width="9.42578125" style="894" bestFit="1" customWidth="1"/>
    <col min="13326" max="13327" width="10.42578125" style="894" bestFit="1" customWidth="1"/>
    <col min="13328" max="13328" width="14.42578125" style="894" bestFit="1" customWidth="1"/>
    <col min="13329" max="13568" width="9.140625" style="894"/>
    <col min="13569" max="13569" width="80.5703125" style="894" bestFit="1" customWidth="1"/>
    <col min="13570" max="13572" width="9.85546875" style="894" customWidth="1"/>
    <col min="13573" max="13573" width="9.28515625" style="894" bestFit="1" customWidth="1"/>
    <col min="13574" max="13576" width="9.85546875" style="894" customWidth="1"/>
    <col min="13577" max="13578" width="9.42578125" style="894" bestFit="1" customWidth="1"/>
    <col min="13579" max="13579" width="9.28515625" style="894" bestFit="1" customWidth="1"/>
    <col min="13580" max="13580" width="10.42578125" style="894" bestFit="1" customWidth="1"/>
    <col min="13581" max="13581" width="9.42578125" style="894" bestFit="1" customWidth="1"/>
    <col min="13582" max="13583" width="10.42578125" style="894" bestFit="1" customWidth="1"/>
    <col min="13584" max="13584" width="14.42578125" style="894" bestFit="1" customWidth="1"/>
    <col min="13585" max="13824" width="9.140625" style="894"/>
    <col min="13825" max="13825" width="80.5703125" style="894" bestFit="1" customWidth="1"/>
    <col min="13826" max="13828" width="9.85546875" style="894" customWidth="1"/>
    <col min="13829" max="13829" width="9.28515625" style="894" bestFit="1" customWidth="1"/>
    <col min="13830" max="13832" width="9.85546875" style="894" customWidth="1"/>
    <col min="13833" max="13834" width="9.42578125" style="894" bestFit="1" customWidth="1"/>
    <col min="13835" max="13835" width="9.28515625" style="894" bestFit="1" customWidth="1"/>
    <col min="13836" max="13836" width="10.42578125" style="894" bestFit="1" customWidth="1"/>
    <col min="13837" max="13837" width="9.42578125" style="894" bestFit="1" customWidth="1"/>
    <col min="13838" max="13839" width="10.42578125" style="894" bestFit="1" customWidth="1"/>
    <col min="13840" max="13840" width="14.42578125" style="894" bestFit="1" customWidth="1"/>
    <col min="13841" max="14080" width="9.140625" style="894"/>
    <col min="14081" max="14081" width="80.5703125" style="894" bestFit="1" customWidth="1"/>
    <col min="14082" max="14084" width="9.85546875" style="894" customWidth="1"/>
    <col min="14085" max="14085" width="9.28515625" style="894" bestFit="1" customWidth="1"/>
    <col min="14086" max="14088" width="9.85546875" style="894" customWidth="1"/>
    <col min="14089" max="14090" width="9.42578125" style="894" bestFit="1" customWidth="1"/>
    <col min="14091" max="14091" width="9.28515625" style="894" bestFit="1" customWidth="1"/>
    <col min="14092" max="14092" width="10.42578125" style="894" bestFit="1" customWidth="1"/>
    <col min="14093" max="14093" width="9.42578125" style="894" bestFit="1" customWidth="1"/>
    <col min="14094" max="14095" width="10.42578125" style="894" bestFit="1" customWidth="1"/>
    <col min="14096" max="14096" width="14.42578125" style="894" bestFit="1" customWidth="1"/>
    <col min="14097" max="14336" width="9.140625" style="894"/>
    <col min="14337" max="14337" width="80.5703125" style="894" bestFit="1" customWidth="1"/>
    <col min="14338" max="14340" width="9.85546875" style="894" customWidth="1"/>
    <col min="14341" max="14341" width="9.28515625" style="894" bestFit="1" customWidth="1"/>
    <col min="14342" max="14344" width="9.85546875" style="894" customWidth="1"/>
    <col min="14345" max="14346" width="9.42578125" style="894" bestFit="1" customWidth="1"/>
    <col min="14347" max="14347" width="9.28515625" style="894" bestFit="1" customWidth="1"/>
    <col min="14348" max="14348" width="10.42578125" style="894" bestFit="1" customWidth="1"/>
    <col min="14349" max="14349" width="9.42578125" style="894" bestFit="1" customWidth="1"/>
    <col min="14350" max="14351" width="10.42578125" style="894" bestFit="1" customWidth="1"/>
    <col min="14352" max="14352" width="14.42578125" style="894" bestFit="1" customWidth="1"/>
    <col min="14353" max="14592" width="9.140625" style="894"/>
    <col min="14593" max="14593" width="80.5703125" style="894" bestFit="1" customWidth="1"/>
    <col min="14594" max="14596" width="9.85546875" style="894" customWidth="1"/>
    <col min="14597" max="14597" width="9.28515625" style="894" bestFit="1" customWidth="1"/>
    <col min="14598" max="14600" width="9.85546875" style="894" customWidth="1"/>
    <col min="14601" max="14602" width="9.42578125" style="894" bestFit="1" customWidth="1"/>
    <col min="14603" max="14603" width="9.28515625" style="894" bestFit="1" customWidth="1"/>
    <col min="14604" max="14604" width="10.42578125" style="894" bestFit="1" customWidth="1"/>
    <col min="14605" max="14605" width="9.42578125" style="894" bestFit="1" customWidth="1"/>
    <col min="14606" max="14607" width="10.42578125" style="894" bestFit="1" customWidth="1"/>
    <col min="14608" max="14608" width="14.42578125" style="894" bestFit="1" customWidth="1"/>
    <col min="14609" max="14848" width="9.140625" style="894"/>
    <col min="14849" max="14849" width="80.5703125" style="894" bestFit="1" customWidth="1"/>
    <col min="14850" max="14852" width="9.85546875" style="894" customWidth="1"/>
    <col min="14853" max="14853" width="9.28515625" style="894" bestFit="1" customWidth="1"/>
    <col min="14854" max="14856" width="9.85546875" style="894" customWidth="1"/>
    <col min="14857" max="14858" width="9.42578125" style="894" bestFit="1" customWidth="1"/>
    <col min="14859" max="14859" width="9.28515625" style="894" bestFit="1" customWidth="1"/>
    <col min="14860" max="14860" width="10.42578125" style="894" bestFit="1" customWidth="1"/>
    <col min="14861" max="14861" width="9.42578125" style="894" bestFit="1" customWidth="1"/>
    <col min="14862" max="14863" width="10.42578125" style="894" bestFit="1" customWidth="1"/>
    <col min="14864" max="14864" width="14.42578125" style="894" bestFit="1" customWidth="1"/>
    <col min="14865" max="15104" width="9.140625" style="894"/>
    <col min="15105" max="15105" width="80.5703125" style="894" bestFit="1" customWidth="1"/>
    <col min="15106" max="15108" width="9.85546875" style="894" customWidth="1"/>
    <col min="15109" max="15109" width="9.28515625" style="894" bestFit="1" customWidth="1"/>
    <col min="15110" max="15112" width="9.85546875" style="894" customWidth="1"/>
    <col min="15113" max="15114" width="9.42578125" style="894" bestFit="1" customWidth="1"/>
    <col min="15115" max="15115" width="9.28515625" style="894" bestFit="1" customWidth="1"/>
    <col min="15116" max="15116" width="10.42578125" style="894" bestFit="1" customWidth="1"/>
    <col min="15117" max="15117" width="9.42578125" style="894" bestFit="1" customWidth="1"/>
    <col min="15118" max="15119" width="10.42578125" style="894" bestFit="1" customWidth="1"/>
    <col min="15120" max="15120" width="14.42578125" style="894" bestFit="1" customWidth="1"/>
    <col min="15121" max="15360" width="9.140625" style="894"/>
    <col min="15361" max="15361" width="80.5703125" style="894" bestFit="1" customWidth="1"/>
    <col min="15362" max="15364" width="9.85546875" style="894" customWidth="1"/>
    <col min="15365" max="15365" width="9.28515625" style="894" bestFit="1" customWidth="1"/>
    <col min="15366" max="15368" width="9.85546875" style="894" customWidth="1"/>
    <col min="15369" max="15370" width="9.42578125" style="894" bestFit="1" customWidth="1"/>
    <col min="15371" max="15371" width="9.28515625" style="894" bestFit="1" customWidth="1"/>
    <col min="15372" max="15372" width="10.42578125" style="894" bestFit="1" customWidth="1"/>
    <col min="15373" max="15373" width="9.42578125" style="894" bestFit="1" customWidth="1"/>
    <col min="15374" max="15375" width="10.42578125" style="894" bestFit="1" customWidth="1"/>
    <col min="15376" max="15376" width="14.42578125" style="894" bestFit="1" customWidth="1"/>
    <col min="15377" max="15616" width="9.140625" style="894"/>
    <col min="15617" max="15617" width="80.5703125" style="894" bestFit="1" customWidth="1"/>
    <col min="15618" max="15620" width="9.85546875" style="894" customWidth="1"/>
    <col min="15621" max="15621" width="9.28515625" style="894" bestFit="1" customWidth="1"/>
    <col min="15622" max="15624" width="9.85546875" style="894" customWidth="1"/>
    <col min="15625" max="15626" width="9.42578125" style="894" bestFit="1" customWidth="1"/>
    <col min="15627" max="15627" width="9.28515625" style="894" bestFit="1" customWidth="1"/>
    <col min="15628" max="15628" width="10.42578125" style="894" bestFit="1" customWidth="1"/>
    <col min="15629" max="15629" width="9.42578125" style="894" bestFit="1" customWidth="1"/>
    <col min="15630" max="15631" width="10.42578125" style="894" bestFit="1" customWidth="1"/>
    <col min="15632" max="15632" width="14.42578125" style="894" bestFit="1" customWidth="1"/>
    <col min="15633" max="15872" width="9.140625" style="894"/>
    <col min="15873" max="15873" width="80.5703125" style="894" bestFit="1" customWidth="1"/>
    <col min="15874" max="15876" width="9.85546875" style="894" customWidth="1"/>
    <col min="15877" max="15877" width="9.28515625" style="894" bestFit="1" customWidth="1"/>
    <col min="15878" max="15880" width="9.85546875" style="894" customWidth="1"/>
    <col min="15881" max="15882" width="9.42578125" style="894" bestFit="1" customWidth="1"/>
    <col min="15883" max="15883" width="9.28515625" style="894" bestFit="1" customWidth="1"/>
    <col min="15884" max="15884" width="10.42578125" style="894" bestFit="1" customWidth="1"/>
    <col min="15885" max="15885" width="9.42578125" style="894" bestFit="1" customWidth="1"/>
    <col min="15886" max="15887" width="10.42578125" style="894" bestFit="1" customWidth="1"/>
    <col min="15888" max="15888" width="14.42578125" style="894" bestFit="1" customWidth="1"/>
    <col min="15889" max="16128" width="9.140625" style="894"/>
    <col min="16129" max="16129" width="80.5703125" style="894" bestFit="1" customWidth="1"/>
    <col min="16130" max="16132" width="9.85546875" style="894" customWidth="1"/>
    <col min="16133" max="16133" width="9.28515625" style="894" bestFit="1" customWidth="1"/>
    <col min="16134" max="16136" width="9.85546875" style="894" customWidth="1"/>
    <col min="16137" max="16138" width="9.42578125" style="894" bestFit="1" customWidth="1"/>
    <col min="16139" max="16139" width="9.28515625" style="894" bestFit="1" customWidth="1"/>
    <col min="16140" max="16140" width="10.42578125" style="894" bestFit="1" customWidth="1"/>
    <col min="16141" max="16141" width="9.42578125" style="894" bestFit="1" customWidth="1"/>
    <col min="16142" max="16143" width="10.42578125" style="894" bestFit="1" customWidth="1"/>
    <col min="16144" max="16144" width="14.42578125" style="894" bestFit="1" customWidth="1"/>
    <col min="16145" max="16384" width="9.140625" style="894"/>
  </cols>
  <sheetData>
    <row r="1" spans="1:16" s="137" customFormat="1" ht="3.75" customHeight="1">
      <c r="A1" s="135"/>
      <c r="B1" s="136"/>
      <c r="C1" s="136"/>
      <c r="D1" s="136"/>
      <c r="E1" s="136"/>
      <c r="F1" s="136"/>
      <c r="G1" s="136"/>
      <c r="H1" s="136"/>
    </row>
    <row r="2" spans="1:16" s="126" customFormat="1" ht="37.5" customHeight="1">
      <c r="A2" s="1105" t="s">
        <v>1193</v>
      </c>
      <c r="B2" s="1105"/>
      <c r="C2" s="1105"/>
      <c r="D2" s="1105"/>
      <c r="E2" s="1105"/>
      <c r="F2" s="1105"/>
      <c r="G2" s="1105"/>
      <c r="H2" s="1105"/>
      <c r="I2" s="1105"/>
      <c r="J2" s="1105"/>
      <c r="K2" s="1105"/>
      <c r="L2" s="1105"/>
      <c r="M2" s="1105"/>
      <c r="N2" s="1105"/>
      <c r="O2" s="1105"/>
      <c r="P2" s="1105"/>
    </row>
    <row r="3" spans="1:16" s="126" customFormat="1" ht="24.75" customHeight="1">
      <c r="A3" s="1105" t="s">
        <v>1415</v>
      </c>
      <c r="B3" s="1105"/>
      <c r="C3" s="1105"/>
      <c r="D3" s="1105"/>
      <c r="E3" s="1105"/>
      <c r="F3" s="1105"/>
      <c r="G3" s="1105"/>
      <c r="H3" s="1105"/>
      <c r="I3" s="1105"/>
      <c r="J3" s="1105"/>
      <c r="K3" s="1105"/>
      <c r="L3" s="1105"/>
      <c r="M3" s="1105"/>
      <c r="N3" s="1105"/>
      <c r="O3" s="1105"/>
      <c r="P3" s="1105"/>
    </row>
    <row r="4" spans="1:16" s="126" customFormat="1" ht="24.75" customHeight="1">
      <c r="A4" s="1105" t="s">
        <v>1513</v>
      </c>
      <c r="B4" s="1105"/>
      <c r="C4" s="1105"/>
      <c r="D4" s="1105"/>
      <c r="E4" s="1105"/>
      <c r="F4" s="1105"/>
      <c r="G4" s="1105"/>
      <c r="H4" s="1105"/>
      <c r="I4" s="1105"/>
      <c r="J4" s="1105"/>
      <c r="K4" s="1105"/>
      <c r="L4" s="1105"/>
      <c r="M4" s="1105"/>
      <c r="N4" s="1105"/>
      <c r="O4" s="1105"/>
      <c r="P4" s="1105"/>
    </row>
    <row r="5" spans="1:16" s="127" customFormat="1" ht="36" customHeight="1">
      <c r="A5" s="1112" t="s">
        <v>1412</v>
      </c>
      <c r="B5" s="1112"/>
      <c r="C5" s="1112"/>
      <c r="D5" s="1112"/>
      <c r="E5" s="1112"/>
      <c r="F5" s="1112"/>
      <c r="G5" s="1112"/>
      <c r="H5" s="1112"/>
      <c r="I5" s="1112"/>
      <c r="J5" s="1112"/>
      <c r="K5" s="1112"/>
      <c r="L5" s="1112"/>
      <c r="M5" s="1112"/>
      <c r="N5" s="1112"/>
      <c r="O5" s="1112"/>
      <c r="P5" s="1112"/>
    </row>
    <row r="6" spans="1:16" s="984" customFormat="1" ht="6" hidden="1" customHeight="1" thickBot="1">
      <c r="A6" s="761"/>
      <c r="B6" s="599"/>
      <c r="C6" s="599"/>
      <c r="D6" s="599"/>
      <c r="E6" s="599"/>
      <c r="F6" s="599"/>
      <c r="G6" s="599"/>
      <c r="H6" s="599"/>
      <c r="I6" s="599"/>
      <c r="J6" s="599"/>
      <c r="K6" s="599"/>
      <c r="L6" s="599"/>
      <c r="M6" s="599"/>
      <c r="N6" s="599"/>
      <c r="O6" s="599"/>
      <c r="P6" s="599"/>
    </row>
    <row r="7" spans="1:16" s="984" customFormat="1" ht="2.25" customHeight="1" thickBot="1">
      <c r="A7" s="761"/>
      <c r="B7" s="762"/>
      <c r="C7" s="762"/>
      <c r="D7" s="762"/>
      <c r="E7" s="762"/>
      <c r="F7" s="762"/>
      <c r="G7" s="762"/>
      <c r="H7" s="762"/>
      <c r="I7" s="762"/>
      <c r="J7" s="762"/>
      <c r="K7" s="762"/>
      <c r="L7" s="762"/>
      <c r="M7" s="762"/>
      <c r="N7" s="762"/>
      <c r="O7" s="762"/>
      <c r="P7" s="762"/>
    </row>
    <row r="8" spans="1:16" s="984" customFormat="1" ht="33" customHeight="1" thickTop="1" thickBot="1">
      <c r="A8" s="140"/>
      <c r="B8" s="988" t="s">
        <v>306</v>
      </c>
      <c r="C8" s="988" t="s">
        <v>307</v>
      </c>
      <c r="D8" s="988" t="s">
        <v>308</v>
      </c>
      <c r="E8" s="988" t="s">
        <v>309</v>
      </c>
      <c r="F8" s="988" t="s">
        <v>310</v>
      </c>
      <c r="G8" s="988" t="s">
        <v>311</v>
      </c>
      <c r="H8" s="988" t="s">
        <v>312</v>
      </c>
      <c r="I8" s="988" t="s">
        <v>313</v>
      </c>
      <c r="J8" s="988" t="s">
        <v>314</v>
      </c>
      <c r="K8" s="988" t="s">
        <v>315</v>
      </c>
      <c r="L8" s="988" t="s">
        <v>316</v>
      </c>
      <c r="M8" s="988" t="s">
        <v>317</v>
      </c>
      <c r="N8" s="988" t="s">
        <v>1195</v>
      </c>
      <c r="O8" s="988" t="s">
        <v>1196</v>
      </c>
      <c r="P8" s="1011" t="s">
        <v>318</v>
      </c>
    </row>
    <row r="9" spans="1:16" s="984" customFormat="1" ht="12.95" customHeight="1" thickTop="1" thickBot="1">
      <c r="A9" s="755" t="s">
        <v>7</v>
      </c>
      <c r="B9" s="123">
        <v>19555489.799569998</v>
      </c>
      <c r="C9" s="123">
        <v>20514810.689770002</v>
      </c>
      <c r="D9" s="123">
        <v>23460798.70775</v>
      </c>
      <c r="E9" s="123">
        <v>15544862.718379999</v>
      </c>
      <c r="F9" s="123">
        <v>12879688.707600001</v>
      </c>
      <c r="G9" s="123">
        <v>8085344.6413700003</v>
      </c>
      <c r="H9" s="123">
        <v>7414395.5224399995</v>
      </c>
      <c r="I9" s="123">
        <v>9447688.9410800003</v>
      </c>
      <c r="J9" s="123">
        <v>212152.28247000001</v>
      </c>
      <c r="K9" s="123">
        <v>495306.91418999998</v>
      </c>
      <c r="L9" s="123">
        <v>9172700.8245000001</v>
      </c>
      <c r="M9" s="123">
        <v>2032337.7397100001</v>
      </c>
      <c r="N9" s="123">
        <v>9556250.9048100002</v>
      </c>
      <c r="O9" s="123">
        <v>7122528.2781999996</v>
      </c>
      <c r="P9" s="123">
        <v>145494356.67183998</v>
      </c>
    </row>
    <row r="10" spans="1:16" s="984" customFormat="1" ht="12.95" customHeight="1" thickTop="1" thickBot="1">
      <c r="A10" s="756" t="s">
        <v>8</v>
      </c>
      <c r="B10" s="120">
        <v>3021035.2924899999</v>
      </c>
      <c r="C10" s="120">
        <v>4129484.2328899996</v>
      </c>
      <c r="D10" s="120">
        <v>3065569.0391899999</v>
      </c>
      <c r="E10" s="120">
        <v>2437027.5339899999</v>
      </c>
      <c r="F10" s="120">
        <v>1516663.1020499999</v>
      </c>
      <c r="G10" s="120">
        <v>1267378.3258800001</v>
      </c>
      <c r="H10" s="120">
        <v>851415.3550499999</v>
      </c>
      <c r="I10" s="120">
        <v>319870.53700000001</v>
      </c>
      <c r="J10" s="120">
        <v>46549.598299999998</v>
      </c>
      <c r="K10" s="120">
        <v>190160.13246000002</v>
      </c>
      <c r="L10" s="120">
        <v>760491.51098000002</v>
      </c>
      <c r="M10" s="120">
        <v>179371.79316</v>
      </c>
      <c r="N10" s="120">
        <v>1117722.6092900001</v>
      </c>
      <c r="O10" s="120">
        <v>876855.43573000003</v>
      </c>
      <c r="P10" s="120">
        <v>19779594.498459999</v>
      </c>
    </row>
    <row r="11" spans="1:16" s="984" customFormat="1" ht="12.95" customHeight="1" thickTop="1">
      <c r="A11" s="162" t="s">
        <v>9</v>
      </c>
      <c r="B11" s="121">
        <v>667877.81411000004</v>
      </c>
      <c r="C11" s="121">
        <v>1741489.6071900001</v>
      </c>
      <c r="D11" s="121">
        <v>968779.38214</v>
      </c>
      <c r="E11" s="121">
        <v>904769.07799000002</v>
      </c>
      <c r="F11" s="121">
        <v>692028.50636999996</v>
      </c>
      <c r="G11" s="121">
        <v>485180.31422</v>
      </c>
      <c r="H11" s="121">
        <v>313650.89149000001</v>
      </c>
      <c r="I11" s="121">
        <v>156452.72511000003</v>
      </c>
      <c r="J11" s="121">
        <v>10796.467710000001</v>
      </c>
      <c r="K11" s="121">
        <v>37623.930009999996</v>
      </c>
      <c r="L11" s="121">
        <v>177736.85986000003</v>
      </c>
      <c r="M11" s="121">
        <v>37153.130680000002</v>
      </c>
      <c r="N11" s="121">
        <v>153082.01887999999</v>
      </c>
      <c r="O11" s="121">
        <v>292670.15122</v>
      </c>
      <c r="P11" s="121">
        <v>6639290.8769799992</v>
      </c>
    </row>
    <row r="12" spans="1:16" s="984" customFormat="1" ht="12.95" customHeight="1">
      <c r="A12" s="162" t="s">
        <v>10</v>
      </c>
      <c r="B12" s="121">
        <v>2199709.0177399996</v>
      </c>
      <c r="C12" s="121">
        <v>2298014.3031799998</v>
      </c>
      <c r="D12" s="121">
        <v>2015706.60344</v>
      </c>
      <c r="E12" s="121">
        <v>1334129.5120899999</v>
      </c>
      <c r="F12" s="121">
        <v>759440.92551999993</v>
      </c>
      <c r="G12" s="121">
        <v>706834.23733000003</v>
      </c>
      <c r="H12" s="121">
        <v>512641.29057000001</v>
      </c>
      <c r="I12" s="121">
        <v>162272.78912</v>
      </c>
      <c r="J12" s="121">
        <v>14413.87182</v>
      </c>
      <c r="K12" s="121">
        <v>146090.68719999999</v>
      </c>
      <c r="L12" s="121">
        <v>312906.07032999996</v>
      </c>
      <c r="M12" s="121">
        <v>127831.61199999999</v>
      </c>
      <c r="N12" s="121">
        <v>920249.09774</v>
      </c>
      <c r="O12" s="121">
        <v>538058.24991999997</v>
      </c>
      <c r="P12" s="121">
        <v>12048298.267999999</v>
      </c>
    </row>
    <row r="13" spans="1:16" s="984" customFormat="1" ht="12.95" customHeight="1">
      <c r="A13" s="162" t="s">
        <v>11</v>
      </c>
      <c r="B13" s="121">
        <v>0</v>
      </c>
      <c r="C13" s="121">
        <v>0</v>
      </c>
      <c r="D13" s="121">
        <v>0</v>
      </c>
      <c r="E13" s="121">
        <v>0</v>
      </c>
      <c r="F13" s="121">
        <v>10.416219999999999</v>
      </c>
      <c r="G13" s="121">
        <v>930.54104000000007</v>
      </c>
      <c r="H13" s="121">
        <v>0</v>
      </c>
      <c r="I13" s="121">
        <v>0</v>
      </c>
      <c r="J13" s="121">
        <v>21255.881370000003</v>
      </c>
      <c r="K13" s="121">
        <v>474.24402000000003</v>
      </c>
      <c r="L13" s="121">
        <v>257570.16991999999</v>
      </c>
      <c r="M13" s="121">
        <v>8460.5989000000009</v>
      </c>
      <c r="N13" s="121">
        <v>7096.1682300000002</v>
      </c>
      <c r="O13" s="121">
        <v>46127.034590000003</v>
      </c>
      <c r="P13" s="121">
        <v>341925.05429</v>
      </c>
    </row>
    <row r="14" spans="1:16" s="984" customFormat="1" ht="12.95" customHeight="1">
      <c r="A14" s="162" t="s">
        <v>12</v>
      </c>
      <c r="B14" s="121">
        <v>0</v>
      </c>
      <c r="C14" s="121">
        <v>0</v>
      </c>
      <c r="D14" s="121">
        <v>0</v>
      </c>
      <c r="E14" s="121">
        <v>0</v>
      </c>
      <c r="F14" s="121">
        <v>0</v>
      </c>
      <c r="G14" s="121">
        <v>0</v>
      </c>
      <c r="H14" s="121">
        <v>0</v>
      </c>
      <c r="I14" s="121">
        <v>0</v>
      </c>
      <c r="J14" s="121">
        <v>64.855400000000003</v>
      </c>
      <c r="K14" s="121">
        <v>5869.4381700000004</v>
      </c>
      <c r="L14" s="121">
        <v>0</v>
      </c>
      <c r="M14" s="121">
        <v>0</v>
      </c>
      <c r="N14" s="121">
        <v>0</v>
      </c>
      <c r="O14" s="121">
        <v>0</v>
      </c>
      <c r="P14" s="121">
        <v>5934.2935700000007</v>
      </c>
    </row>
    <row r="15" spans="1:16" s="984" customFormat="1" ht="12.95" customHeight="1">
      <c r="A15" s="162" t="s">
        <v>13</v>
      </c>
      <c r="B15" s="121">
        <v>125893.03018999999</v>
      </c>
      <c r="C15" s="121">
        <v>80899.578450000001</v>
      </c>
      <c r="D15" s="121">
        <v>70521.747300000003</v>
      </c>
      <c r="E15" s="121">
        <v>198128.94391</v>
      </c>
      <c r="F15" s="121">
        <v>51047.286979999997</v>
      </c>
      <c r="G15" s="121">
        <v>74252.218400000012</v>
      </c>
      <c r="H15" s="121">
        <v>20764.604319999999</v>
      </c>
      <c r="I15" s="121">
        <v>1145.02277</v>
      </c>
      <c r="J15" s="121">
        <v>0</v>
      </c>
      <c r="K15" s="121">
        <v>101.83306</v>
      </c>
      <c r="L15" s="121">
        <v>9931.587019999999</v>
      </c>
      <c r="M15" s="121">
        <v>4557.1155599999993</v>
      </c>
      <c r="N15" s="121">
        <v>35247.749049999999</v>
      </c>
      <c r="O15" s="121">
        <v>0</v>
      </c>
      <c r="P15" s="121">
        <v>672490.71701000002</v>
      </c>
    </row>
    <row r="16" spans="1:16" s="984" customFormat="1" ht="12.95" customHeight="1">
      <c r="A16" s="162" t="s">
        <v>14</v>
      </c>
      <c r="B16" s="121">
        <v>27555.43045</v>
      </c>
      <c r="C16" s="121">
        <v>9154.2683800000013</v>
      </c>
      <c r="D16" s="121">
        <v>17393.98345</v>
      </c>
      <c r="E16" s="121">
        <v>0</v>
      </c>
      <c r="F16" s="121">
        <v>14433.53514</v>
      </c>
      <c r="G16" s="121">
        <v>181.01489000000001</v>
      </c>
      <c r="H16" s="121">
        <v>4358.5686699999997</v>
      </c>
      <c r="I16" s="121">
        <v>0</v>
      </c>
      <c r="J16" s="121">
        <v>18.521999999999998</v>
      </c>
      <c r="K16" s="121">
        <v>0</v>
      </c>
      <c r="L16" s="121">
        <v>2346.8238500000002</v>
      </c>
      <c r="M16" s="121">
        <v>1369.33602</v>
      </c>
      <c r="N16" s="121">
        <v>2047.57539</v>
      </c>
      <c r="O16" s="121">
        <v>0</v>
      </c>
      <c r="P16" s="121">
        <v>78859.058239999998</v>
      </c>
    </row>
    <row r="17" spans="1:16" s="984" customFormat="1" ht="12.95" customHeight="1">
      <c r="A17" s="162" t="s">
        <v>15</v>
      </c>
      <c r="B17" s="121">
        <v>0</v>
      </c>
      <c r="C17" s="121">
        <v>0</v>
      </c>
      <c r="D17" s="121">
        <v>0</v>
      </c>
      <c r="E17" s="121">
        <v>0</v>
      </c>
      <c r="F17" s="121">
        <v>0</v>
      </c>
      <c r="G17" s="121">
        <v>0</v>
      </c>
      <c r="H17" s="121">
        <v>0</v>
      </c>
      <c r="I17" s="121">
        <v>0</v>
      </c>
      <c r="J17" s="121">
        <v>0</v>
      </c>
      <c r="K17" s="121">
        <v>0</v>
      </c>
      <c r="L17" s="121">
        <v>0</v>
      </c>
      <c r="M17" s="121">
        <v>0</v>
      </c>
      <c r="N17" s="121">
        <v>0</v>
      </c>
      <c r="O17" s="121">
        <v>0</v>
      </c>
      <c r="P17" s="121">
        <v>0</v>
      </c>
    </row>
    <row r="18" spans="1:16" s="984" customFormat="1" ht="12.95" customHeight="1" thickBot="1">
      <c r="A18" s="162" t="s">
        <v>16</v>
      </c>
      <c r="B18" s="121">
        <v>0</v>
      </c>
      <c r="C18" s="121">
        <v>-73.52431</v>
      </c>
      <c r="D18" s="121">
        <v>-6832.6771399999998</v>
      </c>
      <c r="E18" s="121">
        <v>0</v>
      </c>
      <c r="F18" s="121">
        <v>-297.56817999999998</v>
      </c>
      <c r="G18" s="121">
        <v>0</v>
      </c>
      <c r="H18" s="121">
        <v>0</v>
      </c>
      <c r="I18" s="121">
        <v>0</v>
      </c>
      <c r="J18" s="121">
        <v>0</v>
      </c>
      <c r="K18" s="121">
        <v>0</v>
      </c>
      <c r="L18" s="121">
        <v>0</v>
      </c>
      <c r="M18" s="121">
        <v>0</v>
      </c>
      <c r="N18" s="121">
        <v>0</v>
      </c>
      <c r="O18" s="121">
        <v>0</v>
      </c>
      <c r="P18" s="121">
        <v>-7203.7696299999998</v>
      </c>
    </row>
    <row r="19" spans="1:16" s="984" customFormat="1" ht="12.95" customHeight="1" thickTop="1" thickBot="1">
      <c r="A19" s="756" t="s">
        <v>17</v>
      </c>
      <c r="B19" s="120">
        <v>3946485.7316399999</v>
      </c>
      <c r="C19" s="120">
        <v>5363754.7293100003</v>
      </c>
      <c r="D19" s="120">
        <v>6307274.8054399993</v>
      </c>
      <c r="E19" s="120">
        <v>3506221.6928699999</v>
      </c>
      <c r="F19" s="120">
        <v>2486465.7863000003</v>
      </c>
      <c r="G19" s="120">
        <v>1276607.1632600001</v>
      </c>
      <c r="H19" s="120">
        <v>1047131.9214400001</v>
      </c>
      <c r="I19" s="120">
        <v>1147225.7156199999</v>
      </c>
      <c r="J19" s="120">
        <v>42174.841820000001</v>
      </c>
      <c r="K19" s="120">
        <v>71075.72047</v>
      </c>
      <c r="L19" s="120">
        <v>798576.07996</v>
      </c>
      <c r="M19" s="120">
        <v>177473.67161000002</v>
      </c>
      <c r="N19" s="120">
        <v>1480247.95863</v>
      </c>
      <c r="O19" s="120">
        <v>538725.62991000002</v>
      </c>
      <c r="P19" s="120">
        <v>28189441.448279999</v>
      </c>
    </row>
    <row r="20" spans="1:16" s="984" customFormat="1" ht="12.95" customHeight="1" thickTop="1">
      <c r="A20" s="162" t="s">
        <v>18</v>
      </c>
      <c r="B20" s="121">
        <v>624572.30718</v>
      </c>
      <c r="C20" s="121">
        <v>2378171.4606500003</v>
      </c>
      <c r="D20" s="121">
        <v>1176441.15038</v>
      </c>
      <c r="E20" s="121">
        <v>644818.90035000001</v>
      </c>
      <c r="F20" s="121">
        <v>706313.06889</v>
      </c>
      <c r="G20" s="121">
        <v>132284.52662000002</v>
      </c>
      <c r="H20" s="121">
        <v>290357.60525000002</v>
      </c>
      <c r="I20" s="121">
        <v>57943.81725</v>
      </c>
      <c r="J20" s="121">
        <v>0</v>
      </c>
      <c r="K20" s="121">
        <v>0</v>
      </c>
      <c r="L20" s="121">
        <v>0</v>
      </c>
      <c r="M20" s="121">
        <v>0</v>
      </c>
      <c r="N20" s="121">
        <v>31874.110710000001</v>
      </c>
      <c r="O20" s="121">
        <v>0</v>
      </c>
      <c r="P20" s="121">
        <v>6042776.94728</v>
      </c>
    </row>
    <row r="21" spans="1:16" s="984" customFormat="1" ht="12.95" customHeight="1">
      <c r="A21" s="162" t="s">
        <v>19</v>
      </c>
      <c r="B21" s="121">
        <v>343513.08981999999</v>
      </c>
      <c r="C21" s="121">
        <v>488719.26824</v>
      </c>
      <c r="D21" s="121">
        <v>377469.19420999999</v>
      </c>
      <c r="E21" s="121">
        <v>297999</v>
      </c>
      <c r="F21" s="121">
        <v>100454.40463999999</v>
      </c>
      <c r="G21" s="121">
        <v>129212.56477</v>
      </c>
      <c r="H21" s="121">
        <v>70381.582439999998</v>
      </c>
      <c r="I21" s="121">
        <v>197927.47974000001</v>
      </c>
      <c r="J21" s="121">
        <v>12368.833279999999</v>
      </c>
      <c r="K21" s="121">
        <v>0</v>
      </c>
      <c r="L21" s="121">
        <v>158827.68951</v>
      </c>
      <c r="M21" s="121">
        <v>4.2117200000000006</v>
      </c>
      <c r="N21" s="121">
        <v>157271.02724</v>
      </c>
      <c r="O21" s="121">
        <v>41104.148930000003</v>
      </c>
      <c r="P21" s="121">
        <v>2375252.4945399999</v>
      </c>
    </row>
    <row r="22" spans="1:16" s="984" customFormat="1" ht="12.95" customHeight="1">
      <c r="A22" s="162" t="s">
        <v>20</v>
      </c>
      <c r="B22" s="121">
        <v>157211.84725999998</v>
      </c>
      <c r="C22" s="121">
        <v>0</v>
      </c>
      <c r="D22" s="121">
        <v>403710.75156999996</v>
      </c>
      <c r="E22" s="121">
        <v>217462</v>
      </c>
      <c r="F22" s="121">
        <v>5208.2122300000001</v>
      </c>
      <c r="G22" s="121">
        <v>0</v>
      </c>
      <c r="H22" s="121">
        <v>0</v>
      </c>
      <c r="I22" s="121">
        <v>14734.06898</v>
      </c>
      <c r="J22" s="121">
        <v>0</v>
      </c>
      <c r="K22" s="121">
        <v>0</v>
      </c>
      <c r="L22" s="121">
        <v>0</v>
      </c>
      <c r="M22" s="121">
        <v>0</v>
      </c>
      <c r="N22" s="121">
        <v>0</v>
      </c>
      <c r="O22" s="121">
        <v>0</v>
      </c>
      <c r="P22" s="121">
        <v>798326.88003999996</v>
      </c>
    </row>
    <row r="23" spans="1:16" s="984" customFormat="1" ht="12.95" customHeight="1">
      <c r="A23" s="162" t="s">
        <v>21</v>
      </c>
      <c r="B23" s="121">
        <v>0</v>
      </c>
      <c r="C23" s="121">
        <v>223402.95913999999</v>
      </c>
      <c r="D23" s="121">
        <v>0</v>
      </c>
      <c r="E23" s="121">
        <v>4368.6464999999998</v>
      </c>
      <c r="F23" s="121">
        <v>114670.33266</v>
      </c>
      <c r="G23" s="121">
        <v>0</v>
      </c>
      <c r="H23" s="121">
        <v>0</v>
      </c>
      <c r="I23" s="121">
        <v>0</v>
      </c>
      <c r="J23" s="121">
        <v>0</v>
      </c>
      <c r="K23" s="121">
        <v>0</v>
      </c>
      <c r="L23" s="121">
        <v>0</v>
      </c>
      <c r="M23" s="121">
        <v>0</v>
      </c>
      <c r="N23" s="121">
        <v>0</v>
      </c>
      <c r="O23" s="121">
        <v>0</v>
      </c>
      <c r="P23" s="121">
        <v>342441.93830000004</v>
      </c>
    </row>
    <row r="24" spans="1:16" s="984" customFormat="1" ht="12.95" customHeight="1">
      <c r="A24" s="162" t="s">
        <v>22</v>
      </c>
      <c r="B24" s="121">
        <v>257497.3383</v>
      </c>
      <c r="C24" s="121">
        <v>156243.29086000001</v>
      </c>
      <c r="D24" s="121">
        <v>485210.05091000005</v>
      </c>
      <c r="E24" s="121">
        <v>61.336030000000001</v>
      </c>
      <c r="F24" s="121">
        <v>162540.15244000001</v>
      </c>
      <c r="G24" s="121">
        <v>38266.853459999998</v>
      </c>
      <c r="H24" s="121">
        <v>25883.835320000002</v>
      </c>
      <c r="I24" s="121">
        <v>386515.66632000002</v>
      </c>
      <c r="J24" s="121">
        <v>0</v>
      </c>
      <c r="K24" s="121">
        <v>0</v>
      </c>
      <c r="L24" s="121">
        <v>252891.33087999999</v>
      </c>
      <c r="M24" s="121">
        <v>40775.03211</v>
      </c>
      <c r="N24" s="121">
        <v>3534.09283</v>
      </c>
      <c r="O24" s="121">
        <v>262.68915000000004</v>
      </c>
      <c r="P24" s="121">
        <v>1809681.6686099998</v>
      </c>
    </row>
    <row r="25" spans="1:16" s="984" customFormat="1" ht="12.95" customHeight="1">
      <c r="A25" s="162" t="s">
        <v>23</v>
      </c>
      <c r="B25" s="121">
        <v>2546026.3720300002</v>
      </c>
      <c r="C25" s="121">
        <v>2096271.90595</v>
      </c>
      <c r="D25" s="121">
        <v>3841043.1831700001</v>
      </c>
      <c r="E25" s="121">
        <v>2293441.2932100003</v>
      </c>
      <c r="F25" s="121">
        <v>1394545.1182500001</v>
      </c>
      <c r="G25" s="121">
        <v>972402.41963999998</v>
      </c>
      <c r="H25" s="121">
        <v>653070.71310000005</v>
      </c>
      <c r="I25" s="121">
        <v>488467.27111000003</v>
      </c>
      <c r="J25" s="121">
        <v>29806.008539999999</v>
      </c>
      <c r="K25" s="121">
        <v>71075.72047</v>
      </c>
      <c r="L25" s="121">
        <v>386006.15087999997</v>
      </c>
      <c r="M25" s="121">
        <v>136667.52364</v>
      </c>
      <c r="N25" s="121">
        <v>1266539.31571</v>
      </c>
      <c r="O25" s="121">
        <v>497270.60798999999</v>
      </c>
      <c r="P25" s="121">
        <v>16672633.60369</v>
      </c>
    </row>
    <row r="26" spans="1:16" s="984" customFormat="1" ht="12.95" customHeight="1">
      <c r="A26" s="162" t="s">
        <v>24</v>
      </c>
      <c r="B26" s="121">
        <v>25927.814190000001</v>
      </c>
      <c r="C26" s="121">
        <v>35598.054049999999</v>
      </c>
      <c r="D26" s="121">
        <v>29376.028030000001</v>
      </c>
      <c r="E26" s="121">
        <v>48071.511279999999</v>
      </c>
      <c r="F26" s="121">
        <v>4483.3465800000004</v>
      </c>
      <c r="G26" s="121">
        <v>4440.7987699999994</v>
      </c>
      <c r="H26" s="121">
        <v>7450.4462300000005</v>
      </c>
      <c r="I26" s="121">
        <v>1706.8046399999998</v>
      </c>
      <c r="J26" s="121">
        <v>0</v>
      </c>
      <c r="K26" s="121">
        <v>0</v>
      </c>
      <c r="L26" s="121">
        <v>850.90868999999998</v>
      </c>
      <c r="M26" s="121">
        <v>26.904139999999998</v>
      </c>
      <c r="N26" s="121">
        <v>22187.690059999997</v>
      </c>
      <c r="O26" s="121">
        <v>88.183840000000004</v>
      </c>
      <c r="P26" s="121">
        <v>180208.49050000001</v>
      </c>
    </row>
    <row r="27" spans="1:16" s="984" customFormat="1" ht="12.95" customHeight="1" thickBot="1">
      <c r="A27" s="162" t="s">
        <v>25</v>
      </c>
      <c r="B27" s="121">
        <v>-8263.0371400000004</v>
      </c>
      <c r="C27" s="121">
        <v>-14652.209580000001</v>
      </c>
      <c r="D27" s="121">
        <v>-5975.5528299999996</v>
      </c>
      <c r="E27" s="121">
        <v>-0.99450000000000005</v>
      </c>
      <c r="F27" s="121">
        <v>-1748.8493899999999</v>
      </c>
      <c r="G27" s="121">
        <v>0</v>
      </c>
      <c r="H27" s="121">
        <v>-12.260899999999999</v>
      </c>
      <c r="I27" s="121">
        <v>-69.392420000000001</v>
      </c>
      <c r="J27" s="121">
        <v>0</v>
      </c>
      <c r="K27" s="121">
        <v>0</v>
      </c>
      <c r="L27" s="121">
        <v>0</v>
      </c>
      <c r="M27" s="121">
        <v>0</v>
      </c>
      <c r="N27" s="121">
        <v>-1158.27792</v>
      </c>
      <c r="O27" s="121">
        <v>0</v>
      </c>
      <c r="P27" s="121">
        <v>-31880.574679999998</v>
      </c>
    </row>
    <row r="28" spans="1:16" s="984" customFormat="1" ht="12.95" customHeight="1" thickTop="1" thickBot="1">
      <c r="A28" s="756" t="s">
        <v>26</v>
      </c>
      <c r="B28" s="120">
        <v>11472287.06309</v>
      </c>
      <c r="C28" s="120">
        <v>10201509.09939</v>
      </c>
      <c r="D28" s="120">
        <v>12910623.272399999</v>
      </c>
      <c r="E28" s="120">
        <v>8232103.1637700005</v>
      </c>
      <c r="F28" s="120">
        <v>8680065.5274199992</v>
      </c>
      <c r="G28" s="120">
        <v>5271874.3159099994</v>
      </c>
      <c r="H28" s="120">
        <v>5325895.8805</v>
      </c>
      <c r="I28" s="120">
        <v>7574790.5226099994</v>
      </c>
      <c r="J28" s="120">
        <v>119407.50654</v>
      </c>
      <c r="K28" s="120">
        <v>222196.02486999999</v>
      </c>
      <c r="L28" s="120">
        <v>7344205.1837299997</v>
      </c>
      <c r="M28" s="120">
        <v>1619240.5570799999</v>
      </c>
      <c r="N28" s="120">
        <v>5713507.8827499999</v>
      </c>
      <c r="O28" s="120">
        <v>5447536.3956199996</v>
      </c>
      <c r="P28" s="120">
        <v>90135242.395679995</v>
      </c>
    </row>
    <row r="29" spans="1:16" s="984" customFormat="1" ht="12.95" customHeight="1" thickTop="1">
      <c r="A29" s="787" t="s">
        <v>27</v>
      </c>
      <c r="B29" s="121">
        <v>11492594.2959</v>
      </c>
      <c r="C29" s="121">
        <v>10232891.984709999</v>
      </c>
      <c r="D29" s="121">
        <v>12851581.680629998</v>
      </c>
      <c r="E29" s="121">
        <v>8271107.6295500007</v>
      </c>
      <c r="F29" s="121">
        <v>8710091.1163899992</v>
      </c>
      <c r="G29" s="121">
        <v>5232036.9763199994</v>
      </c>
      <c r="H29" s="121">
        <v>5352449.0004799999</v>
      </c>
      <c r="I29" s="121">
        <v>7648712.2188400002</v>
      </c>
      <c r="J29" s="121">
        <v>118027.35076999999</v>
      </c>
      <c r="K29" s="121">
        <v>221406.84365999998</v>
      </c>
      <c r="L29" s="121">
        <v>7506427.2096999995</v>
      </c>
      <c r="M29" s="121">
        <v>1600363.74217</v>
      </c>
      <c r="N29" s="121">
        <v>5696402.7648200002</v>
      </c>
      <c r="O29" s="121">
        <v>5479910.7635699995</v>
      </c>
      <c r="P29" s="121">
        <v>90414003.577509999</v>
      </c>
    </row>
    <row r="30" spans="1:16" s="984" customFormat="1" ht="12.95" customHeight="1">
      <c r="A30" s="162" t="s">
        <v>28</v>
      </c>
      <c r="B30" s="121">
        <v>11421597.379149999</v>
      </c>
      <c r="C30" s="121">
        <v>10048364.106479999</v>
      </c>
      <c r="D30" s="121">
        <v>12749847.217389999</v>
      </c>
      <c r="E30" s="121">
        <v>8156531.2533999998</v>
      </c>
      <c r="F30" s="121">
        <v>8669424.3157499991</v>
      </c>
      <c r="G30" s="121">
        <v>5112741.2629499994</v>
      </c>
      <c r="H30" s="121">
        <v>5219160.6697299993</v>
      </c>
      <c r="I30" s="121">
        <v>7625326.9022899996</v>
      </c>
      <c r="J30" s="121">
        <v>118027.35076999999</v>
      </c>
      <c r="K30" s="121">
        <v>221406.84365999998</v>
      </c>
      <c r="L30" s="121">
        <v>7465468.3697199998</v>
      </c>
      <c r="M30" s="121">
        <v>1573147.4395399999</v>
      </c>
      <c r="N30" s="121">
        <v>5678912.44331</v>
      </c>
      <c r="O30" s="121">
        <v>5447178.1227200003</v>
      </c>
      <c r="P30" s="121">
        <v>89507133.676860005</v>
      </c>
    </row>
    <row r="31" spans="1:16" s="984" customFormat="1" ht="12.95" customHeight="1">
      <c r="A31" s="162" t="s">
        <v>29</v>
      </c>
      <c r="B31" s="121">
        <v>70996.916750000004</v>
      </c>
      <c r="C31" s="121">
        <v>183932.56062</v>
      </c>
      <c r="D31" s="121">
        <v>101734.46324</v>
      </c>
      <c r="E31" s="121">
        <v>114576.37615000001</v>
      </c>
      <c r="F31" s="121">
        <v>40651.523219999995</v>
      </c>
      <c r="G31" s="121">
        <v>119295.71337</v>
      </c>
      <c r="H31" s="121">
        <v>133288.33074999999</v>
      </c>
      <c r="I31" s="121">
        <v>23385.31655</v>
      </c>
      <c r="J31" s="121">
        <v>0</v>
      </c>
      <c r="K31" s="121">
        <v>0</v>
      </c>
      <c r="L31" s="121">
        <v>40958.839979999997</v>
      </c>
      <c r="M31" s="121">
        <v>27216.302629999998</v>
      </c>
      <c r="N31" s="121">
        <v>17096.978649999997</v>
      </c>
      <c r="O31" s="121">
        <v>31692.23977</v>
      </c>
      <c r="P31" s="121">
        <v>904825.56167999993</v>
      </c>
    </row>
    <row r="32" spans="1:16" s="984" customFormat="1" ht="12.95" customHeight="1">
      <c r="A32" s="162" t="s">
        <v>30</v>
      </c>
      <c r="B32" s="121">
        <v>0</v>
      </c>
      <c r="C32" s="121">
        <v>595.31760999999995</v>
      </c>
      <c r="D32" s="121">
        <v>0</v>
      </c>
      <c r="E32" s="121">
        <v>0</v>
      </c>
      <c r="F32" s="121">
        <v>15.277419999999999</v>
      </c>
      <c r="G32" s="121">
        <v>0</v>
      </c>
      <c r="H32" s="121">
        <v>0</v>
      </c>
      <c r="I32" s="121">
        <v>0</v>
      </c>
      <c r="J32" s="121">
        <v>0</v>
      </c>
      <c r="K32" s="121">
        <v>0</v>
      </c>
      <c r="L32" s="121">
        <v>0</v>
      </c>
      <c r="M32" s="121">
        <v>0</v>
      </c>
      <c r="N32" s="121">
        <v>393.34285999999997</v>
      </c>
      <c r="O32" s="121">
        <v>1040.4010799999999</v>
      </c>
      <c r="P32" s="121">
        <v>2044.33897</v>
      </c>
    </row>
    <row r="33" spans="1:16" s="984" customFormat="1" ht="12.95" customHeight="1">
      <c r="A33" s="787" t="s">
        <v>31</v>
      </c>
      <c r="B33" s="121">
        <v>69145.510920000001</v>
      </c>
      <c r="C33" s="121">
        <v>50315.272810000002</v>
      </c>
      <c r="D33" s="121">
        <v>64188.281029999998</v>
      </c>
      <c r="E33" s="121">
        <v>55066.177979999993</v>
      </c>
      <c r="F33" s="121">
        <v>55788.127999999997</v>
      </c>
      <c r="G33" s="121">
        <v>28289.643030000003</v>
      </c>
      <c r="H33" s="121">
        <v>19072.4463</v>
      </c>
      <c r="I33" s="121">
        <v>46073.922009999995</v>
      </c>
      <c r="J33" s="121">
        <v>71.58811</v>
      </c>
      <c r="K33" s="121">
        <v>0</v>
      </c>
      <c r="L33" s="121">
        <v>72574.554770000002</v>
      </c>
      <c r="M33" s="121">
        <v>18496.318850000003</v>
      </c>
      <c r="N33" s="121">
        <v>8218.2889400000004</v>
      </c>
      <c r="O33" s="121">
        <v>35314.634290000002</v>
      </c>
      <c r="P33" s="121">
        <v>522614.76704000001</v>
      </c>
    </row>
    <row r="34" spans="1:16" s="984" customFormat="1" ht="12.95" customHeight="1">
      <c r="A34" s="162" t="s">
        <v>32</v>
      </c>
      <c r="B34" s="121">
        <v>65262.205529999999</v>
      </c>
      <c r="C34" s="121">
        <v>43768.571560000004</v>
      </c>
      <c r="D34" s="121">
        <v>63029.080710000002</v>
      </c>
      <c r="E34" s="121">
        <v>47203.919909999997</v>
      </c>
      <c r="F34" s="121">
        <v>53879.280780000001</v>
      </c>
      <c r="G34" s="121">
        <v>20442.137139999999</v>
      </c>
      <c r="H34" s="121">
        <v>16409.451420000001</v>
      </c>
      <c r="I34" s="121">
        <v>45700.462789999998</v>
      </c>
      <c r="J34" s="121">
        <v>71.58811</v>
      </c>
      <c r="K34" s="121">
        <v>0</v>
      </c>
      <c r="L34" s="121">
        <v>69280.115059999996</v>
      </c>
      <c r="M34" s="121">
        <v>18152.931820000002</v>
      </c>
      <c r="N34" s="121">
        <v>8133.3856699999997</v>
      </c>
      <c r="O34" s="121">
        <v>33404.679489999995</v>
      </c>
      <c r="P34" s="121">
        <v>484737.80999000004</v>
      </c>
    </row>
    <row r="35" spans="1:16" s="984" customFormat="1" ht="12.95" customHeight="1">
      <c r="A35" s="162" t="s">
        <v>33</v>
      </c>
      <c r="B35" s="121">
        <v>3883.30539</v>
      </c>
      <c r="C35" s="121">
        <v>6528.7615099999994</v>
      </c>
      <c r="D35" s="121">
        <v>1159.2003200000001</v>
      </c>
      <c r="E35" s="121">
        <v>7862.2580699999999</v>
      </c>
      <c r="F35" s="121">
        <v>1908.8472199999999</v>
      </c>
      <c r="G35" s="121">
        <v>7847.5058899999995</v>
      </c>
      <c r="H35" s="121">
        <v>2662.9948799999997</v>
      </c>
      <c r="I35" s="121">
        <v>373.45921999999996</v>
      </c>
      <c r="J35" s="121">
        <v>0</v>
      </c>
      <c r="K35" s="121">
        <v>0</v>
      </c>
      <c r="L35" s="121">
        <v>3294.4397100000001</v>
      </c>
      <c r="M35" s="121">
        <v>343.38703000000004</v>
      </c>
      <c r="N35" s="121">
        <v>84.903270000000006</v>
      </c>
      <c r="O35" s="121">
        <v>1465.0168899999999</v>
      </c>
      <c r="P35" s="121">
        <v>37414.079399999995</v>
      </c>
    </row>
    <row r="36" spans="1:16" s="984" customFormat="1" ht="12.95" customHeight="1">
      <c r="A36" s="785" t="s">
        <v>34</v>
      </c>
      <c r="B36" s="121">
        <v>0</v>
      </c>
      <c r="C36" s="121">
        <v>17.93974</v>
      </c>
      <c r="D36" s="121">
        <v>0</v>
      </c>
      <c r="E36" s="121">
        <v>0</v>
      </c>
      <c r="F36" s="121">
        <v>0</v>
      </c>
      <c r="G36" s="121">
        <v>0</v>
      </c>
      <c r="H36" s="121">
        <v>0</v>
      </c>
      <c r="I36" s="121">
        <v>0</v>
      </c>
      <c r="J36" s="121">
        <v>0</v>
      </c>
      <c r="K36" s="121">
        <v>0</v>
      </c>
      <c r="L36" s="121">
        <v>0</v>
      </c>
      <c r="M36" s="121">
        <v>0</v>
      </c>
      <c r="N36" s="121">
        <v>0</v>
      </c>
      <c r="O36" s="121">
        <v>444.93790999999999</v>
      </c>
      <c r="P36" s="121">
        <v>462.87765000000002</v>
      </c>
    </row>
    <row r="37" spans="1:16" s="984" customFormat="1" ht="12.95" customHeight="1">
      <c r="A37" s="787" t="s">
        <v>35</v>
      </c>
      <c r="B37" s="121">
        <v>95177.496230000004</v>
      </c>
      <c r="C37" s="121">
        <v>126482.26439</v>
      </c>
      <c r="D37" s="121">
        <v>242556.44431999998</v>
      </c>
      <c r="E37" s="121">
        <v>165496.52979</v>
      </c>
      <c r="F37" s="121">
        <v>90045.489719999998</v>
      </c>
      <c r="G37" s="121">
        <v>52944.593639999999</v>
      </c>
      <c r="H37" s="121">
        <v>63839.488389999999</v>
      </c>
      <c r="I37" s="121">
        <v>40523.19601</v>
      </c>
      <c r="J37" s="121">
        <v>274.39999999999998</v>
      </c>
      <c r="K37" s="121">
        <v>0</v>
      </c>
      <c r="L37" s="121">
        <v>47795.971740000001</v>
      </c>
      <c r="M37" s="121">
        <v>30782.19514</v>
      </c>
      <c r="N37" s="121">
        <v>6365.2785700000004</v>
      </c>
      <c r="O37" s="121">
        <v>34010.653039999997</v>
      </c>
      <c r="P37" s="121">
        <v>996294.00098000001</v>
      </c>
    </row>
    <row r="38" spans="1:16" s="984" customFormat="1" ht="12.95" customHeight="1">
      <c r="A38" s="162" t="s">
        <v>36</v>
      </c>
      <c r="B38" s="121">
        <v>70447.515639999998</v>
      </c>
      <c r="C38" s="121">
        <v>92032.602050000001</v>
      </c>
      <c r="D38" s="121">
        <v>170043.33484999998</v>
      </c>
      <c r="E38" s="121">
        <v>141406.15059</v>
      </c>
      <c r="F38" s="121">
        <v>82966.002800000002</v>
      </c>
      <c r="G38" s="121">
        <v>33030.354650000001</v>
      </c>
      <c r="H38" s="121">
        <v>59677.387590000006</v>
      </c>
      <c r="I38" s="121">
        <v>40082.104420000003</v>
      </c>
      <c r="J38" s="121">
        <v>0</v>
      </c>
      <c r="K38" s="121">
        <v>0</v>
      </c>
      <c r="L38" s="121">
        <v>43764.961329999998</v>
      </c>
      <c r="M38" s="121">
        <v>29550.34707</v>
      </c>
      <c r="N38" s="121">
        <v>6365.2785700000004</v>
      </c>
      <c r="O38" s="121">
        <v>31405.470309999997</v>
      </c>
      <c r="P38" s="121">
        <v>800771.50986999995</v>
      </c>
    </row>
    <row r="39" spans="1:16" s="984" customFormat="1" ht="12.95" customHeight="1">
      <c r="A39" s="162" t="s">
        <v>37</v>
      </c>
      <c r="B39" s="121">
        <v>24729.980589999999</v>
      </c>
      <c r="C39" s="121">
        <v>34207.402070000004</v>
      </c>
      <c r="D39" s="121">
        <v>51948.067900000002</v>
      </c>
      <c r="E39" s="121">
        <v>24090.379199999999</v>
      </c>
      <c r="F39" s="121">
        <v>7079.4869200000003</v>
      </c>
      <c r="G39" s="121">
        <v>19914.238989999998</v>
      </c>
      <c r="H39" s="121">
        <v>4162.1008000000002</v>
      </c>
      <c r="I39" s="121">
        <v>441.09159000000005</v>
      </c>
      <c r="J39" s="121">
        <v>274.39999999999998</v>
      </c>
      <c r="K39" s="121">
        <v>0</v>
      </c>
      <c r="L39" s="121">
        <v>4031.0104100000003</v>
      </c>
      <c r="M39" s="121">
        <v>1231.84807</v>
      </c>
      <c r="N39" s="121">
        <v>0</v>
      </c>
      <c r="O39" s="121">
        <v>2605.18273</v>
      </c>
      <c r="P39" s="121">
        <v>174715.18927</v>
      </c>
    </row>
    <row r="40" spans="1:16" s="984" customFormat="1" ht="12.95" customHeight="1">
      <c r="A40" s="162" t="s">
        <v>38</v>
      </c>
      <c r="B40" s="121">
        <v>0</v>
      </c>
      <c r="C40" s="121">
        <v>242.26026999999999</v>
      </c>
      <c r="D40" s="121">
        <v>20565.041570000001</v>
      </c>
      <c r="E40" s="121">
        <v>0</v>
      </c>
      <c r="F40" s="121">
        <v>0</v>
      </c>
      <c r="G40" s="121">
        <v>0</v>
      </c>
      <c r="H40" s="121">
        <v>0</v>
      </c>
      <c r="I40" s="121">
        <v>0</v>
      </c>
      <c r="J40" s="121">
        <v>0</v>
      </c>
      <c r="K40" s="121">
        <v>0</v>
      </c>
      <c r="L40" s="121">
        <v>0</v>
      </c>
      <c r="M40" s="121">
        <v>0</v>
      </c>
      <c r="N40" s="121">
        <v>0</v>
      </c>
      <c r="O40" s="121">
        <v>0</v>
      </c>
      <c r="P40" s="121">
        <v>20807.30184</v>
      </c>
    </row>
    <row r="41" spans="1:16" s="984" customFormat="1" ht="12.95" customHeight="1">
      <c r="A41" s="787" t="s">
        <v>39</v>
      </c>
      <c r="B41" s="121">
        <v>84571.023419999998</v>
      </c>
      <c r="C41" s="121">
        <v>94404.57987999999</v>
      </c>
      <c r="D41" s="121">
        <v>83816.782319999998</v>
      </c>
      <c r="E41" s="121">
        <v>78801.668090000006</v>
      </c>
      <c r="F41" s="121">
        <v>62776.311959999999</v>
      </c>
      <c r="G41" s="121">
        <v>47870.157899999998</v>
      </c>
      <c r="H41" s="121">
        <v>54472.024859999998</v>
      </c>
      <c r="I41" s="121">
        <v>90638.873859999992</v>
      </c>
      <c r="J41" s="121">
        <v>1829.30618</v>
      </c>
      <c r="K41" s="121">
        <v>2061.6294199999998</v>
      </c>
      <c r="L41" s="121">
        <v>76300.762849999999</v>
      </c>
      <c r="M41" s="121">
        <v>16741.438740000001</v>
      </c>
      <c r="N41" s="121">
        <v>60360.005649999999</v>
      </c>
      <c r="O41" s="121">
        <v>71305.329500000007</v>
      </c>
      <c r="P41" s="121">
        <v>825949.89463</v>
      </c>
    </row>
    <row r="42" spans="1:16" s="984" customFormat="1" ht="12.95" customHeight="1">
      <c r="A42" s="785" t="s">
        <v>40</v>
      </c>
      <c r="B42" s="121">
        <v>83875.118790000008</v>
      </c>
      <c r="C42" s="121">
        <v>92360.334790000008</v>
      </c>
      <c r="D42" s="121">
        <v>83244.732369999998</v>
      </c>
      <c r="E42" s="121">
        <v>77295.905140000003</v>
      </c>
      <c r="F42" s="121">
        <v>62338.843689999994</v>
      </c>
      <c r="G42" s="121">
        <v>46153.427499999998</v>
      </c>
      <c r="H42" s="121">
        <v>51784.783969999997</v>
      </c>
      <c r="I42" s="121">
        <v>90258.278139999995</v>
      </c>
      <c r="J42" s="121">
        <v>1829.30618</v>
      </c>
      <c r="K42" s="121">
        <v>2061.6294199999998</v>
      </c>
      <c r="L42" s="121">
        <v>75736.42469</v>
      </c>
      <c r="M42" s="121">
        <v>16205.26483</v>
      </c>
      <c r="N42" s="121">
        <v>60062.046600000001</v>
      </c>
      <c r="O42" s="121">
        <v>71000.431790000002</v>
      </c>
      <c r="P42" s="121">
        <v>814206.52789999999</v>
      </c>
    </row>
    <row r="43" spans="1:16" s="984" customFormat="1" ht="12.95" customHeight="1">
      <c r="A43" s="162" t="s">
        <v>41</v>
      </c>
      <c r="B43" s="121">
        <v>695.90463</v>
      </c>
      <c r="C43" s="121">
        <v>1835.6594</v>
      </c>
      <c r="D43" s="121">
        <v>345.39846999999997</v>
      </c>
      <c r="E43" s="121">
        <v>896.41350999999997</v>
      </c>
      <c r="F43" s="121">
        <v>437.46827000000002</v>
      </c>
      <c r="G43" s="121">
        <v>1160.7361000000001</v>
      </c>
      <c r="H43" s="121">
        <v>2322.8967000000002</v>
      </c>
      <c r="I43" s="121">
        <v>258.97814</v>
      </c>
      <c r="J43" s="121">
        <v>0</v>
      </c>
      <c r="K43" s="121">
        <v>0</v>
      </c>
      <c r="L43" s="121">
        <v>549.51377000000002</v>
      </c>
      <c r="M43" s="121">
        <v>345.66458</v>
      </c>
      <c r="N43" s="121">
        <v>255.64356000000001</v>
      </c>
      <c r="O43" s="121">
        <v>304.89771000000002</v>
      </c>
      <c r="P43" s="121">
        <v>9409.1748399999997</v>
      </c>
    </row>
    <row r="44" spans="1:16" s="984" customFormat="1" ht="12.95" customHeight="1">
      <c r="A44" s="162" t="s">
        <v>42</v>
      </c>
      <c r="B44" s="121">
        <v>0</v>
      </c>
      <c r="C44" s="121">
        <v>204.31455</v>
      </c>
      <c r="D44" s="121">
        <v>224.42551999999998</v>
      </c>
      <c r="E44" s="121">
        <v>580.03048000000001</v>
      </c>
      <c r="F44" s="121">
        <v>0</v>
      </c>
      <c r="G44" s="121">
        <v>307.42033000000004</v>
      </c>
      <c r="H44" s="121">
        <v>121.45007000000001</v>
      </c>
      <c r="I44" s="121">
        <v>121.33384</v>
      </c>
      <c r="J44" s="121">
        <v>0</v>
      </c>
      <c r="K44" s="121">
        <v>0</v>
      </c>
      <c r="L44" s="121">
        <v>14.618790000000001</v>
      </c>
      <c r="M44" s="121">
        <v>184.52126000000001</v>
      </c>
      <c r="N44" s="121">
        <v>42.315489999999997</v>
      </c>
      <c r="O44" s="121">
        <v>0</v>
      </c>
      <c r="P44" s="121">
        <v>1800.4303300000001</v>
      </c>
    </row>
    <row r="45" spans="1:16" s="984" customFormat="1" ht="12.95" customHeight="1">
      <c r="A45" s="162" t="s">
        <v>43</v>
      </c>
      <c r="B45" s="121">
        <v>0</v>
      </c>
      <c r="C45" s="121">
        <v>4.2711399999999999</v>
      </c>
      <c r="D45" s="121">
        <v>2.2259600000000002</v>
      </c>
      <c r="E45" s="121">
        <v>29.318960000000001</v>
      </c>
      <c r="F45" s="121">
        <v>0</v>
      </c>
      <c r="G45" s="121">
        <v>248.57397</v>
      </c>
      <c r="H45" s="121">
        <v>239.16580999999999</v>
      </c>
      <c r="I45" s="121">
        <v>0.28373999999999999</v>
      </c>
      <c r="J45" s="121">
        <v>0</v>
      </c>
      <c r="K45" s="121">
        <v>0</v>
      </c>
      <c r="L45" s="121">
        <v>0</v>
      </c>
      <c r="M45" s="121">
        <v>5.9880699999999996</v>
      </c>
      <c r="N45" s="121">
        <v>0</v>
      </c>
      <c r="O45" s="121">
        <v>0</v>
      </c>
      <c r="P45" s="121">
        <v>529.82765000000006</v>
      </c>
    </row>
    <row r="46" spans="1:16" s="984" customFormat="1" ht="12.95" customHeight="1">
      <c r="A46" s="162" t="s">
        <v>44</v>
      </c>
      <c r="B46" s="121">
        <v>0</v>
      </c>
      <c r="C46" s="121">
        <v>0</v>
      </c>
      <c r="D46" s="121">
        <v>0</v>
      </c>
      <c r="E46" s="121">
        <v>0</v>
      </c>
      <c r="F46" s="121">
        <v>0</v>
      </c>
      <c r="G46" s="121">
        <v>0</v>
      </c>
      <c r="H46" s="121">
        <v>3.72831</v>
      </c>
      <c r="I46" s="121">
        <v>0</v>
      </c>
      <c r="J46" s="121">
        <v>0</v>
      </c>
      <c r="K46" s="121">
        <v>0</v>
      </c>
      <c r="L46" s="121">
        <v>0.2056</v>
      </c>
      <c r="M46" s="121">
        <v>0</v>
      </c>
      <c r="N46" s="121">
        <v>0</v>
      </c>
      <c r="O46" s="121">
        <v>0</v>
      </c>
      <c r="P46" s="121">
        <v>3.93391</v>
      </c>
    </row>
    <row r="47" spans="1:16" s="984" customFormat="1" ht="12.95" customHeight="1">
      <c r="A47" s="109" t="s">
        <v>45</v>
      </c>
      <c r="B47" s="121">
        <v>0</v>
      </c>
      <c r="C47" s="121">
        <v>0</v>
      </c>
      <c r="D47" s="121">
        <v>0</v>
      </c>
      <c r="E47" s="121">
        <v>0</v>
      </c>
      <c r="F47" s="121">
        <v>0</v>
      </c>
      <c r="G47" s="121">
        <v>0</v>
      </c>
      <c r="H47" s="121">
        <v>0</v>
      </c>
      <c r="I47" s="121">
        <v>0</v>
      </c>
      <c r="J47" s="121">
        <v>0</v>
      </c>
      <c r="K47" s="121">
        <v>0</v>
      </c>
      <c r="L47" s="121">
        <v>0</v>
      </c>
      <c r="M47" s="121">
        <v>0</v>
      </c>
      <c r="N47" s="121">
        <v>0</v>
      </c>
      <c r="O47" s="121">
        <v>0</v>
      </c>
      <c r="P47" s="121">
        <v>0</v>
      </c>
    </row>
    <row r="48" spans="1:16" s="984" customFormat="1" ht="12.95" customHeight="1">
      <c r="A48" s="114" t="s">
        <v>46</v>
      </c>
      <c r="B48" s="121">
        <v>-269201.26338000002</v>
      </c>
      <c r="C48" s="121">
        <v>-302585.0024</v>
      </c>
      <c r="D48" s="121">
        <v>-331519.91589999996</v>
      </c>
      <c r="E48" s="121">
        <v>-338368.84164</v>
      </c>
      <c r="F48" s="121">
        <v>-238635.51865000001</v>
      </c>
      <c r="G48" s="121">
        <v>-89267.054980000001</v>
      </c>
      <c r="H48" s="121">
        <v>-163937.07952999999</v>
      </c>
      <c r="I48" s="121">
        <v>-251157.68811000002</v>
      </c>
      <c r="J48" s="121">
        <v>-795.13851999999997</v>
      </c>
      <c r="K48" s="121">
        <v>-1272.44821</v>
      </c>
      <c r="L48" s="121">
        <v>-358893.31533000001</v>
      </c>
      <c r="M48" s="121">
        <v>-47143.137820000004</v>
      </c>
      <c r="N48" s="121">
        <v>-57838.45523</v>
      </c>
      <c r="O48" s="121">
        <v>-173004.98478</v>
      </c>
      <c r="P48" s="121">
        <v>-2623619.84448</v>
      </c>
    </row>
    <row r="49" spans="1:16" s="984" customFormat="1" ht="12.95" customHeight="1">
      <c r="A49" s="162" t="s">
        <v>47</v>
      </c>
      <c r="B49" s="121">
        <v>-72027.773760000011</v>
      </c>
      <c r="C49" s="121">
        <v>-59616.216479999995</v>
      </c>
      <c r="D49" s="121">
        <v>-103240.583</v>
      </c>
      <c r="E49" s="121">
        <v>-46510.108229999998</v>
      </c>
      <c r="F49" s="121">
        <v>-53508.156329999998</v>
      </c>
      <c r="G49" s="121">
        <v>-31791.950550000001</v>
      </c>
      <c r="H49" s="121">
        <v>-32534.879000000001</v>
      </c>
      <c r="I49" s="121">
        <v>-67382.267989999993</v>
      </c>
      <c r="J49" s="121">
        <v>-482.41090000000003</v>
      </c>
      <c r="K49" s="121">
        <v>-1272.44821</v>
      </c>
      <c r="L49" s="121">
        <v>-70396.950469999996</v>
      </c>
      <c r="M49" s="121">
        <v>-7662.67418</v>
      </c>
      <c r="N49" s="121">
        <v>-8865.5384400000003</v>
      </c>
      <c r="O49" s="121">
        <v>-19938.63017</v>
      </c>
      <c r="P49" s="121">
        <v>-575230.58770999999</v>
      </c>
    </row>
    <row r="50" spans="1:16" s="984" customFormat="1" ht="12.95" customHeight="1">
      <c r="A50" s="162" t="s">
        <v>48</v>
      </c>
      <c r="B50" s="121">
        <v>-4184.4973499999996</v>
      </c>
      <c r="C50" s="121">
        <v>-11371.127420000001</v>
      </c>
      <c r="D50" s="121">
        <v>-4254.4122800000005</v>
      </c>
      <c r="E50" s="121">
        <v>-11148.664859999999</v>
      </c>
      <c r="F50" s="121">
        <v>-2210.2595699999997</v>
      </c>
      <c r="G50" s="121">
        <v>-4969.0576799999999</v>
      </c>
      <c r="H50" s="121">
        <v>-3143.0730800000001</v>
      </c>
      <c r="I50" s="121">
        <v>-2966.5312100000001</v>
      </c>
      <c r="J50" s="121">
        <v>0</v>
      </c>
      <c r="K50" s="121">
        <v>0</v>
      </c>
      <c r="L50" s="121">
        <v>-570.44180000000006</v>
      </c>
      <c r="M50" s="121">
        <v>-808.44209999999998</v>
      </c>
      <c r="N50" s="121">
        <v>-65.026399999999995</v>
      </c>
      <c r="O50" s="121">
        <v>-2991.5210499999998</v>
      </c>
      <c r="P50" s="121">
        <v>-48683.054799999998</v>
      </c>
    </row>
    <row r="51" spans="1:16" s="984" customFormat="1" ht="12.95" customHeight="1">
      <c r="A51" s="162" t="s">
        <v>49</v>
      </c>
      <c r="B51" s="121">
        <v>-15125.976650000001</v>
      </c>
      <c r="C51" s="121">
        <v>-21210.476019999998</v>
      </c>
      <c r="D51" s="121">
        <v>-14214.660099999999</v>
      </c>
      <c r="E51" s="121">
        <v>-13299.61923</v>
      </c>
      <c r="F51" s="121">
        <v>-24785.634050000001</v>
      </c>
      <c r="G51" s="121">
        <v>-3711.5943600000001</v>
      </c>
      <c r="H51" s="121">
        <v>-8960.98351</v>
      </c>
      <c r="I51" s="121">
        <v>-41096.404490000001</v>
      </c>
      <c r="J51" s="121">
        <v>-14.317620000000002</v>
      </c>
      <c r="K51" s="121">
        <v>0</v>
      </c>
      <c r="L51" s="121">
        <v>-59866.26485</v>
      </c>
      <c r="M51" s="121">
        <v>-5779.9297100000003</v>
      </c>
      <c r="N51" s="121">
        <v>-4007.9922000000001</v>
      </c>
      <c r="O51" s="121">
        <v>-24831.237219999999</v>
      </c>
      <c r="P51" s="121">
        <v>-236905.09000999999</v>
      </c>
    </row>
    <row r="52" spans="1:16" s="984" customFormat="1" ht="12.95" customHeight="1">
      <c r="A52" s="162" t="s">
        <v>50</v>
      </c>
      <c r="B52" s="121">
        <v>-814.69290999999998</v>
      </c>
      <c r="C52" s="121">
        <v>-2360.8938199999998</v>
      </c>
      <c r="D52" s="121">
        <v>-115.02719</v>
      </c>
      <c r="E52" s="121">
        <v>-3039.9774400000001</v>
      </c>
      <c r="F52" s="121">
        <v>-1202.61302</v>
      </c>
      <c r="G52" s="121">
        <v>-1564.02899</v>
      </c>
      <c r="H52" s="121">
        <v>-454.37821000000002</v>
      </c>
      <c r="I52" s="121">
        <v>-364.19394</v>
      </c>
      <c r="J52" s="121">
        <v>0</v>
      </c>
      <c r="K52" s="121">
        <v>0</v>
      </c>
      <c r="L52" s="121">
        <v>-2675.8662899999999</v>
      </c>
      <c r="M52" s="121">
        <v>-74.851950000000002</v>
      </c>
      <c r="N52" s="121">
        <v>-50.37135</v>
      </c>
      <c r="O52" s="121">
        <v>-1353.48867</v>
      </c>
      <c r="P52" s="121">
        <v>-14070.38378</v>
      </c>
    </row>
    <row r="53" spans="1:16" s="984" customFormat="1" ht="12.95" customHeight="1">
      <c r="A53" s="162" t="s">
        <v>51</v>
      </c>
      <c r="B53" s="121">
        <v>-48882.775569999998</v>
      </c>
      <c r="C53" s="121">
        <v>-70646.848329999993</v>
      </c>
      <c r="D53" s="121">
        <v>-108166.18129000001</v>
      </c>
      <c r="E53" s="121">
        <v>-106746.6922</v>
      </c>
      <c r="F53" s="121">
        <v>-52284.01455</v>
      </c>
      <c r="G53" s="121">
        <v>-21225.113079999999</v>
      </c>
      <c r="H53" s="121">
        <v>-50532.21185</v>
      </c>
      <c r="I53" s="121">
        <v>-39560.193020000006</v>
      </c>
      <c r="J53" s="121">
        <v>0</v>
      </c>
      <c r="K53" s="121">
        <v>0</v>
      </c>
      <c r="L53" s="121">
        <v>-43046.046329999997</v>
      </c>
      <c r="M53" s="121">
        <v>-25575.86016</v>
      </c>
      <c r="N53" s="121">
        <v>-3637.4663500000001</v>
      </c>
      <c r="O53" s="121">
        <v>-27589.306989999997</v>
      </c>
      <c r="P53" s="121">
        <v>-597892.70972000004</v>
      </c>
    </row>
    <row r="54" spans="1:16" s="984" customFormat="1" ht="12.95" customHeight="1">
      <c r="A54" s="162" t="s">
        <v>52</v>
      </c>
      <c r="B54" s="121">
        <v>-20255.22667</v>
      </c>
      <c r="C54" s="121">
        <v>-25535.785909999999</v>
      </c>
      <c r="D54" s="121">
        <v>-37740.25174</v>
      </c>
      <c r="E54" s="121">
        <v>-18141.064679999999</v>
      </c>
      <c r="F54" s="121">
        <v>-4560.1575899999998</v>
      </c>
      <c r="G54" s="121">
        <v>-11719.822480000001</v>
      </c>
      <c r="H54" s="121">
        <v>-2780.5779900000002</v>
      </c>
      <c r="I54" s="121">
        <v>-441.09159000000005</v>
      </c>
      <c r="J54" s="121">
        <v>-109.76</v>
      </c>
      <c r="K54" s="121">
        <v>0</v>
      </c>
      <c r="L54" s="121">
        <v>-4031.0104100000003</v>
      </c>
      <c r="M54" s="121">
        <v>-1001.5557</v>
      </c>
      <c r="N54" s="121">
        <v>0</v>
      </c>
      <c r="O54" s="121">
        <v>-2008.64336</v>
      </c>
      <c r="P54" s="121">
        <v>-128324.94812</v>
      </c>
    </row>
    <row r="55" spans="1:16" s="984" customFormat="1" ht="12.95" customHeight="1">
      <c r="A55" s="162" t="s">
        <v>53</v>
      </c>
      <c r="B55" s="121">
        <v>-82335.520470000003</v>
      </c>
      <c r="C55" s="121">
        <v>-76028.239390000002</v>
      </c>
      <c r="D55" s="121">
        <v>-63788.800299999995</v>
      </c>
      <c r="E55" s="121">
        <v>-38568.540909999996</v>
      </c>
      <c r="F55" s="121">
        <v>-40992.792799999996</v>
      </c>
      <c r="G55" s="121">
        <v>-14111.547189999999</v>
      </c>
      <c r="H55" s="121">
        <v>-37520.09319</v>
      </c>
      <c r="I55" s="121">
        <v>-65047.005870000001</v>
      </c>
      <c r="J55" s="121">
        <v>0</v>
      </c>
      <c r="K55" s="121">
        <v>0</v>
      </c>
      <c r="L55" s="121">
        <v>-117046.87661000001</v>
      </c>
      <c r="M55" s="121">
        <v>-3428.5594799999999</v>
      </c>
      <c r="N55" s="121">
        <v>-41212.060490000003</v>
      </c>
      <c r="O55" s="121">
        <v>-57321.611219999999</v>
      </c>
      <c r="P55" s="121">
        <v>-637401.6479199999</v>
      </c>
    </row>
    <row r="56" spans="1:16" s="984" customFormat="1" ht="12.95" customHeight="1">
      <c r="A56" s="162" t="s">
        <v>54</v>
      </c>
      <c r="B56" s="121">
        <v>-25574.799999999999</v>
      </c>
      <c r="C56" s="121">
        <v>-35815.415030000004</v>
      </c>
      <c r="D56" s="121">
        <v>0</v>
      </c>
      <c r="E56" s="121">
        <v>-100914.17409</v>
      </c>
      <c r="F56" s="121">
        <v>-59091.890740000003</v>
      </c>
      <c r="G56" s="121">
        <v>0</v>
      </c>
      <c r="H56" s="121">
        <v>-27573.38277</v>
      </c>
      <c r="I56" s="121">
        <v>-34300</v>
      </c>
      <c r="J56" s="121">
        <v>-188.65</v>
      </c>
      <c r="K56" s="121">
        <v>0</v>
      </c>
      <c r="L56" s="121">
        <v>-61259.858569999997</v>
      </c>
      <c r="M56" s="121">
        <v>-2811.2645400000001</v>
      </c>
      <c r="N56" s="121">
        <v>0</v>
      </c>
      <c r="O56" s="121">
        <v>-36970.5461</v>
      </c>
      <c r="P56" s="121">
        <v>-384499.98183999996</v>
      </c>
    </row>
    <row r="57" spans="1:16" s="984" customFormat="1" ht="12.95" customHeight="1">
      <c r="A57" s="162" t="s">
        <v>55</v>
      </c>
      <c r="B57" s="121">
        <v>0</v>
      </c>
      <c r="C57" s="121">
        <v>0</v>
      </c>
      <c r="D57" s="121">
        <v>0</v>
      </c>
      <c r="E57" s="121">
        <v>0</v>
      </c>
      <c r="F57" s="121">
        <v>0</v>
      </c>
      <c r="G57" s="121">
        <v>-173.94065000000001</v>
      </c>
      <c r="H57" s="121">
        <v>-437.49993000000001</v>
      </c>
      <c r="I57" s="121">
        <v>0</v>
      </c>
      <c r="J57" s="121">
        <v>0</v>
      </c>
      <c r="K57" s="121">
        <v>0</v>
      </c>
      <c r="L57" s="121">
        <v>0</v>
      </c>
      <c r="M57" s="121">
        <v>0</v>
      </c>
      <c r="N57" s="121">
        <v>0</v>
      </c>
      <c r="O57" s="121">
        <v>0</v>
      </c>
      <c r="P57" s="121">
        <v>-611.44057999999995</v>
      </c>
    </row>
    <row r="58" spans="1:16" s="984" customFormat="1" ht="12.95" customHeight="1" thickBot="1">
      <c r="A58" s="162" t="s">
        <v>56</v>
      </c>
      <c r="B58" s="121">
        <v>0</v>
      </c>
      <c r="C58" s="121">
        <v>0</v>
      </c>
      <c r="D58" s="121">
        <v>0</v>
      </c>
      <c r="E58" s="121">
        <v>0</v>
      </c>
      <c r="F58" s="121">
        <v>0</v>
      </c>
      <c r="G58" s="121">
        <v>0</v>
      </c>
      <c r="H58" s="121">
        <v>0</v>
      </c>
      <c r="I58" s="121">
        <v>0</v>
      </c>
      <c r="J58" s="121">
        <v>0</v>
      </c>
      <c r="K58" s="121">
        <v>0</v>
      </c>
      <c r="L58" s="121">
        <v>0</v>
      </c>
      <c r="M58" s="121">
        <v>0</v>
      </c>
      <c r="N58" s="121">
        <v>0</v>
      </c>
      <c r="O58" s="121">
        <v>0</v>
      </c>
      <c r="P58" s="121">
        <v>0</v>
      </c>
    </row>
    <row r="59" spans="1:16" s="984" customFormat="1" ht="12.95" customHeight="1" thickTop="1" thickBot="1">
      <c r="A59" s="756" t="s">
        <v>57</v>
      </c>
      <c r="B59" s="120">
        <v>58756.636009999995</v>
      </c>
      <c r="C59" s="120">
        <v>103309.38081999999</v>
      </c>
      <c r="D59" s="120">
        <v>160125.40403000001</v>
      </c>
      <c r="E59" s="120">
        <v>78052.197680000012</v>
      </c>
      <c r="F59" s="120">
        <v>62469.805679999998</v>
      </c>
      <c r="G59" s="120">
        <v>48702.211170000002</v>
      </c>
      <c r="H59" s="120">
        <v>57925.270600000003</v>
      </c>
      <c r="I59" s="120">
        <v>42476.311049999997</v>
      </c>
      <c r="J59" s="120">
        <v>639.95893999999998</v>
      </c>
      <c r="K59" s="120">
        <v>2485.9935699999996</v>
      </c>
      <c r="L59" s="120">
        <v>41824.674159999995</v>
      </c>
      <c r="M59" s="120">
        <v>5256.5940700000001</v>
      </c>
      <c r="N59" s="120">
        <v>34057.100810000004</v>
      </c>
      <c r="O59" s="120">
        <v>28425.966760000003</v>
      </c>
      <c r="P59" s="120">
        <v>724507.50534999999</v>
      </c>
    </row>
    <row r="60" spans="1:16" s="984" customFormat="1" ht="12.95" customHeight="1" thickTop="1">
      <c r="A60" s="162" t="s">
        <v>58</v>
      </c>
      <c r="B60" s="121">
        <v>0</v>
      </c>
      <c r="C60" s="121">
        <v>0</v>
      </c>
      <c r="D60" s="121">
        <v>0</v>
      </c>
      <c r="E60" s="121">
        <v>0</v>
      </c>
      <c r="F60" s="121">
        <v>373.08752000000004</v>
      </c>
      <c r="G60" s="121">
        <v>1483.3871200000001</v>
      </c>
      <c r="H60" s="121">
        <v>0</v>
      </c>
      <c r="I60" s="121">
        <v>1.0714000000000001</v>
      </c>
      <c r="J60" s="121">
        <v>0</v>
      </c>
      <c r="K60" s="121">
        <v>0</v>
      </c>
      <c r="L60" s="121">
        <v>0</v>
      </c>
      <c r="M60" s="121">
        <v>80.176190000000005</v>
      </c>
      <c r="N60" s="121">
        <v>0</v>
      </c>
      <c r="O60" s="121">
        <v>0</v>
      </c>
      <c r="P60" s="121">
        <v>1937.7222300000001</v>
      </c>
    </row>
    <row r="61" spans="1:16" s="984" customFormat="1" ht="12.95" customHeight="1">
      <c r="A61" s="162" t="s">
        <v>59</v>
      </c>
      <c r="B61" s="121">
        <v>42601.399549999995</v>
      </c>
      <c r="C61" s="121">
        <v>77107.544389999995</v>
      </c>
      <c r="D61" s="121">
        <v>125091.06242</v>
      </c>
      <c r="E61" s="121">
        <v>48531.912729999996</v>
      </c>
      <c r="F61" s="121">
        <v>49949.778399999996</v>
      </c>
      <c r="G61" s="121">
        <v>31586.0092</v>
      </c>
      <c r="H61" s="121">
        <v>30249.405790000001</v>
      </c>
      <c r="I61" s="121">
        <v>39412.249520000005</v>
      </c>
      <c r="J61" s="121">
        <v>238.71870000000001</v>
      </c>
      <c r="K61" s="121">
        <v>2000.7464600000001</v>
      </c>
      <c r="L61" s="121">
        <v>33703.017240000001</v>
      </c>
      <c r="M61" s="121">
        <v>2679.6826900000001</v>
      </c>
      <c r="N61" s="121">
        <v>15351.278420000001</v>
      </c>
      <c r="O61" s="121">
        <v>20013.87934</v>
      </c>
      <c r="P61" s="121">
        <v>518516.68485000002</v>
      </c>
    </row>
    <row r="62" spans="1:16" s="984" customFormat="1" ht="12.95" customHeight="1">
      <c r="A62" s="162" t="s">
        <v>60</v>
      </c>
      <c r="B62" s="121">
        <v>20083.293140000002</v>
      </c>
      <c r="C62" s="121">
        <v>26716.695359999998</v>
      </c>
      <c r="D62" s="121">
        <v>52221.015039999998</v>
      </c>
      <c r="E62" s="121">
        <v>30286.115469999997</v>
      </c>
      <c r="F62" s="121">
        <v>15100.28068</v>
      </c>
      <c r="G62" s="121">
        <v>25970.229039999998</v>
      </c>
      <c r="H62" s="121">
        <v>28539.819159999999</v>
      </c>
      <c r="I62" s="121">
        <v>3565.8386700000001</v>
      </c>
      <c r="J62" s="121">
        <v>401.24023999999997</v>
      </c>
      <c r="K62" s="121">
        <v>485.24710999999996</v>
      </c>
      <c r="L62" s="121">
        <v>8121.6569200000004</v>
      </c>
      <c r="M62" s="121">
        <v>2832.98443</v>
      </c>
      <c r="N62" s="121">
        <v>18794.330559999999</v>
      </c>
      <c r="O62" s="121">
        <v>8586.1683699999994</v>
      </c>
      <c r="P62" s="121">
        <v>241704.91419000001</v>
      </c>
    </row>
    <row r="63" spans="1:16" s="984" customFormat="1" ht="12.95" customHeight="1">
      <c r="A63" s="162" t="s">
        <v>61</v>
      </c>
      <c r="B63" s="121">
        <v>0</v>
      </c>
      <c r="C63" s="121">
        <v>1.0000000000000001E-5</v>
      </c>
      <c r="D63" s="121">
        <v>0</v>
      </c>
      <c r="E63" s="121">
        <v>0</v>
      </c>
      <c r="F63" s="121">
        <v>0</v>
      </c>
      <c r="G63" s="121">
        <v>0</v>
      </c>
      <c r="H63" s="121">
        <v>0</v>
      </c>
      <c r="I63" s="121">
        <v>0</v>
      </c>
      <c r="J63" s="121">
        <v>0</v>
      </c>
      <c r="K63" s="121">
        <v>0</v>
      </c>
      <c r="L63" s="121">
        <v>0</v>
      </c>
      <c r="M63" s="121">
        <v>0</v>
      </c>
      <c r="N63" s="121">
        <v>0</v>
      </c>
      <c r="O63" s="121">
        <v>0</v>
      </c>
      <c r="P63" s="121">
        <v>1.0000000000000001E-5</v>
      </c>
    </row>
    <row r="64" spans="1:16" s="984" customFormat="1" ht="12.95" customHeight="1" thickBot="1">
      <c r="A64" s="162" t="s">
        <v>62</v>
      </c>
      <c r="B64" s="121">
        <v>-3928.0566800000001</v>
      </c>
      <c r="C64" s="121">
        <v>-514.85893999999996</v>
      </c>
      <c r="D64" s="121">
        <v>-17186.673429999999</v>
      </c>
      <c r="E64" s="121">
        <v>-765.83051999999998</v>
      </c>
      <c r="F64" s="121">
        <v>-2953.3409200000001</v>
      </c>
      <c r="G64" s="121">
        <v>-10337.41419</v>
      </c>
      <c r="H64" s="121">
        <v>-863.95434999999998</v>
      </c>
      <c r="I64" s="121">
        <v>-502.84853999999996</v>
      </c>
      <c r="J64" s="121">
        <v>0</v>
      </c>
      <c r="K64" s="121">
        <v>0</v>
      </c>
      <c r="L64" s="121">
        <v>0</v>
      </c>
      <c r="M64" s="121">
        <v>-336.24923999999999</v>
      </c>
      <c r="N64" s="121">
        <v>-88.508169999999993</v>
      </c>
      <c r="O64" s="121">
        <v>-174.08095</v>
      </c>
      <c r="P64" s="121">
        <v>-37651.815929999997</v>
      </c>
    </row>
    <row r="65" spans="1:16" s="984" customFormat="1" ht="12.95" customHeight="1" thickTop="1" thickBot="1">
      <c r="A65" s="756" t="s">
        <v>63</v>
      </c>
      <c r="B65" s="120">
        <v>340.45434999999998</v>
      </c>
      <c r="C65" s="120">
        <v>202.31467999999998</v>
      </c>
      <c r="D65" s="120">
        <v>6762.41273</v>
      </c>
      <c r="E65" s="120">
        <v>426.60326000000003</v>
      </c>
      <c r="F65" s="120">
        <v>273.34282999999999</v>
      </c>
      <c r="G65" s="120">
        <v>9255.4205299999994</v>
      </c>
      <c r="H65" s="120">
        <v>79.101969999999994</v>
      </c>
      <c r="I65" s="120">
        <v>173.32185999999999</v>
      </c>
      <c r="J65" s="120">
        <v>4.0000000000000001E-3</v>
      </c>
      <c r="K65" s="120">
        <v>2.2719999999999997E-2</v>
      </c>
      <c r="L65" s="120">
        <v>0</v>
      </c>
      <c r="M65" s="120">
        <v>260.9468</v>
      </c>
      <c r="N65" s="120">
        <v>0</v>
      </c>
      <c r="O65" s="120">
        <v>66.630669999999995</v>
      </c>
      <c r="P65" s="120">
        <v>17840.576399999998</v>
      </c>
    </row>
    <row r="66" spans="1:16" s="984" customFormat="1" ht="12.95" customHeight="1" thickTop="1">
      <c r="A66" s="162" t="s">
        <v>64</v>
      </c>
      <c r="B66" s="121">
        <v>0</v>
      </c>
      <c r="C66" s="121">
        <v>0</v>
      </c>
      <c r="D66" s="121">
        <v>0</v>
      </c>
      <c r="E66" s="121">
        <v>367.33247999999998</v>
      </c>
      <c r="F66" s="121">
        <v>0</v>
      </c>
      <c r="G66" s="121">
        <v>0</v>
      </c>
      <c r="H66" s="121">
        <v>0</v>
      </c>
      <c r="I66" s="121">
        <v>0</v>
      </c>
      <c r="J66" s="121">
        <v>0</v>
      </c>
      <c r="K66" s="121">
        <v>0</v>
      </c>
      <c r="L66" s="121">
        <v>0</v>
      </c>
      <c r="M66" s="121">
        <v>0</v>
      </c>
      <c r="N66" s="121">
        <v>0</v>
      </c>
      <c r="O66" s="121">
        <v>0</v>
      </c>
      <c r="P66" s="121">
        <v>367.33247999999998</v>
      </c>
    </row>
    <row r="67" spans="1:16" s="984" customFormat="1" ht="12.95" customHeight="1">
      <c r="A67" s="162" t="s">
        <v>65</v>
      </c>
      <c r="B67" s="121">
        <v>61621.653359999997</v>
      </c>
      <c r="C67" s="121">
        <v>51453.93086</v>
      </c>
      <c r="D67" s="121">
        <v>125326.69537</v>
      </c>
      <c r="E67" s="121">
        <v>56054.00273</v>
      </c>
      <c r="F67" s="121">
        <v>689.85639000000003</v>
      </c>
      <c r="G67" s="121">
        <v>49250.514479999998</v>
      </c>
      <c r="H67" s="121">
        <v>5274.8578099999995</v>
      </c>
      <c r="I67" s="121">
        <v>1455.5686599999999</v>
      </c>
      <c r="J67" s="121">
        <v>6.0000000000000001E-3</v>
      </c>
      <c r="K67" s="121">
        <v>0</v>
      </c>
      <c r="L67" s="121">
        <v>587.90683000000001</v>
      </c>
      <c r="M67" s="121">
        <v>691.69137000000001</v>
      </c>
      <c r="N67" s="121">
        <v>2E-3</v>
      </c>
      <c r="O67" s="121">
        <v>309.46177</v>
      </c>
      <c r="P67" s="121">
        <v>352716.14763000002</v>
      </c>
    </row>
    <row r="68" spans="1:16" s="984" customFormat="1" ht="12.95" customHeight="1">
      <c r="A68" s="162" t="s">
        <v>66</v>
      </c>
      <c r="B68" s="121">
        <v>13.957850000000001</v>
      </c>
      <c r="C68" s="121">
        <v>696.88990999999999</v>
      </c>
      <c r="D68" s="121">
        <v>1701.5289700000001</v>
      </c>
      <c r="E68" s="121">
        <v>0.33</v>
      </c>
      <c r="F68" s="121">
        <v>41.571660000000001</v>
      </c>
      <c r="G68" s="121">
        <v>8.6835499999999985</v>
      </c>
      <c r="H68" s="121">
        <v>243.70926</v>
      </c>
      <c r="I68" s="121">
        <v>173.26685999999998</v>
      </c>
      <c r="J68" s="121">
        <v>0</v>
      </c>
      <c r="K68" s="121">
        <v>6.8220000000000003E-2</v>
      </c>
      <c r="L68" s="121">
        <v>0</v>
      </c>
      <c r="M68" s="121">
        <v>5.2032799999999995</v>
      </c>
      <c r="N68" s="121">
        <v>142.39493999999999</v>
      </c>
      <c r="O68" s="121">
        <v>0</v>
      </c>
      <c r="P68" s="121">
        <v>3027.6044999999999</v>
      </c>
    </row>
    <row r="69" spans="1:16" s="984" customFormat="1" ht="12.95" customHeight="1">
      <c r="A69" s="162" t="s">
        <v>67</v>
      </c>
      <c r="B69" s="121">
        <v>0</v>
      </c>
      <c r="C69" s="121">
        <v>0</v>
      </c>
      <c r="D69" s="121">
        <v>3.5684999999999998</v>
      </c>
      <c r="E69" s="121">
        <v>0</v>
      </c>
      <c r="F69" s="121">
        <v>1E-3</v>
      </c>
      <c r="G69" s="121">
        <v>0</v>
      </c>
      <c r="H69" s="121">
        <v>1E-3</v>
      </c>
      <c r="I69" s="121">
        <v>0</v>
      </c>
      <c r="J69" s="121">
        <v>0</v>
      </c>
      <c r="K69" s="121">
        <v>0</v>
      </c>
      <c r="L69" s="121">
        <v>0</v>
      </c>
      <c r="M69" s="121">
        <v>0</v>
      </c>
      <c r="N69" s="121">
        <v>0</v>
      </c>
      <c r="O69" s="121">
        <v>0</v>
      </c>
      <c r="P69" s="121">
        <v>3.5705</v>
      </c>
    </row>
    <row r="70" spans="1:16" s="984" customFormat="1" ht="12.95" customHeight="1" thickBot="1">
      <c r="A70" s="162" t="s">
        <v>68</v>
      </c>
      <c r="B70" s="121">
        <v>-61295.156860000003</v>
      </c>
      <c r="C70" s="121">
        <v>-51948.506090000003</v>
      </c>
      <c r="D70" s="121">
        <v>-120269.38011</v>
      </c>
      <c r="E70" s="121">
        <v>-55995.061950000003</v>
      </c>
      <c r="F70" s="121">
        <v>-458.08621999999997</v>
      </c>
      <c r="G70" s="121">
        <v>-40003.777499999997</v>
      </c>
      <c r="H70" s="121">
        <v>-5439.4660999999996</v>
      </c>
      <c r="I70" s="121">
        <v>-1455.5136599999998</v>
      </c>
      <c r="J70" s="121">
        <v>-2E-3</v>
      </c>
      <c r="K70" s="121">
        <v>-4.5499999999999999E-2</v>
      </c>
      <c r="L70" s="121">
        <v>-587.90683000000001</v>
      </c>
      <c r="M70" s="121">
        <v>-435.94784999999996</v>
      </c>
      <c r="N70" s="121">
        <v>-142.39694</v>
      </c>
      <c r="O70" s="121">
        <v>-242.83109999999999</v>
      </c>
      <c r="P70" s="121">
        <v>-338274.07870999997</v>
      </c>
    </row>
    <row r="71" spans="1:16" s="984" customFormat="1" ht="12.95" customHeight="1" thickTop="1" thickBot="1">
      <c r="A71" s="756" t="s">
        <v>69</v>
      </c>
      <c r="B71" s="120">
        <v>694179.50702000002</v>
      </c>
      <c r="C71" s="120">
        <v>367269.21051</v>
      </c>
      <c r="D71" s="120">
        <v>635480.72263999993</v>
      </c>
      <c r="E71" s="120">
        <v>921552.07755999989</v>
      </c>
      <c r="F71" s="120">
        <v>21551.232399999997</v>
      </c>
      <c r="G71" s="120">
        <v>12448.40775</v>
      </c>
      <c r="H71" s="120">
        <v>5570.3088499999994</v>
      </c>
      <c r="I71" s="120">
        <v>207802.99103</v>
      </c>
      <c r="J71" s="120">
        <v>273.92500999999999</v>
      </c>
      <c r="K71" s="120">
        <v>5051.8871600000002</v>
      </c>
      <c r="L71" s="120">
        <v>58479.251250000001</v>
      </c>
      <c r="M71" s="120">
        <v>12892.549300000001</v>
      </c>
      <c r="N71" s="120">
        <v>936492.33570000005</v>
      </c>
      <c r="O71" s="120">
        <v>155396.81115999998</v>
      </c>
      <c r="P71" s="120">
        <v>4034441.21734</v>
      </c>
    </row>
    <row r="72" spans="1:16" s="984" customFormat="1" ht="12.95" customHeight="1" thickTop="1">
      <c r="A72" s="162" t="s">
        <v>18</v>
      </c>
      <c r="B72" s="121">
        <v>0</v>
      </c>
      <c r="C72" s="121">
        <v>0</v>
      </c>
      <c r="D72" s="121">
        <v>0</v>
      </c>
      <c r="E72" s="121">
        <v>0</v>
      </c>
      <c r="F72" s="121">
        <v>0</v>
      </c>
      <c r="G72" s="121">
        <v>0</v>
      </c>
      <c r="H72" s="121">
        <v>0</v>
      </c>
      <c r="I72" s="121">
        <v>11455.563199999999</v>
      </c>
      <c r="J72" s="121">
        <v>0</v>
      </c>
      <c r="K72" s="121">
        <v>0</v>
      </c>
      <c r="L72" s="121">
        <v>0</v>
      </c>
      <c r="M72" s="121">
        <v>0</v>
      </c>
      <c r="N72" s="121">
        <v>0</v>
      </c>
      <c r="O72" s="121">
        <v>0</v>
      </c>
      <c r="P72" s="121">
        <v>11455.563199999999</v>
      </c>
    </row>
    <row r="73" spans="1:16" s="984" customFormat="1" ht="12.95" customHeight="1">
      <c r="A73" s="162" t="s">
        <v>19</v>
      </c>
      <c r="B73" s="121">
        <v>111747.44</v>
      </c>
      <c r="C73" s="121">
        <v>0</v>
      </c>
      <c r="D73" s="121">
        <v>0</v>
      </c>
      <c r="E73" s="121">
        <v>0</v>
      </c>
      <c r="F73" s="121">
        <v>0</v>
      </c>
      <c r="G73" s="121">
        <v>0</v>
      </c>
      <c r="H73" s="121">
        <v>0</v>
      </c>
      <c r="I73" s="121">
        <v>171877.89312999998</v>
      </c>
      <c r="J73" s="121">
        <v>0</v>
      </c>
      <c r="K73" s="121">
        <v>0</v>
      </c>
      <c r="L73" s="121">
        <v>57206.444060000002</v>
      </c>
      <c r="M73" s="121">
        <v>71.612229999999997</v>
      </c>
      <c r="N73" s="121">
        <v>0</v>
      </c>
      <c r="O73" s="121">
        <v>89013.091690000001</v>
      </c>
      <c r="P73" s="121">
        <v>429916.48110999999</v>
      </c>
    </row>
    <row r="74" spans="1:16" s="984" customFormat="1" ht="12.95" customHeight="1">
      <c r="A74" s="162" t="s">
        <v>20</v>
      </c>
      <c r="B74" s="121">
        <v>231597.51393000002</v>
      </c>
      <c r="C74" s="121">
        <v>58310</v>
      </c>
      <c r="D74" s="121">
        <v>0</v>
      </c>
      <c r="E74" s="121">
        <v>32171.444899999999</v>
      </c>
      <c r="F74" s="121">
        <v>0</v>
      </c>
      <c r="G74" s="121">
        <v>0</v>
      </c>
      <c r="H74" s="121">
        <v>0</v>
      </c>
      <c r="I74" s="121">
        <v>10340.25677</v>
      </c>
      <c r="J74" s="121">
        <v>80.669960000000003</v>
      </c>
      <c r="K74" s="121">
        <v>5037.8125</v>
      </c>
      <c r="L74" s="121">
        <v>0</v>
      </c>
      <c r="M74" s="121">
        <v>0</v>
      </c>
      <c r="N74" s="121">
        <v>0</v>
      </c>
      <c r="O74" s="121">
        <v>0</v>
      </c>
      <c r="P74" s="121">
        <v>337537.69806000002</v>
      </c>
    </row>
    <row r="75" spans="1:16" s="984" customFormat="1" ht="12.95" customHeight="1">
      <c r="A75" s="162" t="s">
        <v>21</v>
      </c>
      <c r="B75" s="121">
        <v>70023.381370000003</v>
      </c>
      <c r="C75" s="121">
        <v>88766.928120000011</v>
      </c>
      <c r="D75" s="121">
        <v>378143.37422000006</v>
      </c>
      <c r="E75" s="121">
        <v>275509.62832000002</v>
      </c>
      <c r="F75" s="121">
        <v>0</v>
      </c>
      <c r="G75" s="121">
        <v>6860</v>
      </c>
      <c r="H75" s="121">
        <v>0</v>
      </c>
      <c r="I75" s="121">
        <v>0</v>
      </c>
      <c r="J75" s="121">
        <v>0</v>
      </c>
      <c r="K75" s="121">
        <v>0</v>
      </c>
      <c r="L75" s="121">
        <v>0</v>
      </c>
      <c r="M75" s="121">
        <v>0</v>
      </c>
      <c r="N75" s="121">
        <v>650267.18400000001</v>
      </c>
      <c r="O75" s="121">
        <v>0</v>
      </c>
      <c r="P75" s="121">
        <v>1469570.49603</v>
      </c>
    </row>
    <row r="76" spans="1:16" s="984" customFormat="1" ht="12.95" customHeight="1">
      <c r="A76" s="162" t="s">
        <v>70</v>
      </c>
      <c r="B76" s="121">
        <v>128385.78382</v>
      </c>
      <c r="C76" s="121">
        <v>119610.57859999999</v>
      </c>
      <c r="D76" s="121">
        <v>74153.004409999994</v>
      </c>
      <c r="E76" s="121">
        <v>579837.21308000002</v>
      </c>
      <c r="F76" s="121">
        <v>20280.470980000002</v>
      </c>
      <c r="G76" s="121">
        <v>4843.7397999999994</v>
      </c>
      <c r="H76" s="121">
        <v>4972.1168499999994</v>
      </c>
      <c r="I76" s="121">
        <v>673.90552000000002</v>
      </c>
      <c r="J76" s="121">
        <v>0</v>
      </c>
      <c r="K76" s="121">
        <v>0</v>
      </c>
      <c r="L76" s="121">
        <v>347.9</v>
      </c>
      <c r="M76" s="121">
        <v>12621.79759</v>
      </c>
      <c r="N76" s="121">
        <v>116458.22811</v>
      </c>
      <c r="O76" s="121">
        <v>517.29999999999995</v>
      </c>
      <c r="P76" s="121">
        <v>1062702.0387599999</v>
      </c>
    </row>
    <row r="77" spans="1:16" s="984" customFormat="1" ht="12.95" customHeight="1">
      <c r="A77" s="162" t="s">
        <v>71</v>
      </c>
      <c r="B77" s="121">
        <v>144874.34143999999</v>
      </c>
      <c r="C77" s="121">
        <v>2289.7543999999998</v>
      </c>
      <c r="D77" s="121">
        <v>6697.8154699999996</v>
      </c>
      <c r="E77" s="121">
        <v>12394.787039999999</v>
      </c>
      <c r="F77" s="121">
        <v>2739.6055299999998</v>
      </c>
      <c r="G77" s="121">
        <v>1193.3662099999999</v>
      </c>
      <c r="H77" s="121">
        <v>1273.44238</v>
      </c>
      <c r="I77" s="121">
        <v>9404.3586400000004</v>
      </c>
      <c r="J77" s="121">
        <v>193.24620000000002</v>
      </c>
      <c r="K77" s="121">
        <v>26.068000000000001</v>
      </c>
      <c r="L77" s="121">
        <v>495.10828999999995</v>
      </c>
      <c r="M77" s="121">
        <v>484.75785999999999</v>
      </c>
      <c r="N77" s="121">
        <v>29920.983</v>
      </c>
      <c r="O77" s="121">
        <v>532.07258999999999</v>
      </c>
      <c r="P77" s="121">
        <v>212519.70705000003</v>
      </c>
    </row>
    <row r="78" spans="1:16" s="984" customFormat="1" ht="12.95" customHeight="1">
      <c r="A78" s="162" t="s">
        <v>23</v>
      </c>
      <c r="B78" s="121">
        <v>0</v>
      </c>
      <c r="C78" s="121">
        <v>102769.43835</v>
      </c>
      <c r="D78" s="121">
        <v>174479.68031</v>
      </c>
      <c r="E78" s="121">
        <v>0</v>
      </c>
      <c r="F78" s="121">
        <v>0</v>
      </c>
      <c r="G78" s="121">
        <v>0</v>
      </c>
      <c r="H78" s="121">
        <v>0</v>
      </c>
      <c r="I78" s="121">
        <v>2626.03008</v>
      </c>
      <c r="J78" s="121">
        <v>0</v>
      </c>
      <c r="K78" s="121">
        <v>0</v>
      </c>
      <c r="L78" s="121">
        <v>0</v>
      </c>
      <c r="M78" s="121">
        <v>0</v>
      </c>
      <c r="N78" s="121">
        <v>129765.04353</v>
      </c>
      <c r="O78" s="121">
        <v>65591.629860000001</v>
      </c>
      <c r="P78" s="121">
        <v>475231.82212999999</v>
      </c>
    </row>
    <row r="79" spans="1:16" s="984" customFormat="1" ht="12.95" customHeight="1">
      <c r="A79" s="162" t="s">
        <v>72</v>
      </c>
      <c r="B79" s="121">
        <v>9954.6574700000001</v>
      </c>
      <c r="C79" s="121">
        <v>2894.1764900000003</v>
      </c>
      <c r="D79" s="121">
        <v>6494.4147599999997</v>
      </c>
      <c r="E79" s="121">
        <v>23855.791679999998</v>
      </c>
      <c r="F79" s="121">
        <v>0</v>
      </c>
      <c r="G79" s="121">
        <v>126.33815</v>
      </c>
      <c r="H79" s="121">
        <v>0</v>
      </c>
      <c r="I79" s="121">
        <v>1797.7413100000001</v>
      </c>
      <c r="J79" s="121">
        <v>8.8500000000000002E-3</v>
      </c>
      <c r="K79" s="121">
        <v>4.5461200000000002</v>
      </c>
      <c r="L79" s="121">
        <v>653.84584999999993</v>
      </c>
      <c r="M79" s="121">
        <v>0.34016000000000002</v>
      </c>
      <c r="N79" s="121">
        <v>15143.92987</v>
      </c>
      <c r="O79" s="121">
        <v>119.51961</v>
      </c>
      <c r="P79" s="121">
        <v>61045.310319999997</v>
      </c>
    </row>
    <row r="80" spans="1:16" s="984" customFormat="1" ht="12.95" customHeight="1" thickBot="1">
      <c r="A80" s="162" t="s">
        <v>73</v>
      </c>
      <c r="B80" s="121">
        <v>-2403.6110099999996</v>
      </c>
      <c r="C80" s="121">
        <v>-7371.6654500000004</v>
      </c>
      <c r="D80" s="121">
        <v>-4487.5665300000001</v>
      </c>
      <c r="E80" s="121">
        <v>-2216.78746</v>
      </c>
      <c r="F80" s="121">
        <v>-1468.84411</v>
      </c>
      <c r="G80" s="121">
        <v>-575.03641000000005</v>
      </c>
      <c r="H80" s="121">
        <v>-675.25037999999995</v>
      </c>
      <c r="I80" s="121">
        <v>-372.75761999999997</v>
      </c>
      <c r="J80" s="121">
        <v>0</v>
      </c>
      <c r="K80" s="121">
        <v>-16.539459999999998</v>
      </c>
      <c r="L80" s="121">
        <v>-224.04695000000001</v>
      </c>
      <c r="M80" s="121">
        <v>-285.95853999999997</v>
      </c>
      <c r="N80" s="121">
        <v>-5063.0328099999997</v>
      </c>
      <c r="O80" s="121">
        <v>-376.80259000000001</v>
      </c>
      <c r="P80" s="121">
        <v>-25537.89932</v>
      </c>
    </row>
    <row r="81" spans="1:16" s="984" customFormat="1" ht="12.95" customHeight="1" thickTop="1" thickBot="1">
      <c r="A81" s="756" t="s">
        <v>74</v>
      </c>
      <c r="B81" s="120">
        <v>332993.48894999997</v>
      </c>
      <c r="C81" s="120">
        <v>329031.12520999997</v>
      </c>
      <c r="D81" s="120">
        <v>324960.65771</v>
      </c>
      <c r="E81" s="120">
        <v>315127.04777999996</v>
      </c>
      <c r="F81" s="120">
        <v>85320.124810000008</v>
      </c>
      <c r="G81" s="120">
        <v>173721.82575999998</v>
      </c>
      <c r="H81" s="120">
        <v>104559.21</v>
      </c>
      <c r="I81" s="120">
        <v>134103.61916</v>
      </c>
      <c r="J81" s="120">
        <v>1886.86374</v>
      </c>
      <c r="K81" s="120">
        <v>3872.5661500000001</v>
      </c>
      <c r="L81" s="120">
        <v>86734.733930000002</v>
      </c>
      <c r="M81" s="120">
        <v>31276.63077</v>
      </c>
      <c r="N81" s="120">
        <v>216163.57053</v>
      </c>
      <c r="O81" s="120">
        <v>62318.563270000006</v>
      </c>
      <c r="P81" s="120">
        <v>2202070.02777</v>
      </c>
    </row>
    <row r="82" spans="1:16" s="984" customFormat="1" ht="12.95" customHeight="1" thickTop="1">
      <c r="A82" s="162" t="s">
        <v>75</v>
      </c>
      <c r="B82" s="121">
        <v>47912.890579999999</v>
      </c>
      <c r="C82" s="121">
        <v>50900.602429999999</v>
      </c>
      <c r="D82" s="121">
        <v>79849.661769999992</v>
      </c>
      <c r="E82" s="121">
        <v>66282.426510000005</v>
      </c>
      <c r="F82" s="121">
        <v>16644.00058</v>
      </c>
      <c r="G82" s="121">
        <v>113810.62809</v>
      </c>
      <c r="H82" s="121">
        <v>35347.879710000001</v>
      </c>
      <c r="I82" s="121">
        <v>14006.61082</v>
      </c>
      <c r="J82" s="121">
        <v>696.71543999999994</v>
      </c>
      <c r="K82" s="121">
        <v>0</v>
      </c>
      <c r="L82" s="121">
        <v>17767.208269999999</v>
      </c>
      <c r="M82" s="121">
        <v>5543.60923</v>
      </c>
      <c r="N82" s="121">
        <v>128724.71296999999</v>
      </c>
      <c r="O82" s="121">
        <v>8386.9577000000008</v>
      </c>
      <c r="P82" s="121">
        <v>585873.90410000004</v>
      </c>
    </row>
    <row r="83" spans="1:16" s="984" customFormat="1" ht="12.95" customHeight="1">
      <c r="A83" s="162" t="s">
        <v>76</v>
      </c>
      <c r="B83" s="121">
        <v>169804.01115999999</v>
      </c>
      <c r="C83" s="121">
        <v>73847.542889999997</v>
      </c>
      <c r="D83" s="121">
        <v>126549.26358</v>
      </c>
      <c r="E83" s="121">
        <v>161042.17871000001</v>
      </c>
      <c r="F83" s="121">
        <v>19260.103139999999</v>
      </c>
      <c r="G83" s="121">
        <v>34343.94614</v>
      </c>
      <c r="H83" s="121">
        <v>33607.898420000005</v>
      </c>
      <c r="I83" s="121">
        <v>18312.672309999998</v>
      </c>
      <c r="J83" s="121">
        <v>755.47983999999997</v>
      </c>
      <c r="K83" s="121">
        <v>0</v>
      </c>
      <c r="L83" s="121">
        <v>15502.397999999999</v>
      </c>
      <c r="M83" s="121">
        <v>7257.4021900000007</v>
      </c>
      <c r="N83" s="121">
        <v>35220.772700000001</v>
      </c>
      <c r="O83" s="121">
        <v>9953.6914299999989</v>
      </c>
      <c r="P83" s="121">
        <v>705457.36051000003</v>
      </c>
    </row>
    <row r="84" spans="1:16" s="984" customFormat="1" ht="12.95" customHeight="1">
      <c r="A84" s="162" t="s">
        <v>77</v>
      </c>
      <c r="B84" s="121">
        <v>21332.629519999999</v>
      </c>
      <c r="C84" s="121">
        <v>34243.579760000001</v>
      </c>
      <c r="D84" s="121">
        <v>17542.754730000001</v>
      </c>
      <c r="E84" s="121">
        <v>17033.700980000001</v>
      </c>
      <c r="F84" s="121">
        <v>7509.0906699999996</v>
      </c>
      <c r="G84" s="121">
        <v>6271.4451100000006</v>
      </c>
      <c r="H84" s="121">
        <v>7311.4128700000001</v>
      </c>
      <c r="I84" s="121">
        <v>26767.489329999997</v>
      </c>
      <c r="J84" s="121">
        <v>20.01933</v>
      </c>
      <c r="K84" s="121">
        <v>797.99916000000007</v>
      </c>
      <c r="L84" s="121">
        <v>18007.890960000001</v>
      </c>
      <c r="M84" s="121">
        <v>8540.0464300000003</v>
      </c>
      <c r="N84" s="121">
        <v>17905.250050000002</v>
      </c>
      <c r="O84" s="121">
        <v>14662.764300000001</v>
      </c>
      <c r="P84" s="121">
        <v>197946.07319999998</v>
      </c>
    </row>
    <row r="85" spans="1:16" s="984" customFormat="1" ht="12.95" customHeight="1">
      <c r="A85" s="162" t="s">
        <v>78</v>
      </c>
      <c r="B85" s="121">
        <v>53415.30287</v>
      </c>
      <c r="C85" s="121">
        <v>56084.149420000002</v>
      </c>
      <c r="D85" s="121">
        <v>31692.336749999999</v>
      </c>
      <c r="E85" s="121">
        <v>23751.26439</v>
      </c>
      <c r="F85" s="121">
        <v>24205.057390000002</v>
      </c>
      <c r="G85" s="121">
        <v>6312.7230499999996</v>
      </c>
      <c r="H85" s="121">
        <v>6454.5124599999999</v>
      </c>
      <c r="I85" s="121">
        <v>22328.674219999997</v>
      </c>
      <c r="J85" s="121">
        <v>74.798469999999995</v>
      </c>
      <c r="K85" s="121">
        <v>2631.2786900000001</v>
      </c>
      <c r="L85" s="121">
        <v>6616.7314999999999</v>
      </c>
      <c r="M85" s="121">
        <v>4034.67695</v>
      </c>
      <c r="N85" s="121">
        <v>12358.53535</v>
      </c>
      <c r="O85" s="121">
        <v>6709.6089199999997</v>
      </c>
      <c r="P85" s="121">
        <v>256669.65043000001</v>
      </c>
    </row>
    <row r="86" spans="1:16" s="984" customFormat="1" ht="12.95" customHeight="1">
      <c r="A86" s="162" t="s">
        <v>79</v>
      </c>
      <c r="B86" s="121">
        <v>15265.66747</v>
      </c>
      <c r="C86" s="121">
        <v>74806.198120000001</v>
      </c>
      <c r="D86" s="121">
        <v>61559.724710000002</v>
      </c>
      <c r="E86" s="121">
        <v>27179.321309999999</v>
      </c>
      <c r="F86" s="121">
        <v>16382.475420000001</v>
      </c>
      <c r="G86" s="121">
        <v>9035.113519999999</v>
      </c>
      <c r="H86" s="121">
        <v>18519.804660000002</v>
      </c>
      <c r="I86" s="121">
        <v>24150.756260000002</v>
      </c>
      <c r="J86" s="121">
        <v>187.14233999999999</v>
      </c>
      <c r="K86" s="121">
        <v>437.94936000000001</v>
      </c>
      <c r="L86" s="121">
        <v>23188.813160000002</v>
      </c>
      <c r="M86" s="121">
        <v>3352.4157200000004</v>
      </c>
      <c r="N86" s="121">
        <v>21954.299460000002</v>
      </c>
      <c r="O86" s="121">
        <v>15558.18052</v>
      </c>
      <c r="P86" s="121">
        <v>311577.86202999996</v>
      </c>
    </row>
    <row r="87" spans="1:16" s="984" customFormat="1" ht="12.95" customHeight="1">
      <c r="A87" s="162" t="s">
        <v>80</v>
      </c>
      <c r="B87" s="121">
        <v>5088.7250999999997</v>
      </c>
      <c r="C87" s="121">
        <v>17363.914190000003</v>
      </c>
      <c r="D87" s="121">
        <v>2849.38906</v>
      </c>
      <c r="E87" s="121">
        <v>4184.6086500000001</v>
      </c>
      <c r="F87" s="121">
        <v>805.45206000000007</v>
      </c>
      <c r="G87" s="121">
        <v>552.76178000000004</v>
      </c>
      <c r="H87" s="121">
        <v>1317.4124199999999</v>
      </c>
      <c r="I87" s="121">
        <v>9882.1482300000007</v>
      </c>
      <c r="J87" s="121">
        <v>148.29832000000002</v>
      </c>
      <c r="K87" s="121">
        <v>0</v>
      </c>
      <c r="L87" s="121">
        <v>5525.56945</v>
      </c>
      <c r="M87" s="121">
        <v>2506.60475</v>
      </c>
      <c r="N87" s="121">
        <v>0</v>
      </c>
      <c r="O87" s="121">
        <v>6681.7802799999999</v>
      </c>
      <c r="P87" s="121">
        <v>56906.664290000001</v>
      </c>
    </row>
    <row r="88" spans="1:16" s="984" customFormat="1" ht="12.95" customHeight="1">
      <c r="A88" s="162" t="s">
        <v>81</v>
      </c>
      <c r="B88" s="121">
        <v>4007.1081099999997</v>
      </c>
      <c r="C88" s="121">
        <v>312.30801000000002</v>
      </c>
      <c r="D88" s="121">
        <v>3527.4944500000001</v>
      </c>
      <c r="E88" s="121">
        <v>395.137</v>
      </c>
      <c r="F88" s="121">
        <v>513.94555000000003</v>
      </c>
      <c r="G88" s="121">
        <v>146.84428</v>
      </c>
      <c r="H88" s="121">
        <v>65.611919999999998</v>
      </c>
      <c r="I88" s="121">
        <v>463.80273</v>
      </c>
      <c r="J88" s="121">
        <v>4.41</v>
      </c>
      <c r="K88" s="121">
        <v>5.33894</v>
      </c>
      <c r="L88" s="121">
        <v>126.12259</v>
      </c>
      <c r="M88" s="121">
        <v>41.875500000000002</v>
      </c>
      <c r="N88" s="121">
        <v>0</v>
      </c>
      <c r="O88" s="121">
        <v>365.58012000000002</v>
      </c>
      <c r="P88" s="121">
        <v>9975.5792000000001</v>
      </c>
    </row>
    <row r="89" spans="1:16" s="984" customFormat="1" ht="12.95" customHeight="1">
      <c r="A89" s="162" t="s">
        <v>82</v>
      </c>
      <c r="B89" s="121">
        <v>0</v>
      </c>
      <c r="C89" s="121">
        <v>0</v>
      </c>
      <c r="D89" s="121">
        <v>0</v>
      </c>
      <c r="E89" s="121">
        <v>0</v>
      </c>
      <c r="F89" s="121">
        <v>0</v>
      </c>
      <c r="G89" s="121">
        <v>2.0820000000000002E-2</v>
      </c>
      <c r="H89" s="121">
        <v>0</v>
      </c>
      <c r="I89" s="121">
        <v>0</v>
      </c>
      <c r="J89" s="121">
        <v>0</v>
      </c>
      <c r="K89" s="121">
        <v>0</v>
      </c>
      <c r="L89" s="121">
        <v>0</v>
      </c>
      <c r="M89" s="121">
        <v>0</v>
      </c>
      <c r="N89" s="121">
        <v>0</v>
      </c>
      <c r="O89" s="121">
        <v>0</v>
      </c>
      <c r="P89" s="121">
        <v>2.0820000000000002E-2</v>
      </c>
    </row>
    <row r="90" spans="1:16" s="984" customFormat="1" ht="12.95" customHeight="1" thickBot="1">
      <c r="A90" s="162" t="s">
        <v>83</v>
      </c>
      <c r="B90" s="121">
        <v>16167.154140000001</v>
      </c>
      <c r="C90" s="121">
        <v>21472.830389999999</v>
      </c>
      <c r="D90" s="121">
        <v>1390.0326599999999</v>
      </c>
      <c r="E90" s="121">
        <v>15258.410230000001</v>
      </c>
      <c r="F90" s="121">
        <v>0</v>
      </c>
      <c r="G90" s="121">
        <v>3248.3429700000002</v>
      </c>
      <c r="H90" s="121">
        <v>1934.6775400000001</v>
      </c>
      <c r="I90" s="121">
        <v>18191.465260000001</v>
      </c>
      <c r="J90" s="121">
        <v>0</v>
      </c>
      <c r="K90" s="121">
        <v>0</v>
      </c>
      <c r="L90" s="121">
        <v>0</v>
      </c>
      <c r="M90" s="121">
        <v>0</v>
      </c>
      <c r="N90" s="121">
        <v>0</v>
      </c>
      <c r="O90" s="121">
        <v>0</v>
      </c>
      <c r="P90" s="121">
        <v>77662.913189999992</v>
      </c>
    </row>
    <row r="91" spans="1:16" s="984" customFormat="1" ht="12.95" customHeight="1" thickTop="1" thickBot="1">
      <c r="A91" s="756" t="s">
        <v>84</v>
      </c>
      <c r="B91" s="120">
        <v>29411.62602</v>
      </c>
      <c r="C91" s="120">
        <v>20250.596960000003</v>
      </c>
      <c r="D91" s="120">
        <v>50002.393609999999</v>
      </c>
      <c r="E91" s="120">
        <v>54352.401469999997</v>
      </c>
      <c r="F91" s="120">
        <v>26879.786110000001</v>
      </c>
      <c r="G91" s="120">
        <v>25356.971109999999</v>
      </c>
      <c r="H91" s="120">
        <v>21818.474030000001</v>
      </c>
      <c r="I91" s="120">
        <v>21245.922750000002</v>
      </c>
      <c r="J91" s="120">
        <v>1219.5841200000002</v>
      </c>
      <c r="K91" s="120">
        <v>464.56678999999997</v>
      </c>
      <c r="L91" s="120">
        <v>82389.390489999991</v>
      </c>
      <c r="M91" s="120">
        <v>6564.9969199999996</v>
      </c>
      <c r="N91" s="120">
        <v>58059.447100000005</v>
      </c>
      <c r="O91" s="120">
        <v>13202.845080000001</v>
      </c>
      <c r="P91" s="120">
        <v>411219.00255999999</v>
      </c>
    </row>
    <row r="92" spans="1:16" s="984" customFormat="1" ht="12.95" customHeight="1" thickTop="1">
      <c r="A92" s="162" t="s">
        <v>85</v>
      </c>
      <c r="B92" s="121">
        <v>6095.1613099999995</v>
      </c>
      <c r="C92" s="121">
        <v>12632.768880000001</v>
      </c>
      <c r="D92" s="121">
        <v>5566.0851299999995</v>
      </c>
      <c r="E92" s="121">
        <v>5202.6863899999998</v>
      </c>
      <c r="F92" s="121">
        <v>1193.4126200000001</v>
      </c>
      <c r="G92" s="121">
        <v>914.53587000000005</v>
      </c>
      <c r="H92" s="121">
        <v>1744.4855299999999</v>
      </c>
      <c r="I92" s="121">
        <v>3699.23335</v>
      </c>
      <c r="J92" s="121">
        <v>1006.47012</v>
      </c>
      <c r="K92" s="121">
        <v>0</v>
      </c>
      <c r="L92" s="121">
        <v>4332.9747900000002</v>
      </c>
      <c r="M92" s="121">
        <v>1293.63183</v>
      </c>
      <c r="N92" s="121">
        <v>1207.5734399999999</v>
      </c>
      <c r="O92" s="121">
        <v>9272.7597499999993</v>
      </c>
      <c r="P92" s="121">
        <v>54161.779009999998</v>
      </c>
    </row>
    <row r="93" spans="1:16" s="984" customFormat="1" ht="12.95" customHeight="1">
      <c r="A93" s="162" t="s">
        <v>86</v>
      </c>
      <c r="B93" s="121">
        <v>11314.556060000001</v>
      </c>
      <c r="C93" s="121">
        <v>3866.7282599999999</v>
      </c>
      <c r="D93" s="121">
        <v>11631.658939999999</v>
      </c>
      <c r="E93" s="121">
        <v>4100.4629500000001</v>
      </c>
      <c r="F93" s="121">
        <v>9104.5938999999998</v>
      </c>
      <c r="G93" s="121">
        <v>3621.3105</v>
      </c>
      <c r="H93" s="121">
        <v>4685.2563799999998</v>
      </c>
      <c r="I93" s="121">
        <v>13419.287880000002</v>
      </c>
      <c r="J93" s="121">
        <v>0</v>
      </c>
      <c r="K93" s="121">
        <v>464.56678999999997</v>
      </c>
      <c r="L93" s="121">
        <v>2744</v>
      </c>
      <c r="M93" s="121">
        <v>1969.8567700000001</v>
      </c>
      <c r="N93" s="121">
        <v>50579.58152</v>
      </c>
      <c r="O93" s="121">
        <v>1496.58079</v>
      </c>
      <c r="P93" s="121">
        <v>118998.44073999999</v>
      </c>
    </row>
    <row r="94" spans="1:16" s="984" customFormat="1" ht="12.95" customHeight="1">
      <c r="A94" s="162" t="s">
        <v>87</v>
      </c>
      <c r="B94" s="121">
        <v>1191.5928200000001</v>
      </c>
      <c r="C94" s="121">
        <v>3804.6701200000002</v>
      </c>
      <c r="D94" s="121">
        <v>940.47292000000004</v>
      </c>
      <c r="E94" s="121">
        <v>35116.564590000002</v>
      </c>
      <c r="F94" s="121">
        <v>2026.8898100000001</v>
      </c>
      <c r="G94" s="121">
        <v>8546.5024000000012</v>
      </c>
      <c r="H94" s="121">
        <v>13774.951660000001</v>
      </c>
      <c r="I94" s="121">
        <v>931.59942000000001</v>
      </c>
      <c r="J94" s="121">
        <v>0</v>
      </c>
      <c r="K94" s="121">
        <v>0</v>
      </c>
      <c r="L94" s="121">
        <v>62668.269310000003</v>
      </c>
      <c r="M94" s="121">
        <v>1299.5003000000002</v>
      </c>
      <c r="N94" s="121">
        <v>2503.2531800000002</v>
      </c>
      <c r="O94" s="121">
        <v>30.202639999999999</v>
      </c>
      <c r="P94" s="121">
        <v>132834.46917</v>
      </c>
    </row>
    <row r="95" spans="1:16" s="984" customFormat="1" ht="12.95" customHeight="1">
      <c r="A95" s="162" t="s">
        <v>88</v>
      </c>
      <c r="B95" s="121">
        <v>10810.31583</v>
      </c>
      <c r="C95" s="121">
        <v>0</v>
      </c>
      <c r="D95" s="121">
        <v>32009.871640000001</v>
      </c>
      <c r="E95" s="121">
        <v>9932.687539999999</v>
      </c>
      <c r="F95" s="121">
        <v>14651.516449999999</v>
      </c>
      <c r="G95" s="121">
        <v>12574.714779999998</v>
      </c>
      <c r="H95" s="121">
        <v>1615.45066</v>
      </c>
      <c r="I95" s="121">
        <v>3195.8020999999999</v>
      </c>
      <c r="J95" s="121">
        <v>213.114</v>
      </c>
      <c r="K95" s="121">
        <v>0</v>
      </c>
      <c r="L95" s="121">
        <v>12644.14639</v>
      </c>
      <c r="M95" s="121">
        <v>2002.00802</v>
      </c>
      <c r="N95" s="121">
        <v>3769.0389599999999</v>
      </c>
      <c r="O95" s="121">
        <v>2408.15229</v>
      </c>
      <c r="P95" s="121">
        <v>105826.81865999999</v>
      </c>
    </row>
    <row r="96" spans="1:16" s="141" customFormat="1" ht="12.95" customHeight="1" thickBot="1">
      <c r="A96" s="898" t="s">
        <v>89</v>
      </c>
      <c r="B96" s="786">
        <v>0</v>
      </c>
      <c r="C96" s="786">
        <v>-53.570300000000003</v>
      </c>
      <c r="D96" s="786">
        <v>-145.69502</v>
      </c>
      <c r="E96" s="786">
        <v>0</v>
      </c>
      <c r="F96" s="786">
        <v>-96.626670000000004</v>
      </c>
      <c r="G96" s="786">
        <v>-300.09244000000001</v>
      </c>
      <c r="H96" s="786">
        <v>-1.6702000000000001</v>
      </c>
      <c r="I96" s="786">
        <v>0</v>
      </c>
      <c r="J96" s="786">
        <v>0</v>
      </c>
      <c r="K96" s="786">
        <v>0</v>
      </c>
      <c r="L96" s="786">
        <v>0</v>
      </c>
      <c r="M96" s="786">
        <v>0</v>
      </c>
      <c r="N96" s="786">
        <v>0</v>
      </c>
      <c r="O96" s="786">
        <v>-4.85039</v>
      </c>
      <c r="P96" s="786">
        <v>-602.50502000000006</v>
      </c>
    </row>
    <row r="97" spans="1:16" s="984" customFormat="1" ht="12.95" customHeight="1" thickTop="1" thickBot="1">
      <c r="A97" s="757" t="s">
        <v>90</v>
      </c>
      <c r="B97" s="123">
        <v>18220409.526869997</v>
      </c>
      <c r="C97" s="123">
        <v>19186122.825919997</v>
      </c>
      <c r="D97" s="123">
        <v>21973585.024580002</v>
      </c>
      <c r="E97" s="123">
        <v>14024345.65141</v>
      </c>
      <c r="F97" s="123">
        <v>11790293.801239999</v>
      </c>
      <c r="G97" s="123">
        <v>7616041.18989</v>
      </c>
      <c r="H97" s="123">
        <v>6947946.7691400005</v>
      </c>
      <c r="I97" s="123">
        <v>8564942.7041299995</v>
      </c>
      <c r="J97" s="123">
        <v>114961.47695</v>
      </c>
      <c r="K97" s="123">
        <v>301936.72704999999</v>
      </c>
      <c r="L97" s="123">
        <v>8441844.6646299995</v>
      </c>
      <c r="M97" s="123">
        <v>1814732.60411</v>
      </c>
      <c r="N97" s="123">
        <v>8628483.6995599996</v>
      </c>
      <c r="O97" s="123">
        <v>6568002.1350100003</v>
      </c>
      <c r="P97" s="123">
        <v>134193648.80049001</v>
      </c>
    </row>
    <row r="98" spans="1:16" s="984" customFormat="1" ht="12.95" customHeight="1" thickTop="1" thickBot="1">
      <c r="A98" s="756" t="s">
        <v>91</v>
      </c>
      <c r="B98" s="120">
        <v>16991714.628339998</v>
      </c>
      <c r="C98" s="120">
        <v>14592783.569660001</v>
      </c>
      <c r="D98" s="120">
        <v>19128279.382509999</v>
      </c>
      <c r="E98" s="120">
        <v>12746748.049860001</v>
      </c>
      <c r="F98" s="120">
        <v>10631648.764590001</v>
      </c>
      <c r="G98" s="120">
        <v>6618154.4811100001</v>
      </c>
      <c r="H98" s="120">
        <v>6146347.2935699997</v>
      </c>
      <c r="I98" s="120">
        <v>6625172.4573900001</v>
      </c>
      <c r="J98" s="120">
        <v>60471.30399</v>
      </c>
      <c r="K98" s="120">
        <v>67798.704030000008</v>
      </c>
      <c r="L98" s="120">
        <v>6597438.8744099997</v>
      </c>
      <c r="M98" s="120">
        <v>1738548.50303</v>
      </c>
      <c r="N98" s="120">
        <v>7904050.9465600001</v>
      </c>
      <c r="O98" s="120">
        <v>5782859.1447999999</v>
      </c>
      <c r="P98" s="120">
        <v>115632016.10385001</v>
      </c>
    </row>
    <row r="99" spans="1:16" s="984" customFormat="1" ht="12.95" customHeight="1" thickTop="1">
      <c r="A99" s="162" t="s">
        <v>92</v>
      </c>
      <c r="B99" s="121">
        <v>5316639.7086499995</v>
      </c>
      <c r="C99" s="121">
        <v>3257806.5058200001</v>
      </c>
      <c r="D99" s="121">
        <v>4253126.2778000003</v>
      </c>
      <c r="E99" s="121">
        <v>4544483.6826400002</v>
      </c>
      <c r="F99" s="121">
        <v>2938913.5272399997</v>
      </c>
      <c r="G99" s="121">
        <v>2054054.38898</v>
      </c>
      <c r="H99" s="121">
        <v>1158727.38154</v>
      </c>
      <c r="I99" s="121">
        <v>4968.2290499999999</v>
      </c>
      <c r="J99" s="121">
        <v>26223.123800000001</v>
      </c>
      <c r="K99" s="121">
        <v>55113.226990000003</v>
      </c>
      <c r="L99" s="121">
        <v>3973.1129700000001</v>
      </c>
      <c r="M99" s="121">
        <v>115217.63609999999</v>
      </c>
      <c r="N99" s="121">
        <v>826364.87428999995</v>
      </c>
      <c r="O99" s="121">
        <v>38712.773229999999</v>
      </c>
      <c r="P99" s="121">
        <v>24594324.449099999</v>
      </c>
    </row>
    <row r="100" spans="1:16" s="984" customFormat="1" ht="12.95" customHeight="1">
      <c r="A100" s="162" t="s">
        <v>93</v>
      </c>
      <c r="B100" s="121">
        <v>5257140.8358800001</v>
      </c>
      <c r="C100" s="121">
        <v>3128576.67123</v>
      </c>
      <c r="D100" s="121">
        <v>4214127.8437000001</v>
      </c>
      <c r="E100" s="121">
        <v>4421952.21007</v>
      </c>
      <c r="F100" s="121">
        <v>2826927.6555699999</v>
      </c>
      <c r="G100" s="121">
        <v>2035763.2734900001</v>
      </c>
      <c r="H100" s="121">
        <v>1134020.7700699999</v>
      </c>
      <c r="I100" s="121">
        <v>0</v>
      </c>
      <c r="J100" s="121">
        <v>24569.350859999999</v>
      </c>
      <c r="K100" s="121">
        <v>54319.23317</v>
      </c>
      <c r="L100" s="121">
        <v>0</v>
      </c>
      <c r="M100" s="121">
        <v>113170.57568000001</v>
      </c>
      <c r="N100" s="121">
        <v>821684.69100999995</v>
      </c>
      <c r="O100" s="121">
        <v>0</v>
      </c>
      <c r="P100" s="121">
        <v>24032253.110729996</v>
      </c>
    </row>
    <row r="101" spans="1:16" s="984" customFormat="1" ht="12.95" customHeight="1">
      <c r="A101" s="162" t="s">
        <v>94</v>
      </c>
      <c r="B101" s="121">
        <v>59498.872769999994</v>
      </c>
      <c r="C101" s="121">
        <v>129229.83459</v>
      </c>
      <c r="D101" s="121">
        <v>38998.434099999999</v>
      </c>
      <c r="E101" s="121">
        <v>122531.47257</v>
      </c>
      <c r="F101" s="121">
        <v>111985.87167000001</v>
      </c>
      <c r="G101" s="121">
        <v>18291.11549</v>
      </c>
      <c r="H101" s="121">
        <v>24706.61147</v>
      </c>
      <c r="I101" s="121">
        <v>4968.2290499999999</v>
      </c>
      <c r="J101" s="121">
        <v>1653.7729399999998</v>
      </c>
      <c r="K101" s="121">
        <v>793.99382000000003</v>
      </c>
      <c r="L101" s="121">
        <v>3973.1129700000001</v>
      </c>
      <c r="M101" s="121">
        <v>2047.0604200000002</v>
      </c>
      <c r="N101" s="121">
        <v>4680.1832800000002</v>
      </c>
      <c r="O101" s="121">
        <v>38712.773230000006</v>
      </c>
      <c r="P101" s="121">
        <v>562071.33837000001</v>
      </c>
    </row>
    <row r="102" spans="1:16" s="984" customFormat="1" ht="12.95" customHeight="1">
      <c r="A102" s="162" t="s">
        <v>95</v>
      </c>
      <c r="B102" s="121">
        <v>5089821.6421400001</v>
      </c>
      <c r="C102" s="121">
        <v>6957602.5950500006</v>
      </c>
      <c r="D102" s="121">
        <v>8361099.8114</v>
      </c>
      <c r="E102" s="121">
        <v>3855733.3380399998</v>
      </c>
      <c r="F102" s="121">
        <v>3157221.5753299999</v>
      </c>
      <c r="G102" s="121">
        <v>1677015.79984</v>
      </c>
      <c r="H102" s="121">
        <v>1472382.0027300001</v>
      </c>
      <c r="I102" s="121">
        <v>2062750.35977</v>
      </c>
      <c r="J102" s="121">
        <v>23680.560010000001</v>
      </c>
      <c r="K102" s="121">
        <v>9695.1828699999987</v>
      </c>
      <c r="L102" s="121">
        <v>2573824.10696</v>
      </c>
      <c r="M102" s="121">
        <v>421576.59992000001</v>
      </c>
      <c r="N102" s="121">
        <v>2087388.6214600001</v>
      </c>
      <c r="O102" s="121">
        <v>1666403.8929600001</v>
      </c>
      <c r="P102" s="121">
        <v>39416196.088480003</v>
      </c>
    </row>
    <row r="103" spans="1:16" s="984" customFormat="1" ht="12.95" customHeight="1">
      <c r="A103" s="162" t="s">
        <v>96</v>
      </c>
      <c r="B103" s="121">
        <v>266078.65165000001</v>
      </c>
      <c r="C103" s="121">
        <v>51237.141009999999</v>
      </c>
      <c r="D103" s="121">
        <v>227126.06354</v>
      </c>
      <c r="E103" s="121">
        <v>90092.459610000005</v>
      </c>
      <c r="F103" s="121">
        <v>53024.09794</v>
      </c>
      <c r="G103" s="121">
        <v>1368607.5197000001</v>
      </c>
      <c r="H103" s="121">
        <v>55633.216939999998</v>
      </c>
      <c r="I103" s="121">
        <v>47658.41186</v>
      </c>
      <c r="J103" s="121">
        <v>3521.7668799999997</v>
      </c>
      <c r="K103" s="121">
        <v>380.80883</v>
      </c>
      <c r="L103" s="121">
        <v>55036.750520000001</v>
      </c>
      <c r="M103" s="121">
        <v>74361.693140000003</v>
      </c>
      <c r="N103" s="121">
        <v>345774.95239999995</v>
      </c>
      <c r="O103" s="121">
        <v>53153.072249999997</v>
      </c>
      <c r="P103" s="121">
        <v>2691686.6062699999</v>
      </c>
    </row>
    <row r="104" spans="1:16" s="984" customFormat="1" ht="12.95" customHeight="1">
      <c r="A104" s="785" t="s">
        <v>97</v>
      </c>
      <c r="B104" s="121">
        <v>58841.794159999998</v>
      </c>
      <c r="C104" s="121">
        <v>10497.015449999999</v>
      </c>
      <c r="D104" s="121">
        <v>104638.34409999999</v>
      </c>
      <c r="E104" s="121">
        <v>33492.717620000003</v>
      </c>
      <c r="F104" s="121">
        <v>38654.313219999996</v>
      </c>
      <c r="G104" s="121">
        <v>18494.758760000001</v>
      </c>
      <c r="H104" s="121">
        <v>21660.294329999997</v>
      </c>
      <c r="I104" s="121">
        <v>8554.7253299999993</v>
      </c>
      <c r="J104" s="121">
        <v>137.35414</v>
      </c>
      <c r="K104" s="121">
        <v>380.80883</v>
      </c>
      <c r="L104" s="121">
        <v>11885.26549</v>
      </c>
      <c r="M104" s="121">
        <v>12842.74525</v>
      </c>
      <c r="N104" s="121">
        <v>1609.7811499999998</v>
      </c>
      <c r="O104" s="121">
        <v>21857.66303</v>
      </c>
      <c r="P104" s="121">
        <v>343547.58085999999</v>
      </c>
    </row>
    <row r="105" spans="1:16" s="984" customFormat="1" ht="12.95" customHeight="1">
      <c r="A105" s="109" t="s">
        <v>98</v>
      </c>
      <c r="B105" s="121">
        <v>14607.662960000001</v>
      </c>
      <c r="C105" s="121">
        <v>7881.7398400000002</v>
      </c>
      <c r="D105" s="121">
        <v>1.0000000000000001E-5</v>
      </c>
      <c r="E105" s="121">
        <v>15426.001269999999</v>
      </c>
      <c r="F105" s="121">
        <v>0</v>
      </c>
      <c r="G105" s="121">
        <v>5276.5687300000009</v>
      </c>
      <c r="H105" s="121">
        <v>6862.5617899999997</v>
      </c>
      <c r="I105" s="121">
        <v>12108.208460000002</v>
      </c>
      <c r="J105" s="121">
        <v>0</v>
      </c>
      <c r="K105" s="121">
        <v>0</v>
      </c>
      <c r="L105" s="121">
        <v>6890.0939100000005</v>
      </c>
      <c r="M105" s="121">
        <v>0</v>
      </c>
      <c r="N105" s="121">
        <v>4321.5554400000001</v>
      </c>
      <c r="O105" s="121">
        <v>7076.1406299999999</v>
      </c>
      <c r="P105" s="121">
        <v>80450.533040000009</v>
      </c>
    </row>
    <row r="106" spans="1:16" s="984" customFormat="1" ht="12.95" customHeight="1">
      <c r="A106" s="109" t="s">
        <v>99</v>
      </c>
      <c r="B106" s="121">
        <v>2731.33077</v>
      </c>
      <c r="C106" s="121">
        <v>0</v>
      </c>
      <c r="D106" s="121">
        <v>-4.0000000000000003E-5</v>
      </c>
      <c r="E106" s="121">
        <v>925.87926000000004</v>
      </c>
      <c r="F106" s="121">
        <v>0</v>
      </c>
      <c r="G106" s="121">
        <v>0</v>
      </c>
      <c r="H106" s="121">
        <v>0</v>
      </c>
      <c r="I106" s="121">
        <v>0</v>
      </c>
      <c r="J106" s="121">
        <v>766.7</v>
      </c>
      <c r="K106" s="121">
        <v>0</v>
      </c>
      <c r="L106" s="121">
        <v>0</v>
      </c>
      <c r="M106" s="121">
        <v>0</v>
      </c>
      <c r="N106" s="121">
        <v>0</v>
      </c>
      <c r="O106" s="121">
        <v>0</v>
      </c>
      <c r="P106" s="121">
        <v>4423.9099900000001</v>
      </c>
    </row>
    <row r="107" spans="1:16" s="984" customFormat="1" ht="12.95" customHeight="1">
      <c r="A107" s="109" t="s">
        <v>100</v>
      </c>
      <c r="B107" s="121">
        <v>4663.1890400000002</v>
      </c>
      <c r="C107" s="121">
        <v>2.0000000000000002E-5</v>
      </c>
      <c r="D107" s="121">
        <v>0</v>
      </c>
      <c r="E107" s="121">
        <v>11075.573490000001</v>
      </c>
      <c r="F107" s="121">
        <v>0</v>
      </c>
      <c r="G107" s="121">
        <v>0</v>
      </c>
      <c r="H107" s="121">
        <v>0</v>
      </c>
      <c r="I107" s="121">
        <v>0</v>
      </c>
      <c r="J107" s="121">
        <v>0</v>
      </c>
      <c r="K107" s="121">
        <v>0</v>
      </c>
      <c r="L107" s="121">
        <v>0</v>
      </c>
      <c r="M107" s="121">
        <v>0</v>
      </c>
      <c r="N107" s="121">
        <v>0</v>
      </c>
      <c r="O107" s="121">
        <v>0</v>
      </c>
      <c r="P107" s="121">
        <v>15738.762550000001</v>
      </c>
    </row>
    <row r="108" spans="1:16" s="984" customFormat="1" ht="12.95" customHeight="1">
      <c r="A108" s="109" t="s">
        <v>101</v>
      </c>
      <c r="B108" s="121">
        <v>31897.882679999999</v>
      </c>
      <c r="C108" s="121">
        <v>8.0000000000000007E-5</v>
      </c>
      <c r="D108" s="121">
        <v>75808.99354000001</v>
      </c>
      <c r="E108" s="121">
        <v>23380.37141</v>
      </c>
      <c r="F108" s="121">
        <v>-2.0000000000000002E-5</v>
      </c>
      <c r="G108" s="121">
        <v>0</v>
      </c>
      <c r="H108" s="121">
        <v>0</v>
      </c>
      <c r="I108" s="121">
        <v>0</v>
      </c>
      <c r="J108" s="121">
        <v>2617.7127400000004</v>
      </c>
      <c r="K108" s="121">
        <v>0</v>
      </c>
      <c r="L108" s="121">
        <v>0</v>
      </c>
      <c r="M108" s="121">
        <v>0</v>
      </c>
      <c r="N108" s="121">
        <v>0</v>
      </c>
      <c r="O108" s="121">
        <v>0</v>
      </c>
      <c r="P108" s="121">
        <v>133704.96043000001</v>
      </c>
    </row>
    <row r="109" spans="1:16" s="984" customFormat="1" ht="12.95" customHeight="1">
      <c r="A109" s="109" t="s">
        <v>102</v>
      </c>
      <c r="B109" s="121">
        <v>96568.42859000001</v>
      </c>
      <c r="C109" s="121">
        <v>156.73140000000001</v>
      </c>
      <c r="D109" s="121">
        <v>270.55430999999999</v>
      </c>
      <c r="E109" s="121">
        <v>361.22540000000004</v>
      </c>
      <c r="F109" s="121">
        <v>0</v>
      </c>
      <c r="G109" s="121">
        <v>1077.5413100000001</v>
      </c>
      <c r="H109" s="121">
        <v>3000</v>
      </c>
      <c r="I109" s="121">
        <v>215.6</v>
      </c>
      <c r="J109" s="121">
        <v>0</v>
      </c>
      <c r="K109" s="121">
        <v>0</v>
      </c>
      <c r="L109" s="121">
        <v>610.97357999999997</v>
      </c>
      <c r="M109" s="121">
        <v>1479.5916999999999</v>
      </c>
      <c r="N109" s="121">
        <v>192.58</v>
      </c>
      <c r="O109" s="121">
        <v>473.04570000000001</v>
      </c>
      <c r="P109" s="121">
        <v>104406.27198999999</v>
      </c>
    </row>
    <row r="110" spans="1:16" s="984" customFormat="1" ht="12.95" customHeight="1">
      <c r="A110" s="109" t="s">
        <v>103</v>
      </c>
      <c r="B110" s="121">
        <v>2369.7399</v>
      </c>
      <c r="C110" s="121">
        <v>1815.95544</v>
      </c>
      <c r="D110" s="121">
        <v>26389.260920000001</v>
      </c>
      <c r="E110" s="121">
        <v>4076.1687700000002</v>
      </c>
      <c r="F110" s="121">
        <v>4169.4582700000001</v>
      </c>
      <c r="G110" s="121">
        <v>18580.81926</v>
      </c>
      <c r="H110" s="121">
        <v>13483.24857</v>
      </c>
      <c r="I110" s="121">
        <v>13640.080550000001</v>
      </c>
      <c r="J110" s="121">
        <v>0</v>
      </c>
      <c r="K110" s="121">
        <v>0</v>
      </c>
      <c r="L110" s="121">
        <v>4737.47307</v>
      </c>
      <c r="M110" s="121">
        <v>35938.54795</v>
      </c>
      <c r="N110" s="121">
        <v>962.96204</v>
      </c>
      <c r="O110" s="121">
        <v>3576.9427999999998</v>
      </c>
      <c r="P110" s="121">
        <v>129740.65754</v>
      </c>
    </row>
    <row r="111" spans="1:16" s="984" customFormat="1" ht="12.95" customHeight="1">
      <c r="A111" s="110" t="s">
        <v>104</v>
      </c>
      <c r="B111" s="121">
        <v>54398.623549999997</v>
      </c>
      <c r="C111" s="121">
        <v>30885.698780000002</v>
      </c>
      <c r="D111" s="121">
        <v>20018.9107</v>
      </c>
      <c r="E111" s="121">
        <v>1354.5223899999999</v>
      </c>
      <c r="F111" s="121">
        <v>10200.32647</v>
      </c>
      <c r="G111" s="121">
        <v>1325177.83164</v>
      </c>
      <c r="H111" s="121">
        <v>10627.11225</v>
      </c>
      <c r="I111" s="121">
        <v>13139.79752</v>
      </c>
      <c r="J111" s="121">
        <v>0</v>
      </c>
      <c r="K111" s="121">
        <v>0</v>
      </c>
      <c r="L111" s="121">
        <v>30912.944469999999</v>
      </c>
      <c r="M111" s="121">
        <v>24100.808239999998</v>
      </c>
      <c r="N111" s="121">
        <v>338688.07376999996</v>
      </c>
      <c r="O111" s="121">
        <v>20169.28009</v>
      </c>
      <c r="P111" s="121">
        <v>1879673.9298699999</v>
      </c>
    </row>
    <row r="112" spans="1:16" s="984" customFormat="1" ht="12.95" customHeight="1">
      <c r="A112" s="110" t="s">
        <v>105</v>
      </c>
      <c r="B112" s="121">
        <v>914194.24913000001</v>
      </c>
      <c r="C112" s="121">
        <v>652200.60954999994</v>
      </c>
      <c r="D112" s="121">
        <v>319127.38116000005</v>
      </c>
      <c r="E112" s="121">
        <v>552110.12820000004</v>
      </c>
      <c r="F112" s="121">
        <v>386246.26007999998</v>
      </c>
      <c r="G112" s="121">
        <v>112819.2243</v>
      </c>
      <c r="H112" s="121">
        <v>93139.691640000005</v>
      </c>
      <c r="I112" s="121">
        <v>18748.753850000001</v>
      </c>
      <c r="J112" s="121">
        <v>7021.5165099999995</v>
      </c>
      <c r="K112" s="121">
        <v>2488.79961</v>
      </c>
      <c r="L112" s="121">
        <v>78220.950329999992</v>
      </c>
      <c r="M112" s="121">
        <v>101020.78418999999</v>
      </c>
      <c r="N112" s="121">
        <v>1075127.56195</v>
      </c>
      <c r="O112" s="121">
        <v>45068.528490000004</v>
      </c>
      <c r="P112" s="121">
        <v>4357534.4389899997</v>
      </c>
    </row>
    <row r="113" spans="1:16" s="984" customFormat="1" ht="12.95" customHeight="1">
      <c r="A113" s="162" t="s">
        <v>106</v>
      </c>
      <c r="B113" s="121">
        <v>5047189.4296800001</v>
      </c>
      <c r="C113" s="121">
        <v>3424561.4712399999</v>
      </c>
      <c r="D113" s="121">
        <v>5673691.76609</v>
      </c>
      <c r="E113" s="121">
        <v>3379565.3006199999</v>
      </c>
      <c r="F113" s="121">
        <v>3889407.6690100003</v>
      </c>
      <c r="G113" s="121">
        <v>1236753.16282</v>
      </c>
      <c r="H113" s="121">
        <v>3137741.2105</v>
      </c>
      <c r="I113" s="121">
        <v>4170618.1825000001</v>
      </c>
      <c r="J113" s="121">
        <v>0</v>
      </c>
      <c r="K113" s="121">
        <v>118</v>
      </c>
      <c r="L113" s="121">
        <v>3675454.0017900001</v>
      </c>
      <c r="M113" s="121">
        <v>941651.84702999995</v>
      </c>
      <c r="N113" s="121">
        <v>3296948.86405</v>
      </c>
      <c r="O113" s="121">
        <v>3721328.2435700004</v>
      </c>
      <c r="P113" s="121">
        <v>41595029.148900002</v>
      </c>
    </row>
    <row r="114" spans="1:16" s="984" customFormat="1" ht="12.95" customHeight="1" thickBot="1">
      <c r="A114" s="162" t="s">
        <v>107</v>
      </c>
      <c r="B114" s="121">
        <v>357790.94708999997</v>
      </c>
      <c r="C114" s="121">
        <v>249375.24699000001</v>
      </c>
      <c r="D114" s="121">
        <v>294108.08252</v>
      </c>
      <c r="E114" s="121">
        <v>324763.14075000002</v>
      </c>
      <c r="F114" s="121">
        <v>206835.63499000002</v>
      </c>
      <c r="G114" s="121">
        <v>168904.38547000001</v>
      </c>
      <c r="H114" s="121">
        <v>228723.79022</v>
      </c>
      <c r="I114" s="121">
        <v>320428.52036000002</v>
      </c>
      <c r="J114" s="121">
        <v>24.336790000000001</v>
      </c>
      <c r="K114" s="121">
        <v>2.68573</v>
      </c>
      <c r="L114" s="121">
        <v>210929.95183999999</v>
      </c>
      <c r="M114" s="121">
        <v>84719.942650000012</v>
      </c>
      <c r="N114" s="121">
        <v>272446.07241000002</v>
      </c>
      <c r="O114" s="121">
        <v>258192.63430000001</v>
      </c>
      <c r="P114" s="121">
        <v>2977245.3721100003</v>
      </c>
    </row>
    <row r="115" spans="1:16" s="984" customFormat="1" ht="12.95" customHeight="1" thickTop="1" thickBot="1">
      <c r="A115" s="757" t="s">
        <v>108</v>
      </c>
      <c r="B115" s="123">
        <v>8985.0930700000008</v>
      </c>
      <c r="C115" s="123">
        <v>133802.32358</v>
      </c>
      <c r="D115" s="123">
        <v>17840.527160000001</v>
      </c>
      <c r="E115" s="123">
        <v>9790.8989999999994</v>
      </c>
      <c r="F115" s="123">
        <v>812.22943999999995</v>
      </c>
      <c r="G115" s="123">
        <v>7.0000000000000007E-5</v>
      </c>
      <c r="H115" s="123">
        <v>280.42601000000002</v>
      </c>
      <c r="I115" s="123">
        <v>3756.5577999999996</v>
      </c>
      <c r="J115" s="123">
        <v>0</v>
      </c>
      <c r="K115" s="123">
        <v>0</v>
      </c>
      <c r="L115" s="123">
        <v>3465.2697799999996</v>
      </c>
      <c r="M115" s="123">
        <v>24.470680000000002</v>
      </c>
      <c r="N115" s="123">
        <v>4.1261400000000004</v>
      </c>
      <c r="O115" s="123">
        <v>5300.7058499999994</v>
      </c>
      <c r="P115" s="123">
        <v>184062.62858000002</v>
      </c>
    </row>
    <row r="116" spans="1:16" s="984" customFormat="1" ht="12.95" customHeight="1" thickTop="1" thickBot="1">
      <c r="A116" s="756" t="s">
        <v>109</v>
      </c>
      <c r="B116" s="120">
        <v>35311.504489999999</v>
      </c>
      <c r="C116" s="120">
        <v>3097701.6860000002</v>
      </c>
      <c r="D116" s="120">
        <v>1433993.6926500001</v>
      </c>
      <c r="E116" s="120">
        <v>277559.97561999998</v>
      </c>
      <c r="F116" s="120">
        <v>582601.05264000001</v>
      </c>
      <c r="G116" s="120">
        <v>179655.20525</v>
      </c>
      <c r="H116" s="120">
        <v>37870.195110000001</v>
      </c>
      <c r="I116" s="120">
        <v>0</v>
      </c>
      <c r="J116" s="120">
        <v>0</v>
      </c>
      <c r="K116" s="120">
        <v>0</v>
      </c>
      <c r="L116" s="120">
        <v>141433.83172999998</v>
      </c>
      <c r="M116" s="120">
        <v>0</v>
      </c>
      <c r="N116" s="120">
        <v>0</v>
      </c>
      <c r="O116" s="120">
        <v>70063.874599999996</v>
      </c>
      <c r="P116" s="120">
        <v>5856191.0180900004</v>
      </c>
    </row>
    <row r="117" spans="1:16" s="984" customFormat="1" ht="12.95" customHeight="1" thickTop="1">
      <c r="A117" s="162" t="s">
        <v>110</v>
      </c>
      <c r="B117" s="121">
        <v>0</v>
      </c>
      <c r="C117" s="121">
        <v>1473182.6674800001</v>
      </c>
      <c r="D117" s="121">
        <v>735869.60421000002</v>
      </c>
      <c r="E117" s="121">
        <v>250086.30066000001</v>
      </c>
      <c r="F117" s="121">
        <v>183223.41874000002</v>
      </c>
      <c r="G117" s="121">
        <v>89479.751980000001</v>
      </c>
      <c r="H117" s="121">
        <v>10.983049999999999</v>
      </c>
      <c r="I117" s="121">
        <v>0</v>
      </c>
      <c r="J117" s="121">
        <v>0</v>
      </c>
      <c r="K117" s="121">
        <v>0</v>
      </c>
      <c r="L117" s="121">
        <v>0</v>
      </c>
      <c r="M117" s="121">
        <v>0</v>
      </c>
      <c r="N117" s="121">
        <v>0</v>
      </c>
      <c r="O117" s="121">
        <v>0</v>
      </c>
      <c r="P117" s="121">
        <v>2731852.7261199998</v>
      </c>
    </row>
    <row r="118" spans="1:16" s="984" customFormat="1" ht="12.95" customHeight="1">
      <c r="A118" s="162" t="s">
        <v>111</v>
      </c>
      <c r="B118" s="121">
        <v>9857.2335399999993</v>
      </c>
      <c r="C118" s="121">
        <v>1505866.89806</v>
      </c>
      <c r="D118" s="121">
        <v>658683.50053999992</v>
      </c>
      <c r="E118" s="121">
        <v>26781.201539999998</v>
      </c>
      <c r="F118" s="121">
        <v>121045.84831</v>
      </c>
      <c r="G118" s="121">
        <v>9992.8142799999987</v>
      </c>
      <c r="H118" s="121">
        <v>7229.5792599999995</v>
      </c>
      <c r="I118" s="121">
        <v>0</v>
      </c>
      <c r="J118" s="121">
        <v>0</v>
      </c>
      <c r="K118" s="121">
        <v>0</v>
      </c>
      <c r="L118" s="121">
        <v>85414.325329999992</v>
      </c>
      <c r="M118" s="121">
        <v>0</v>
      </c>
      <c r="N118" s="121">
        <v>0</v>
      </c>
      <c r="O118" s="121">
        <v>13940.666080000001</v>
      </c>
      <c r="P118" s="121">
        <v>2438812.0669400003</v>
      </c>
    </row>
    <row r="119" spans="1:16" s="984" customFormat="1" ht="12.95" customHeight="1">
      <c r="A119" s="162" t="s">
        <v>112</v>
      </c>
      <c r="B119" s="121">
        <v>5027.6527999999998</v>
      </c>
      <c r="C119" s="121">
        <v>0</v>
      </c>
      <c r="D119" s="121">
        <v>11137.20139</v>
      </c>
      <c r="E119" s="121">
        <v>0</v>
      </c>
      <c r="F119" s="121">
        <v>0</v>
      </c>
      <c r="G119" s="121">
        <v>1034.9059099999999</v>
      </c>
      <c r="H119" s="121">
        <v>0</v>
      </c>
      <c r="I119" s="121">
        <v>0</v>
      </c>
      <c r="J119" s="121">
        <v>0</v>
      </c>
      <c r="K119" s="121">
        <v>0</v>
      </c>
      <c r="L119" s="121">
        <v>0</v>
      </c>
      <c r="M119" s="121">
        <v>0</v>
      </c>
      <c r="N119" s="121">
        <v>0</v>
      </c>
      <c r="O119" s="121">
        <v>0</v>
      </c>
      <c r="P119" s="121">
        <v>17199.760100000003</v>
      </c>
    </row>
    <row r="120" spans="1:16" s="984" customFormat="1" ht="12.95" customHeight="1">
      <c r="A120" s="162" t="s">
        <v>113</v>
      </c>
      <c r="B120" s="121">
        <v>0</v>
      </c>
      <c r="C120" s="121">
        <v>72828.754889999997</v>
      </c>
      <c r="D120" s="121">
        <v>0</v>
      </c>
      <c r="E120" s="121">
        <v>692.47342000000003</v>
      </c>
      <c r="F120" s="121">
        <v>49621.42828</v>
      </c>
      <c r="G120" s="121">
        <v>31013.759999999998</v>
      </c>
      <c r="H120" s="121">
        <v>0</v>
      </c>
      <c r="I120" s="121">
        <v>0</v>
      </c>
      <c r="J120" s="121">
        <v>0</v>
      </c>
      <c r="K120" s="121">
        <v>0</v>
      </c>
      <c r="L120" s="121">
        <v>0</v>
      </c>
      <c r="M120" s="121">
        <v>0</v>
      </c>
      <c r="N120" s="121">
        <v>0</v>
      </c>
      <c r="O120" s="121">
        <v>0</v>
      </c>
      <c r="P120" s="121">
        <v>154156.41659000001</v>
      </c>
    </row>
    <row r="121" spans="1:16" s="984" customFormat="1" ht="12.95" customHeight="1">
      <c r="A121" s="162" t="s">
        <v>114</v>
      </c>
      <c r="B121" s="121">
        <v>20000</v>
      </c>
      <c r="C121" s="121">
        <v>45000</v>
      </c>
      <c r="D121" s="121">
        <v>28045.75272</v>
      </c>
      <c r="E121" s="121">
        <v>0</v>
      </c>
      <c r="F121" s="121">
        <v>223211.37396999999</v>
      </c>
      <c r="G121" s="121">
        <v>47821.869810000004</v>
      </c>
      <c r="H121" s="121">
        <v>30188.5416</v>
      </c>
      <c r="I121" s="121">
        <v>0</v>
      </c>
      <c r="J121" s="121">
        <v>0</v>
      </c>
      <c r="K121" s="121">
        <v>0</v>
      </c>
      <c r="L121" s="121">
        <v>55181</v>
      </c>
      <c r="M121" s="121">
        <v>0</v>
      </c>
      <c r="N121" s="121">
        <v>0</v>
      </c>
      <c r="O121" s="121">
        <v>55207.385649999997</v>
      </c>
      <c r="P121" s="121">
        <v>504655.92375000002</v>
      </c>
    </row>
    <row r="122" spans="1:16" s="984" customFormat="1" ht="12.95" customHeight="1" thickBot="1">
      <c r="A122" s="162" t="s">
        <v>115</v>
      </c>
      <c r="B122" s="121">
        <v>426.61815000000001</v>
      </c>
      <c r="C122" s="121">
        <v>823.36556999999993</v>
      </c>
      <c r="D122" s="121">
        <v>257.63379000000003</v>
      </c>
      <c r="E122" s="121">
        <v>0</v>
      </c>
      <c r="F122" s="121">
        <v>5498.9833399999998</v>
      </c>
      <c r="G122" s="121">
        <v>312.10327000000001</v>
      </c>
      <c r="H122" s="121">
        <v>441.09120000000001</v>
      </c>
      <c r="I122" s="121">
        <v>0</v>
      </c>
      <c r="J122" s="121">
        <v>0</v>
      </c>
      <c r="K122" s="121">
        <v>0</v>
      </c>
      <c r="L122" s="121">
        <v>838.50639999999999</v>
      </c>
      <c r="M122" s="121">
        <v>0</v>
      </c>
      <c r="N122" s="121">
        <v>0</v>
      </c>
      <c r="O122" s="121">
        <v>915.82286999999997</v>
      </c>
      <c r="P122" s="121">
        <v>9514.1245899999994</v>
      </c>
    </row>
    <row r="123" spans="1:16" s="984" customFormat="1" ht="12.95" customHeight="1" thickTop="1" thickBot="1">
      <c r="A123" s="756" t="s">
        <v>116</v>
      </c>
      <c r="B123" s="120">
        <v>182209.03650999998</v>
      </c>
      <c r="C123" s="120">
        <v>839960.63560000004</v>
      </c>
      <c r="D123" s="120">
        <v>671644.57762</v>
      </c>
      <c r="E123" s="120">
        <v>230536.21200999999</v>
      </c>
      <c r="F123" s="120">
        <v>120448.8472</v>
      </c>
      <c r="G123" s="120">
        <v>484464.58558999997</v>
      </c>
      <c r="H123" s="120">
        <v>337257.96236</v>
      </c>
      <c r="I123" s="120">
        <v>651509.36838</v>
      </c>
      <c r="J123" s="120">
        <v>45656.254670000002</v>
      </c>
      <c r="K123" s="120">
        <v>221748.03234999999</v>
      </c>
      <c r="L123" s="120">
        <v>440884.15831999999</v>
      </c>
      <c r="M123" s="120">
        <v>24231.55214</v>
      </c>
      <c r="N123" s="120">
        <v>479583.55052999995</v>
      </c>
      <c r="O123" s="120">
        <v>395684.70143000002</v>
      </c>
      <c r="P123" s="120">
        <v>5125819.4747099997</v>
      </c>
    </row>
    <row r="124" spans="1:16" s="984" customFormat="1" ht="12.95" customHeight="1" thickTop="1">
      <c r="A124" s="162" t="s">
        <v>117</v>
      </c>
      <c r="B124" s="121">
        <v>35959.960599999999</v>
      </c>
      <c r="C124" s="121">
        <v>480848.45681</v>
      </c>
      <c r="D124" s="121">
        <v>40028.577010000001</v>
      </c>
      <c r="E124" s="121">
        <v>166917.52558000002</v>
      </c>
      <c r="F124" s="121">
        <v>12312.690779999999</v>
      </c>
      <c r="G124" s="121">
        <v>108031.97329000001</v>
      </c>
      <c r="H124" s="121">
        <v>136400.11395</v>
      </c>
      <c r="I124" s="121">
        <v>0</v>
      </c>
      <c r="J124" s="121">
        <v>11425.22257</v>
      </c>
      <c r="K124" s="121">
        <v>24.829549999999998</v>
      </c>
      <c r="L124" s="121">
        <v>0</v>
      </c>
      <c r="M124" s="121">
        <v>2043.1719399999999</v>
      </c>
      <c r="N124" s="121">
        <v>4531.9189699999997</v>
      </c>
      <c r="O124" s="121">
        <v>0</v>
      </c>
      <c r="P124" s="121">
        <v>998524.44104999991</v>
      </c>
    </row>
    <row r="125" spans="1:16" s="984" customFormat="1" ht="12.95" customHeight="1">
      <c r="A125" s="162" t="s">
        <v>118</v>
      </c>
      <c r="B125" s="121">
        <v>0</v>
      </c>
      <c r="C125" s="121">
        <v>0</v>
      </c>
      <c r="D125" s="121">
        <v>0</v>
      </c>
      <c r="E125" s="121">
        <v>1190.89257</v>
      </c>
      <c r="F125" s="121">
        <v>7.0000000000000007E-5</v>
      </c>
      <c r="G125" s="121">
        <v>480.48399999999998</v>
      </c>
      <c r="H125" s="121">
        <v>5017.9993700000005</v>
      </c>
      <c r="I125" s="121">
        <v>0</v>
      </c>
      <c r="J125" s="121">
        <v>0</v>
      </c>
      <c r="K125" s="121">
        <v>0</v>
      </c>
      <c r="L125" s="121">
        <v>0</v>
      </c>
      <c r="M125" s="121">
        <v>0</v>
      </c>
      <c r="N125" s="121">
        <v>0</v>
      </c>
      <c r="O125" s="121">
        <v>0</v>
      </c>
      <c r="P125" s="121">
        <v>6689.37601</v>
      </c>
    </row>
    <row r="126" spans="1:16" s="984" customFormat="1" ht="12.95" customHeight="1">
      <c r="A126" s="162" t="s">
        <v>119</v>
      </c>
      <c r="B126" s="121">
        <v>0</v>
      </c>
      <c r="C126" s="121">
        <v>0</v>
      </c>
      <c r="D126" s="121">
        <v>0</v>
      </c>
      <c r="E126" s="121">
        <v>0</v>
      </c>
      <c r="F126" s="121">
        <v>0</v>
      </c>
      <c r="G126" s="121">
        <v>0</v>
      </c>
      <c r="H126" s="121">
        <v>619.30989999999997</v>
      </c>
      <c r="I126" s="121">
        <v>0</v>
      </c>
      <c r="J126" s="121">
        <v>0</v>
      </c>
      <c r="K126" s="121">
        <v>0</v>
      </c>
      <c r="L126" s="121">
        <v>0</v>
      </c>
      <c r="M126" s="121">
        <v>453.01736999999997</v>
      </c>
      <c r="N126" s="121">
        <v>0</v>
      </c>
      <c r="O126" s="121">
        <v>0</v>
      </c>
      <c r="P126" s="121">
        <v>1072.32727</v>
      </c>
    </row>
    <row r="127" spans="1:16" s="984" customFormat="1" ht="12.95" customHeight="1">
      <c r="A127" s="162" t="s">
        <v>120</v>
      </c>
      <c r="B127" s="121">
        <v>412.86912000000001</v>
      </c>
      <c r="C127" s="121">
        <v>4424.7</v>
      </c>
      <c r="D127" s="121">
        <v>0</v>
      </c>
      <c r="E127" s="121">
        <v>0</v>
      </c>
      <c r="F127" s="121">
        <v>0</v>
      </c>
      <c r="G127" s="121">
        <v>82136.882959999988</v>
      </c>
      <c r="H127" s="121">
        <v>27044.104579999999</v>
      </c>
      <c r="I127" s="121">
        <v>316457.14288</v>
      </c>
      <c r="J127" s="121">
        <v>0</v>
      </c>
      <c r="K127" s="121">
        <v>0</v>
      </c>
      <c r="L127" s="121">
        <v>167621.93056000001</v>
      </c>
      <c r="M127" s="121">
        <v>4535.5962300000001</v>
      </c>
      <c r="N127" s="121">
        <v>301800</v>
      </c>
      <c r="O127" s="121">
        <v>13974.593439999999</v>
      </c>
      <c r="P127" s="121">
        <v>918407.81976999994</v>
      </c>
    </row>
    <row r="128" spans="1:16" s="984" customFormat="1" ht="12.95" customHeight="1">
      <c r="A128" s="162" t="s">
        <v>121</v>
      </c>
      <c r="B128" s="121">
        <v>134817.12356000001</v>
      </c>
      <c r="C128" s="121">
        <v>147866.31459999998</v>
      </c>
      <c r="D128" s="121">
        <v>160444.46455999999</v>
      </c>
      <c r="E128" s="121">
        <v>46842.134100000003</v>
      </c>
      <c r="F128" s="121">
        <v>10401.49503</v>
      </c>
      <c r="G128" s="121">
        <v>50820.50836</v>
      </c>
      <c r="H128" s="121">
        <v>134022.33557999998</v>
      </c>
      <c r="I128" s="121">
        <v>300924.6814</v>
      </c>
      <c r="J128" s="121">
        <v>0</v>
      </c>
      <c r="K128" s="121">
        <v>80000</v>
      </c>
      <c r="L128" s="121">
        <v>201108.30740000002</v>
      </c>
      <c r="M128" s="121">
        <v>17150.590980000001</v>
      </c>
      <c r="N128" s="121">
        <v>171173.21280000001</v>
      </c>
      <c r="O128" s="121">
        <v>362733.99858999997</v>
      </c>
      <c r="P128" s="121">
        <v>1818305.1669600001</v>
      </c>
    </row>
    <row r="129" spans="1:16" s="984" customFormat="1" ht="12.95" customHeight="1">
      <c r="A129" s="162" t="s">
        <v>122</v>
      </c>
      <c r="B129" s="121">
        <v>0</v>
      </c>
      <c r="C129" s="121">
        <v>0</v>
      </c>
      <c r="D129" s="121">
        <v>0</v>
      </c>
      <c r="E129" s="121">
        <v>0</v>
      </c>
      <c r="F129" s="121">
        <v>0</v>
      </c>
      <c r="G129" s="121">
        <v>0</v>
      </c>
      <c r="H129" s="121">
        <v>0</v>
      </c>
      <c r="I129" s="121">
        <v>0</v>
      </c>
      <c r="J129" s="121">
        <v>0</v>
      </c>
      <c r="K129" s="121">
        <v>0</v>
      </c>
      <c r="L129" s="121">
        <v>0</v>
      </c>
      <c r="M129" s="121">
        <v>0</v>
      </c>
      <c r="N129" s="121">
        <v>0</v>
      </c>
      <c r="O129" s="121">
        <v>0</v>
      </c>
      <c r="P129" s="121">
        <v>0</v>
      </c>
    </row>
    <row r="130" spans="1:16" s="984" customFormat="1" ht="12.95" customHeight="1">
      <c r="A130" s="162" t="s">
        <v>123</v>
      </c>
      <c r="B130" s="121">
        <v>3862.24593</v>
      </c>
      <c r="C130" s="121">
        <v>205800</v>
      </c>
      <c r="D130" s="121">
        <v>469011.69704</v>
      </c>
      <c r="E130" s="121">
        <v>13730.336310000001</v>
      </c>
      <c r="F130" s="121">
        <v>96587.820779999995</v>
      </c>
      <c r="G130" s="121">
        <v>240100</v>
      </c>
      <c r="H130" s="121">
        <v>27849.521350000003</v>
      </c>
      <c r="I130" s="121">
        <v>16996.335930000001</v>
      </c>
      <c r="J130" s="121">
        <v>34146.178700000004</v>
      </c>
      <c r="K130" s="121">
        <v>141276.96900000001</v>
      </c>
      <c r="L130" s="121">
        <v>66713.500069999995</v>
      </c>
      <c r="M130" s="121">
        <v>0</v>
      </c>
      <c r="N130" s="121">
        <v>0</v>
      </c>
      <c r="O130" s="121">
        <v>1174.2007800000001</v>
      </c>
      <c r="P130" s="121">
        <v>1317248.8058900002</v>
      </c>
    </row>
    <row r="131" spans="1:16" s="984" customFormat="1" ht="12.95" customHeight="1" thickBot="1">
      <c r="A131" s="162" t="s">
        <v>124</v>
      </c>
      <c r="B131" s="121">
        <v>7156.8373000000001</v>
      </c>
      <c r="C131" s="121">
        <v>1021.16419</v>
      </c>
      <c r="D131" s="121">
        <v>2159.8390099999997</v>
      </c>
      <c r="E131" s="121">
        <v>1855.3234499999999</v>
      </c>
      <c r="F131" s="121">
        <v>1146.8405400000001</v>
      </c>
      <c r="G131" s="121">
        <v>2894.7369800000001</v>
      </c>
      <c r="H131" s="121">
        <v>6304.5776299999998</v>
      </c>
      <c r="I131" s="121">
        <v>17131.208170000002</v>
      </c>
      <c r="J131" s="121">
        <v>84.853399999999993</v>
      </c>
      <c r="K131" s="121">
        <v>446.23379999999997</v>
      </c>
      <c r="L131" s="121">
        <v>5440.42029</v>
      </c>
      <c r="M131" s="121">
        <v>49.175620000000002</v>
      </c>
      <c r="N131" s="121">
        <v>2078.41876</v>
      </c>
      <c r="O131" s="121">
        <v>17801.908620000002</v>
      </c>
      <c r="P131" s="121">
        <v>65571.537759999992</v>
      </c>
    </row>
    <row r="132" spans="1:16" s="984" customFormat="1" ht="12.95" customHeight="1" thickTop="1" thickBot="1">
      <c r="A132" s="756" t="s">
        <v>125</v>
      </c>
      <c r="B132" s="120">
        <v>288498.08327</v>
      </c>
      <c r="C132" s="120">
        <v>348421.09125</v>
      </c>
      <c r="D132" s="120">
        <v>243087.61994999999</v>
      </c>
      <c r="E132" s="120">
        <v>294148.45051</v>
      </c>
      <c r="F132" s="120">
        <v>215358.03609000001</v>
      </c>
      <c r="G132" s="120">
        <v>129789.51581999999</v>
      </c>
      <c r="H132" s="120">
        <v>144063.63339999999</v>
      </c>
      <c r="I132" s="120">
        <v>227485.80387</v>
      </c>
      <c r="J132" s="120">
        <v>5159.6284500000002</v>
      </c>
      <c r="K132" s="120">
        <v>5529.6144999999997</v>
      </c>
      <c r="L132" s="120">
        <v>258507.47117999999</v>
      </c>
      <c r="M132" s="120">
        <v>33055.864010000005</v>
      </c>
      <c r="N132" s="120">
        <v>99753.366309999998</v>
      </c>
      <c r="O132" s="120">
        <v>145888.82913</v>
      </c>
      <c r="P132" s="120">
        <v>2438747.0077399998</v>
      </c>
    </row>
    <row r="133" spans="1:16" s="984" customFormat="1" ht="12.95" customHeight="1" thickTop="1">
      <c r="A133" s="162" t="s">
        <v>58</v>
      </c>
      <c r="B133" s="121">
        <v>6380.8070499999994</v>
      </c>
      <c r="C133" s="121">
        <v>14098.93864</v>
      </c>
      <c r="D133" s="121">
        <v>6481.1910099999996</v>
      </c>
      <c r="E133" s="121">
        <v>13068.169159999999</v>
      </c>
      <c r="F133" s="121">
        <v>1662.3017500000001</v>
      </c>
      <c r="G133" s="121">
        <v>20319.718440000001</v>
      </c>
      <c r="H133" s="121">
        <v>985.01664000000005</v>
      </c>
      <c r="I133" s="121">
        <v>182.05363</v>
      </c>
      <c r="J133" s="121">
        <v>0</v>
      </c>
      <c r="K133" s="121">
        <v>0</v>
      </c>
      <c r="L133" s="121">
        <v>10.051270000000001</v>
      </c>
      <c r="M133" s="121">
        <v>138.59754000000001</v>
      </c>
      <c r="N133" s="121">
        <v>33.628370000000004</v>
      </c>
      <c r="O133" s="121">
        <v>40.651900000000005</v>
      </c>
      <c r="P133" s="121">
        <v>63401.125399999997</v>
      </c>
    </row>
    <row r="134" spans="1:16" s="984" customFormat="1" ht="12.95" customHeight="1">
      <c r="A134" s="162" t="s">
        <v>60</v>
      </c>
      <c r="B134" s="121">
        <v>92879.606499999994</v>
      </c>
      <c r="C134" s="121">
        <v>94246.026069999993</v>
      </c>
      <c r="D134" s="121">
        <v>79215.957840000003</v>
      </c>
      <c r="E134" s="121">
        <v>107789.17386</v>
      </c>
      <c r="F134" s="121">
        <v>88477.042140000005</v>
      </c>
      <c r="G134" s="121">
        <v>46536.752780000003</v>
      </c>
      <c r="H134" s="121">
        <v>33121.325170000004</v>
      </c>
      <c r="I134" s="121">
        <v>41036.116240000003</v>
      </c>
      <c r="J134" s="121">
        <v>2211.12952</v>
      </c>
      <c r="K134" s="121">
        <v>1728.9152199999999</v>
      </c>
      <c r="L134" s="121">
        <v>72756.500670000009</v>
      </c>
      <c r="M134" s="121">
        <v>13370.386490000001</v>
      </c>
      <c r="N134" s="121">
        <v>25943.971980000002</v>
      </c>
      <c r="O134" s="121">
        <v>10785.40055</v>
      </c>
      <c r="P134" s="121">
        <v>710098.30502999993</v>
      </c>
    </row>
    <row r="135" spans="1:16" s="984" customFormat="1" ht="12.95" customHeight="1">
      <c r="A135" s="162" t="s">
        <v>126</v>
      </c>
      <c r="B135" s="121">
        <v>152272.34735</v>
      </c>
      <c r="C135" s="121">
        <v>237050.30288999999</v>
      </c>
      <c r="D135" s="121">
        <v>155920.01875999998</v>
      </c>
      <c r="E135" s="121">
        <v>172861.63005000001</v>
      </c>
      <c r="F135" s="121">
        <v>118842.46781999999</v>
      </c>
      <c r="G135" s="121">
        <v>55721.848020000005</v>
      </c>
      <c r="H135" s="121">
        <v>86066.47987000001</v>
      </c>
      <c r="I135" s="121">
        <v>181277.1838</v>
      </c>
      <c r="J135" s="121">
        <v>2775.0557999999996</v>
      </c>
      <c r="K135" s="121">
        <v>3795.7358300000001</v>
      </c>
      <c r="L135" s="121">
        <v>181459.03574000002</v>
      </c>
      <c r="M135" s="121">
        <v>19194.213050000002</v>
      </c>
      <c r="N135" s="121">
        <v>67219.152450000009</v>
      </c>
      <c r="O135" s="121">
        <v>133937.31937000001</v>
      </c>
      <c r="P135" s="121">
        <v>1568392.7907999998</v>
      </c>
    </row>
    <row r="136" spans="1:16" s="984" customFormat="1" ht="12.95" customHeight="1">
      <c r="A136" s="162" t="s">
        <v>87</v>
      </c>
      <c r="B136" s="121">
        <v>36965.322369999994</v>
      </c>
      <c r="C136" s="121">
        <v>3025.8236499999998</v>
      </c>
      <c r="D136" s="121">
        <v>1470.45234</v>
      </c>
      <c r="E136" s="121">
        <v>429.47744</v>
      </c>
      <c r="F136" s="121">
        <v>6376.2243799999997</v>
      </c>
      <c r="G136" s="121">
        <v>7211.1965799999998</v>
      </c>
      <c r="H136" s="121">
        <v>23890.811719999998</v>
      </c>
      <c r="I136" s="121">
        <v>4990.4502000000002</v>
      </c>
      <c r="J136" s="121">
        <v>173.44313</v>
      </c>
      <c r="K136" s="121">
        <v>4.9634499999999999</v>
      </c>
      <c r="L136" s="121">
        <v>4281.8834999999999</v>
      </c>
      <c r="M136" s="121">
        <v>352.66692999999998</v>
      </c>
      <c r="N136" s="121">
        <v>6556.6135100000001</v>
      </c>
      <c r="O136" s="121">
        <v>1125.45731</v>
      </c>
      <c r="P136" s="121">
        <v>96854.786510000005</v>
      </c>
    </row>
    <row r="137" spans="1:16" s="984" customFormat="1" ht="12.95" customHeight="1" thickBot="1">
      <c r="A137" s="162" t="s">
        <v>127</v>
      </c>
      <c r="B137" s="121">
        <v>0</v>
      </c>
      <c r="C137" s="121">
        <v>0</v>
      </c>
      <c r="D137" s="121">
        <v>0</v>
      </c>
      <c r="E137" s="121">
        <v>0</v>
      </c>
      <c r="F137" s="121">
        <v>0</v>
      </c>
      <c r="G137" s="121">
        <v>0</v>
      </c>
      <c r="H137" s="121">
        <v>0</v>
      </c>
      <c r="I137" s="121">
        <v>0</v>
      </c>
      <c r="J137" s="121">
        <v>0</v>
      </c>
      <c r="K137" s="121">
        <v>0</v>
      </c>
      <c r="L137" s="121">
        <v>0</v>
      </c>
      <c r="M137" s="121">
        <v>0</v>
      </c>
      <c r="N137" s="121">
        <v>0</v>
      </c>
      <c r="O137" s="121">
        <v>0</v>
      </c>
      <c r="P137" s="121">
        <v>0</v>
      </c>
    </row>
    <row r="138" spans="1:16" s="984" customFormat="1" ht="12.95" customHeight="1" thickTop="1" thickBot="1">
      <c r="A138" s="756" t="s">
        <v>128</v>
      </c>
      <c r="B138" s="120">
        <v>170662.75087000002</v>
      </c>
      <c r="C138" s="120">
        <v>173453.51983</v>
      </c>
      <c r="D138" s="120">
        <v>134150.30743000002</v>
      </c>
      <c r="E138" s="120">
        <v>327054.72292999999</v>
      </c>
      <c r="F138" s="120">
        <v>167930.07962</v>
      </c>
      <c r="G138" s="120">
        <v>82200.248510000005</v>
      </c>
      <c r="H138" s="120">
        <v>77606.892019999999</v>
      </c>
      <c r="I138" s="120">
        <v>175264.29450999998</v>
      </c>
      <c r="J138" s="120">
        <v>3674.2898399999999</v>
      </c>
      <c r="K138" s="120">
        <v>6860.3761699999995</v>
      </c>
      <c r="L138" s="120">
        <v>198220.65087000001</v>
      </c>
      <c r="M138" s="120">
        <v>17386.550910000002</v>
      </c>
      <c r="N138" s="120">
        <v>75343.981120000011</v>
      </c>
      <c r="O138" s="120">
        <v>168204.8792</v>
      </c>
      <c r="P138" s="120">
        <v>1778013.5438299999</v>
      </c>
    </row>
    <row r="139" spans="1:16" s="984" customFormat="1" ht="12.95" customHeight="1" thickTop="1">
      <c r="A139" s="162" t="s">
        <v>129</v>
      </c>
      <c r="B139" s="121">
        <v>6668.3338800000001</v>
      </c>
      <c r="C139" s="121">
        <v>2099.7512499999998</v>
      </c>
      <c r="D139" s="121">
        <v>4724.8229900000006</v>
      </c>
      <c r="E139" s="121">
        <v>41727.784380000005</v>
      </c>
      <c r="F139" s="121">
        <v>3987.0094199999999</v>
      </c>
      <c r="G139" s="121">
        <v>6681.9013199999999</v>
      </c>
      <c r="H139" s="121">
        <v>6654.5786699999999</v>
      </c>
      <c r="I139" s="121">
        <v>3.1050800000000001</v>
      </c>
      <c r="J139" s="121">
        <v>140.45723000000001</v>
      </c>
      <c r="K139" s="121">
        <v>50.015920000000001</v>
      </c>
      <c r="L139" s="121">
        <v>165.60597000000001</v>
      </c>
      <c r="M139" s="121">
        <v>535.57245999999998</v>
      </c>
      <c r="N139" s="121">
        <v>748.99004000000002</v>
      </c>
      <c r="O139" s="121">
        <v>3310.7961500000001</v>
      </c>
      <c r="P139" s="121">
        <v>77498.724760000012</v>
      </c>
    </row>
    <row r="140" spans="1:16" s="984" customFormat="1" ht="12.95" customHeight="1">
      <c r="A140" s="162" t="s">
        <v>130</v>
      </c>
      <c r="B140" s="121">
        <v>0</v>
      </c>
      <c r="C140" s="121">
        <v>0</v>
      </c>
      <c r="D140" s="121">
        <v>0</v>
      </c>
      <c r="E140" s="121">
        <v>0</v>
      </c>
      <c r="F140" s="121">
        <v>0</v>
      </c>
      <c r="G140" s="121">
        <v>0</v>
      </c>
      <c r="H140" s="121">
        <v>0</v>
      </c>
      <c r="I140" s="121">
        <v>0</v>
      </c>
      <c r="J140" s="121">
        <v>0</v>
      </c>
      <c r="K140" s="121">
        <v>0</v>
      </c>
      <c r="L140" s="121">
        <v>0</v>
      </c>
      <c r="M140" s="121">
        <v>0</v>
      </c>
      <c r="N140" s="121">
        <v>0</v>
      </c>
      <c r="O140" s="121">
        <v>0</v>
      </c>
      <c r="P140" s="121">
        <v>0</v>
      </c>
    </row>
    <row r="141" spans="1:16" s="984" customFormat="1" ht="12.95" customHeight="1">
      <c r="A141" s="162" t="s">
        <v>131</v>
      </c>
      <c r="B141" s="121">
        <v>13740</v>
      </c>
      <c r="C141" s="121">
        <v>71745.180900000007</v>
      </c>
      <c r="D141" s="121">
        <v>0</v>
      </c>
      <c r="E141" s="121">
        <v>219287.81063999998</v>
      </c>
      <c r="F141" s="121">
        <v>37726.122990000003</v>
      </c>
      <c r="G141" s="121">
        <v>36315.105859999996</v>
      </c>
      <c r="H141" s="121">
        <v>29126.843829999998</v>
      </c>
      <c r="I141" s="121">
        <v>133335.17456000001</v>
      </c>
      <c r="J141" s="121">
        <v>0</v>
      </c>
      <c r="K141" s="121">
        <v>0</v>
      </c>
      <c r="L141" s="121">
        <v>152693.64544999998</v>
      </c>
      <c r="M141" s="121">
        <v>0</v>
      </c>
      <c r="N141" s="121">
        <v>37259.989329999997</v>
      </c>
      <c r="O141" s="121">
        <v>137192.16803999999</v>
      </c>
      <c r="P141" s="121">
        <v>868422.0416</v>
      </c>
    </row>
    <row r="142" spans="1:16" s="984" customFormat="1" ht="12.95" customHeight="1">
      <c r="A142" s="162" t="s">
        <v>132</v>
      </c>
      <c r="B142" s="121">
        <v>149616.50216</v>
      </c>
      <c r="C142" s="121">
        <v>63533.66491</v>
      </c>
      <c r="D142" s="121">
        <v>129425.48444</v>
      </c>
      <c r="E142" s="121">
        <v>66039.127909999996</v>
      </c>
      <c r="F142" s="121">
        <v>68334.033169999995</v>
      </c>
      <c r="G142" s="121">
        <v>36315.105859999996</v>
      </c>
      <c r="H142" s="121">
        <v>29126.834510000001</v>
      </c>
      <c r="I142" s="121">
        <v>41926.014869999999</v>
      </c>
      <c r="J142" s="121">
        <v>3533.8326099999999</v>
      </c>
      <c r="K142" s="121">
        <v>5770.3759099999997</v>
      </c>
      <c r="L142" s="121">
        <v>45361.399450000004</v>
      </c>
      <c r="M142" s="121">
        <v>16850.978449999999</v>
      </c>
      <c r="N142" s="121">
        <v>37256.906759999998</v>
      </c>
      <c r="O142" s="121">
        <v>25272.596850000002</v>
      </c>
      <c r="P142" s="121">
        <v>718362.85785999999</v>
      </c>
    </row>
    <row r="143" spans="1:16" s="984" customFormat="1" ht="12.95" customHeight="1" thickBot="1">
      <c r="A143" s="162" t="s">
        <v>133</v>
      </c>
      <c r="B143" s="121">
        <v>637.91482999999994</v>
      </c>
      <c r="C143" s="121">
        <v>36074.922770000005</v>
      </c>
      <c r="D143" s="121">
        <v>0</v>
      </c>
      <c r="E143" s="121">
        <v>0</v>
      </c>
      <c r="F143" s="121">
        <v>57882.914039999996</v>
      </c>
      <c r="G143" s="121">
        <v>2888.1354700000002</v>
      </c>
      <c r="H143" s="121">
        <v>12698.63501</v>
      </c>
      <c r="I143" s="121">
        <v>0</v>
      </c>
      <c r="J143" s="121">
        <v>0</v>
      </c>
      <c r="K143" s="121">
        <v>1039.98434</v>
      </c>
      <c r="L143" s="121">
        <v>0</v>
      </c>
      <c r="M143" s="121">
        <v>0</v>
      </c>
      <c r="N143" s="121">
        <v>78.09499000000001</v>
      </c>
      <c r="O143" s="121">
        <v>2429.3181600000003</v>
      </c>
      <c r="P143" s="121">
        <v>113729.91961</v>
      </c>
    </row>
    <row r="144" spans="1:16" s="984" customFormat="1" ht="12.95" customHeight="1" thickTop="1" thickBot="1">
      <c r="A144" s="756" t="s">
        <v>134</v>
      </c>
      <c r="B144" s="120">
        <v>274471.12298000004</v>
      </c>
      <c r="C144" s="120">
        <v>0</v>
      </c>
      <c r="D144" s="120">
        <v>171237.47652</v>
      </c>
      <c r="E144" s="120">
        <v>0</v>
      </c>
      <c r="F144" s="120">
        <v>0</v>
      </c>
      <c r="G144" s="120">
        <v>0</v>
      </c>
      <c r="H144" s="120">
        <v>0</v>
      </c>
      <c r="I144" s="120">
        <v>681189.72214999993</v>
      </c>
      <c r="J144" s="120">
        <v>0</v>
      </c>
      <c r="K144" s="120">
        <v>0</v>
      </c>
      <c r="L144" s="120">
        <v>632369.71666999999</v>
      </c>
      <c r="M144" s="120">
        <v>0</v>
      </c>
      <c r="N144" s="120">
        <v>0</v>
      </c>
      <c r="O144" s="120">
        <v>0</v>
      </c>
      <c r="P144" s="120">
        <v>1759268.0383199998</v>
      </c>
    </row>
    <row r="145" spans="1:16" s="984" customFormat="1" ht="12.95" customHeight="1" thickTop="1">
      <c r="A145" s="162" t="s">
        <v>135</v>
      </c>
      <c r="B145" s="121">
        <v>273028</v>
      </c>
      <c r="C145" s="121">
        <v>0</v>
      </c>
      <c r="D145" s="121">
        <v>170814</v>
      </c>
      <c r="E145" s="121">
        <v>0</v>
      </c>
      <c r="F145" s="121">
        <v>0</v>
      </c>
      <c r="G145" s="121">
        <v>0</v>
      </c>
      <c r="H145" s="121">
        <v>0</v>
      </c>
      <c r="I145" s="121">
        <v>670000</v>
      </c>
      <c r="J145" s="121">
        <v>0</v>
      </c>
      <c r="K145" s="121">
        <v>0</v>
      </c>
      <c r="L145" s="121">
        <v>623000</v>
      </c>
      <c r="M145" s="121">
        <v>0</v>
      </c>
      <c r="N145" s="121">
        <v>0</v>
      </c>
      <c r="O145" s="121">
        <v>0</v>
      </c>
      <c r="P145" s="121">
        <v>1736842</v>
      </c>
    </row>
    <row r="146" spans="1:16" s="984" customFormat="1" ht="12.95" customHeight="1">
      <c r="A146" s="162" t="s">
        <v>136</v>
      </c>
      <c r="B146" s="121">
        <v>0</v>
      </c>
      <c r="C146" s="121">
        <v>0</v>
      </c>
      <c r="D146" s="121">
        <v>0</v>
      </c>
      <c r="E146" s="121">
        <v>0</v>
      </c>
      <c r="F146" s="121">
        <v>0</v>
      </c>
      <c r="G146" s="121">
        <v>0</v>
      </c>
      <c r="H146" s="121">
        <v>0</v>
      </c>
      <c r="I146" s="121">
        <v>0</v>
      </c>
      <c r="J146" s="121">
        <v>0</v>
      </c>
      <c r="K146" s="121">
        <v>0</v>
      </c>
      <c r="L146" s="121">
        <v>0</v>
      </c>
      <c r="M146" s="121">
        <v>0</v>
      </c>
      <c r="N146" s="121">
        <v>0</v>
      </c>
      <c r="O146" s="121">
        <v>0</v>
      </c>
      <c r="P146" s="121">
        <v>0</v>
      </c>
    </row>
    <row r="147" spans="1:16" s="984" customFormat="1" ht="12.95" customHeight="1">
      <c r="A147" s="162" t="s">
        <v>137</v>
      </c>
      <c r="B147" s="121">
        <v>0</v>
      </c>
      <c r="C147" s="121">
        <v>0</v>
      </c>
      <c r="D147" s="121">
        <v>0</v>
      </c>
      <c r="E147" s="121">
        <v>0</v>
      </c>
      <c r="F147" s="121">
        <v>0</v>
      </c>
      <c r="G147" s="121">
        <v>0</v>
      </c>
      <c r="H147" s="121">
        <v>0</v>
      </c>
      <c r="I147" s="121">
        <v>0</v>
      </c>
      <c r="J147" s="121">
        <v>0</v>
      </c>
      <c r="K147" s="121">
        <v>0</v>
      </c>
      <c r="L147" s="121">
        <v>0</v>
      </c>
      <c r="M147" s="121">
        <v>0</v>
      </c>
      <c r="N147" s="121">
        <v>0</v>
      </c>
      <c r="O147" s="121">
        <v>0</v>
      </c>
      <c r="P147" s="121">
        <v>0</v>
      </c>
    </row>
    <row r="148" spans="1:16" s="984" customFormat="1" ht="12.95" customHeight="1" thickBot="1">
      <c r="A148" s="162" t="s">
        <v>138</v>
      </c>
      <c r="B148" s="121">
        <v>1443.1229799999999</v>
      </c>
      <c r="C148" s="121">
        <v>0</v>
      </c>
      <c r="D148" s="121">
        <v>423.47651999999999</v>
      </c>
      <c r="E148" s="121">
        <v>0</v>
      </c>
      <c r="F148" s="121">
        <v>0</v>
      </c>
      <c r="G148" s="121">
        <v>0</v>
      </c>
      <c r="H148" s="121">
        <v>0</v>
      </c>
      <c r="I148" s="121">
        <v>11189.72215</v>
      </c>
      <c r="J148" s="121">
        <v>0</v>
      </c>
      <c r="K148" s="121">
        <v>0</v>
      </c>
      <c r="L148" s="121">
        <v>9369.7166699999998</v>
      </c>
      <c r="M148" s="121">
        <v>0</v>
      </c>
      <c r="N148" s="121">
        <v>0</v>
      </c>
      <c r="O148" s="121">
        <v>0</v>
      </c>
      <c r="P148" s="121">
        <v>22426.03832</v>
      </c>
    </row>
    <row r="149" spans="1:16" s="984" customFormat="1" ht="12.95" customHeight="1" thickTop="1" thickBot="1">
      <c r="A149" s="756" t="s">
        <v>139</v>
      </c>
      <c r="B149" s="120">
        <v>268557.30734</v>
      </c>
      <c r="C149" s="120">
        <v>0</v>
      </c>
      <c r="D149" s="120">
        <v>173351.44074000002</v>
      </c>
      <c r="E149" s="120">
        <v>138507.34148</v>
      </c>
      <c r="F149" s="120">
        <v>71494.791660000003</v>
      </c>
      <c r="G149" s="120">
        <v>121777.15354</v>
      </c>
      <c r="H149" s="120">
        <v>204520.36666999999</v>
      </c>
      <c r="I149" s="120">
        <v>200564.50003</v>
      </c>
      <c r="J149" s="120">
        <v>0</v>
      </c>
      <c r="K149" s="120">
        <v>0</v>
      </c>
      <c r="L149" s="120">
        <v>169524.69167</v>
      </c>
      <c r="M149" s="120">
        <v>1485.6633400000001</v>
      </c>
      <c r="N149" s="120">
        <v>69747.728900000002</v>
      </c>
      <c r="O149" s="120">
        <v>0</v>
      </c>
      <c r="P149" s="120">
        <v>1419530.9853699999</v>
      </c>
    </row>
    <row r="150" spans="1:16" s="984" customFormat="1" ht="12.95" customHeight="1" thickTop="1">
      <c r="A150" s="162" t="s">
        <v>140</v>
      </c>
      <c r="B150" s="121">
        <v>137200</v>
      </c>
      <c r="C150" s="121">
        <v>0</v>
      </c>
      <c r="D150" s="121">
        <v>171500</v>
      </c>
      <c r="E150" s="121">
        <v>137200</v>
      </c>
      <c r="F150" s="121">
        <v>0</v>
      </c>
      <c r="G150" s="121">
        <v>0</v>
      </c>
      <c r="H150" s="121">
        <v>65170</v>
      </c>
      <c r="I150" s="121">
        <v>0</v>
      </c>
      <c r="J150" s="121">
        <v>0</v>
      </c>
      <c r="K150" s="121">
        <v>0</v>
      </c>
      <c r="L150" s="121">
        <v>6860</v>
      </c>
      <c r="M150" s="121">
        <v>1485.6633400000001</v>
      </c>
      <c r="N150" s="121">
        <v>33156.664380000002</v>
      </c>
      <c r="O150" s="121">
        <v>0</v>
      </c>
      <c r="P150" s="121">
        <v>552572.32772000006</v>
      </c>
    </row>
    <row r="151" spans="1:16" s="984" customFormat="1" ht="12.95" customHeight="1">
      <c r="A151" s="162" t="s">
        <v>141</v>
      </c>
      <c r="B151" s="121">
        <v>0</v>
      </c>
      <c r="C151" s="121">
        <v>0</v>
      </c>
      <c r="D151" s="121">
        <v>0</v>
      </c>
      <c r="E151" s="121">
        <v>0</v>
      </c>
      <c r="F151" s="121">
        <v>0</v>
      </c>
      <c r="G151" s="121">
        <v>0</v>
      </c>
      <c r="H151" s="121">
        <v>0</v>
      </c>
      <c r="I151" s="121">
        <v>0</v>
      </c>
      <c r="J151" s="121">
        <v>0</v>
      </c>
      <c r="K151" s="121">
        <v>0</v>
      </c>
      <c r="L151" s="121">
        <v>0</v>
      </c>
      <c r="M151" s="121">
        <v>0</v>
      </c>
      <c r="N151" s="121">
        <v>0</v>
      </c>
      <c r="O151" s="121">
        <v>0</v>
      </c>
      <c r="P151" s="121">
        <v>0</v>
      </c>
    </row>
    <row r="152" spans="1:16" s="984" customFormat="1" ht="12.95" customHeight="1">
      <c r="A152" s="162" t="s">
        <v>142</v>
      </c>
      <c r="B152" s="121">
        <v>0</v>
      </c>
      <c r="C152" s="121">
        <v>0</v>
      </c>
      <c r="D152" s="121">
        <v>0</v>
      </c>
      <c r="E152" s="121">
        <v>0</v>
      </c>
      <c r="F152" s="121">
        <v>0</v>
      </c>
      <c r="G152" s="121">
        <v>0</v>
      </c>
      <c r="H152" s="121">
        <v>0</v>
      </c>
      <c r="I152" s="121">
        <v>0</v>
      </c>
      <c r="J152" s="121">
        <v>0</v>
      </c>
      <c r="K152" s="121">
        <v>0</v>
      </c>
      <c r="L152" s="121">
        <v>0</v>
      </c>
      <c r="M152" s="121">
        <v>1485.6633400000001</v>
      </c>
      <c r="N152" s="121">
        <v>0</v>
      </c>
      <c r="O152" s="121">
        <v>0</v>
      </c>
      <c r="P152" s="121">
        <v>1485.6633400000001</v>
      </c>
    </row>
    <row r="153" spans="1:16" s="984" customFormat="1" ht="12.95" customHeight="1">
      <c r="A153" s="162" t="s">
        <v>143</v>
      </c>
      <c r="B153" s="121">
        <v>137200</v>
      </c>
      <c r="C153" s="121">
        <v>0</v>
      </c>
      <c r="D153" s="121">
        <v>0</v>
      </c>
      <c r="E153" s="121">
        <v>137200</v>
      </c>
      <c r="F153" s="121">
        <v>0</v>
      </c>
      <c r="G153" s="121">
        <v>0</v>
      </c>
      <c r="H153" s="121">
        <v>65170</v>
      </c>
      <c r="I153" s="121">
        <v>0</v>
      </c>
      <c r="J153" s="121">
        <v>0</v>
      </c>
      <c r="K153" s="121">
        <v>0</v>
      </c>
      <c r="L153" s="121">
        <v>6860</v>
      </c>
      <c r="M153" s="121">
        <v>0</v>
      </c>
      <c r="N153" s="121">
        <v>33156.664380000002</v>
      </c>
      <c r="O153" s="121">
        <v>0</v>
      </c>
      <c r="P153" s="121">
        <v>379586.66437999997</v>
      </c>
    </row>
    <row r="154" spans="1:16" s="984" customFormat="1" ht="12.95" customHeight="1">
      <c r="A154" s="162" t="s">
        <v>144</v>
      </c>
      <c r="B154" s="121">
        <v>0</v>
      </c>
      <c r="C154" s="121">
        <v>0</v>
      </c>
      <c r="D154" s="121">
        <v>0</v>
      </c>
      <c r="E154" s="121">
        <v>0</v>
      </c>
      <c r="F154" s="121">
        <v>0</v>
      </c>
      <c r="G154" s="121">
        <v>0</v>
      </c>
      <c r="H154" s="121">
        <v>0</v>
      </c>
      <c r="I154" s="121">
        <v>0</v>
      </c>
      <c r="J154" s="121">
        <v>0</v>
      </c>
      <c r="K154" s="121">
        <v>0</v>
      </c>
      <c r="L154" s="121">
        <v>0</v>
      </c>
      <c r="M154" s="121">
        <v>0</v>
      </c>
      <c r="N154" s="121">
        <v>0</v>
      </c>
      <c r="O154" s="121">
        <v>0</v>
      </c>
      <c r="P154" s="121">
        <v>0</v>
      </c>
    </row>
    <row r="155" spans="1:16" s="984" customFormat="1" ht="12.95" customHeight="1">
      <c r="A155" s="162" t="s">
        <v>145</v>
      </c>
      <c r="B155" s="121">
        <v>0</v>
      </c>
      <c r="C155" s="121">
        <v>0</v>
      </c>
      <c r="D155" s="121">
        <v>171500</v>
      </c>
      <c r="E155" s="121">
        <v>0</v>
      </c>
      <c r="F155" s="121">
        <v>0</v>
      </c>
      <c r="G155" s="121">
        <v>0</v>
      </c>
      <c r="H155" s="121">
        <v>0</v>
      </c>
      <c r="I155" s="121">
        <v>0</v>
      </c>
      <c r="J155" s="121">
        <v>0</v>
      </c>
      <c r="K155" s="121">
        <v>0</v>
      </c>
      <c r="L155" s="121">
        <v>0</v>
      </c>
      <c r="M155" s="121">
        <v>0</v>
      </c>
      <c r="N155" s="121">
        <v>0</v>
      </c>
      <c r="O155" s="121">
        <v>0</v>
      </c>
      <c r="P155" s="121">
        <v>171500</v>
      </c>
    </row>
    <row r="156" spans="1:16" s="984" customFormat="1" ht="12.95" customHeight="1">
      <c r="A156" s="162" t="s">
        <v>146</v>
      </c>
      <c r="B156" s="121">
        <v>126841.4</v>
      </c>
      <c r="C156" s="121">
        <v>0</v>
      </c>
      <c r="D156" s="121">
        <v>0</v>
      </c>
      <c r="E156" s="121">
        <v>0</v>
      </c>
      <c r="F156" s="121">
        <v>70000</v>
      </c>
      <c r="G156" s="121">
        <v>118646.2873</v>
      </c>
      <c r="H156" s="121">
        <v>135200</v>
      </c>
      <c r="I156" s="121">
        <v>197000</v>
      </c>
      <c r="J156" s="121">
        <v>0</v>
      </c>
      <c r="K156" s="121">
        <v>0</v>
      </c>
      <c r="L156" s="121">
        <v>160000</v>
      </c>
      <c r="M156" s="121">
        <v>0</v>
      </c>
      <c r="N156" s="121">
        <v>35232</v>
      </c>
      <c r="O156" s="121">
        <v>0</v>
      </c>
      <c r="P156" s="121">
        <v>842919.68729999999</v>
      </c>
    </row>
    <row r="157" spans="1:16" s="984" customFormat="1" ht="12.95" customHeight="1" thickBot="1">
      <c r="A157" s="162" t="s">
        <v>147</v>
      </c>
      <c r="B157" s="121">
        <v>4515.9073399999997</v>
      </c>
      <c r="C157" s="121">
        <v>0</v>
      </c>
      <c r="D157" s="121">
        <v>1851.44074</v>
      </c>
      <c r="E157" s="121">
        <v>1307.34148</v>
      </c>
      <c r="F157" s="121">
        <v>1494.7916599999999</v>
      </c>
      <c r="G157" s="121">
        <v>3130.8662400000003</v>
      </c>
      <c r="H157" s="121">
        <v>4150.3666700000003</v>
      </c>
      <c r="I157" s="121">
        <v>3564.5000299999997</v>
      </c>
      <c r="J157" s="121">
        <v>0</v>
      </c>
      <c r="K157" s="121">
        <v>0</v>
      </c>
      <c r="L157" s="121">
        <v>2664.6916699999997</v>
      </c>
      <c r="M157" s="121">
        <v>0</v>
      </c>
      <c r="N157" s="121">
        <v>1359.0645200000001</v>
      </c>
      <c r="O157" s="121">
        <v>0</v>
      </c>
      <c r="P157" s="121">
        <v>24038.970350000003</v>
      </c>
    </row>
    <row r="158" spans="1:16" s="227" customFormat="1" ht="12.95" customHeight="1" thickTop="1" thickBot="1">
      <c r="A158" s="756" t="s">
        <v>148</v>
      </c>
      <c r="B158" s="120">
        <v>1335080.2727000001</v>
      </c>
      <c r="C158" s="120">
        <v>1328687.86384</v>
      </c>
      <c r="D158" s="120">
        <v>1487213.68346</v>
      </c>
      <c r="E158" s="120">
        <v>1520517.06697</v>
      </c>
      <c r="F158" s="120">
        <v>1089394.9061199999</v>
      </c>
      <c r="G158" s="120">
        <v>469303.45143999998</v>
      </c>
      <c r="H158" s="120">
        <v>466448.75154000003</v>
      </c>
      <c r="I158" s="120">
        <v>882746.23682000011</v>
      </c>
      <c r="J158" s="120">
        <v>97190.805519999994</v>
      </c>
      <c r="K158" s="120">
        <v>193370.18732</v>
      </c>
      <c r="L158" s="120">
        <v>730856.15986999997</v>
      </c>
      <c r="M158" s="120">
        <v>217605.13561000003</v>
      </c>
      <c r="N158" s="120">
        <v>927767.20525</v>
      </c>
      <c r="O158" s="120">
        <v>554526.14319000009</v>
      </c>
      <c r="P158" s="120">
        <v>11300707.869649999</v>
      </c>
    </row>
    <row r="159" spans="1:16" s="227" customFormat="1" ht="12.95" customHeight="1" thickTop="1">
      <c r="A159" s="787" t="s">
        <v>149</v>
      </c>
      <c r="B159" s="121">
        <v>655372.64</v>
      </c>
      <c r="C159" s="121">
        <v>1145007.69</v>
      </c>
      <c r="D159" s="121">
        <v>731879.4</v>
      </c>
      <c r="E159" s="121">
        <v>1215536.92</v>
      </c>
      <c r="F159" s="121">
        <v>294648</v>
      </c>
      <c r="G159" s="121">
        <v>356072</v>
      </c>
      <c r="H159" s="121">
        <v>329023</v>
      </c>
      <c r="I159" s="121">
        <v>591833.80000000005</v>
      </c>
      <c r="J159" s="121">
        <v>95490.01655</v>
      </c>
      <c r="K159" s="121">
        <v>75800.430170000007</v>
      </c>
      <c r="L159" s="121">
        <v>423929</v>
      </c>
      <c r="M159" s="121">
        <v>195123.6</v>
      </c>
      <c r="N159" s="121">
        <v>800000</v>
      </c>
      <c r="O159" s="121">
        <v>428774.1</v>
      </c>
      <c r="P159" s="121">
        <v>7338490.5967200007</v>
      </c>
    </row>
    <row r="160" spans="1:16" s="227" customFormat="1" ht="12.95" customHeight="1">
      <c r="A160" s="162" t="s">
        <v>150</v>
      </c>
      <c r="B160" s="121">
        <v>655372.64</v>
      </c>
      <c r="C160" s="121">
        <v>1145007.69</v>
      </c>
      <c r="D160" s="121">
        <v>731879.4</v>
      </c>
      <c r="E160" s="121">
        <v>1215536.92</v>
      </c>
      <c r="F160" s="121">
        <v>294648</v>
      </c>
      <c r="G160" s="121">
        <v>356072</v>
      </c>
      <c r="H160" s="121">
        <v>329023</v>
      </c>
      <c r="I160" s="121">
        <v>591833.80000000005</v>
      </c>
      <c r="J160" s="121">
        <v>95490.01655</v>
      </c>
      <c r="K160" s="121">
        <v>75800.430170000007</v>
      </c>
      <c r="L160" s="121">
        <v>423929</v>
      </c>
      <c r="M160" s="121">
        <v>195123.6</v>
      </c>
      <c r="N160" s="121">
        <v>800000</v>
      </c>
      <c r="O160" s="121">
        <v>428774.1</v>
      </c>
      <c r="P160" s="121">
        <v>7338490.5967200007</v>
      </c>
    </row>
    <row r="161" spans="1:16" s="227" customFormat="1" ht="12.95" customHeight="1">
      <c r="A161" s="162" t="s">
        <v>151</v>
      </c>
      <c r="B161" s="121">
        <v>0</v>
      </c>
      <c r="C161" s="121">
        <v>0</v>
      </c>
      <c r="D161" s="121">
        <v>0</v>
      </c>
      <c r="E161" s="121">
        <v>0</v>
      </c>
      <c r="F161" s="121">
        <v>0</v>
      </c>
      <c r="G161" s="121">
        <v>0</v>
      </c>
      <c r="H161" s="121">
        <v>0</v>
      </c>
      <c r="I161" s="121">
        <v>0</v>
      </c>
      <c r="J161" s="121">
        <v>0</v>
      </c>
      <c r="K161" s="121">
        <v>0</v>
      </c>
      <c r="L161" s="121">
        <v>0</v>
      </c>
      <c r="M161" s="121">
        <v>0</v>
      </c>
      <c r="N161" s="121">
        <v>0</v>
      </c>
      <c r="O161" s="121">
        <v>0</v>
      </c>
      <c r="P161" s="121">
        <v>0</v>
      </c>
    </row>
    <row r="162" spans="1:16" s="227" customFormat="1" ht="12.95" customHeight="1">
      <c r="A162" s="162" t="s">
        <v>152</v>
      </c>
      <c r="B162" s="121">
        <v>0</v>
      </c>
      <c r="C162" s="121">
        <v>0</v>
      </c>
      <c r="D162" s="121">
        <v>0</v>
      </c>
      <c r="E162" s="121">
        <v>0</v>
      </c>
      <c r="F162" s="121">
        <v>0</v>
      </c>
      <c r="G162" s="121">
        <v>0</v>
      </c>
      <c r="H162" s="121">
        <v>0</v>
      </c>
      <c r="I162" s="121">
        <v>0</v>
      </c>
      <c r="J162" s="121">
        <v>0</v>
      </c>
      <c r="K162" s="121">
        <v>0</v>
      </c>
      <c r="L162" s="121">
        <v>0</v>
      </c>
      <c r="M162" s="121">
        <v>0</v>
      </c>
      <c r="N162" s="121">
        <v>0</v>
      </c>
      <c r="O162" s="121">
        <v>0</v>
      </c>
      <c r="P162" s="121">
        <v>0</v>
      </c>
    </row>
    <row r="163" spans="1:16" s="227" customFormat="1" ht="12.95" customHeight="1">
      <c r="A163" s="787" t="s">
        <v>153</v>
      </c>
      <c r="B163" s="121">
        <v>106443.6</v>
      </c>
      <c r="C163" s="121">
        <v>0</v>
      </c>
      <c r="D163" s="121">
        <v>385461.69255000004</v>
      </c>
      <c r="E163" s="121">
        <v>0</v>
      </c>
      <c r="F163" s="121">
        <v>0</v>
      </c>
      <c r="G163" s="121">
        <v>9146.5260500000004</v>
      </c>
      <c r="H163" s="121">
        <v>6860</v>
      </c>
      <c r="I163" s="121">
        <v>35989.534549999997</v>
      </c>
      <c r="J163" s="121">
        <v>0</v>
      </c>
      <c r="K163" s="121">
        <v>84500.683199999999</v>
      </c>
      <c r="L163" s="121">
        <v>116.006</v>
      </c>
      <c r="M163" s="121">
        <v>1905.7043799999999</v>
      </c>
      <c r="N163" s="121">
        <v>139.57924</v>
      </c>
      <c r="O163" s="121">
        <v>5529.5283099999997</v>
      </c>
      <c r="P163" s="121">
        <v>636092.85427999997</v>
      </c>
    </row>
    <row r="164" spans="1:16" s="227" customFormat="1" ht="12.95" customHeight="1">
      <c r="A164" s="162" t="s">
        <v>154</v>
      </c>
      <c r="B164" s="121">
        <v>0</v>
      </c>
      <c r="C164" s="121">
        <v>0</v>
      </c>
      <c r="D164" s="121">
        <v>0</v>
      </c>
      <c r="E164" s="121">
        <v>0</v>
      </c>
      <c r="F164" s="121">
        <v>0</v>
      </c>
      <c r="G164" s="121">
        <v>0.51254999999999995</v>
      </c>
      <c r="H164" s="121">
        <v>0</v>
      </c>
      <c r="I164" s="121">
        <v>0</v>
      </c>
      <c r="J164" s="121">
        <v>0</v>
      </c>
      <c r="K164" s="121">
        <v>0</v>
      </c>
      <c r="L164" s="121">
        <v>0</v>
      </c>
      <c r="M164" s="121">
        <v>349.15753999999998</v>
      </c>
      <c r="N164" s="121">
        <v>0</v>
      </c>
      <c r="O164" s="121">
        <v>0</v>
      </c>
      <c r="P164" s="121">
        <v>349.67009000000002</v>
      </c>
    </row>
    <row r="165" spans="1:16" s="227" customFormat="1" ht="12.95" customHeight="1">
      <c r="A165" s="162" t="s">
        <v>155</v>
      </c>
      <c r="B165" s="121">
        <v>106443.6</v>
      </c>
      <c r="C165" s="121">
        <v>0</v>
      </c>
      <c r="D165" s="121">
        <v>385461.69255000004</v>
      </c>
      <c r="E165" s="121">
        <v>0</v>
      </c>
      <c r="F165" s="121">
        <v>0</v>
      </c>
      <c r="G165" s="121">
        <v>9146.0134999999991</v>
      </c>
      <c r="H165" s="121">
        <v>6860</v>
      </c>
      <c r="I165" s="121">
        <v>34300</v>
      </c>
      <c r="J165" s="121">
        <v>0</v>
      </c>
      <c r="K165" s="121">
        <v>84500.683199999999</v>
      </c>
      <c r="L165" s="121">
        <v>0</v>
      </c>
      <c r="M165" s="121">
        <v>1556.54684</v>
      </c>
      <c r="N165" s="121">
        <v>0</v>
      </c>
      <c r="O165" s="121">
        <v>4211.04</v>
      </c>
      <c r="P165" s="121">
        <v>632479.57608999999</v>
      </c>
    </row>
    <row r="166" spans="1:16" s="227" customFormat="1" ht="12.95" customHeight="1">
      <c r="A166" s="162" t="s">
        <v>156</v>
      </c>
      <c r="B166" s="121">
        <v>0</v>
      </c>
      <c r="C166" s="121">
        <v>0</v>
      </c>
      <c r="D166" s="121">
        <v>0</v>
      </c>
      <c r="E166" s="121">
        <v>0</v>
      </c>
      <c r="F166" s="121">
        <v>0</v>
      </c>
      <c r="G166" s="121">
        <v>0</v>
      </c>
      <c r="H166" s="121">
        <v>0</v>
      </c>
      <c r="I166" s="121">
        <v>1689.5345500000001</v>
      </c>
      <c r="J166" s="121">
        <v>0</v>
      </c>
      <c r="K166" s="121">
        <v>0</v>
      </c>
      <c r="L166" s="121">
        <v>116.006</v>
      </c>
      <c r="M166" s="121">
        <v>0</v>
      </c>
      <c r="N166" s="121">
        <v>139.57924</v>
      </c>
      <c r="O166" s="121">
        <v>1318.48831</v>
      </c>
      <c r="P166" s="121">
        <v>3263.6080999999999</v>
      </c>
    </row>
    <row r="167" spans="1:16" s="227" customFormat="1" ht="12.95" customHeight="1">
      <c r="A167" s="787" t="s">
        <v>157</v>
      </c>
      <c r="B167" s="121">
        <v>0</v>
      </c>
      <c r="C167" s="121">
        <v>0</v>
      </c>
      <c r="D167" s="121">
        <v>0</v>
      </c>
      <c r="E167" s="121">
        <v>0</v>
      </c>
      <c r="F167" s="121">
        <v>0</v>
      </c>
      <c r="G167" s="121">
        <v>0</v>
      </c>
      <c r="H167" s="121">
        <v>0</v>
      </c>
      <c r="I167" s="121">
        <v>0</v>
      </c>
      <c r="J167" s="121">
        <v>0</v>
      </c>
      <c r="K167" s="121">
        <v>0</v>
      </c>
      <c r="L167" s="121">
        <v>0</v>
      </c>
      <c r="M167" s="121">
        <v>0</v>
      </c>
      <c r="N167" s="121">
        <v>0</v>
      </c>
      <c r="O167" s="121">
        <v>0</v>
      </c>
      <c r="P167" s="121">
        <v>0</v>
      </c>
    </row>
    <row r="168" spans="1:16" s="227" customFormat="1" ht="12.95" customHeight="1">
      <c r="A168" s="162" t="s">
        <v>158</v>
      </c>
      <c r="B168" s="121">
        <v>0</v>
      </c>
      <c r="C168" s="121">
        <v>0</v>
      </c>
      <c r="D168" s="121">
        <v>0</v>
      </c>
      <c r="E168" s="121">
        <v>0</v>
      </c>
      <c r="F168" s="121">
        <v>0</v>
      </c>
      <c r="G168" s="121">
        <v>0</v>
      </c>
      <c r="H168" s="121">
        <v>0</v>
      </c>
      <c r="I168" s="121">
        <v>0</v>
      </c>
      <c r="J168" s="121">
        <v>0</v>
      </c>
      <c r="K168" s="121">
        <v>0</v>
      </c>
      <c r="L168" s="121">
        <v>0</v>
      </c>
      <c r="M168" s="121">
        <v>0</v>
      </c>
      <c r="N168" s="121">
        <v>0</v>
      </c>
      <c r="O168" s="121">
        <v>0</v>
      </c>
      <c r="P168" s="121">
        <v>0</v>
      </c>
    </row>
    <row r="169" spans="1:16" s="227" customFormat="1" ht="12.95" customHeight="1">
      <c r="A169" s="162" t="s">
        <v>159</v>
      </c>
      <c r="B169" s="121">
        <v>0</v>
      </c>
      <c r="C169" s="121">
        <v>0</v>
      </c>
      <c r="D169" s="121">
        <v>0</v>
      </c>
      <c r="E169" s="121">
        <v>0</v>
      </c>
      <c r="F169" s="121">
        <v>0</v>
      </c>
      <c r="G169" s="121">
        <v>0</v>
      </c>
      <c r="H169" s="121">
        <v>0</v>
      </c>
      <c r="I169" s="121">
        <v>0</v>
      </c>
      <c r="J169" s="121">
        <v>0</v>
      </c>
      <c r="K169" s="121">
        <v>0</v>
      </c>
      <c r="L169" s="121">
        <v>0</v>
      </c>
      <c r="M169" s="121">
        <v>0</v>
      </c>
      <c r="N169" s="121">
        <v>0</v>
      </c>
      <c r="O169" s="121">
        <v>0</v>
      </c>
      <c r="P169" s="121">
        <v>0</v>
      </c>
    </row>
    <row r="170" spans="1:16" s="227" customFormat="1" ht="12.95" customHeight="1">
      <c r="A170" s="162" t="s">
        <v>160</v>
      </c>
      <c r="B170" s="121">
        <v>0</v>
      </c>
      <c r="C170" s="121">
        <v>0</v>
      </c>
      <c r="D170" s="121">
        <v>0</v>
      </c>
      <c r="E170" s="121">
        <v>0</v>
      </c>
      <c r="F170" s="121">
        <v>0</v>
      </c>
      <c r="G170" s="121">
        <v>0</v>
      </c>
      <c r="H170" s="121">
        <v>0</v>
      </c>
      <c r="I170" s="121">
        <v>0</v>
      </c>
      <c r="J170" s="121">
        <v>0</v>
      </c>
      <c r="K170" s="121">
        <v>0</v>
      </c>
      <c r="L170" s="121">
        <v>0</v>
      </c>
      <c r="M170" s="121">
        <v>0</v>
      </c>
      <c r="N170" s="121">
        <v>0</v>
      </c>
      <c r="O170" s="121">
        <v>0</v>
      </c>
      <c r="P170" s="121">
        <v>0</v>
      </c>
    </row>
    <row r="171" spans="1:16" s="227" customFormat="1" ht="12.95" customHeight="1">
      <c r="A171" s="787" t="s">
        <v>161</v>
      </c>
      <c r="B171" s="121">
        <v>416325.20165</v>
      </c>
      <c r="C171" s="121">
        <v>74084.754549999998</v>
      </c>
      <c r="D171" s="121">
        <v>287496.47967000003</v>
      </c>
      <c r="E171" s="121">
        <v>193699.93790000002</v>
      </c>
      <c r="F171" s="121">
        <v>695524.20683000004</v>
      </c>
      <c r="G171" s="121">
        <v>50768.023950000003</v>
      </c>
      <c r="H171" s="121">
        <v>67367.365080000003</v>
      </c>
      <c r="I171" s="121">
        <v>108529.04828</v>
      </c>
      <c r="J171" s="121">
        <v>11883.465980000001</v>
      </c>
      <c r="K171" s="121">
        <v>33922.634960000003</v>
      </c>
      <c r="L171" s="121">
        <v>235985.99624000001</v>
      </c>
      <c r="M171" s="121">
        <v>10987.2708</v>
      </c>
      <c r="N171" s="121">
        <v>20271.86478</v>
      </c>
      <c r="O171" s="121">
        <v>59066.763989999999</v>
      </c>
      <c r="P171" s="121">
        <v>2265913.0146599999</v>
      </c>
    </row>
    <row r="172" spans="1:16" s="227" customFormat="1" ht="12.95" customHeight="1">
      <c r="A172" s="162" t="s">
        <v>162</v>
      </c>
      <c r="B172" s="121">
        <v>110521.41165000001</v>
      </c>
      <c r="C172" s="121">
        <v>74084.575099999987</v>
      </c>
      <c r="D172" s="121">
        <v>264430</v>
      </c>
      <c r="E172" s="121">
        <v>193699.93458999999</v>
      </c>
      <c r="F172" s="121">
        <v>157769</v>
      </c>
      <c r="G172" s="121">
        <v>44546.233270000004</v>
      </c>
      <c r="H172" s="121">
        <v>56550.288690000001</v>
      </c>
      <c r="I172" s="121">
        <v>98265.933870000008</v>
      </c>
      <c r="J172" s="121">
        <v>1159.32224</v>
      </c>
      <c r="K172" s="121">
        <v>14664.482910000001</v>
      </c>
      <c r="L172" s="121">
        <v>59860.329180000001</v>
      </c>
      <c r="M172" s="121">
        <v>9239.2793699999984</v>
      </c>
      <c r="N172" s="121">
        <v>20225.456469999997</v>
      </c>
      <c r="O172" s="121">
        <v>59066.763989999999</v>
      </c>
      <c r="P172" s="121">
        <v>1164083.0113299999</v>
      </c>
    </row>
    <row r="173" spans="1:16" s="227" customFormat="1" ht="12.95" customHeight="1">
      <c r="A173" s="162" t="s">
        <v>163</v>
      </c>
      <c r="B173" s="121">
        <v>0</v>
      </c>
      <c r="C173" s="121">
        <v>0</v>
      </c>
      <c r="D173" s="121">
        <v>23066.479670000001</v>
      </c>
      <c r="E173" s="121">
        <v>0</v>
      </c>
      <c r="F173" s="121">
        <v>90078.223549999995</v>
      </c>
      <c r="G173" s="121">
        <v>6221.7906800000001</v>
      </c>
      <c r="H173" s="121">
        <v>10817.07639</v>
      </c>
      <c r="I173" s="121">
        <v>10263.11441</v>
      </c>
      <c r="J173" s="121">
        <v>10724.14374</v>
      </c>
      <c r="K173" s="121">
        <v>2921.8507100000002</v>
      </c>
      <c r="L173" s="121">
        <v>18783.642660000001</v>
      </c>
      <c r="M173" s="121">
        <v>1747.99143</v>
      </c>
      <c r="N173" s="121">
        <v>0</v>
      </c>
      <c r="O173" s="121">
        <v>0</v>
      </c>
      <c r="P173" s="121">
        <v>174624.31324000002</v>
      </c>
    </row>
    <row r="174" spans="1:16" s="227" customFormat="1" ht="12.95" customHeight="1">
      <c r="A174" s="162" t="s">
        <v>164</v>
      </c>
      <c r="B174" s="121">
        <v>305803.78999999998</v>
      </c>
      <c r="C174" s="121">
        <v>0.17945</v>
      </c>
      <c r="D174" s="121">
        <v>0</v>
      </c>
      <c r="E174" s="121">
        <v>3.31E-3</v>
      </c>
      <c r="F174" s="121">
        <v>447676.98327999999</v>
      </c>
      <c r="G174" s="121">
        <v>0</v>
      </c>
      <c r="H174" s="121">
        <v>0</v>
      </c>
      <c r="I174" s="121">
        <v>0</v>
      </c>
      <c r="J174" s="121">
        <v>0</v>
      </c>
      <c r="K174" s="121">
        <v>16336.30134</v>
      </c>
      <c r="L174" s="121">
        <v>157342.02439999999</v>
      </c>
      <c r="M174" s="121">
        <v>0</v>
      </c>
      <c r="N174" s="121">
        <v>46.40831</v>
      </c>
      <c r="O174" s="121">
        <v>0</v>
      </c>
      <c r="P174" s="121">
        <v>927205.69009000005</v>
      </c>
    </row>
    <row r="175" spans="1:16" s="227" customFormat="1" ht="12.95" customHeight="1">
      <c r="A175" s="787" t="s">
        <v>165</v>
      </c>
      <c r="B175" s="121">
        <v>156938.83105000001</v>
      </c>
      <c r="C175" s="121">
        <v>109595.41929000001</v>
      </c>
      <c r="D175" s="121">
        <v>82376.111239999998</v>
      </c>
      <c r="E175" s="121">
        <v>111280.20907</v>
      </c>
      <c r="F175" s="121">
        <v>99222.699290000004</v>
      </c>
      <c r="G175" s="121">
        <v>53316.901439999994</v>
      </c>
      <c r="H175" s="121">
        <v>63198.386460000002</v>
      </c>
      <c r="I175" s="121">
        <v>146393.85399</v>
      </c>
      <c r="J175" s="121">
        <v>-10182.677009999999</v>
      </c>
      <c r="K175" s="121">
        <v>-853.56101000000001</v>
      </c>
      <c r="L175" s="121">
        <v>70825.157630000002</v>
      </c>
      <c r="M175" s="121">
        <v>9588.5604299999995</v>
      </c>
      <c r="N175" s="121">
        <v>107355.76123</v>
      </c>
      <c r="O175" s="121">
        <v>61155.750890000003</v>
      </c>
      <c r="P175" s="121">
        <v>1060211.40399</v>
      </c>
    </row>
    <row r="176" spans="1:16" s="227" customFormat="1" ht="12.95" customHeight="1">
      <c r="A176" s="162" t="s">
        <v>166</v>
      </c>
      <c r="B176" s="121">
        <v>10643.6</v>
      </c>
      <c r="C176" s="121">
        <v>0</v>
      </c>
      <c r="D176" s="121">
        <v>0</v>
      </c>
      <c r="E176" s="121">
        <v>0</v>
      </c>
      <c r="F176" s="121">
        <v>0</v>
      </c>
      <c r="G176" s="121">
        <v>12818.791650000001</v>
      </c>
      <c r="H176" s="121">
        <v>13111.21126</v>
      </c>
      <c r="I176" s="121">
        <v>0</v>
      </c>
      <c r="J176" s="121">
        <v>-10816.905130000001</v>
      </c>
      <c r="K176" s="121">
        <v>0</v>
      </c>
      <c r="L176" s="121">
        <v>0</v>
      </c>
      <c r="M176" s="121">
        <v>0.59782000000000002</v>
      </c>
      <c r="N176" s="121">
        <v>0</v>
      </c>
      <c r="O176" s="121">
        <v>0.74833000000000005</v>
      </c>
      <c r="P176" s="121">
        <v>25758.04393</v>
      </c>
    </row>
    <row r="177" spans="1:16" s="227" customFormat="1" ht="12.95" customHeight="1" thickBot="1">
      <c r="A177" s="788" t="s">
        <v>167</v>
      </c>
      <c r="B177" s="121">
        <v>146295.23105</v>
      </c>
      <c r="C177" s="121">
        <v>109595.41929000001</v>
      </c>
      <c r="D177" s="121">
        <v>82376.111239999998</v>
      </c>
      <c r="E177" s="121">
        <v>111280.20907</v>
      </c>
      <c r="F177" s="121">
        <v>99222.699290000004</v>
      </c>
      <c r="G177" s="121">
        <v>40498.109790000002</v>
      </c>
      <c r="H177" s="121">
        <v>50087.175200000005</v>
      </c>
      <c r="I177" s="121">
        <v>146393.85399</v>
      </c>
      <c r="J177" s="121">
        <v>634.22811999999999</v>
      </c>
      <c r="K177" s="121">
        <v>-853.56101000000001</v>
      </c>
      <c r="L177" s="121">
        <v>70825.157630000002</v>
      </c>
      <c r="M177" s="121">
        <v>9587.9626099999987</v>
      </c>
      <c r="N177" s="121">
        <v>107355.76123</v>
      </c>
      <c r="O177" s="121">
        <v>61155.002560000001</v>
      </c>
      <c r="P177" s="121">
        <v>1034453.36006</v>
      </c>
    </row>
    <row r="178" spans="1:16" s="227" customFormat="1" ht="12.95" customHeight="1" thickTop="1" thickBot="1">
      <c r="A178" s="755" t="s">
        <v>168</v>
      </c>
      <c r="B178" s="123">
        <v>19555489.799569998</v>
      </c>
      <c r="C178" s="123">
        <v>20514810.68976</v>
      </c>
      <c r="D178" s="123">
        <v>23460798.708040003</v>
      </c>
      <c r="E178" s="123">
        <v>15544862.718379999</v>
      </c>
      <c r="F178" s="123">
        <v>12879688.707360001</v>
      </c>
      <c r="G178" s="123">
        <v>8085344.64133</v>
      </c>
      <c r="H178" s="123">
        <v>7414395.5206800001</v>
      </c>
      <c r="I178" s="123">
        <v>9447688.9409500007</v>
      </c>
      <c r="J178" s="123">
        <v>212152.28247000001</v>
      </c>
      <c r="K178" s="123">
        <v>495306.91437000001</v>
      </c>
      <c r="L178" s="123">
        <v>9172700.8245000001</v>
      </c>
      <c r="M178" s="123">
        <v>2032337.73972</v>
      </c>
      <c r="N178" s="123">
        <v>9556250.9048100002</v>
      </c>
      <c r="O178" s="123">
        <v>7122528.2781999996</v>
      </c>
      <c r="P178" s="123">
        <v>145494356.67014003</v>
      </c>
    </row>
    <row r="179" spans="1:16" s="227" customFormat="1" ht="12.95" customHeight="1" thickTop="1" thickBot="1">
      <c r="A179" s="756" t="s">
        <v>169</v>
      </c>
      <c r="B179" s="120">
        <v>3157103.35189</v>
      </c>
      <c r="C179" s="120">
        <v>1150631.9750699999</v>
      </c>
      <c r="D179" s="120">
        <v>2874272.0090999999</v>
      </c>
      <c r="E179" s="120">
        <v>4969570.5103400005</v>
      </c>
      <c r="F179" s="120">
        <v>2080819.6505100001</v>
      </c>
      <c r="G179" s="120">
        <v>667053.08495000005</v>
      </c>
      <c r="H179" s="120">
        <v>256350.00683000003</v>
      </c>
      <c r="I179" s="120">
        <v>579.30932999999993</v>
      </c>
      <c r="J179" s="120">
        <v>100028.26493999999</v>
      </c>
      <c r="K179" s="120">
        <v>190167.22846000001</v>
      </c>
      <c r="L179" s="120">
        <v>52181.581509999996</v>
      </c>
      <c r="M179" s="120">
        <v>142388.07321999999</v>
      </c>
      <c r="N179" s="120">
        <v>251840.33784999998</v>
      </c>
      <c r="O179" s="120">
        <v>116331.28624</v>
      </c>
      <c r="P179" s="120">
        <v>16009316.67024</v>
      </c>
    </row>
    <row r="180" spans="1:16" s="227" customFormat="1" ht="12.95" customHeight="1" thickTop="1">
      <c r="A180" s="787" t="s">
        <v>170</v>
      </c>
      <c r="B180" s="121">
        <v>325410.49031000002</v>
      </c>
      <c r="C180" s="121">
        <v>110903.64337000001</v>
      </c>
      <c r="D180" s="121">
        <v>163900.35769999999</v>
      </c>
      <c r="E180" s="121">
        <v>262694.71152000001</v>
      </c>
      <c r="F180" s="121">
        <v>90177.709489999994</v>
      </c>
      <c r="G180" s="121">
        <v>89332.083680000011</v>
      </c>
      <c r="H180" s="121">
        <v>14397.092640000001</v>
      </c>
      <c r="I180" s="121">
        <v>0</v>
      </c>
      <c r="J180" s="121">
        <v>0</v>
      </c>
      <c r="K180" s="121">
        <v>13953.418470000001</v>
      </c>
      <c r="L180" s="121">
        <v>0</v>
      </c>
      <c r="M180" s="121">
        <v>0</v>
      </c>
      <c r="N180" s="121">
        <v>31161.893</v>
      </c>
      <c r="O180" s="121">
        <v>0</v>
      </c>
      <c r="P180" s="121">
        <v>1101931.4001800001</v>
      </c>
    </row>
    <row r="181" spans="1:16" s="227" customFormat="1" ht="12.95" customHeight="1">
      <c r="A181" s="162" t="s">
        <v>171</v>
      </c>
      <c r="B181" s="121">
        <v>237068.46924999999</v>
      </c>
      <c r="C181" s="121">
        <v>64880.694060000002</v>
      </c>
      <c r="D181" s="121">
        <v>67952.812519999992</v>
      </c>
      <c r="E181" s="121">
        <v>62318.092389999998</v>
      </c>
      <c r="F181" s="121">
        <v>29408.310809999999</v>
      </c>
      <c r="G181" s="121">
        <v>53436.984200000006</v>
      </c>
      <c r="H181" s="121">
        <v>11831.95883</v>
      </c>
      <c r="I181" s="121">
        <v>0</v>
      </c>
      <c r="J181" s="121">
        <v>0</v>
      </c>
      <c r="K181" s="121">
        <v>0</v>
      </c>
      <c r="L181" s="121">
        <v>0</v>
      </c>
      <c r="M181" s="121">
        <v>0</v>
      </c>
      <c r="N181" s="121">
        <v>30568.16</v>
      </c>
      <c r="O181" s="121">
        <v>0</v>
      </c>
      <c r="P181" s="121">
        <v>557465.48205999995</v>
      </c>
    </row>
    <row r="182" spans="1:16" s="227" customFormat="1" ht="12.95" customHeight="1">
      <c r="A182" s="162" t="s">
        <v>172</v>
      </c>
      <c r="B182" s="121">
        <v>51834.35613</v>
      </c>
      <c r="C182" s="121">
        <v>6244.1554299999998</v>
      </c>
      <c r="D182" s="121">
        <v>6905.4870000000001</v>
      </c>
      <c r="E182" s="121">
        <v>14117.799859999999</v>
      </c>
      <c r="F182" s="121">
        <v>2854.2514900000001</v>
      </c>
      <c r="G182" s="121">
        <v>3186.7992799999997</v>
      </c>
      <c r="H182" s="121">
        <v>2565.1338100000003</v>
      </c>
      <c r="I182" s="121">
        <v>0</v>
      </c>
      <c r="J182" s="121">
        <v>0</v>
      </c>
      <c r="K182" s="121">
        <v>4830.0916999999999</v>
      </c>
      <c r="L182" s="121">
        <v>0</v>
      </c>
      <c r="M182" s="121">
        <v>0</v>
      </c>
      <c r="N182" s="121">
        <v>0</v>
      </c>
      <c r="O182" s="121">
        <v>0</v>
      </c>
      <c r="P182" s="121">
        <v>92538.074699999997</v>
      </c>
    </row>
    <row r="183" spans="1:16" s="227" customFormat="1" ht="12.95" customHeight="1">
      <c r="A183" s="162" t="s">
        <v>173</v>
      </c>
      <c r="B183" s="121">
        <v>2107.2204999999999</v>
      </c>
      <c r="C183" s="121">
        <v>4218.8999999999996</v>
      </c>
      <c r="D183" s="121">
        <v>3644.2576899999999</v>
      </c>
      <c r="E183" s="121">
        <v>23565.313399999999</v>
      </c>
      <c r="F183" s="121">
        <v>9320.9678800000002</v>
      </c>
      <c r="G183" s="121">
        <v>0</v>
      </c>
      <c r="H183" s="121">
        <v>0</v>
      </c>
      <c r="I183" s="121">
        <v>0</v>
      </c>
      <c r="J183" s="121">
        <v>0</v>
      </c>
      <c r="K183" s="121">
        <v>9123.3267699999997</v>
      </c>
      <c r="L183" s="121">
        <v>0</v>
      </c>
      <c r="M183" s="121">
        <v>0</v>
      </c>
      <c r="N183" s="121">
        <v>0</v>
      </c>
      <c r="O183" s="121">
        <v>0</v>
      </c>
      <c r="P183" s="121">
        <v>51979.986240000006</v>
      </c>
    </row>
    <row r="184" spans="1:16" s="227" customFormat="1" ht="12.95" customHeight="1">
      <c r="A184" s="162" t="s">
        <v>174</v>
      </c>
      <c r="B184" s="121">
        <v>9052.3673699999999</v>
      </c>
      <c r="C184" s="121">
        <v>0</v>
      </c>
      <c r="D184" s="121">
        <v>4692.2397499999997</v>
      </c>
      <c r="E184" s="121">
        <v>154.14420000000001</v>
      </c>
      <c r="F184" s="121">
        <v>0</v>
      </c>
      <c r="G184" s="121">
        <v>123.3002</v>
      </c>
      <c r="H184" s="121">
        <v>0</v>
      </c>
      <c r="I184" s="121">
        <v>0</v>
      </c>
      <c r="J184" s="121">
        <v>0</v>
      </c>
      <c r="K184" s="121">
        <v>0</v>
      </c>
      <c r="L184" s="121">
        <v>0</v>
      </c>
      <c r="M184" s="121">
        <v>0</v>
      </c>
      <c r="N184" s="121">
        <v>593.73299999999995</v>
      </c>
      <c r="O184" s="121">
        <v>0</v>
      </c>
      <c r="P184" s="121">
        <v>14615.784519999999</v>
      </c>
    </row>
    <row r="185" spans="1:16" s="227" customFormat="1" ht="12.95" customHeight="1">
      <c r="A185" s="162" t="s">
        <v>175</v>
      </c>
      <c r="B185" s="121">
        <v>25348.07706</v>
      </c>
      <c r="C185" s="121">
        <v>35559.893880000003</v>
      </c>
      <c r="D185" s="121">
        <v>80705.560740000001</v>
      </c>
      <c r="E185" s="121">
        <v>162539.36166999998</v>
      </c>
      <c r="F185" s="121">
        <v>48594.17931</v>
      </c>
      <c r="G185" s="121">
        <v>32585</v>
      </c>
      <c r="H185" s="121">
        <v>0</v>
      </c>
      <c r="I185" s="121">
        <v>0</v>
      </c>
      <c r="J185" s="121">
        <v>0</v>
      </c>
      <c r="K185" s="121">
        <v>0</v>
      </c>
      <c r="L185" s="121">
        <v>0</v>
      </c>
      <c r="M185" s="121">
        <v>0</v>
      </c>
      <c r="N185" s="121">
        <v>0</v>
      </c>
      <c r="O185" s="121">
        <v>0</v>
      </c>
      <c r="P185" s="121">
        <v>385332.07266000001</v>
      </c>
    </row>
    <row r="186" spans="1:16" s="227" customFormat="1" ht="12.95" customHeight="1">
      <c r="A186" s="787" t="s">
        <v>176</v>
      </c>
      <c r="B186" s="121">
        <v>2594277.3441300001</v>
      </c>
      <c r="C186" s="121">
        <v>996949.39032000001</v>
      </c>
      <c r="D186" s="121">
        <v>2467100.6021599998</v>
      </c>
      <c r="E186" s="121">
        <v>4513687.9045600006</v>
      </c>
      <c r="F186" s="121">
        <v>1777960.9950599999</v>
      </c>
      <c r="G186" s="121">
        <v>481010.92452999996</v>
      </c>
      <c r="H186" s="121">
        <v>185025.87047999998</v>
      </c>
      <c r="I186" s="121">
        <v>579.30932999999993</v>
      </c>
      <c r="J186" s="121">
        <v>100028.26493999999</v>
      </c>
      <c r="K186" s="121">
        <v>175527.80999000001</v>
      </c>
      <c r="L186" s="121">
        <v>52181.581509999996</v>
      </c>
      <c r="M186" s="121">
        <v>130254.72617000001</v>
      </c>
      <c r="N186" s="121">
        <v>210872.98344000001</v>
      </c>
      <c r="O186" s="121">
        <v>13617.10376</v>
      </c>
      <c r="P186" s="121">
        <v>13699074.810379999</v>
      </c>
    </row>
    <row r="187" spans="1:16" s="227" customFormat="1" ht="12.95" customHeight="1">
      <c r="A187" s="162" t="s">
        <v>177</v>
      </c>
      <c r="B187" s="121">
        <v>456.65778</v>
      </c>
      <c r="C187" s="121">
        <v>960.4</v>
      </c>
      <c r="D187" s="121">
        <v>0</v>
      </c>
      <c r="E187" s="121">
        <v>0</v>
      </c>
      <c r="F187" s="121">
        <v>0</v>
      </c>
      <c r="G187" s="121">
        <v>0</v>
      </c>
      <c r="H187" s="121">
        <v>0</v>
      </c>
      <c r="I187" s="121">
        <v>0</v>
      </c>
      <c r="J187" s="121">
        <v>0</v>
      </c>
      <c r="K187" s="121">
        <v>0</v>
      </c>
      <c r="L187" s="121">
        <v>0</v>
      </c>
      <c r="M187" s="121">
        <v>0</v>
      </c>
      <c r="N187" s="121">
        <v>0</v>
      </c>
      <c r="O187" s="121">
        <v>0</v>
      </c>
      <c r="P187" s="121">
        <v>1417.0577800000001</v>
      </c>
    </row>
    <row r="188" spans="1:16" s="227" customFormat="1" ht="12.95" customHeight="1">
      <c r="A188" s="162" t="s">
        <v>178</v>
      </c>
      <c r="B188" s="121">
        <v>953470.31698</v>
      </c>
      <c r="C188" s="121">
        <v>419096.91480999999</v>
      </c>
      <c r="D188" s="121">
        <v>1560465.0043199998</v>
      </c>
      <c r="E188" s="121">
        <v>2552421.0749499998</v>
      </c>
      <c r="F188" s="121">
        <v>1205617.9081300001</v>
      </c>
      <c r="G188" s="121">
        <v>115.29313999999999</v>
      </c>
      <c r="H188" s="121">
        <v>2888.1423199999999</v>
      </c>
      <c r="I188" s="121">
        <v>0</v>
      </c>
      <c r="J188" s="121">
        <v>83740.074730000008</v>
      </c>
      <c r="K188" s="121">
        <v>136081.32463999998</v>
      </c>
      <c r="L188" s="121">
        <v>0</v>
      </c>
      <c r="M188" s="121">
        <v>0</v>
      </c>
      <c r="N188" s="121">
        <v>0</v>
      </c>
      <c r="O188" s="121">
        <v>0</v>
      </c>
      <c r="P188" s="121">
        <v>6913896.0540200006</v>
      </c>
    </row>
    <row r="189" spans="1:16" s="227" customFormat="1" ht="12.95" customHeight="1">
      <c r="A189" s="162" t="s">
        <v>179</v>
      </c>
      <c r="B189" s="121">
        <v>1640350.36937</v>
      </c>
      <c r="C189" s="121">
        <v>496465.42006999999</v>
      </c>
      <c r="D189" s="121">
        <v>848281.69276999997</v>
      </c>
      <c r="E189" s="121">
        <v>1280858.2979600001</v>
      </c>
      <c r="F189" s="121">
        <v>390879.2904</v>
      </c>
      <c r="G189" s="121">
        <v>393430.00368999998</v>
      </c>
      <c r="H189" s="121">
        <v>182137.72816</v>
      </c>
      <c r="I189" s="121">
        <v>579.30932999999993</v>
      </c>
      <c r="J189" s="121">
        <v>16225.99309</v>
      </c>
      <c r="K189" s="121">
        <v>38337.271369999995</v>
      </c>
      <c r="L189" s="121">
        <v>40123.487560000001</v>
      </c>
      <c r="M189" s="121">
        <v>130254.72617000001</v>
      </c>
      <c r="N189" s="121">
        <v>183715.12327000001</v>
      </c>
      <c r="O189" s="121">
        <v>13617.10376</v>
      </c>
      <c r="P189" s="121">
        <v>5655255.81697</v>
      </c>
    </row>
    <row r="190" spans="1:16" s="227" customFormat="1" ht="12.95" customHeight="1">
      <c r="A190" s="162" t="s">
        <v>180</v>
      </c>
      <c r="B190" s="121">
        <v>0</v>
      </c>
      <c r="C190" s="121">
        <v>0</v>
      </c>
      <c r="D190" s="121">
        <v>0</v>
      </c>
      <c r="E190" s="121">
        <v>0</v>
      </c>
      <c r="F190" s="121">
        <v>0</v>
      </c>
      <c r="G190" s="121">
        <v>0</v>
      </c>
      <c r="H190" s="121">
        <v>0</v>
      </c>
      <c r="I190" s="121">
        <v>0</v>
      </c>
      <c r="J190" s="121">
        <v>0</v>
      </c>
      <c r="K190" s="121">
        <v>1109.21398</v>
      </c>
      <c r="L190" s="121">
        <v>0</v>
      </c>
      <c r="M190" s="121">
        <v>0</v>
      </c>
      <c r="N190" s="121">
        <v>0</v>
      </c>
      <c r="O190" s="121">
        <v>0</v>
      </c>
      <c r="P190" s="121">
        <v>1109.21398</v>
      </c>
    </row>
    <row r="191" spans="1:16" s="227" customFormat="1" ht="12.95" customHeight="1">
      <c r="A191" s="162" t="s">
        <v>181</v>
      </c>
      <c r="B191" s="121">
        <v>0</v>
      </c>
      <c r="C191" s="121">
        <v>80426.655440000002</v>
      </c>
      <c r="D191" s="121">
        <v>58353.905070000001</v>
      </c>
      <c r="E191" s="121">
        <v>680408.53165000002</v>
      </c>
      <c r="F191" s="121">
        <v>181463.79652999999</v>
      </c>
      <c r="G191" s="121">
        <v>87465.627699999997</v>
      </c>
      <c r="H191" s="121">
        <v>0</v>
      </c>
      <c r="I191" s="121">
        <v>0</v>
      </c>
      <c r="J191" s="121">
        <v>62.197120000000005</v>
      </c>
      <c r="K191" s="121">
        <v>0</v>
      </c>
      <c r="L191" s="121">
        <v>12058.093949999999</v>
      </c>
      <c r="M191" s="121">
        <v>0</v>
      </c>
      <c r="N191" s="121">
        <v>27157.860170000004</v>
      </c>
      <c r="O191" s="121">
        <v>0</v>
      </c>
      <c r="P191" s="121">
        <v>1127396.66763</v>
      </c>
    </row>
    <row r="192" spans="1:16" s="227" customFormat="1" ht="12.95" customHeight="1">
      <c r="A192" s="787" t="s">
        <v>182</v>
      </c>
      <c r="B192" s="121">
        <v>0</v>
      </c>
      <c r="C192" s="121">
        <v>0</v>
      </c>
      <c r="D192" s="121">
        <v>0</v>
      </c>
      <c r="E192" s="121">
        <v>0</v>
      </c>
      <c r="F192" s="121">
        <v>0</v>
      </c>
      <c r="G192" s="121">
        <v>0</v>
      </c>
      <c r="H192" s="121">
        <v>0</v>
      </c>
      <c r="I192" s="121">
        <v>0</v>
      </c>
      <c r="J192" s="121">
        <v>0</v>
      </c>
      <c r="K192" s="121">
        <v>0</v>
      </c>
      <c r="L192" s="121">
        <v>0</v>
      </c>
      <c r="M192" s="121">
        <v>0</v>
      </c>
      <c r="N192" s="121">
        <v>0</v>
      </c>
      <c r="O192" s="121">
        <v>0</v>
      </c>
      <c r="P192" s="121">
        <v>0</v>
      </c>
    </row>
    <row r="193" spans="1:16" s="227" customFormat="1" ht="12.95" customHeight="1">
      <c r="A193" s="787" t="s">
        <v>183</v>
      </c>
      <c r="B193" s="121">
        <v>237415.51744999998</v>
      </c>
      <c r="C193" s="121">
        <v>42778.941380000004</v>
      </c>
      <c r="D193" s="121">
        <v>209007.72672999999</v>
      </c>
      <c r="E193" s="121">
        <v>189829.48852000001</v>
      </c>
      <c r="F193" s="121">
        <v>122608.38731000001</v>
      </c>
      <c r="G193" s="121">
        <v>96710.07673999999</v>
      </c>
      <c r="H193" s="121">
        <v>56927.043709999998</v>
      </c>
      <c r="I193" s="121">
        <v>0</v>
      </c>
      <c r="J193" s="121">
        <v>0</v>
      </c>
      <c r="K193" s="121">
        <v>686</v>
      </c>
      <c r="L193" s="121">
        <v>0</v>
      </c>
      <c r="M193" s="121">
        <v>12133.34705</v>
      </c>
      <c r="N193" s="121">
        <v>7878.5700700000007</v>
      </c>
      <c r="O193" s="121">
        <v>102714.18248</v>
      </c>
      <c r="P193" s="121">
        <v>1078689.28144</v>
      </c>
    </row>
    <row r="194" spans="1:16" s="227" customFormat="1" ht="12.95" customHeight="1">
      <c r="A194" s="162" t="s">
        <v>184</v>
      </c>
      <c r="B194" s="121">
        <v>72437.171109999996</v>
      </c>
      <c r="C194" s="121">
        <v>2933.5204700000004</v>
      </c>
      <c r="D194" s="121">
        <v>20066.071070000002</v>
      </c>
      <c r="E194" s="121">
        <v>8842.0509099999999</v>
      </c>
      <c r="F194" s="121">
        <v>188.78738000000001</v>
      </c>
      <c r="G194" s="121">
        <v>2008.7241399999998</v>
      </c>
      <c r="H194" s="121">
        <v>3753.5770600000001</v>
      </c>
      <c r="I194" s="121">
        <v>0</v>
      </c>
      <c r="J194" s="121">
        <v>0</v>
      </c>
      <c r="K194" s="121">
        <v>686</v>
      </c>
      <c r="L194" s="121">
        <v>0</v>
      </c>
      <c r="M194" s="121">
        <v>0</v>
      </c>
      <c r="N194" s="121">
        <v>0</v>
      </c>
      <c r="O194" s="121">
        <v>0</v>
      </c>
      <c r="P194" s="121">
        <v>110915.90214000001</v>
      </c>
    </row>
    <row r="195" spans="1:16" s="227" customFormat="1" ht="12.95" customHeight="1">
      <c r="A195" s="162" t="s">
        <v>185</v>
      </c>
      <c r="B195" s="121">
        <v>164978.34633999999</v>
      </c>
      <c r="C195" s="121">
        <v>39845.420909999993</v>
      </c>
      <c r="D195" s="121">
        <v>188941.65565999999</v>
      </c>
      <c r="E195" s="121">
        <v>180987.43761000002</v>
      </c>
      <c r="F195" s="121">
        <v>122419.59993000001</v>
      </c>
      <c r="G195" s="121">
        <v>94701.352599999998</v>
      </c>
      <c r="H195" s="121">
        <v>53173.466650000002</v>
      </c>
      <c r="I195" s="121">
        <v>0</v>
      </c>
      <c r="J195" s="121">
        <v>0</v>
      </c>
      <c r="K195" s="121">
        <v>0</v>
      </c>
      <c r="L195" s="121">
        <v>0</v>
      </c>
      <c r="M195" s="121">
        <v>0</v>
      </c>
      <c r="N195" s="121">
        <v>7878.5700700000007</v>
      </c>
      <c r="O195" s="121">
        <v>6850.4042199999994</v>
      </c>
      <c r="P195" s="121">
        <v>859776.25399</v>
      </c>
    </row>
    <row r="196" spans="1:16" s="227" customFormat="1" ht="12.95" customHeight="1">
      <c r="A196" s="162" t="s">
        <v>186</v>
      </c>
      <c r="B196" s="121">
        <v>0</v>
      </c>
      <c r="C196" s="121">
        <v>0</v>
      </c>
      <c r="D196" s="121">
        <v>0</v>
      </c>
      <c r="E196" s="121">
        <v>0</v>
      </c>
      <c r="F196" s="121">
        <v>0</v>
      </c>
      <c r="G196" s="121">
        <v>0</v>
      </c>
      <c r="H196" s="121">
        <v>0</v>
      </c>
      <c r="I196" s="121">
        <v>0</v>
      </c>
      <c r="J196" s="121">
        <v>0</v>
      </c>
      <c r="K196" s="121">
        <v>0</v>
      </c>
      <c r="L196" s="121">
        <v>0</v>
      </c>
      <c r="M196" s="121">
        <v>0</v>
      </c>
      <c r="N196" s="121">
        <v>0</v>
      </c>
      <c r="O196" s="121">
        <v>0</v>
      </c>
      <c r="P196" s="121">
        <v>0</v>
      </c>
    </row>
    <row r="197" spans="1:16" s="227" customFormat="1" ht="12.95" customHeight="1">
      <c r="A197" s="162" t="s">
        <v>187</v>
      </c>
      <c r="B197" s="121">
        <v>0</v>
      </c>
      <c r="C197" s="121">
        <v>0</v>
      </c>
      <c r="D197" s="121">
        <v>0</v>
      </c>
      <c r="E197" s="121">
        <v>0</v>
      </c>
      <c r="F197" s="121">
        <v>0</v>
      </c>
      <c r="G197" s="121">
        <v>0</v>
      </c>
      <c r="H197" s="121">
        <v>0</v>
      </c>
      <c r="I197" s="121">
        <v>0</v>
      </c>
      <c r="J197" s="121">
        <v>0</v>
      </c>
      <c r="K197" s="121">
        <v>0</v>
      </c>
      <c r="L197" s="121">
        <v>0</v>
      </c>
      <c r="M197" s="121">
        <v>12133.34705</v>
      </c>
      <c r="N197" s="121">
        <v>0</v>
      </c>
      <c r="O197" s="121">
        <v>95863.778260000006</v>
      </c>
      <c r="P197" s="121">
        <v>107997.12531</v>
      </c>
    </row>
    <row r="198" spans="1:16" s="227" customFormat="1" ht="12.95" customHeight="1" thickBot="1">
      <c r="A198" s="787" t="s">
        <v>188</v>
      </c>
      <c r="B198" s="121">
        <v>0</v>
      </c>
      <c r="C198" s="121">
        <v>0</v>
      </c>
      <c r="D198" s="121">
        <v>34263.322509999998</v>
      </c>
      <c r="E198" s="121">
        <v>3358.4057400000002</v>
      </c>
      <c r="F198" s="121">
        <v>90072.558650000006</v>
      </c>
      <c r="G198" s="121">
        <v>0</v>
      </c>
      <c r="H198" s="121">
        <v>0</v>
      </c>
      <c r="I198" s="121">
        <v>0</v>
      </c>
      <c r="J198" s="121">
        <v>0</v>
      </c>
      <c r="K198" s="121">
        <v>0</v>
      </c>
      <c r="L198" s="121">
        <v>0</v>
      </c>
      <c r="M198" s="121">
        <v>0</v>
      </c>
      <c r="N198" s="121">
        <v>1926.8913400000001</v>
      </c>
      <c r="O198" s="121">
        <v>0</v>
      </c>
      <c r="P198" s="121">
        <v>129621.17823999999</v>
      </c>
    </row>
    <row r="199" spans="1:16" s="227" customFormat="1" ht="12.95" customHeight="1" thickTop="1" thickBot="1">
      <c r="A199" s="756" t="s">
        <v>189</v>
      </c>
      <c r="B199" s="120">
        <v>29559776.231070001</v>
      </c>
      <c r="C199" s="120">
        <v>55342443.152759999</v>
      </c>
      <c r="D199" s="120">
        <v>39297700.732749999</v>
      </c>
      <c r="E199" s="120">
        <v>27190991.237950001</v>
      </c>
      <c r="F199" s="120">
        <v>29838068.74199</v>
      </c>
      <c r="G199" s="120">
        <v>14368276.093280001</v>
      </c>
      <c r="H199" s="120">
        <v>14015312.803450001</v>
      </c>
      <c r="I199" s="120">
        <v>7152562.42191</v>
      </c>
      <c r="J199" s="120">
        <v>1077075.92255</v>
      </c>
      <c r="K199" s="120">
        <v>829771.12161000003</v>
      </c>
      <c r="L199" s="120">
        <v>17067163.388379999</v>
      </c>
      <c r="M199" s="120">
        <v>3293382.4580199998</v>
      </c>
      <c r="N199" s="120">
        <v>17541745.536630001</v>
      </c>
      <c r="O199" s="120">
        <v>13413835.397639999</v>
      </c>
      <c r="P199" s="120">
        <v>269988105.23999</v>
      </c>
    </row>
    <row r="200" spans="1:16" s="227" customFormat="1" ht="12.95" customHeight="1" thickTop="1">
      <c r="A200" s="787" t="s">
        <v>190</v>
      </c>
      <c r="B200" s="121">
        <v>402882.12877999997</v>
      </c>
      <c r="C200" s="121">
        <v>1313825.4205100001</v>
      </c>
      <c r="D200" s="121">
        <v>22760.316019999998</v>
      </c>
      <c r="E200" s="121">
        <v>1212700.2162299999</v>
      </c>
      <c r="F200" s="121">
        <v>12193.18694</v>
      </c>
      <c r="G200" s="121">
        <v>20105.82273</v>
      </c>
      <c r="H200" s="121">
        <v>5213.8647999999994</v>
      </c>
      <c r="I200" s="121">
        <v>420.42484999999999</v>
      </c>
      <c r="J200" s="121">
        <v>16824.764520000001</v>
      </c>
      <c r="K200" s="121">
        <v>0</v>
      </c>
      <c r="L200" s="121">
        <v>0</v>
      </c>
      <c r="M200" s="121">
        <v>207287.59956999999</v>
      </c>
      <c r="N200" s="121">
        <v>5210361.1945200004</v>
      </c>
      <c r="O200" s="121">
        <v>0</v>
      </c>
      <c r="P200" s="121">
        <v>8424574.9394700006</v>
      </c>
    </row>
    <row r="201" spans="1:16" s="227" customFormat="1" ht="12.95" customHeight="1">
      <c r="A201" s="162" t="s">
        <v>191</v>
      </c>
      <c r="B201" s="121">
        <v>0</v>
      </c>
      <c r="C201" s="121">
        <v>119.6</v>
      </c>
      <c r="D201" s="121">
        <v>0</v>
      </c>
      <c r="E201" s="121">
        <v>0</v>
      </c>
      <c r="F201" s="121">
        <v>0</v>
      </c>
      <c r="G201" s="121">
        <v>0</v>
      </c>
      <c r="H201" s="121">
        <v>0</v>
      </c>
      <c r="I201" s="121">
        <v>0</v>
      </c>
      <c r="J201" s="121">
        <v>0</v>
      </c>
      <c r="K201" s="121">
        <v>0</v>
      </c>
      <c r="L201" s="121">
        <v>0</v>
      </c>
      <c r="M201" s="121">
        <v>204540.29559999998</v>
      </c>
      <c r="N201" s="121">
        <v>0</v>
      </c>
      <c r="O201" s="121">
        <v>0</v>
      </c>
      <c r="P201" s="121">
        <v>204659.89559999999</v>
      </c>
    </row>
    <row r="202" spans="1:16" s="227" customFormat="1" ht="12.95" customHeight="1">
      <c r="A202" s="162" t="s">
        <v>192</v>
      </c>
      <c r="B202" s="121">
        <v>0</v>
      </c>
      <c r="C202" s="121">
        <v>1307200</v>
      </c>
      <c r="D202" s="121">
        <v>0</v>
      </c>
      <c r="E202" s="121">
        <v>0</v>
      </c>
      <c r="F202" s="121">
        <v>0</v>
      </c>
      <c r="G202" s="121">
        <v>0</v>
      </c>
      <c r="H202" s="121">
        <v>0</v>
      </c>
      <c r="I202" s="121">
        <v>0</v>
      </c>
      <c r="J202" s="121">
        <v>0</v>
      </c>
      <c r="K202" s="121">
        <v>0</v>
      </c>
      <c r="L202" s="121">
        <v>0</v>
      </c>
      <c r="M202" s="121">
        <v>0</v>
      </c>
      <c r="N202" s="121">
        <v>0</v>
      </c>
      <c r="O202" s="121">
        <v>0</v>
      </c>
      <c r="P202" s="121">
        <v>1307200</v>
      </c>
    </row>
    <row r="203" spans="1:16" s="227" customFormat="1" ht="12.95" customHeight="1">
      <c r="A203" s="162" t="s">
        <v>193</v>
      </c>
      <c r="B203" s="121">
        <v>402882.12877999997</v>
      </c>
      <c r="C203" s="121">
        <v>6505.8205099999996</v>
      </c>
      <c r="D203" s="121">
        <v>22760.316019999998</v>
      </c>
      <c r="E203" s="121">
        <v>1212700.2162299999</v>
      </c>
      <c r="F203" s="121">
        <v>12193.18694</v>
      </c>
      <c r="G203" s="121">
        <v>20105.82273</v>
      </c>
      <c r="H203" s="121">
        <v>5213.8647999999994</v>
      </c>
      <c r="I203" s="121">
        <v>420.42484999999999</v>
      </c>
      <c r="J203" s="121">
        <v>16824.764520000001</v>
      </c>
      <c r="K203" s="121">
        <v>0</v>
      </c>
      <c r="L203" s="121">
        <v>0</v>
      </c>
      <c r="M203" s="121">
        <v>2747.3039700000004</v>
      </c>
      <c r="N203" s="121">
        <v>5210361.1945200004</v>
      </c>
      <c r="O203" s="121">
        <v>0</v>
      </c>
      <c r="P203" s="121">
        <v>6912715.0438700002</v>
      </c>
    </row>
    <row r="204" spans="1:16" s="227" customFormat="1" ht="12.95" customHeight="1">
      <c r="A204" s="787" t="s">
        <v>194</v>
      </c>
      <c r="B204" s="121">
        <v>0.32800000000000001</v>
      </c>
      <c r="C204" s="121">
        <v>27501669.103700001</v>
      </c>
      <c r="D204" s="121">
        <v>25406.042239999999</v>
      </c>
      <c r="E204" s="121">
        <v>0</v>
      </c>
      <c r="F204" s="121">
        <v>0</v>
      </c>
      <c r="G204" s="121">
        <v>0</v>
      </c>
      <c r="H204" s="121">
        <v>0</v>
      </c>
      <c r="I204" s="121">
        <v>0</v>
      </c>
      <c r="J204" s="121">
        <v>28333.573190000003</v>
      </c>
      <c r="K204" s="121">
        <v>0</v>
      </c>
      <c r="L204" s="121">
        <v>0</v>
      </c>
      <c r="M204" s="121">
        <v>512.81896000000006</v>
      </c>
      <c r="N204" s="121">
        <v>0</v>
      </c>
      <c r="O204" s="121">
        <v>301523.36319</v>
      </c>
      <c r="P204" s="121">
        <v>27857445.229279999</v>
      </c>
    </row>
    <row r="205" spans="1:16" s="227" customFormat="1" ht="12.95" customHeight="1">
      <c r="A205" s="785" t="s">
        <v>195</v>
      </c>
      <c r="B205" s="121">
        <v>0</v>
      </c>
      <c r="C205" s="121">
        <v>0</v>
      </c>
      <c r="D205" s="121">
        <v>0</v>
      </c>
      <c r="E205" s="121">
        <v>0</v>
      </c>
      <c r="F205" s="121">
        <v>0</v>
      </c>
      <c r="G205" s="121">
        <v>0</v>
      </c>
      <c r="H205" s="121">
        <v>0</v>
      </c>
      <c r="I205" s="121">
        <v>0</v>
      </c>
      <c r="J205" s="121">
        <v>0</v>
      </c>
      <c r="K205" s="121">
        <v>0</v>
      </c>
      <c r="L205" s="121">
        <v>0</v>
      </c>
      <c r="M205" s="121">
        <v>0</v>
      </c>
      <c r="N205" s="121">
        <v>0</v>
      </c>
      <c r="O205" s="121">
        <v>0</v>
      </c>
      <c r="P205" s="121">
        <v>0</v>
      </c>
    </row>
    <row r="206" spans="1:16" s="227" customFormat="1" ht="12.95" customHeight="1">
      <c r="A206" s="162" t="s">
        <v>196</v>
      </c>
      <c r="B206" s="121">
        <v>0</v>
      </c>
      <c r="C206" s="121">
        <v>355891.59574000002</v>
      </c>
      <c r="D206" s="121">
        <v>25406.042239999999</v>
      </c>
      <c r="E206" s="121">
        <v>0</v>
      </c>
      <c r="F206" s="121">
        <v>0</v>
      </c>
      <c r="G206" s="121">
        <v>0</v>
      </c>
      <c r="H206" s="121">
        <v>0</v>
      </c>
      <c r="I206" s="121">
        <v>0</v>
      </c>
      <c r="J206" s="121">
        <v>28333.573190000003</v>
      </c>
      <c r="K206" s="121">
        <v>0</v>
      </c>
      <c r="L206" s="121">
        <v>0</v>
      </c>
      <c r="M206" s="121">
        <v>512.81896000000006</v>
      </c>
      <c r="N206" s="121">
        <v>0</v>
      </c>
      <c r="O206" s="121">
        <v>301523.36319</v>
      </c>
      <c r="P206" s="121">
        <v>711667.39332000003</v>
      </c>
    </row>
    <row r="207" spans="1:16" s="227" customFormat="1" ht="12.95" customHeight="1">
      <c r="A207" s="162" t="s">
        <v>197</v>
      </c>
      <c r="B207" s="121">
        <v>0</v>
      </c>
      <c r="C207" s="121">
        <v>27145763.667959999</v>
      </c>
      <c r="D207" s="121">
        <v>0</v>
      </c>
      <c r="E207" s="121">
        <v>0</v>
      </c>
      <c r="F207" s="121">
        <v>0</v>
      </c>
      <c r="G207" s="121">
        <v>0</v>
      </c>
      <c r="H207" s="121">
        <v>0</v>
      </c>
      <c r="I207" s="121">
        <v>0</v>
      </c>
      <c r="J207" s="121">
        <v>0</v>
      </c>
      <c r="K207" s="121">
        <v>0</v>
      </c>
      <c r="L207" s="121">
        <v>0</v>
      </c>
      <c r="M207" s="121">
        <v>0</v>
      </c>
      <c r="N207" s="121">
        <v>0</v>
      </c>
      <c r="O207" s="121">
        <v>0</v>
      </c>
      <c r="P207" s="121">
        <v>27145763.667959999</v>
      </c>
    </row>
    <row r="208" spans="1:16" s="227" customFormat="1" ht="12.95" customHeight="1">
      <c r="A208" s="162" t="s">
        <v>198</v>
      </c>
      <c r="B208" s="121">
        <v>0</v>
      </c>
      <c r="C208" s="121">
        <v>0</v>
      </c>
      <c r="D208" s="121">
        <v>0</v>
      </c>
      <c r="E208" s="121">
        <v>0</v>
      </c>
      <c r="F208" s="121">
        <v>0</v>
      </c>
      <c r="G208" s="121">
        <v>0</v>
      </c>
      <c r="H208" s="121">
        <v>0</v>
      </c>
      <c r="I208" s="121">
        <v>0</v>
      </c>
      <c r="J208" s="121">
        <v>0</v>
      </c>
      <c r="K208" s="121">
        <v>0</v>
      </c>
      <c r="L208" s="121">
        <v>0</v>
      </c>
      <c r="M208" s="121">
        <v>0</v>
      </c>
      <c r="N208" s="121">
        <v>0</v>
      </c>
      <c r="O208" s="121">
        <v>0</v>
      </c>
      <c r="P208" s="121">
        <v>0</v>
      </c>
    </row>
    <row r="209" spans="1:16" s="227" customFormat="1" ht="12.95" customHeight="1">
      <c r="A209" s="162" t="s">
        <v>199</v>
      </c>
      <c r="B209" s="121">
        <v>0.32800000000000001</v>
      </c>
      <c r="C209" s="121">
        <v>13.84</v>
      </c>
      <c r="D209" s="121">
        <v>0</v>
      </c>
      <c r="E209" s="121">
        <v>0</v>
      </c>
      <c r="F209" s="121">
        <v>0</v>
      </c>
      <c r="G209" s="121">
        <v>0</v>
      </c>
      <c r="H209" s="121">
        <v>0</v>
      </c>
      <c r="I209" s="121">
        <v>0</v>
      </c>
      <c r="J209" s="121">
        <v>0</v>
      </c>
      <c r="K209" s="121">
        <v>0</v>
      </c>
      <c r="L209" s="121">
        <v>0</v>
      </c>
      <c r="M209" s="121">
        <v>0</v>
      </c>
      <c r="N209" s="121">
        <v>0</v>
      </c>
      <c r="O209" s="121">
        <v>0</v>
      </c>
      <c r="P209" s="121">
        <v>14.167999999999999</v>
      </c>
    </row>
    <row r="210" spans="1:16" s="227" customFormat="1" ht="12.95" customHeight="1">
      <c r="A210" s="787" t="s">
        <v>200</v>
      </c>
      <c r="B210" s="121">
        <v>82194.557840000009</v>
      </c>
      <c r="C210" s="121">
        <v>5185.9616599999999</v>
      </c>
      <c r="D210" s="121">
        <v>87779.857919999995</v>
      </c>
      <c r="E210" s="121">
        <v>44437.650390000003</v>
      </c>
      <c r="F210" s="121">
        <v>58320.297270000003</v>
      </c>
      <c r="G210" s="121">
        <v>57194.970409999994</v>
      </c>
      <c r="H210" s="121">
        <v>126997.95878</v>
      </c>
      <c r="I210" s="121">
        <v>0</v>
      </c>
      <c r="J210" s="121">
        <v>16306.731890000001</v>
      </c>
      <c r="K210" s="121">
        <v>12013.57393</v>
      </c>
      <c r="L210" s="121">
        <v>0</v>
      </c>
      <c r="M210" s="121">
        <v>219.52</v>
      </c>
      <c r="N210" s="121">
        <v>0</v>
      </c>
      <c r="O210" s="121">
        <v>0</v>
      </c>
      <c r="P210" s="121">
        <v>490651.08008999994</v>
      </c>
    </row>
    <row r="211" spans="1:16" s="227" customFormat="1" ht="12.95" customHeight="1">
      <c r="A211" s="162" t="s">
        <v>201</v>
      </c>
      <c r="B211" s="121">
        <v>44296.925259999996</v>
      </c>
      <c r="C211" s="121">
        <v>1730.4415800000002</v>
      </c>
      <c r="D211" s="121">
        <v>53031.62702</v>
      </c>
      <c r="E211" s="121">
        <v>30552.78558</v>
      </c>
      <c r="F211" s="121">
        <v>53694.055540000001</v>
      </c>
      <c r="G211" s="121">
        <v>30697.259530000003</v>
      </c>
      <c r="H211" s="121">
        <v>125462.21285</v>
      </c>
      <c r="I211" s="121">
        <v>0</v>
      </c>
      <c r="J211" s="121">
        <v>16306.731890000001</v>
      </c>
      <c r="K211" s="121">
        <v>11064.040369999999</v>
      </c>
      <c r="L211" s="121">
        <v>0</v>
      </c>
      <c r="M211" s="121">
        <v>0</v>
      </c>
      <c r="N211" s="121">
        <v>0</v>
      </c>
      <c r="O211" s="121">
        <v>0</v>
      </c>
      <c r="P211" s="121">
        <v>366836.07962000003</v>
      </c>
    </row>
    <row r="212" spans="1:16" s="227" customFormat="1" ht="12.95" customHeight="1">
      <c r="A212" s="162" t="s">
        <v>202</v>
      </c>
      <c r="B212" s="121">
        <v>37897.632579999998</v>
      </c>
      <c r="C212" s="121">
        <v>3455.5200800000002</v>
      </c>
      <c r="D212" s="121">
        <v>34748.230899999995</v>
      </c>
      <c r="E212" s="121">
        <v>13884.864810000001</v>
      </c>
      <c r="F212" s="121">
        <v>4626.2417300000006</v>
      </c>
      <c r="G212" s="121">
        <v>26497.710879999999</v>
      </c>
      <c r="H212" s="121">
        <v>1535.74593</v>
      </c>
      <c r="I212" s="121">
        <v>0</v>
      </c>
      <c r="J212" s="121">
        <v>0</v>
      </c>
      <c r="K212" s="121">
        <v>949.53356000000008</v>
      </c>
      <c r="L212" s="121">
        <v>0</v>
      </c>
      <c r="M212" s="121">
        <v>219.52</v>
      </c>
      <c r="N212" s="121">
        <v>0</v>
      </c>
      <c r="O212" s="121">
        <v>0</v>
      </c>
      <c r="P212" s="121">
        <v>123815.00047</v>
      </c>
    </row>
    <row r="213" spans="1:16" s="227" customFormat="1" ht="12.95" customHeight="1">
      <c r="A213" s="787" t="s">
        <v>203</v>
      </c>
      <c r="B213" s="121">
        <v>0</v>
      </c>
      <c r="C213" s="121">
        <v>52495.807000000001</v>
      </c>
      <c r="D213" s="121">
        <v>0</v>
      </c>
      <c r="E213" s="121">
        <v>0</v>
      </c>
      <c r="F213" s="121">
        <v>0</v>
      </c>
      <c r="G213" s="121">
        <v>0</v>
      </c>
      <c r="H213" s="121">
        <v>0</v>
      </c>
      <c r="I213" s="121">
        <v>0</v>
      </c>
      <c r="J213" s="121">
        <v>0</v>
      </c>
      <c r="K213" s="121">
        <v>0</v>
      </c>
      <c r="L213" s="121">
        <v>0</v>
      </c>
      <c r="M213" s="121">
        <v>0</v>
      </c>
      <c r="N213" s="121">
        <v>0</v>
      </c>
      <c r="O213" s="121">
        <v>0</v>
      </c>
      <c r="P213" s="121">
        <v>52495.807000000001</v>
      </c>
    </row>
    <row r="214" spans="1:16" s="227" customFormat="1" ht="12.95" customHeight="1">
      <c r="A214" s="162" t="s">
        <v>204</v>
      </c>
      <c r="B214" s="121">
        <v>0</v>
      </c>
      <c r="C214" s="121">
        <v>52495.807000000001</v>
      </c>
      <c r="D214" s="121">
        <v>0</v>
      </c>
      <c r="E214" s="121">
        <v>0</v>
      </c>
      <c r="F214" s="121">
        <v>0</v>
      </c>
      <c r="G214" s="121">
        <v>0</v>
      </c>
      <c r="H214" s="121">
        <v>0</v>
      </c>
      <c r="I214" s="121">
        <v>0</v>
      </c>
      <c r="J214" s="121">
        <v>0</v>
      </c>
      <c r="K214" s="121">
        <v>0</v>
      </c>
      <c r="L214" s="121">
        <v>0</v>
      </c>
      <c r="M214" s="121">
        <v>0</v>
      </c>
      <c r="N214" s="121">
        <v>0</v>
      </c>
      <c r="O214" s="121">
        <v>0</v>
      </c>
      <c r="P214" s="121">
        <v>52495.807000000001</v>
      </c>
    </row>
    <row r="215" spans="1:16" s="227" customFormat="1" ht="12.95" customHeight="1">
      <c r="A215" s="162" t="s">
        <v>205</v>
      </c>
      <c r="B215" s="121">
        <v>0</v>
      </c>
      <c r="C215" s="121">
        <v>0</v>
      </c>
      <c r="D215" s="121">
        <v>0</v>
      </c>
      <c r="E215" s="121">
        <v>0</v>
      </c>
      <c r="F215" s="121">
        <v>0</v>
      </c>
      <c r="G215" s="121">
        <v>0</v>
      </c>
      <c r="H215" s="121">
        <v>0</v>
      </c>
      <c r="I215" s="121">
        <v>0</v>
      </c>
      <c r="J215" s="121">
        <v>0</v>
      </c>
      <c r="K215" s="121">
        <v>0</v>
      </c>
      <c r="L215" s="121">
        <v>0</v>
      </c>
      <c r="M215" s="121">
        <v>0</v>
      </c>
      <c r="N215" s="121">
        <v>0</v>
      </c>
      <c r="O215" s="121">
        <v>0</v>
      </c>
      <c r="P215" s="121">
        <v>0</v>
      </c>
    </row>
    <row r="216" spans="1:16" s="227" customFormat="1" ht="12.95" customHeight="1">
      <c r="A216" s="787" t="s">
        <v>206</v>
      </c>
      <c r="B216" s="121">
        <v>24055589.797359999</v>
      </c>
      <c r="C216" s="121">
        <v>18953157.847040001</v>
      </c>
      <c r="D216" s="121">
        <v>33292903.263560001</v>
      </c>
      <c r="E216" s="121">
        <v>20029387.011529997</v>
      </c>
      <c r="F216" s="121">
        <v>14583352.16836</v>
      </c>
      <c r="G216" s="121">
        <v>10704478.583790001</v>
      </c>
      <c r="H216" s="121">
        <v>10990934.06707</v>
      </c>
      <c r="I216" s="121">
        <v>5525512.2916299999</v>
      </c>
      <c r="J216" s="121">
        <v>406522.85708999995</v>
      </c>
      <c r="K216" s="121">
        <v>585762.45885000005</v>
      </c>
      <c r="L216" s="121">
        <v>16044357.550580001</v>
      </c>
      <c r="M216" s="121">
        <v>2787266.4176500002</v>
      </c>
      <c r="N216" s="121">
        <v>10559077.65423</v>
      </c>
      <c r="O216" s="121">
        <v>11340161.332979999</v>
      </c>
      <c r="P216" s="121">
        <v>179858463.30171999</v>
      </c>
    </row>
    <row r="217" spans="1:16" s="227" customFormat="1" ht="12.95" customHeight="1">
      <c r="A217" s="162" t="s">
        <v>207</v>
      </c>
      <c r="B217" s="121">
        <v>17997053.1164</v>
      </c>
      <c r="C217" s="121">
        <v>10040765.675620001</v>
      </c>
      <c r="D217" s="121">
        <v>26082687.049550001</v>
      </c>
      <c r="E217" s="121">
        <v>10920911.401450001</v>
      </c>
      <c r="F217" s="121">
        <v>8716573.7084999997</v>
      </c>
      <c r="G217" s="121">
        <v>8025314.5374699999</v>
      </c>
      <c r="H217" s="121">
        <v>8142822.7142099999</v>
      </c>
      <c r="I217" s="121">
        <v>1087844.5734000001</v>
      </c>
      <c r="J217" s="121">
        <v>219425.87894</v>
      </c>
      <c r="K217" s="121">
        <v>3018.6778300000001</v>
      </c>
      <c r="L217" s="121">
        <v>7958936.5733599998</v>
      </c>
      <c r="M217" s="121">
        <v>2275164.5434499998</v>
      </c>
      <c r="N217" s="121">
        <v>5161788.02367</v>
      </c>
      <c r="O217" s="121">
        <v>7165232.9988900004</v>
      </c>
      <c r="P217" s="121">
        <v>113797539.47274001</v>
      </c>
    </row>
    <row r="218" spans="1:16" s="227" customFormat="1" ht="12.95" customHeight="1">
      <c r="A218" s="162" t="s">
        <v>208</v>
      </c>
      <c r="B218" s="121">
        <v>143024.45521000001</v>
      </c>
      <c r="C218" s="121">
        <v>66216.924780000001</v>
      </c>
      <c r="D218" s="121">
        <v>76461.339120000004</v>
      </c>
      <c r="E218" s="121">
        <v>27414.458149999999</v>
      </c>
      <c r="F218" s="121">
        <v>1166.0425</v>
      </c>
      <c r="G218" s="121">
        <v>89405.390019999992</v>
      </c>
      <c r="H218" s="121">
        <v>0</v>
      </c>
      <c r="I218" s="121">
        <v>0</v>
      </c>
      <c r="J218" s="121">
        <v>0</v>
      </c>
      <c r="K218" s="121">
        <v>0</v>
      </c>
      <c r="L218" s="121">
        <v>0</v>
      </c>
      <c r="M218" s="121">
        <v>0</v>
      </c>
      <c r="N218" s="121">
        <v>0</v>
      </c>
      <c r="O218" s="121">
        <v>0</v>
      </c>
      <c r="P218" s="121">
        <v>403688.60978</v>
      </c>
    </row>
    <row r="219" spans="1:16" s="227" customFormat="1" ht="12.95" customHeight="1">
      <c r="A219" s="162" t="s">
        <v>209</v>
      </c>
      <c r="B219" s="121">
        <v>3595636.6440900001</v>
      </c>
      <c r="C219" s="121">
        <v>6054362.1827299995</v>
      </c>
      <c r="D219" s="121">
        <v>3604635.8434799998</v>
      </c>
      <c r="E219" s="121">
        <v>5375345.3206799999</v>
      </c>
      <c r="F219" s="121">
        <v>3954696.8681199998</v>
      </c>
      <c r="G219" s="121">
        <v>2120160.0667300001</v>
      </c>
      <c r="H219" s="121">
        <v>1492395.3464200001</v>
      </c>
      <c r="I219" s="121">
        <v>4369471.4778300002</v>
      </c>
      <c r="J219" s="121">
        <v>89922.573659999995</v>
      </c>
      <c r="K219" s="121">
        <v>422527.72916000005</v>
      </c>
      <c r="L219" s="121">
        <v>7989455.5698500006</v>
      </c>
      <c r="M219" s="121">
        <v>379261.82324</v>
      </c>
      <c r="N219" s="121">
        <v>5310176.59504</v>
      </c>
      <c r="O219" s="121">
        <v>4113502.53633</v>
      </c>
      <c r="P219" s="121">
        <v>48871550.577360004</v>
      </c>
    </row>
    <row r="220" spans="1:16" s="227" customFormat="1" ht="12.95" customHeight="1">
      <c r="A220" s="162" t="s">
        <v>210</v>
      </c>
      <c r="B220" s="121">
        <v>346572.09512999997</v>
      </c>
      <c r="C220" s="121">
        <v>122667.30876999999</v>
      </c>
      <c r="D220" s="121">
        <v>296716.69967</v>
      </c>
      <c r="E220" s="121">
        <v>89688.467449999996</v>
      </c>
      <c r="F220" s="121">
        <v>42111.692439999999</v>
      </c>
      <c r="G220" s="121">
        <v>201690.09209999998</v>
      </c>
      <c r="H220" s="121">
        <v>0</v>
      </c>
      <c r="I220" s="121">
        <v>0</v>
      </c>
      <c r="J220" s="121">
        <v>0</v>
      </c>
      <c r="K220" s="121">
        <v>13442.981019999999</v>
      </c>
      <c r="L220" s="121">
        <v>0</v>
      </c>
      <c r="M220" s="121">
        <v>0</v>
      </c>
      <c r="N220" s="121">
        <v>0</v>
      </c>
      <c r="O220" s="121">
        <v>0</v>
      </c>
      <c r="P220" s="121">
        <v>1112889.3365799999</v>
      </c>
    </row>
    <row r="221" spans="1:16" s="227" customFormat="1" ht="12.95" customHeight="1">
      <c r="A221" s="162" t="s">
        <v>211</v>
      </c>
      <c r="B221" s="124">
        <v>721470.92813000001</v>
      </c>
      <c r="C221" s="124">
        <v>425452.31026</v>
      </c>
      <c r="D221" s="124">
        <v>201417.01062000002</v>
      </c>
      <c r="E221" s="124">
        <v>417548.84608999995</v>
      </c>
      <c r="F221" s="124">
        <v>329993.32364999998</v>
      </c>
      <c r="G221" s="124">
        <v>108720.31529000001</v>
      </c>
      <c r="H221" s="124">
        <v>309901.03979000001</v>
      </c>
      <c r="I221" s="124">
        <v>6538.0113499999998</v>
      </c>
      <c r="J221" s="124">
        <v>5075.5226600000005</v>
      </c>
      <c r="K221" s="124">
        <v>1568.4194299999999</v>
      </c>
      <c r="L221" s="124">
        <v>71243.316139999995</v>
      </c>
      <c r="M221" s="124">
        <v>27766.787800000002</v>
      </c>
      <c r="N221" s="124">
        <v>87113.03551999999</v>
      </c>
      <c r="O221" s="124">
        <v>33823.298659999993</v>
      </c>
      <c r="P221" s="124">
        <v>2747632.1653899997</v>
      </c>
    </row>
    <row r="222" spans="1:16" s="227" customFormat="1" ht="12.95" customHeight="1">
      <c r="A222" s="162" t="s">
        <v>212</v>
      </c>
      <c r="B222" s="124">
        <v>1175587.46276</v>
      </c>
      <c r="C222" s="124">
        <v>391746.31430000003</v>
      </c>
      <c r="D222" s="124">
        <v>2763422.6954000001</v>
      </c>
      <c r="E222" s="124">
        <v>3125226.06354</v>
      </c>
      <c r="F222" s="124">
        <v>1488638.88332</v>
      </c>
      <c r="G222" s="124">
        <v>27143.693139999999</v>
      </c>
      <c r="H222" s="124">
        <v>9981.4592899999989</v>
      </c>
      <c r="I222" s="124">
        <v>0</v>
      </c>
      <c r="J222" s="124">
        <v>92098.881829999998</v>
      </c>
      <c r="K222" s="124">
        <v>145204.65140999999</v>
      </c>
      <c r="L222" s="124">
        <v>439.51337999999998</v>
      </c>
      <c r="M222" s="124">
        <v>102702.55081</v>
      </c>
      <c r="N222" s="124">
        <v>0</v>
      </c>
      <c r="O222" s="124">
        <v>496.13</v>
      </c>
      <c r="P222" s="124">
        <v>9322688.299180001</v>
      </c>
    </row>
    <row r="223" spans="1:16" s="227" customFormat="1" ht="12.95" customHeight="1">
      <c r="A223" s="162" t="s">
        <v>213</v>
      </c>
      <c r="B223" s="124">
        <v>35.845999999999997</v>
      </c>
      <c r="C223" s="124">
        <v>0</v>
      </c>
      <c r="D223" s="124">
        <v>2.56</v>
      </c>
      <c r="E223" s="124">
        <v>0</v>
      </c>
      <c r="F223" s="124">
        <v>37543.350450000005</v>
      </c>
      <c r="G223" s="124">
        <v>0</v>
      </c>
      <c r="H223" s="124">
        <v>0</v>
      </c>
      <c r="I223" s="124">
        <v>0</v>
      </c>
      <c r="J223" s="124">
        <v>0</v>
      </c>
      <c r="K223" s="124">
        <v>0</v>
      </c>
      <c r="L223" s="124">
        <v>0</v>
      </c>
      <c r="M223" s="124">
        <v>0</v>
      </c>
      <c r="N223" s="124">
        <v>0</v>
      </c>
      <c r="O223" s="124">
        <v>0</v>
      </c>
      <c r="P223" s="124">
        <v>37581.756450000001</v>
      </c>
    </row>
    <row r="224" spans="1:16" s="227" customFormat="1" ht="12.95" customHeight="1">
      <c r="A224" s="162" t="s">
        <v>214</v>
      </c>
      <c r="B224" s="124">
        <v>0</v>
      </c>
      <c r="C224" s="124">
        <v>0</v>
      </c>
      <c r="D224" s="124">
        <v>0</v>
      </c>
      <c r="E224" s="124">
        <v>0</v>
      </c>
      <c r="F224" s="124">
        <v>0</v>
      </c>
      <c r="G224" s="124">
        <v>0</v>
      </c>
      <c r="H224" s="124">
        <v>0</v>
      </c>
      <c r="I224" s="124">
        <v>0</v>
      </c>
      <c r="J224" s="124">
        <v>0</v>
      </c>
      <c r="K224" s="124">
        <v>0</v>
      </c>
      <c r="L224" s="124">
        <v>0</v>
      </c>
      <c r="M224" s="124">
        <v>0</v>
      </c>
      <c r="N224" s="124">
        <v>0</v>
      </c>
      <c r="O224" s="124">
        <v>0</v>
      </c>
      <c r="P224" s="124">
        <v>0</v>
      </c>
    </row>
    <row r="225" spans="1:16" s="227" customFormat="1" ht="12.95" customHeight="1">
      <c r="A225" s="162" t="s">
        <v>215</v>
      </c>
      <c r="B225" s="124">
        <v>76209.249639999995</v>
      </c>
      <c r="C225" s="124">
        <v>1851947.1305799999</v>
      </c>
      <c r="D225" s="124">
        <v>267560.06572000001</v>
      </c>
      <c r="E225" s="124">
        <v>73252.454169999997</v>
      </c>
      <c r="F225" s="124">
        <v>12628.29938</v>
      </c>
      <c r="G225" s="124">
        <v>132044.48904000001</v>
      </c>
      <c r="H225" s="124">
        <v>1035833.50736</v>
      </c>
      <c r="I225" s="124">
        <v>61658.229049999994</v>
      </c>
      <c r="J225" s="124">
        <v>0</v>
      </c>
      <c r="K225" s="124">
        <v>0</v>
      </c>
      <c r="L225" s="124">
        <v>24282.577850000001</v>
      </c>
      <c r="M225" s="124">
        <v>2370.7123500000002</v>
      </c>
      <c r="N225" s="124">
        <v>0</v>
      </c>
      <c r="O225" s="124">
        <v>27106.3691</v>
      </c>
      <c r="P225" s="124">
        <v>3564893.0842399998</v>
      </c>
    </row>
    <row r="226" spans="1:16" s="227" customFormat="1" ht="12.95" customHeight="1">
      <c r="A226" s="787" t="s">
        <v>216</v>
      </c>
      <c r="B226" s="124">
        <v>4979069.1504199998</v>
      </c>
      <c r="C226" s="124">
        <v>3893874.5893399999</v>
      </c>
      <c r="D226" s="124">
        <v>5778428.3272900004</v>
      </c>
      <c r="E226" s="124">
        <v>5578339.5132299997</v>
      </c>
      <c r="F226" s="124">
        <v>14843767.24367</v>
      </c>
      <c r="G226" s="124">
        <v>3577047.31085</v>
      </c>
      <c r="H226" s="124">
        <v>2868355.63264</v>
      </c>
      <c r="I226" s="124">
        <v>1615463.7191300001</v>
      </c>
      <c r="J226" s="124">
        <v>609087.99586000002</v>
      </c>
      <c r="K226" s="124">
        <v>231995.08883000002</v>
      </c>
      <c r="L226" s="124">
        <v>1016031.9990900001</v>
      </c>
      <c r="M226" s="124">
        <v>296415.15739000001</v>
      </c>
      <c r="N226" s="124">
        <v>1767190.6786099998</v>
      </c>
      <c r="O226" s="124">
        <v>1763081.4720899998</v>
      </c>
      <c r="P226" s="124">
        <v>48818147.87844</v>
      </c>
    </row>
    <row r="227" spans="1:16" s="227" customFormat="1" ht="12.95" customHeight="1">
      <c r="A227" s="162" t="s">
        <v>217</v>
      </c>
      <c r="B227" s="124">
        <v>2292087.4043100001</v>
      </c>
      <c r="C227" s="124">
        <v>1003210.0427100001</v>
      </c>
      <c r="D227" s="124">
        <v>1490626.5380899999</v>
      </c>
      <c r="E227" s="124">
        <v>2649517.8425400001</v>
      </c>
      <c r="F227" s="124">
        <v>11150029.435249999</v>
      </c>
      <c r="G227" s="124">
        <v>2197817.0845300001</v>
      </c>
      <c r="H227" s="124">
        <v>641982.34083</v>
      </c>
      <c r="I227" s="124">
        <v>30781.794719999998</v>
      </c>
      <c r="J227" s="124">
        <v>23533.721519999999</v>
      </c>
      <c r="K227" s="124">
        <v>0</v>
      </c>
      <c r="L227" s="124">
        <v>539314.7956699999</v>
      </c>
      <c r="M227" s="124">
        <v>147966.79053999999</v>
      </c>
      <c r="N227" s="124">
        <v>1243279.91304</v>
      </c>
      <c r="O227" s="124">
        <v>793062.40733000007</v>
      </c>
      <c r="P227" s="124">
        <v>24203210.111080002</v>
      </c>
    </row>
    <row r="228" spans="1:16" s="227" customFormat="1" ht="12.95" customHeight="1">
      <c r="A228" s="162" t="s">
        <v>218</v>
      </c>
      <c r="B228" s="124">
        <v>486728.16956999997</v>
      </c>
      <c r="C228" s="124">
        <v>188145.89153999998</v>
      </c>
      <c r="D228" s="124">
        <v>879644.31558000005</v>
      </c>
      <c r="E228" s="124">
        <v>124026.34357</v>
      </c>
      <c r="F228" s="124">
        <v>519574.11388000002</v>
      </c>
      <c r="G228" s="124">
        <v>115527.69914</v>
      </c>
      <c r="H228" s="124">
        <v>101848.00219</v>
      </c>
      <c r="I228" s="124">
        <v>85152.697329999995</v>
      </c>
      <c r="J228" s="124">
        <v>0</v>
      </c>
      <c r="K228" s="124">
        <v>0</v>
      </c>
      <c r="L228" s="124">
        <v>68600</v>
      </c>
      <c r="M228" s="124">
        <v>0</v>
      </c>
      <c r="N228" s="124">
        <v>0</v>
      </c>
      <c r="O228" s="124">
        <v>315305.40655999997</v>
      </c>
      <c r="P228" s="124">
        <v>2884552.6393599999</v>
      </c>
    </row>
    <row r="229" spans="1:16" s="227" customFormat="1" ht="12.95" customHeight="1">
      <c r="A229" s="162" t="s">
        <v>219</v>
      </c>
      <c r="B229" s="124">
        <v>232007.83212000001</v>
      </c>
      <c r="C229" s="124">
        <v>511419.71045999997</v>
      </c>
      <c r="D229" s="124">
        <v>645794.39638000005</v>
      </c>
      <c r="E229" s="124">
        <v>547512.97777999996</v>
      </c>
      <c r="F229" s="124">
        <v>525233.28740999999</v>
      </c>
      <c r="G229" s="124">
        <v>88493.032139999996</v>
      </c>
      <c r="H229" s="124">
        <v>123921.04869</v>
      </c>
      <c r="I229" s="124">
        <v>162780.36924</v>
      </c>
      <c r="J229" s="124">
        <v>14101.297869999999</v>
      </c>
      <c r="K229" s="124">
        <v>10999.631130000002</v>
      </c>
      <c r="L229" s="124">
        <v>77393.018949999998</v>
      </c>
      <c r="M229" s="124">
        <v>28632.881140000001</v>
      </c>
      <c r="N229" s="124">
        <v>106286.41665</v>
      </c>
      <c r="O229" s="124">
        <v>114497.98887</v>
      </c>
      <c r="P229" s="124">
        <v>3189073.8888300001</v>
      </c>
    </row>
    <row r="230" spans="1:16" s="227" customFormat="1" ht="12.95" customHeight="1">
      <c r="A230" s="162" t="s">
        <v>220</v>
      </c>
      <c r="B230" s="124">
        <v>47191.49325</v>
      </c>
      <c r="C230" s="124">
        <v>72960.504440000004</v>
      </c>
      <c r="D230" s="124">
        <v>167128.4039</v>
      </c>
      <c r="E230" s="124">
        <v>715440.91090000002</v>
      </c>
      <c r="F230" s="124">
        <v>17009.371329999998</v>
      </c>
      <c r="G230" s="124">
        <v>24379.22766</v>
      </c>
      <c r="H230" s="124">
        <v>16225.05156</v>
      </c>
      <c r="I230" s="124">
        <v>21948.629530000002</v>
      </c>
      <c r="J230" s="124">
        <v>56.378920000000001</v>
      </c>
      <c r="K230" s="124">
        <v>0</v>
      </c>
      <c r="L230" s="124">
        <v>11185.25849</v>
      </c>
      <c r="M230" s="124">
        <v>7946.2038300000004</v>
      </c>
      <c r="N230" s="124">
        <v>1975.9679099999998</v>
      </c>
      <c r="O230" s="124">
        <v>7317.8184299999994</v>
      </c>
      <c r="P230" s="124">
        <v>1110765.2201500002</v>
      </c>
    </row>
    <row r="231" spans="1:16" s="227" customFormat="1" ht="12.95" customHeight="1">
      <c r="A231" s="162" t="s">
        <v>221</v>
      </c>
      <c r="B231" s="162">
        <v>54880</v>
      </c>
      <c r="C231" s="162">
        <v>0</v>
      </c>
      <c r="D231" s="162">
        <v>0</v>
      </c>
      <c r="E231" s="162">
        <v>209174.74874000001</v>
      </c>
      <c r="F231" s="162">
        <v>0</v>
      </c>
      <c r="G231" s="162">
        <v>88285.744420000003</v>
      </c>
      <c r="H231" s="162">
        <v>0</v>
      </c>
      <c r="I231" s="162">
        <v>0</v>
      </c>
      <c r="J231" s="162">
        <v>0</v>
      </c>
      <c r="K231" s="162">
        <v>0</v>
      </c>
      <c r="L231" s="162">
        <v>0</v>
      </c>
      <c r="M231" s="162">
        <v>0</v>
      </c>
      <c r="N231" s="162">
        <v>0</v>
      </c>
      <c r="O231" s="162">
        <v>0</v>
      </c>
      <c r="P231" s="162">
        <v>352340.49316000001</v>
      </c>
    </row>
    <row r="232" spans="1:16" s="227" customFormat="1" ht="12.95" customHeight="1">
      <c r="A232" s="162" t="s">
        <v>222</v>
      </c>
      <c r="B232" s="162">
        <v>1866174.2511700001</v>
      </c>
      <c r="C232" s="162">
        <v>2118138.44019</v>
      </c>
      <c r="D232" s="162">
        <v>2595234.6733400002</v>
      </c>
      <c r="E232" s="162">
        <v>1332666.6897</v>
      </c>
      <c r="F232" s="162">
        <v>2631921.0358000002</v>
      </c>
      <c r="G232" s="162">
        <v>1062544.52296</v>
      </c>
      <c r="H232" s="162">
        <v>1984379.1893699998</v>
      </c>
      <c r="I232" s="162">
        <v>1314800.2283099999</v>
      </c>
      <c r="J232" s="162">
        <v>571396.59754999995</v>
      </c>
      <c r="K232" s="162">
        <v>220995.4577</v>
      </c>
      <c r="L232" s="162">
        <v>319538.92598</v>
      </c>
      <c r="M232" s="162">
        <v>111869.28187999999</v>
      </c>
      <c r="N232" s="162">
        <v>415648.38101000001</v>
      </c>
      <c r="O232" s="162">
        <v>532897.85089999996</v>
      </c>
      <c r="P232" s="162">
        <v>17078205.52586</v>
      </c>
    </row>
    <row r="233" spans="1:16" s="227" customFormat="1" ht="12.95" customHeight="1">
      <c r="A233" s="162" t="s">
        <v>223</v>
      </c>
      <c r="B233" s="162">
        <v>0</v>
      </c>
      <c r="C233" s="162">
        <v>0</v>
      </c>
      <c r="D233" s="162">
        <v>0</v>
      </c>
      <c r="E233" s="162">
        <v>0</v>
      </c>
      <c r="F233" s="162">
        <v>0</v>
      </c>
      <c r="G233" s="162">
        <v>0</v>
      </c>
      <c r="H233" s="162">
        <v>0</v>
      </c>
      <c r="I233" s="162">
        <v>0</v>
      </c>
      <c r="J233" s="162">
        <v>0</v>
      </c>
      <c r="K233" s="162">
        <v>0</v>
      </c>
      <c r="L233" s="162">
        <v>0</v>
      </c>
      <c r="M233" s="162">
        <v>0</v>
      </c>
      <c r="N233" s="162">
        <v>0</v>
      </c>
      <c r="O233" s="162">
        <v>0</v>
      </c>
      <c r="P233" s="162">
        <v>0</v>
      </c>
    </row>
    <row r="234" spans="1:16" s="227" customFormat="1" ht="12.95" customHeight="1">
      <c r="A234" s="787" t="s">
        <v>224</v>
      </c>
      <c r="B234" s="162">
        <v>40040.268670000005</v>
      </c>
      <c r="C234" s="162">
        <v>229657.15053000001</v>
      </c>
      <c r="D234" s="162">
        <v>90422.925579999996</v>
      </c>
      <c r="E234" s="162">
        <v>326126.84656999999</v>
      </c>
      <c r="F234" s="162">
        <v>337254.53830999997</v>
      </c>
      <c r="G234" s="162">
        <v>9449.4055000000008</v>
      </c>
      <c r="H234" s="162">
        <v>23811.280159999998</v>
      </c>
      <c r="I234" s="162">
        <v>11165.9863</v>
      </c>
      <c r="J234" s="162">
        <v>0</v>
      </c>
      <c r="K234" s="162">
        <v>0</v>
      </c>
      <c r="L234" s="162">
        <v>6773.83871</v>
      </c>
      <c r="M234" s="162">
        <v>1680.94445</v>
      </c>
      <c r="N234" s="162">
        <v>5116.0092699999996</v>
      </c>
      <c r="O234" s="162">
        <v>9069.2293800000007</v>
      </c>
      <c r="P234" s="162">
        <v>1090568.42343</v>
      </c>
    </row>
    <row r="235" spans="1:16" s="227" customFormat="1" ht="12.95" customHeight="1">
      <c r="A235" s="162" t="s">
        <v>225</v>
      </c>
      <c r="B235" s="162">
        <v>39329.618590000005</v>
      </c>
      <c r="C235" s="162">
        <v>223554.71854</v>
      </c>
      <c r="D235" s="162">
        <v>90377.95508</v>
      </c>
      <c r="E235" s="162">
        <v>221810.49361</v>
      </c>
      <c r="F235" s="162">
        <v>328833.69750000001</v>
      </c>
      <c r="G235" s="162">
        <v>9449.4055000000008</v>
      </c>
      <c r="H235" s="162">
        <v>23747.932420000001</v>
      </c>
      <c r="I235" s="162">
        <v>11165.9863</v>
      </c>
      <c r="J235" s="162">
        <v>0</v>
      </c>
      <c r="K235" s="162">
        <v>0</v>
      </c>
      <c r="L235" s="162">
        <v>6773.83871</v>
      </c>
      <c r="M235" s="162">
        <v>1680.94445</v>
      </c>
      <c r="N235" s="162">
        <v>5116.0092699999996</v>
      </c>
      <c r="O235" s="162">
        <v>8974.2572100000016</v>
      </c>
      <c r="P235" s="162">
        <v>970814.85717999993</v>
      </c>
    </row>
    <row r="236" spans="1:16" s="227" customFormat="1" ht="12.95" customHeight="1">
      <c r="A236" s="162" t="s">
        <v>226</v>
      </c>
      <c r="B236" s="162">
        <v>710.65008</v>
      </c>
      <c r="C236" s="162">
        <v>6102.43199</v>
      </c>
      <c r="D236" s="162">
        <v>44.970500000000001</v>
      </c>
      <c r="E236" s="162">
        <v>104316.35295999999</v>
      </c>
      <c r="F236" s="162">
        <v>8420.8408099999997</v>
      </c>
      <c r="G236" s="162">
        <v>0</v>
      </c>
      <c r="H236" s="162">
        <v>63.347739999999995</v>
      </c>
      <c r="I236" s="162">
        <v>0</v>
      </c>
      <c r="J236" s="162">
        <v>0</v>
      </c>
      <c r="K236" s="162">
        <v>0</v>
      </c>
      <c r="L236" s="162">
        <v>0</v>
      </c>
      <c r="M236" s="162">
        <v>0</v>
      </c>
      <c r="N236" s="162">
        <v>0</v>
      </c>
      <c r="O236" s="162">
        <v>94.972169999999991</v>
      </c>
      <c r="P236" s="162">
        <v>119753.56625</v>
      </c>
    </row>
    <row r="237" spans="1:16" s="227" customFormat="1" ht="12.95" customHeight="1">
      <c r="A237" s="787" t="s">
        <v>227</v>
      </c>
      <c r="B237" s="162">
        <v>0</v>
      </c>
      <c r="C237" s="162">
        <v>3392577.2729799999</v>
      </c>
      <c r="D237" s="162">
        <v>1.4000000000000001E-4</v>
      </c>
      <c r="E237" s="162">
        <v>0</v>
      </c>
      <c r="F237" s="162">
        <v>3181.30744</v>
      </c>
      <c r="G237" s="162">
        <v>0</v>
      </c>
      <c r="H237" s="162">
        <v>0</v>
      </c>
      <c r="I237" s="162">
        <v>0</v>
      </c>
      <c r="J237" s="162">
        <v>0</v>
      </c>
      <c r="K237" s="162">
        <v>0</v>
      </c>
      <c r="L237" s="162">
        <v>0</v>
      </c>
      <c r="M237" s="162">
        <v>0</v>
      </c>
      <c r="N237" s="162">
        <v>0</v>
      </c>
      <c r="O237" s="162">
        <v>0</v>
      </c>
      <c r="P237" s="162">
        <v>3395758.5805600001</v>
      </c>
    </row>
    <row r="238" spans="1:16" s="227" customFormat="1" ht="12.95" customHeight="1">
      <c r="A238" s="162" t="s">
        <v>228</v>
      </c>
      <c r="B238" s="162">
        <v>0</v>
      </c>
      <c r="C238" s="162">
        <v>2960963.4757300001</v>
      </c>
      <c r="D238" s="162">
        <v>1.4000000000000001E-4</v>
      </c>
      <c r="E238" s="162">
        <v>0</v>
      </c>
      <c r="F238" s="162">
        <v>3181.30744</v>
      </c>
      <c r="G238" s="162">
        <v>0</v>
      </c>
      <c r="H238" s="162">
        <v>0</v>
      </c>
      <c r="I238" s="162">
        <v>0</v>
      </c>
      <c r="J238" s="162">
        <v>0</v>
      </c>
      <c r="K238" s="162">
        <v>0</v>
      </c>
      <c r="L238" s="162">
        <v>0</v>
      </c>
      <c r="M238" s="162">
        <v>0</v>
      </c>
      <c r="N238" s="162">
        <v>0</v>
      </c>
      <c r="O238" s="162">
        <v>0</v>
      </c>
      <c r="P238" s="162">
        <v>2964144.7833099999</v>
      </c>
    </row>
    <row r="239" spans="1:16" s="227" customFormat="1" ht="12.95" customHeight="1">
      <c r="A239" s="162" t="s">
        <v>226</v>
      </c>
      <c r="B239" s="162">
        <v>0</v>
      </c>
      <c r="C239" s="162">
        <v>431613.79725</v>
      </c>
      <c r="D239" s="162">
        <v>0</v>
      </c>
      <c r="E239" s="162">
        <v>0</v>
      </c>
      <c r="F239" s="162">
        <v>0</v>
      </c>
      <c r="G239" s="162">
        <v>0</v>
      </c>
      <c r="H239" s="162">
        <v>0</v>
      </c>
      <c r="I239" s="162">
        <v>0</v>
      </c>
      <c r="J239" s="162">
        <v>0</v>
      </c>
      <c r="K239" s="162">
        <v>0</v>
      </c>
      <c r="L239" s="162">
        <v>0</v>
      </c>
      <c r="M239" s="162">
        <v>0</v>
      </c>
      <c r="N239" s="162">
        <v>0</v>
      </c>
      <c r="O239" s="162">
        <v>0</v>
      </c>
      <c r="P239" s="162">
        <v>431613.79725</v>
      </c>
    </row>
    <row r="240" spans="1:16" s="227" customFormat="1" ht="12.95" customHeight="1">
      <c r="A240" s="789" t="s">
        <v>229</v>
      </c>
      <c r="B240" s="162">
        <v>40040.268670000005</v>
      </c>
      <c r="C240" s="162">
        <v>229657.15053000001</v>
      </c>
      <c r="D240" s="162">
        <v>90422.925579999996</v>
      </c>
      <c r="E240" s="162">
        <v>326126.84656999999</v>
      </c>
      <c r="F240" s="162">
        <v>337254.53830000001</v>
      </c>
      <c r="G240" s="162">
        <v>9449.4055000000008</v>
      </c>
      <c r="H240" s="162">
        <v>23811.280159999998</v>
      </c>
      <c r="I240" s="162">
        <v>11165.9863</v>
      </c>
      <c r="J240" s="162">
        <v>0</v>
      </c>
      <c r="K240" s="162">
        <v>0</v>
      </c>
      <c r="L240" s="162">
        <v>6773.83871</v>
      </c>
      <c r="M240" s="162">
        <v>1680.94445</v>
      </c>
      <c r="N240" s="162">
        <v>5116.0092699999996</v>
      </c>
      <c r="O240" s="162">
        <v>9069.2293800000007</v>
      </c>
      <c r="P240" s="162">
        <v>1090568.4234200001</v>
      </c>
    </row>
    <row r="241" spans="1:16" s="227" customFormat="1" ht="12.95" customHeight="1" thickBot="1">
      <c r="A241" s="787" t="s">
        <v>230</v>
      </c>
      <c r="B241" s="162">
        <v>0</v>
      </c>
      <c r="C241" s="162">
        <v>3392577.2729799999</v>
      </c>
      <c r="D241" s="162">
        <v>0</v>
      </c>
      <c r="E241" s="162">
        <v>0</v>
      </c>
      <c r="F241" s="162">
        <v>3181.30744</v>
      </c>
      <c r="G241" s="162">
        <v>0</v>
      </c>
      <c r="H241" s="162">
        <v>0</v>
      </c>
      <c r="I241" s="162">
        <v>0</v>
      </c>
      <c r="J241" s="162">
        <v>0</v>
      </c>
      <c r="K241" s="162">
        <v>0</v>
      </c>
      <c r="L241" s="162">
        <v>0</v>
      </c>
      <c r="M241" s="162">
        <v>0</v>
      </c>
      <c r="N241" s="162">
        <v>0</v>
      </c>
      <c r="O241" s="162">
        <v>0</v>
      </c>
      <c r="P241" s="162">
        <v>3395758.58042</v>
      </c>
    </row>
    <row r="242" spans="1:16" s="984" customFormat="1" ht="12.95" customHeight="1" thickTop="1" thickBot="1">
      <c r="A242" s="756" t="s">
        <v>231</v>
      </c>
      <c r="B242" s="120">
        <v>700128.18572000007</v>
      </c>
      <c r="C242" s="120">
        <v>775728.17362000002</v>
      </c>
      <c r="D242" s="120">
        <v>740248.70723000006</v>
      </c>
      <c r="E242" s="120">
        <v>557746.30643</v>
      </c>
      <c r="F242" s="120">
        <v>535045.61913000001</v>
      </c>
      <c r="G242" s="120">
        <v>280180.06501999998</v>
      </c>
      <c r="H242" s="120">
        <v>376850.56716000004</v>
      </c>
      <c r="I242" s="120">
        <v>877722.04165000003</v>
      </c>
      <c r="J242" s="120">
        <v>6016.0686900000001</v>
      </c>
      <c r="K242" s="120">
        <v>10371.712890000001</v>
      </c>
      <c r="L242" s="120">
        <v>740287.65885999997</v>
      </c>
      <c r="M242" s="120">
        <v>146763.90156999999</v>
      </c>
      <c r="N242" s="120">
        <v>436222.77444000001</v>
      </c>
      <c r="O242" s="120">
        <v>531667.60808999999</v>
      </c>
      <c r="P242" s="120">
        <v>6714979.3904999997</v>
      </c>
    </row>
    <row r="243" spans="1:16" s="984" customFormat="1" ht="12.95" customHeight="1" thickTop="1">
      <c r="A243" s="162" t="s">
        <v>232</v>
      </c>
      <c r="B243" s="121">
        <v>303.90147999999999</v>
      </c>
      <c r="C243" s="121">
        <v>257.06801999999999</v>
      </c>
      <c r="D243" s="121">
        <v>41.631360000000001</v>
      </c>
      <c r="E243" s="121">
        <v>97.980829999999997</v>
      </c>
      <c r="F243" s="121">
        <v>83.751310000000004</v>
      </c>
      <c r="G243" s="121">
        <v>1902.14869</v>
      </c>
      <c r="H243" s="121">
        <v>3.746E-2</v>
      </c>
      <c r="I243" s="121">
        <v>0</v>
      </c>
      <c r="J243" s="121">
        <v>0</v>
      </c>
      <c r="K243" s="121">
        <v>2.4567100000000002</v>
      </c>
      <c r="L243" s="121">
        <v>3.8269499999999996</v>
      </c>
      <c r="M243" s="121">
        <v>0</v>
      </c>
      <c r="N243" s="121">
        <v>2.19922</v>
      </c>
      <c r="O243" s="121">
        <v>2.9520000000000001E-2</v>
      </c>
      <c r="P243" s="121">
        <v>2695.0315499999997</v>
      </c>
    </row>
    <row r="244" spans="1:16" s="984" customFormat="1" ht="12.95" customHeight="1">
      <c r="A244" s="162" t="s">
        <v>233</v>
      </c>
      <c r="B244" s="121">
        <v>54694.631590000005</v>
      </c>
      <c r="C244" s="121">
        <v>74492.488649999999</v>
      </c>
      <c r="D244" s="121">
        <v>61412.346239999999</v>
      </c>
      <c r="E244" s="121">
        <v>61946.541509999995</v>
      </c>
      <c r="F244" s="121">
        <v>44420.697570000004</v>
      </c>
      <c r="G244" s="121">
        <v>19742.70681</v>
      </c>
      <c r="H244" s="121">
        <v>12734.977369999999</v>
      </c>
      <c r="I244" s="121">
        <v>17298.960879999999</v>
      </c>
      <c r="J244" s="121">
        <v>76.456059999999994</v>
      </c>
      <c r="K244" s="121">
        <v>230.66004000000001</v>
      </c>
      <c r="L244" s="121">
        <v>7346.9637599999996</v>
      </c>
      <c r="M244" s="121">
        <v>1574.8719199999998</v>
      </c>
      <c r="N244" s="121">
        <v>21856.948969999998</v>
      </c>
      <c r="O244" s="121">
        <v>2963.9823999999999</v>
      </c>
      <c r="P244" s="121">
        <v>380793.23376999999</v>
      </c>
    </row>
    <row r="245" spans="1:16" s="984" customFormat="1" ht="12.95" customHeight="1">
      <c r="A245" s="162" t="s">
        <v>234</v>
      </c>
      <c r="B245" s="121">
        <v>552075.80154000001</v>
      </c>
      <c r="C245" s="121">
        <v>647038.50759000005</v>
      </c>
      <c r="D245" s="121">
        <v>622618.22465999995</v>
      </c>
      <c r="E245" s="121">
        <v>410144.28200000001</v>
      </c>
      <c r="F245" s="121">
        <v>458976.67080000002</v>
      </c>
      <c r="G245" s="121">
        <v>235483.61624999999</v>
      </c>
      <c r="H245" s="121">
        <v>349972.41437999997</v>
      </c>
      <c r="I245" s="121">
        <v>855072.57313999999</v>
      </c>
      <c r="J245" s="121">
        <v>4795.2017699999997</v>
      </c>
      <c r="K245" s="121">
        <v>5887.4730799999998</v>
      </c>
      <c r="L245" s="121">
        <v>721383.33210999996</v>
      </c>
      <c r="M245" s="121">
        <v>135027.31166000001</v>
      </c>
      <c r="N245" s="121">
        <v>270619.74014000001</v>
      </c>
      <c r="O245" s="121">
        <v>515646.63036000001</v>
      </c>
      <c r="P245" s="121">
        <v>5784741.7794799991</v>
      </c>
    </row>
    <row r="246" spans="1:16" s="984" customFormat="1" ht="12.95" customHeight="1">
      <c r="A246" s="162" t="s">
        <v>235</v>
      </c>
      <c r="B246" s="121">
        <v>1727.60319</v>
      </c>
      <c r="C246" s="121">
        <v>20697.686089999999</v>
      </c>
      <c r="D246" s="121">
        <v>5008.942</v>
      </c>
      <c r="E246" s="121">
        <v>7515.5861999999997</v>
      </c>
      <c r="F246" s="121">
        <v>2243.6459799999998</v>
      </c>
      <c r="G246" s="121">
        <v>3580.0384700000004</v>
      </c>
      <c r="H246" s="121">
        <v>6222.7789899999998</v>
      </c>
      <c r="I246" s="121">
        <v>1806.8351699999998</v>
      </c>
      <c r="J246" s="121">
        <v>0</v>
      </c>
      <c r="K246" s="121">
        <v>0</v>
      </c>
      <c r="L246" s="121">
        <v>3088.41624</v>
      </c>
      <c r="M246" s="121">
        <v>1937.86311</v>
      </c>
      <c r="N246" s="121">
        <v>1142.89462</v>
      </c>
      <c r="O246" s="121">
        <v>5248.6911700000001</v>
      </c>
      <c r="P246" s="121">
        <v>60220.981229999998</v>
      </c>
    </row>
    <row r="247" spans="1:16" s="984" customFormat="1" ht="12.95" customHeight="1">
      <c r="A247" s="162" t="s">
        <v>236</v>
      </c>
      <c r="B247" s="121">
        <v>20842.459340000001</v>
      </c>
      <c r="C247" s="121">
        <v>9984.3645399999987</v>
      </c>
      <c r="D247" s="121">
        <v>5326.5359400000007</v>
      </c>
      <c r="E247" s="121">
        <v>3018.6983599999999</v>
      </c>
      <c r="F247" s="121">
        <v>7604.4716399999998</v>
      </c>
      <c r="G247" s="121">
        <v>5036.41482</v>
      </c>
      <c r="H247" s="121">
        <v>680.29854</v>
      </c>
      <c r="I247" s="121">
        <v>404.56288000000001</v>
      </c>
      <c r="J247" s="121">
        <v>39.07246</v>
      </c>
      <c r="K247" s="121">
        <v>0</v>
      </c>
      <c r="L247" s="121">
        <v>5581.2038700000003</v>
      </c>
      <c r="M247" s="121">
        <v>1208.30782</v>
      </c>
      <c r="N247" s="121">
        <v>1203.37898</v>
      </c>
      <c r="O247" s="121">
        <v>2351.0527700000002</v>
      </c>
      <c r="P247" s="121">
        <v>63280.821960000001</v>
      </c>
    </row>
    <row r="248" spans="1:16" s="984" customFormat="1" ht="12.95" customHeight="1">
      <c r="A248" s="162" t="s">
        <v>237</v>
      </c>
      <c r="B248" s="121">
        <v>33.300959999999996</v>
      </c>
      <c r="C248" s="121">
        <v>472.41879999999998</v>
      </c>
      <c r="D248" s="121">
        <v>175.11269000000001</v>
      </c>
      <c r="E248" s="121">
        <v>680.74749999999995</v>
      </c>
      <c r="F248" s="121">
        <v>296.20146999999997</v>
      </c>
      <c r="G248" s="121">
        <v>1584.82133</v>
      </c>
      <c r="H248" s="121">
        <v>277.23490999999996</v>
      </c>
      <c r="I248" s="121">
        <v>1.0224600000000001</v>
      </c>
      <c r="J248" s="121">
        <v>0</v>
      </c>
      <c r="K248" s="121">
        <v>0</v>
      </c>
      <c r="L248" s="121">
        <v>250.70968999999999</v>
      </c>
      <c r="M248" s="121">
        <v>118.28903</v>
      </c>
      <c r="N248" s="121">
        <v>15.828659999999999</v>
      </c>
      <c r="O248" s="121">
        <v>1134.75144</v>
      </c>
      <c r="P248" s="121">
        <v>5040.43894</v>
      </c>
    </row>
    <row r="249" spans="1:16" s="984" customFormat="1" ht="12.95" customHeight="1">
      <c r="A249" s="162" t="s">
        <v>238</v>
      </c>
      <c r="B249" s="121">
        <v>4349.3770500000001</v>
      </c>
      <c r="C249" s="121">
        <v>1646.6712500000001</v>
      </c>
      <c r="D249" s="121">
        <v>4059.4100600000002</v>
      </c>
      <c r="E249" s="121">
        <v>0</v>
      </c>
      <c r="F249" s="121">
        <v>955.71776999999997</v>
      </c>
      <c r="G249" s="121">
        <v>1913.53242</v>
      </c>
      <c r="H249" s="121">
        <v>1471.9004199999999</v>
      </c>
      <c r="I249" s="121">
        <v>211.90653</v>
      </c>
      <c r="J249" s="121">
        <v>0</v>
      </c>
      <c r="K249" s="121">
        <v>0</v>
      </c>
      <c r="L249" s="121">
        <v>913.77108999999996</v>
      </c>
      <c r="M249" s="121">
        <v>2339.03361</v>
      </c>
      <c r="N249" s="121">
        <v>476.26182</v>
      </c>
      <c r="O249" s="121">
        <v>1151.0409299999999</v>
      </c>
      <c r="P249" s="121">
        <v>19488.622950000001</v>
      </c>
    </row>
    <row r="250" spans="1:16" s="984" customFormat="1" ht="12.95" customHeight="1">
      <c r="A250" s="162" t="s">
        <v>239</v>
      </c>
      <c r="B250" s="121">
        <v>0</v>
      </c>
      <c r="C250" s="121">
        <v>439.78621000000004</v>
      </c>
      <c r="D250" s="121">
        <v>3914.0472400000003</v>
      </c>
      <c r="E250" s="121">
        <v>0</v>
      </c>
      <c r="F250" s="121">
        <v>23.694689999999998</v>
      </c>
      <c r="G250" s="121">
        <v>248.46770000000001</v>
      </c>
      <c r="H250" s="121">
        <v>366.30821000000003</v>
      </c>
      <c r="I250" s="121">
        <v>6.79E-3</v>
      </c>
      <c r="J250" s="121">
        <v>0</v>
      </c>
      <c r="K250" s="121">
        <v>0</v>
      </c>
      <c r="L250" s="121">
        <v>48.516129999999997</v>
      </c>
      <c r="M250" s="121">
        <v>97.660339999999991</v>
      </c>
      <c r="N250" s="121">
        <v>48.970620000000004</v>
      </c>
      <c r="O250" s="121">
        <v>390.99844000000002</v>
      </c>
      <c r="P250" s="121">
        <v>5578.4563699999999</v>
      </c>
    </row>
    <row r="251" spans="1:16" s="984" customFormat="1" ht="12.95" customHeight="1">
      <c r="A251" s="162" t="s">
        <v>240</v>
      </c>
      <c r="B251" s="121">
        <v>573.0838</v>
      </c>
      <c r="C251" s="121">
        <v>66.80453</v>
      </c>
      <c r="D251" s="121">
        <v>0</v>
      </c>
      <c r="E251" s="121">
        <v>0</v>
      </c>
      <c r="F251" s="121">
        <v>0</v>
      </c>
      <c r="G251" s="121">
        <v>0</v>
      </c>
      <c r="H251" s="121">
        <v>0</v>
      </c>
      <c r="I251" s="121">
        <v>0</v>
      </c>
      <c r="J251" s="121">
        <v>0</v>
      </c>
      <c r="K251" s="121">
        <v>0</v>
      </c>
      <c r="L251" s="121">
        <v>1.9463699999999999</v>
      </c>
      <c r="M251" s="121">
        <v>0</v>
      </c>
      <c r="N251" s="121">
        <v>0</v>
      </c>
      <c r="O251" s="121">
        <v>0</v>
      </c>
      <c r="P251" s="121">
        <v>641.8347</v>
      </c>
    </row>
    <row r="252" spans="1:16" s="984" customFormat="1" ht="12.95" customHeight="1">
      <c r="A252" s="162" t="s">
        <v>241</v>
      </c>
      <c r="B252" s="121">
        <v>13801.34973</v>
      </c>
      <c r="C252" s="121">
        <v>7046.0780400000003</v>
      </c>
      <c r="D252" s="121">
        <v>12925.380539999998</v>
      </c>
      <c r="E252" s="121">
        <v>9484.6052</v>
      </c>
      <c r="F252" s="121">
        <v>26.73339</v>
      </c>
      <c r="G252" s="121">
        <v>20.774159999999998</v>
      </c>
      <c r="H252" s="121">
        <v>290.73306000000002</v>
      </c>
      <c r="I252" s="121">
        <v>2870.6775400000001</v>
      </c>
      <c r="J252" s="121">
        <v>41.435480000000005</v>
      </c>
      <c r="K252" s="121">
        <v>113.11521</v>
      </c>
      <c r="L252" s="121">
        <v>645.73673999999994</v>
      </c>
      <c r="M252" s="121">
        <v>1316.0845800000002</v>
      </c>
      <c r="N252" s="121">
        <v>136802.08421999999</v>
      </c>
      <c r="O252" s="121">
        <v>2529.1187</v>
      </c>
      <c r="P252" s="121">
        <v>187913.90659</v>
      </c>
    </row>
    <row r="253" spans="1:16" s="984" customFormat="1" ht="12.95" customHeight="1" thickBot="1">
      <c r="A253" s="162" t="s">
        <v>242</v>
      </c>
      <c r="B253" s="121">
        <v>51726.677040000002</v>
      </c>
      <c r="C253" s="121">
        <v>13586.2999</v>
      </c>
      <c r="D253" s="121">
        <v>24767.076499999999</v>
      </c>
      <c r="E253" s="121">
        <v>64857.864829999999</v>
      </c>
      <c r="F253" s="121">
        <v>20414.034510000001</v>
      </c>
      <c r="G253" s="121">
        <v>10667.54437</v>
      </c>
      <c r="H253" s="121">
        <v>4833.88382</v>
      </c>
      <c r="I253" s="121">
        <v>55.496259999999999</v>
      </c>
      <c r="J253" s="121">
        <v>1063.90292</v>
      </c>
      <c r="K253" s="121">
        <v>4138.00785</v>
      </c>
      <c r="L253" s="121">
        <v>1023.23591</v>
      </c>
      <c r="M253" s="121">
        <v>3144.4794999999999</v>
      </c>
      <c r="N253" s="121">
        <v>4054.4671899999998</v>
      </c>
      <c r="O253" s="121">
        <v>251.31235999999998</v>
      </c>
      <c r="P253" s="121">
        <v>204584.28296000001</v>
      </c>
    </row>
    <row r="254" spans="1:16" s="984" customFormat="1" ht="12.95" customHeight="1" thickTop="1" thickBot="1">
      <c r="A254" s="756" t="s">
        <v>243</v>
      </c>
      <c r="B254" s="120">
        <v>-174758.94861000002</v>
      </c>
      <c r="C254" s="120">
        <v>-128524.44012999999</v>
      </c>
      <c r="D254" s="120">
        <v>-201814.41703000001</v>
      </c>
      <c r="E254" s="120">
        <v>-92455.237930000003</v>
      </c>
      <c r="F254" s="120">
        <v>-125343.71879000001</v>
      </c>
      <c r="G254" s="120">
        <v>-86359.584930000012</v>
      </c>
      <c r="H254" s="120">
        <v>-94800.731639999998</v>
      </c>
      <c r="I254" s="120">
        <v>-173144.38747999998</v>
      </c>
      <c r="J254" s="120">
        <v>-366.90573999999998</v>
      </c>
      <c r="K254" s="120">
        <v>-800.09276</v>
      </c>
      <c r="L254" s="120">
        <v>-158036.18218999999</v>
      </c>
      <c r="M254" s="120">
        <v>-34109.41545</v>
      </c>
      <c r="N254" s="120">
        <v>-136907.41711000001</v>
      </c>
      <c r="O254" s="120">
        <v>-104567.33966</v>
      </c>
      <c r="P254" s="120">
        <v>-1511988.8194500001</v>
      </c>
    </row>
    <row r="255" spans="1:16" s="984" customFormat="1" ht="12.95" customHeight="1" thickTop="1">
      <c r="A255" s="162" t="s">
        <v>244</v>
      </c>
      <c r="B255" s="121">
        <v>-156256.16376</v>
      </c>
      <c r="C255" s="121">
        <v>-112537.57223999999</v>
      </c>
      <c r="D255" s="121">
        <v>-179876.53857</v>
      </c>
      <c r="E255" s="121">
        <v>-85983.200930000006</v>
      </c>
      <c r="F255" s="121">
        <v>-112458.21788</v>
      </c>
      <c r="G255" s="121">
        <v>-73408.33862000001</v>
      </c>
      <c r="H255" s="121">
        <v>-83924.186560000002</v>
      </c>
      <c r="I255" s="121">
        <v>-127363.5092</v>
      </c>
      <c r="J255" s="121">
        <v>-103.11381</v>
      </c>
      <c r="K255" s="121">
        <v>-123.21418</v>
      </c>
      <c r="L255" s="121">
        <v>-118639.65749</v>
      </c>
      <c r="M255" s="121">
        <v>-33735.437720000002</v>
      </c>
      <c r="N255" s="121">
        <v>-121807.83718999999</v>
      </c>
      <c r="O255" s="121">
        <v>-99358.375750000007</v>
      </c>
      <c r="P255" s="121">
        <v>-1305575.3639</v>
      </c>
    </row>
    <row r="256" spans="1:16" s="984" customFormat="1" ht="12.95" customHeight="1">
      <c r="A256" s="162" t="s">
        <v>245</v>
      </c>
      <c r="B256" s="121">
        <v>0</v>
      </c>
      <c r="C256" s="121">
        <v>0</v>
      </c>
      <c r="D256" s="121">
        <v>0</v>
      </c>
      <c r="E256" s="121">
        <v>0</v>
      </c>
      <c r="F256" s="121">
        <v>0</v>
      </c>
      <c r="G256" s="121">
        <v>0</v>
      </c>
      <c r="H256" s="121">
        <v>0</v>
      </c>
      <c r="I256" s="121">
        <v>0</v>
      </c>
      <c r="J256" s="121">
        <v>0</v>
      </c>
      <c r="K256" s="121">
        <v>0</v>
      </c>
      <c r="L256" s="121">
        <v>0</v>
      </c>
      <c r="M256" s="121">
        <v>0</v>
      </c>
      <c r="N256" s="121">
        <v>0</v>
      </c>
      <c r="O256" s="121">
        <v>0</v>
      </c>
      <c r="P256" s="121">
        <v>0</v>
      </c>
    </row>
    <row r="257" spans="1:16" s="984" customFormat="1" ht="12.95" customHeight="1">
      <c r="A257" s="162" t="s">
        <v>246</v>
      </c>
      <c r="B257" s="121">
        <v>-3036.45777</v>
      </c>
      <c r="C257" s="121">
        <v>-1910.5191299999999</v>
      </c>
      <c r="D257" s="121">
        <v>-4466.4669299999996</v>
      </c>
      <c r="E257" s="121">
        <v>-1322.2576799999999</v>
      </c>
      <c r="F257" s="121">
        <v>-2962.0746400000003</v>
      </c>
      <c r="G257" s="121">
        <v>-6398.0848399999995</v>
      </c>
      <c r="H257" s="121">
        <v>-3983.9600800000003</v>
      </c>
      <c r="I257" s="121">
        <v>-16074.562480000001</v>
      </c>
      <c r="J257" s="121">
        <v>-263.79192999999998</v>
      </c>
      <c r="K257" s="121">
        <v>-676.87857999999994</v>
      </c>
      <c r="L257" s="121">
        <v>-9963.7731100000001</v>
      </c>
      <c r="M257" s="121">
        <v>-373.97773000000001</v>
      </c>
      <c r="N257" s="121">
        <v>-11647.837519999999</v>
      </c>
      <c r="O257" s="121">
        <v>-4008.7718300000001</v>
      </c>
      <c r="P257" s="121">
        <v>-67089.414250000002</v>
      </c>
    </row>
    <row r="258" spans="1:16" s="984" customFormat="1" ht="12.95" customHeight="1">
      <c r="A258" s="162" t="s">
        <v>247</v>
      </c>
      <c r="B258" s="121">
        <v>-0.51000999999999996</v>
      </c>
      <c r="C258" s="121">
        <v>-1696.7253700000001</v>
      </c>
      <c r="D258" s="121">
        <v>0</v>
      </c>
      <c r="E258" s="121">
        <v>-0.47388999999999998</v>
      </c>
      <c r="F258" s="121">
        <v>-120.05</v>
      </c>
      <c r="G258" s="121">
        <v>0</v>
      </c>
      <c r="H258" s="121">
        <v>-1.0975999999999999</v>
      </c>
      <c r="I258" s="121">
        <v>-1644.61825</v>
      </c>
      <c r="J258" s="121">
        <v>0</v>
      </c>
      <c r="K258" s="121">
        <v>0</v>
      </c>
      <c r="L258" s="121">
        <v>-2551.3515000000002</v>
      </c>
      <c r="M258" s="121">
        <v>0</v>
      </c>
      <c r="N258" s="121">
        <v>0</v>
      </c>
      <c r="O258" s="121">
        <v>0</v>
      </c>
      <c r="P258" s="121">
        <v>-6014.8266199999998</v>
      </c>
    </row>
    <row r="259" spans="1:16" s="984" customFormat="1" ht="12.95" customHeight="1">
      <c r="A259" s="162" t="s">
        <v>248</v>
      </c>
      <c r="B259" s="121">
        <v>-5644.0214100000003</v>
      </c>
      <c r="C259" s="121">
        <v>0</v>
      </c>
      <c r="D259" s="121">
        <v>-2665.4102000000003</v>
      </c>
      <c r="E259" s="121">
        <v>0</v>
      </c>
      <c r="F259" s="121">
        <v>0</v>
      </c>
      <c r="G259" s="121">
        <v>0</v>
      </c>
      <c r="H259" s="121">
        <v>0</v>
      </c>
      <c r="I259" s="121">
        <v>-21660.732079999998</v>
      </c>
      <c r="J259" s="121">
        <v>0</v>
      </c>
      <c r="K259" s="121">
        <v>0</v>
      </c>
      <c r="L259" s="121">
        <v>-19865.161120000001</v>
      </c>
      <c r="M259" s="121">
        <v>0</v>
      </c>
      <c r="N259" s="121">
        <v>0</v>
      </c>
      <c r="O259" s="121">
        <v>0</v>
      </c>
      <c r="P259" s="121">
        <v>-49835.324810000006</v>
      </c>
    </row>
    <row r="260" spans="1:16" s="984" customFormat="1" ht="12.95" customHeight="1">
      <c r="A260" s="785" t="s">
        <v>249</v>
      </c>
      <c r="B260" s="121">
        <v>-9439.2349900000008</v>
      </c>
      <c r="C260" s="121">
        <v>0</v>
      </c>
      <c r="D260" s="121">
        <v>-5989.5603700000001</v>
      </c>
      <c r="E260" s="121">
        <v>-4982.7555899999998</v>
      </c>
      <c r="F260" s="121">
        <v>-2953.1249900000003</v>
      </c>
      <c r="G260" s="121">
        <v>-5206.6683600000006</v>
      </c>
      <c r="H260" s="121">
        <v>-6802.4967200000001</v>
      </c>
      <c r="I260" s="121">
        <v>-6400.9654700000001</v>
      </c>
      <c r="J260" s="121">
        <v>0</v>
      </c>
      <c r="K260" s="121">
        <v>0</v>
      </c>
      <c r="L260" s="121">
        <v>-6183.1496399999996</v>
      </c>
      <c r="M260" s="121">
        <v>0</v>
      </c>
      <c r="N260" s="121">
        <v>-3451.7424000000001</v>
      </c>
      <c r="O260" s="121">
        <v>0</v>
      </c>
      <c r="P260" s="121">
        <v>-51409.698530000001</v>
      </c>
    </row>
    <row r="261" spans="1:16" s="984" customFormat="1" ht="12.95" customHeight="1" thickBot="1">
      <c r="A261" s="785" t="s">
        <v>250</v>
      </c>
      <c r="B261" s="121">
        <v>-382.56066999999996</v>
      </c>
      <c r="C261" s="121">
        <v>-12379.623390000001</v>
      </c>
      <c r="D261" s="121">
        <v>-8816.4409600000017</v>
      </c>
      <c r="E261" s="121">
        <v>-166.54983999999999</v>
      </c>
      <c r="F261" s="121">
        <v>-6850.2512800000004</v>
      </c>
      <c r="G261" s="121">
        <v>-1346.4931100000001</v>
      </c>
      <c r="H261" s="121">
        <v>-88.990679999999998</v>
      </c>
      <c r="I261" s="121">
        <v>0</v>
      </c>
      <c r="J261" s="121">
        <v>0</v>
      </c>
      <c r="K261" s="121">
        <v>0</v>
      </c>
      <c r="L261" s="121">
        <v>-833.0893299999999</v>
      </c>
      <c r="M261" s="121">
        <v>0</v>
      </c>
      <c r="N261" s="121">
        <v>0</v>
      </c>
      <c r="O261" s="121">
        <v>-1200.19208</v>
      </c>
      <c r="P261" s="121">
        <v>-32064.191340000001</v>
      </c>
    </row>
    <row r="262" spans="1:16" s="984" customFormat="1" ht="12.95" customHeight="1" thickTop="1" thickBot="1">
      <c r="A262" s="757" t="s">
        <v>251</v>
      </c>
      <c r="B262" s="123">
        <v>525369.23710999999</v>
      </c>
      <c r="C262" s="123">
        <v>647203.73349000001</v>
      </c>
      <c r="D262" s="123">
        <v>538434.29020000005</v>
      </c>
      <c r="E262" s="123">
        <v>465291.06849999999</v>
      </c>
      <c r="F262" s="123">
        <v>409701.90033999999</v>
      </c>
      <c r="G262" s="123">
        <v>193820.48009</v>
      </c>
      <c r="H262" s="123">
        <v>282049.83551999996</v>
      </c>
      <c r="I262" s="123">
        <v>704577.65416999999</v>
      </c>
      <c r="J262" s="123">
        <v>5649.1629499999999</v>
      </c>
      <c r="K262" s="123">
        <v>9571.6201300000012</v>
      </c>
      <c r="L262" s="123">
        <v>582251.47667</v>
      </c>
      <c r="M262" s="123">
        <v>112654.48612</v>
      </c>
      <c r="N262" s="123">
        <v>299315.35732999997</v>
      </c>
      <c r="O262" s="123">
        <v>427100.26843</v>
      </c>
      <c r="P262" s="123">
        <v>5202990.5710500004</v>
      </c>
    </row>
    <row r="263" spans="1:16" s="984" customFormat="1" ht="12.95" customHeight="1" thickTop="1" thickBot="1">
      <c r="A263" s="758" t="s">
        <v>252</v>
      </c>
      <c r="B263" s="120">
        <v>242917.17997</v>
      </c>
      <c r="C263" s="120">
        <v>287318.28670999996</v>
      </c>
      <c r="D263" s="120">
        <v>249578.91256999999</v>
      </c>
      <c r="E263" s="120">
        <v>288666.34352999995</v>
      </c>
      <c r="F263" s="120">
        <v>147330.91888999997</v>
      </c>
      <c r="G263" s="120">
        <v>127547.36868000001</v>
      </c>
      <c r="H263" s="120">
        <v>77885.571209999995</v>
      </c>
      <c r="I263" s="120">
        <v>25680.576809999999</v>
      </c>
      <c r="J263" s="120">
        <v>3558.4211600000003</v>
      </c>
      <c r="K263" s="120">
        <v>10457.75367</v>
      </c>
      <c r="L263" s="120">
        <v>38483.873030000002</v>
      </c>
      <c r="M263" s="120">
        <v>12233.171339999999</v>
      </c>
      <c r="N263" s="120">
        <v>137683.72646000001</v>
      </c>
      <c r="O263" s="120">
        <v>37300.15163</v>
      </c>
      <c r="P263" s="120">
        <v>1686642.25566</v>
      </c>
    </row>
    <row r="264" spans="1:16" s="984" customFormat="1" ht="12.95" customHeight="1" thickTop="1">
      <c r="A264" s="162" t="s">
        <v>253</v>
      </c>
      <c r="B264" s="121">
        <v>100731.27497</v>
      </c>
      <c r="C264" s="121">
        <v>176713.40693999999</v>
      </c>
      <c r="D264" s="121">
        <v>105191.5768</v>
      </c>
      <c r="E264" s="121">
        <v>122321.49308</v>
      </c>
      <c r="F264" s="121">
        <v>93578.148109999995</v>
      </c>
      <c r="G264" s="121">
        <v>88193.223379999996</v>
      </c>
      <c r="H264" s="121">
        <v>38071.464999999997</v>
      </c>
      <c r="I264" s="121">
        <v>10681.57526</v>
      </c>
      <c r="J264" s="121">
        <v>2014.0678</v>
      </c>
      <c r="K264" s="121">
        <v>5952.1721100000004</v>
      </c>
      <c r="L264" s="121">
        <v>24186.5707</v>
      </c>
      <c r="M264" s="121">
        <v>2504.7219700000001</v>
      </c>
      <c r="N264" s="121">
        <v>28348.352870000002</v>
      </c>
      <c r="O264" s="121">
        <v>30781.10758</v>
      </c>
      <c r="P264" s="121">
        <v>829269.15657000011</v>
      </c>
    </row>
    <row r="265" spans="1:16" s="984" customFormat="1" ht="12.95" customHeight="1">
      <c r="A265" s="162" t="s">
        <v>254</v>
      </c>
      <c r="B265" s="121">
        <v>88568.4807</v>
      </c>
      <c r="C265" s="121">
        <v>49841.70549</v>
      </c>
      <c r="D265" s="121">
        <v>90183.71832</v>
      </c>
      <c r="E265" s="121">
        <v>93605.413670000009</v>
      </c>
      <c r="F265" s="121">
        <v>21354.474690000003</v>
      </c>
      <c r="G265" s="121">
        <v>29583.96731</v>
      </c>
      <c r="H265" s="121">
        <v>9640.8744700000007</v>
      </c>
      <c r="I265" s="121">
        <v>6086.6253899999992</v>
      </c>
      <c r="J265" s="121">
        <v>1005.13087</v>
      </c>
      <c r="K265" s="121">
        <v>3728.04565</v>
      </c>
      <c r="L265" s="121">
        <v>8933.1265700000004</v>
      </c>
      <c r="M265" s="121">
        <v>942.2674300000001</v>
      </c>
      <c r="N265" s="121">
        <v>6984.3232300000009</v>
      </c>
      <c r="O265" s="121">
        <v>1756.6321399999999</v>
      </c>
      <c r="P265" s="121">
        <v>412214.78593000001</v>
      </c>
    </row>
    <row r="266" spans="1:16" s="984" customFormat="1" ht="12.95" customHeight="1">
      <c r="A266" s="162" t="s">
        <v>255</v>
      </c>
      <c r="B266" s="121">
        <v>12227.740400000001</v>
      </c>
      <c r="C266" s="121">
        <v>38620.750020000007</v>
      </c>
      <c r="D266" s="121">
        <v>17060.00792</v>
      </c>
      <c r="E266" s="121">
        <v>7234.0210700000007</v>
      </c>
      <c r="F266" s="121">
        <v>3939.3291300000001</v>
      </c>
      <c r="G266" s="121">
        <v>1249.9524199999998</v>
      </c>
      <c r="H266" s="121">
        <v>426.70630999999997</v>
      </c>
      <c r="I266" s="121">
        <v>745.35368999999992</v>
      </c>
      <c r="J266" s="121">
        <v>123.48</v>
      </c>
      <c r="K266" s="121">
        <v>0.32824999999999999</v>
      </c>
      <c r="L266" s="121">
        <v>148.19210000000001</v>
      </c>
      <c r="M266" s="121">
        <v>1559.9660200000001</v>
      </c>
      <c r="N266" s="121">
        <v>45.573809999999995</v>
      </c>
      <c r="O266" s="121">
        <v>283.54212999999999</v>
      </c>
      <c r="P266" s="121">
        <v>83664.943269999989</v>
      </c>
    </row>
    <row r="267" spans="1:16" s="984" customFormat="1" ht="12.95" customHeight="1">
      <c r="A267" s="162" t="s">
        <v>256</v>
      </c>
      <c r="B267" s="121">
        <v>27782.47668</v>
      </c>
      <c r="C267" s="121">
        <v>7208.9182099999998</v>
      </c>
      <c r="D267" s="121">
        <v>20027.687409999999</v>
      </c>
      <c r="E267" s="121">
        <v>46505.069060000002</v>
      </c>
      <c r="F267" s="121">
        <v>4093.6665899999998</v>
      </c>
      <c r="G267" s="121">
        <v>331.91992999999997</v>
      </c>
      <c r="H267" s="121">
        <v>12.88137</v>
      </c>
      <c r="I267" s="121">
        <v>383.86493000000002</v>
      </c>
      <c r="J267" s="121">
        <v>0</v>
      </c>
      <c r="K267" s="121">
        <v>0</v>
      </c>
      <c r="L267" s="121">
        <v>162.32526000000001</v>
      </c>
      <c r="M267" s="121">
        <v>3074.3919999999998</v>
      </c>
      <c r="N267" s="121">
        <v>95177.435549999995</v>
      </c>
      <c r="O267" s="121">
        <v>0</v>
      </c>
      <c r="P267" s="121">
        <v>204760.63699</v>
      </c>
    </row>
    <row r="268" spans="1:16" s="984" customFormat="1" ht="12.95" customHeight="1" thickBot="1">
      <c r="A268" s="899" t="s">
        <v>257</v>
      </c>
      <c r="B268" s="121">
        <v>13607.20722</v>
      </c>
      <c r="C268" s="121">
        <v>14933.50605</v>
      </c>
      <c r="D268" s="121">
        <v>17115.922119999999</v>
      </c>
      <c r="E268" s="121">
        <v>19000.346649999999</v>
      </c>
      <c r="F268" s="121">
        <v>24365.300370000001</v>
      </c>
      <c r="G268" s="121">
        <v>8188.3056399999996</v>
      </c>
      <c r="H268" s="121">
        <v>29733.644059999999</v>
      </c>
      <c r="I268" s="121">
        <v>7783.1575400000002</v>
      </c>
      <c r="J268" s="121">
        <v>415.74248999999998</v>
      </c>
      <c r="K268" s="121">
        <v>777.20766000000003</v>
      </c>
      <c r="L268" s="121">
        <v>5053.6584000000003</v>
      </c>
      <c r="M268" s="121">
        <v>4151.8239199999998</v>
      </c>
      <c r="N268" s="121">
        <v>7128.0410000000002</v>
      </c>
      <c r="O268" s="121">
        <v>4478.86978</v>
      </c>
      <c r="P268" s="121">
        <v>156732.7329</v>
      </c>
    </row>
    <row r="269" spans="1:16" s="984" customFormat="1" ht="12.95" customHeight="1" thickTop="1" thickBot="1">
      <c r="A269" s="756" t="s">
        <v>258</v>
      </c>
      <c r="B269" s="120">
        <v>-91238.227610000002</v>
      </c>
      <c r="C269" s="120">
        <v>-53319.884239999999</v>
      </c>
      <c r="D269" s="120">
        <v>-120100.76497</v>
      </c>
      <c r="E269" s="120">
        <v>-74361.330370000011</v>
      </c>
      <c r="F269" s="120">
        <v>-67255.366379999992</v>
      </c>
      <c r="G269" s="120">
        <v>-67091.902109999995</v>
      </c>
      <c r="H269" s="120">
        <v>-23406.063180000001</v>
      </c>
      <c r="I269" s="120">
        <v>-14449.96495</v>
      </c>
      <c r="J269" s="120">
        <v>-584.06669999999997</v>
      </c>
      <c r="K269" s="120">
        <v>-3889.6066900000001</v>
      </c>
      <c r="L269" s="120">
        <v>-13089.97494</v>
      </c>
      <c r="M269" s="120">
        <v>-4669.1063400000003</v>
      </c>
      <c r="N269" s="120">
        <v>-18480.260920000001</v>
      </c>
      <c r="O269" s="120">
        <v>-3807.3946499999997</v>
      </c>
      <c r="P269" s="120">
        <v>-555743.9140499999</v>
      </c>
    </row>
    <row r="270" spans="1:16" s="984" customFormat="1" ht="12.95" customHeight="1" thickTop="1">
      <c r="A270" s="162" t="s">
        <v>253</v>
      </c>
      <c r="B270" s="121">
        <v>-41883.992389999999</v>
      </c>
      <c r="C270" s="121">
        <v>-25953.299930000001</v>
      </c>
      <c r="D270" s="121">
        <v>-41458.16244</v>
      </c>
      <c r="E270" s="121">
        <v>-25837.657480000002</v>
      </c>
      <c r="F270" s="121">
        <v>-12779.423060000001</v>
      </c>
      <c r="G270" s="121">
        <v>-25930.986370000002</v>
      </c>
      <c r="H270" s="121">
        <v>-17025.159889999999</v>
      </c>
      <c r="I270" s="121">
        <v>-10821.32221</v>
      </c>
      <c r="J270" s="121">
        <v>-145.75539999999998</v>
      </c>
      <c r="K270" s="121">
        <v>-3889.2373900000002</v>
      </c>
      <c r="L270" s="121">
        <v>-4449.1659300000001</v>
      </c>
      <c r="M270" s="121">
        <v>-1363.6852699999999</v>
      </c>
      <c r="N270" s="121">
        <v>-12034.961539999998</v>
      </c>
      <c r="O270" s="121">
        <v>-3598.7983100000001</v>
      </c>
      <c r="P270" s="121">
        <v>-227171.60761000001</v>
      </c>
    </row>
    <row r="271" spans="1:16" s="984" customFormat="1" ht="12.95" customHeight="1">
      <c r="A271" s="162" t="s">
        <v>259</v>
      </c>
      <c r="B271" s="121">
        <v>-1905.49179</v>
      </c>
      <c r="C271" s="121">
        <v>-6806.7632999999996</v>
      </c>
      <c r="D271" s="121">
        <v>-16680.57474</v>
      </c>
      <c r="E271" s="121">
        <v>-6554.9114900000004</v>
      </c>
      <c r="F271" s="121">
        <v>-1320.40066</v>
      </c>
      <c r="G271" s="121">
        <v>-17998.339019999999</v>
      </c>
      <c r="H271" s="121">
        <v>-320.6343</v>
      </c>
      <c r="I271" s="121">
        <v>-8.0051299999999994</v>
      </c>
      <c r="J271" s="121">
        <v>0</v>
      </c>
      <c r="K271" s="121">
        <v>-0.20279</v>
      </c>
      <c r="L271" s="121">
        <v>-8.9999999999999993E-3</v>
      </c>
      <c r="M271" s="121">
        <v>-1352.3001299999999</v>
      </c>
      <c r="N271" s="121">
        <v>-24.659089999999999</v>
      </c>
      <c r="O271" s="121">
        <v>-198.07954000000001</v>
      </c>
      <c r="P271" s="121">
        <v>-53170.37098</v>
      </c>
    </row>
    <row r="272" spans="1:16" s="984" customFormat="1" ht="12.95" customHeight="1">
      <c r="A272" s="162" t="s">
        <v>260</v>
      </c>
      <c r="B272" s="121">
        <v>0</v>
      </c>
      <c r="C272" s="121">
        <v>-309.18660999999997</v>
      </c>
      <c r="D272" s="121">
        <v>-1901.9280200000001</v>
      </c>
      <c r="E272" s="121">
        <v>-3169.8307200000004</v>
      </c>
      <c r="F272" s="121">
        <v>0</v>
      </c>
      <c r="G272" s="121">
        <v>0</v>
      </c>
      <c r="H272" s="121">
        <v>-4.1159999999999997</v>
      </c>
      <c r="I272" s="121">
        <v>0</v>
      </c>
      <c r="J272" s="121">
        <v>0</v>
      </c>
      <c r="K272" s="121">
        <v>0</v>
      </c>
      <c r="L272" s="121">
        <v>0</v>
      </c>
      <c r="M272" s="121">
        <v>-329.51745</v>
      </c>
      <c r="N272" s="121">
        <v>-1146.6195299999999</v>
      </c>
      <c r="O272" s="121">
        <v>0</v>
      </c>
      <c r="P272" s="121">
        <v>-6861.1983300000002</v>
      </c>
    </row>
    <row r="273" spans="1:16" s="984" customFormat="1" ht="12.95" customHeight="1">
      <c r="A273" s="162" t="s">
        <v>261</v>
      </c>
      <c r="B273" s="121">
        <v>0</v>
      </c>
      <c r="C273" s="121">
        <v>0</v>
      </c>
      <c r="D273" s="121">
        <v>0</v>
      </c>
      <c r="E273" s="121">
        <v>0</v>
      </c>
      <c r="F273" s="121">
        <v>0</v>
      </c>
      <c r="G273" s="121">
        <v>0</v>
      </c>
      <c r="H273" s="121">
        <v>0</v>
      </c>
      <c r="I273" s="121">
        <v>0</v>
      </c>
      <c r="J273" s="121">
        <v>-59.362360000000002</v>
      </c>
      <c r="K273" s="121">
        <v>0</v>
      </c>
      <c r="L273" s="121">
        <v>0</v>
      </c>
      <c r="M273" s="121">
        <v>0</v>
      </c>
      <c r="N273" s="121">
        <v>0</v>
      </c>
      <c r="O273" s="121">
        <v>0</v>
      </c>
      <c r="P273" s="121">
        <v>-59.362360000000002</v>
      </c>
    </row>
    <row r="274" spans="1:16" s="984" customFormat="1" ht="12.95" customHeight="1" thickBot="1">
      <c r="A274" s="785" t="s">
        <v>262</v>
      </c>
      <c r="B274" s="121">
        <v>-47448.743430000002</v>
      </c>
      <c r="C274" s="121">
        <v>-20250.634399999999</v>
      </c>
      <c r="D274" s="121">
        <v>-60060.099770000001</v>
      </c>
      <c r="E274" s="121">
        <v>-38798.930679999998</v>
      </c>
      <c r="F274" s="121">
        <v>-53155.542659999999</v>
      </c>
      <c r="G274" s="121">
        <v>-23162.576719999997</v>
      </c>
      <c r="H274" s="121">
        <v>-6056.1529900000005</v>
      </c>
      <c r="I274" s="121">
        <v>-3620.6376099999998</v>
      </c>
      <c r="J274" s="121">
        <v>-378.94893999999999</v>
      </c>
      <c r="K274" s="121">
        <v>-0.16650999999999999</v>
      </c>
      <c r="L274" s="121">
        <v>-8640.800009999999</v>
      </c>
      <c r="M274" s="121">
        <v>-1623.60349</v>
      </c>
      <c r="N274" s="121">
        <v>-5274.0207599999994</v>
      </c>
      <c r="O274" s="121">
        <v>-10.5168</v>
      </c>
      <c r="P274" s="121">
        <v>-268481.37476999999</v>
      </c>
    </row>
    <row r="275" spans="1:16" s="984" customFormat="1" ht="12.95" customHeight="1" thickTop="1" thickBot="1">
      <c r="A275" s="756" t="s">
        <v>263</v>
      </c>
      <c r="B275" s="120">
        <v>677048.18946999998</v>
      </c>
      <c r="C275" s="120">
        <v>881202.13595999999</v>
      </c>
      <c r="D275" s="120">
        <v>667912.43779999996</v>
      </c>
      <c r="E275" s="120">
        <v>679596.08165999991</v>
      </c>
      <c r="F275" s="120">
        <v>489777.45285</v>
      </c>
      <c r="G275" s="120">
        <v>254275.94665999999</v>
      </c>
      <c r="H275" s="120">
        <v>336529.34354999999</v>
      </c>
      <c r="I275" s="120">
        <v>715808.26602999994</v>
      </c>
      <c r="J275" s="120">
        <v>8623.5174100000004</v>
      </c>
      <c r="K275" s="120">
        <v>16139.767109999999</v>
      </c>
      <c r="L275" s="120">
        <v>607645.37476000004</v>
      </c>
      <c r="M275" s="120">
        <v>120218.55112</v>
      </c>
      <c r="N275" s="120">
        <v>418518.82287000003</v>
      </c>
      <c r="O275" s="120">
        <v>460593.02541</v>
      </c>
      <c r="P275" s="120">
        <v>6333888.9126599999</v>
      </c>
    </row>
    <row r="276" spans="1:16" s="984" customFormat="1" ht="12.95" customHeight="1" thickTop="1">
      <c r="A276" s="787" t="s">
        <v>264</v>
      </c>
      <c r="B276" s="121">
        <v>83147.192309999999</v>
      </c>
      <c r="C276" s="121">
        <v>138176.32777</v>
      </c>
      <c r="D276" s="121">
        <v>37797.867310000001</v>
      </c>
      <c r="E276" s="121">
        <v>178582.4608</v>
      </c>
      <c r="F276" s="121">
        <v>85719.76148999999</v>
      </c>
      <c r="G276" s="121">
        <v>7081.8640500000001</v>
      </c>
      <c r="H276" s="121">
        <v>33858.31263</v>
      </c>
      <c r="I276" s="121">
        <v>20392.647559999998</v>
      </c>
      <c r="J276" s="121">
        <v>752.71179000000006</v>
      </c>
      <c r="K276" s="121">
        <v>5148.3605099999995</v>
      </c>
      <c r="L276" s="121">
        <v>204591.34693999999</v>
      </c>
      <c r="M276" s="121">
        <v>12328.145570000001</v>
      </c>
      <c r="N276" s="121">
        <v>173978.67984999999</v>
      </c>
      <c r="O276" s="121">
        <v>29399.711469999998</v>
      </c>
      <c r="P276" s="121">
        <v>1010955.3900499999</v>
      </c>
    </row>
    <row r="277" spans="1:16" s="984" customFormat="1" ht="12.95" customHeight="1">
      <c r="A277" s="162" t="s">
        <v>265</v>
      </c>
      <c r="B277" s="121">
        <v>316.32862</v>
      </c>
      <c r="C277" s="121">
        <v>7728.1553600000007</v>
      </c>
      <c r="D277" s="121">
        <v>1892.7166599999998</v>
      </c>
      <c r="E277" s="121">
        <v>1362.5340100000001</v>
      </c>
      <c r="F277" s="121">
        <v>19160.630079999999</v>
      </c>
      <c r="G277" s="121">
        <v>1330.80385</v>
      </c>
      <c r="H277" s="121">
        <v>1092.1189099999999</v>
      </c>
      <c r="I277" s="121">
        <v>5063.6586299999999</v>
      </c>
      <c r="J277" s="121">
        <v>16.505230000000001</v>
      </c>
      <c r="K277" s="121">
        <v>0</v>
      </c>
      <c r="L277" s="121">
        <v>2856.2862799999998</v>
      </c>
      <c r="M277" s="121">
        <v>1266.27772</v>
      </c>
      <c r="N277" s="121">
        <v>7258.9481399999995</v>
      </c>
      <c r="O277" s="121">
        <v>4558.1224599999996</v>
      </c>
      <c r="P277" s="121">
        <v>53903.085950000001</v>
      </c>
    </row>
    <row r="278" spans="1:16" s="984" customFormat="1" ht="12.95" customHeight="1">
      <c r="A278" s="162" t="s">
        <v>266</v>
      </c>
      <c r="B278" s="121">
        <v>82830.863689999998</v>
      </c>
      <c r="C278" s="121">
        <v>123975.35323000001</v>
      </c>
      <c r="D278" s="121">
        <v>27342.936579999998</v>
      </c>
      <c r="E278" s="121">
        <v>175944.87013</v>
      </c>
      <c r="F278" s="121">
        <v>61482.425969999997</v>
      </c>
      <c r="G278" s="121">
        <v>5699.3027099999999</v>
      </c>
      <c r="H278" s="121">
        <v>32513.009280000002</v>
      </c>
      <c r="I278" s="121">
        <v>12560.36274</v>
      </c>
      <c r="J278" s="121">
        <v>736.20656000000008</v>
      </c>
      <c r="K278" s="121">
        <v>5148.3605099999995</v>
      </c>
      <c r="L278" s="121">
        <v>201734.99791999999</v>
      </c>
      <c r="M278" s="121">
        <v>10364.99084</v>
      </c>
      <c r="N278" s="121">
        <v>131399.10144</v>
      </c>
      <c r="O278" s="121">
        <v>24836.7451</v>
      </c>
      <c r="P278" s="121">
        <v>896569.52670000005</v>
      </c>
    </row>
    <row r="279" spans="1:16" s="984" customFormat="1" ht="12.95" customHeight="1">
      <c r="A279" s="162" t="s">
        <v>267</v>
      </c>
      <c r="B279" s="121">
        <v>0</v>
      </c>
      <c r="C279" s="121">
        <v>5967.89941</v>
      </c>
      <c r="D279" s="121">
        <v>6315.6927599999999</v>
      </c>
      <c r="E279" s="121">
        <v>712.69614999999999</v>
      </c>
      <c r="F279" s="121">
        <v>4868.2782800000004</v>
      </c>
      <c r="G279" s="121">
        <v>24.421599999999998</v>
      </c>
      <c r="H279" s="121">
        <v>236.54141000000001</v>
      </c>
      <c r="I279" s="121">
        <v>1147.1384499999999</v>
      </c>
      <c r="J279" s="121">
        <v>0</v>
      </c>
      <c r="K279" s="121">
        <v>0</v>
      </c>
      <c r="L279" s="121">
        <v>6.2740000000000004E-2</v>
      </c>
      <c r="M279" s="121">
        <v>0</v>
      </c>
      <c r="N279" s="121">
        <v>6874.3274499999998</v>
      </c>
      <c r="O279" s="121">
        <v>0</v>
      </c>
      <c r="P279" s="121">
        <v>26147.058249999998</v>
      </c>
    </row>
    <row r="280" spans="1:16" s="984" customFormat="1" ht="12.95" customHeight="1">
      <c r="A280" s="162" t="s">
        <v>268</v>
      </c>
      <c r="B280" s="121">
        <v>0</v>
      </c>
      <c r="C280" s="121">
        <v>0</v>
      </c>
      <c r="D280" s="121">
        <v>2134.5212499999998</v>
      </c>
      <c r="E280" s="121">
        <v>562.36050999999998</v>
      </c>
      <c r="F280" s="121">
        <v>0</v>
      </c>
      <c r="G280" s="121">
        <v>0</v>
      </c>
      <c r="H280" s="121">
        <v>0</v>
      </c>
      <c r="I280" s="121">
        <v>1621.48774</v>
      </c>
      <c r="J280" s="121">
        <v>0</v>
      </c>
      <c r="K280" s="121">
        <v>0</v>
      </c>
      <c r="L280" s="121">
        <v>0</v>
      </c>
      <c r="M280" s="121">
        <v>696.87701000000004</v>
      </c>
      <c r="N280" s="121">
        <v>28446.302820000001</v>
      </c>
      <c r="O280" s="121">
        <v>0</v>
      </c>
      <c r="P280" s="121">
        <v>33461.549330000002</v>
      </c>
    </row>
    <row r="281" spans="1:16" s="984" customFormat="1" ht="12.95" customHeight="1">
      <c r="A281" s="162" t="s">
        <v>269</v>
      </c>
      <c r="B281" s="121">
        <v>0</v>
      </c>
      <c r="C281" s="121">
        <v>176.78816</v>
      </c>
      <c r="D281" s="121">
        <v>11.890040000000001</v>
      </c>
      <c r="E281" s="121">
        <v>0</v>
      </c>
      <c r="F281" s="121">
        <v>0</v>
      </c>
      <c r="G281" s="121">
        <v>0</v>
      </c>
      <c r="H281" s="121">
        <v>0</v>
      </c>
      <c r="I281" s="121">
        <v>0</v>
      </c>
      <c r="J281" s="121">
        <v>0</v>
      </c>
      <c r="K281" s="121">
        <v>0</v>
      </c>
      <c r="L281" s="121">
        <v>0</v>
      </c>
      <c r="M281" s="121">
        <v>0</v>
      </c>
      <c r="N281" s="121">
        <v>0</v>
      </c>
      <c r="O281" s="121">
        <v>0</v>
      </c>
      <c r="P281" s="121">
        <v>188.6782</v>
      </c>
    </row>
    <row r="282" spans="1:16" s="984" customFormat="1" ht="12.95" customHeight="1">
      <c r="A282" s="162" t="s">
        <v>270</v>
      </c>
      <c r="B282" s="121">
        <v>0</v>
      </c>
      <c r="C282" s="121">
        <v>328.13160999999997</v>
      </c>
      <c r="D282" s="121">
        <v>100.11002000000001</v>
      </c>
      <c r="E282" s="121">
        <v>0</v>
      </c>
      <c r="F282" s="121">
        <v>208.42716000000001</v>
      </c>
      <c r="G282" s="121">
        <v>27.335889999999999</v>
      </c>
      <c r="H282" s="121">
        <v>16.64303</v>
      </c>
      <c r="I282" s="121">
        <v>0</v>
      </c>
      <c r="J282" s="121">
        <v>0</v>
      </c>
      <c r="K282" s="121">
        <v>0</v>
      </c>
      <c r="L282" s="121">
        <v>0</v>
      </c>
      <c r="M282" s="121">
        <v>0</v>
      </c>
      <c r="N282" s="121">
        <v>0</v>
      </c>
      <c r="O282" s="121">
        <v>4.8439100000000002</v>
      </c>
      <c r="P282" s="121">
        <v>685.49162000000001</v>
      </c>
    </row>
    <row r="283" spans="1:16" s="984" customFormat="1" ht="12.95" customHeight="1">
      <c r="A283" s="787" t="s">
        <v>271</v>
      </c>
      <c r="B283" s="121">
        <v>-130876.59963</v>
      </c>
      <c r="C283" s="121">
        <v>-205759.8468</v>
      </c>
      <c r="D283" s="121">
        <v>-101481.15572</v>
      </c>
      <c r="E283" s="121">
        <v>-261531.58384000001</v>
      </c>
      <c r="F283" s="121">
        <v>-131167.28834</v>
      </c>
      <c r="G283" s="121">
        <v>-18780.504390000002</v>
      </c>
      <c r="H283" s="121">
        <v>-62700.884319999997</v>
      </c>
      <c r="I283" s="121">
        <v>-64326.313929999997</v>
      </c>
      <c r="J283" s="121">
        <v>-291.49271000000005</v>
      </c>
      <c r="K283" s="121">
        <v>-5205.01134</v>
      </c>
      <c r="L283" s="121">
        <v>-255840.17525</v>
      </c>
      <c r="M283" s="121">
        <v>-25045.804059999999</v>
      </c>
      <c r="N283" s="121">
        <v>-220238.87604</v>
      </c>
      <c r="O283" s="121">
        <v>-56868.337509999998</v>
      </c>
      <c r="P283" s="121">
        <v>-1540113.8738800001</v>
      </c>
    </row>
    <row r="284" spans="1:16" s="984" customFormat="1" ht="12.95" customHeight="1">
      <c r="A284" s="162" t="s">
        <v>272</v>
      </c>
      <c r="B284" s="121">
        <v>-126783.59979000001</v>
      </c>
      <c r="C284" s="121">
        <v>-193832.35784000001</v>
      </c>
      <c r="D284" s="121">
        <v>-76079.956819999992</v>
      </c>
      <c r="E284" s="121">
        <v>-231325.89535000001</v>
      </c>
      <c r="F284" s="121">
        <v>-121785.04768999999</v>
      </c>
      <c r="G284" s="121">
        <v>-18662.414940000002</v>
      </c>
      <c r="H284" s="121">
        <v>-60879.294880000001</v>
      </c>
      <c r="I284" s="121">
        <v>-53488.068619999998</v>
      </c>
      <c r="J284" s="121">
        <v>-291.49271000000005</v>
      </c>
      <c r="K284" s="121">
        <v>-5205.01134</v>
      </c>
      <c r="L284" s="121">
        <v>-255840.11250999998</v>
      </c>
      <c r="M284" s="121">
        <v>-23016.982339999999</v>
      </c>
      <c r="N284" s="121">
        <v>-173042</v>
      </c>
      <c r="O284" s="121">
        <v>-56799.267439999996</v>
      </c>
      <c r="P284" s="121">
        <v>-1397031.5022700001</v>
      </c>
    </row>
    <row r="285" spans="1:16" s="984" customFormat="1" ht="12.95" customHeight="1">
      <c r="A285" s="162" t="s">
        <v>273</v>
      </c>
      <c r="B285" s="121">
        <v>-3584.9574600000001</v>
      </c>
      <c r="C285" s="121">
        <v>-8199.3360599999996</v>
      </c>
      <c r="D285" s="121">
        <v>-18365.20506</v>
      </c>
      <c r="E285" s="121">
        <v>-27331.905589999998</v>
      </c>
      <c r="F285" s="121">
        <v>-4937.2020199999997</v>
      </c>
      <c r="G285" s="121">
        <v>-97.92513000000001</v>
      </c>
      <c r="H285" s="121">
        <v>-1251.7941799999999</v>
      </c>
      <c r="I285" s="121">
        <v>-774.88893999999993</v>
      </c>
      <c r="J285" s="121">
        <v>0</v>
      </c>
      <c r="K285" s="121">
        <v>0</v>
      </c>
      <c r="L285" s="121">
        <v>-6.2740000000000004E-2</v>
      </c>
      <c r="M285" s="121">
        <v>-9.3908400000000007</v>
      </c>
      <c r="N285" s="121">
        <v>-4890.8645900000001</v>
      </c>
      <c r="O285" s="121">
        <v>0</v>
      </c>
      <c r="P285" s="121">
        <v>-69443.532609999995</v>
      </c>
    </row>
    <row r="286" spans="1:16" s="984" customFormat="1" ht="12.95" customHeight="1">
      <c r="A286" s="162" t="s">
        <v>274</v>
      </c>
      <c r="B286" s="121">
        <v>0</v>
      </c>
      <c r="C286" s="121">
        <v>0</v>
      </c>
      <c r="D286" s="121">
        <v>-1230.8729900000001</v>
      </c>
      <c r="E286" s="121">
        <v>-2779.14797</v>
      </c>
      <c r="F286" s="121">
        <v>-24.01</v>
      </c>
      <c r="G286" s="121">
        <v>0</v>
      </c>
      <c r="H286" s="121">
        <v>0</v>
      </c>
      <c r="I286" s="121">
        <v>-1001.94984</v>
      </c>
      <c r="J286" s="121">
        <v>0</v>
      </c>
      <c r="K286" s="121">
        <v>0</v>
      </c>
      <c r="L286" s="121">
        <v>0</v>
      </c>
      <c r="M286" s="121">
        <v>-39.478269999999995</v>
      </c>
      <c r="N286" s="121">
        <v>-40725.085200000001</v>
      </c>
      <c r="O286" s="121">
        <v>0</v>
      </c>
      <c r="P286" s="121">
        <v>-45800.544270000006</v>
      </c>
    </row>
    <row r="287" spans="1:16" s="984" customFormat="1" ht="12.95" customHeight="1">
      <c r="A287" s="785" t="s">
        <v>275</v>
      </c>
      <c r="B287" s="121">
        <v>-508.04237999999998</v>
      </c>
      <c r="C287" s="121">
        <v>-3666.0338500000003</v>
      </c>
      <c r="D287" s="121">
        <v>-1845.5693799999999</v>
      </c>
      <c r="E287" s="121">
        <v>-94.634929999999997</v>
      </c>
      <c r="F287" s="121">
        <v>-4196.06927</v>
      </c>
      <c r="G287" s="121">
        <v>0</v>
      </c>
      <c r="H287" s="121">
        <v>-544.30682999999999</v>
      </c>
      <c r="I287" s="121">
        <v>-9057.7498000000014</v>
      </c>
      <c r="J287" s="121">
        <v>0</v>
      </c>
      <c r="K287" s="121">
        <v>0</v>
      </c>
      <c r="L287" s="121">
        <v>0</v>
      </c>
      <c r="M287" s="121">
        <v>-1979.95261</v>
      </c>
      <c r="N287" s="121">
        <v>-1580.92625</v>
      </c>
      <c r="O287" s="121">
        <v>-49.7941</v>
      </c>
      <c r="P287" s="121">
        <v>-23523.079399999999</v>
      </c>
    </row>
    <row r="288" spans="1:16" s="984" customFormat="1" ht="12.95" customHeight="1">
      <c r="A288" s="785" t="s">
        <v>276</v>
      </c>
      <c r="B288" s="121">
        <v>0</v>
      </c>
      <c r="C288" s="121">
        <v>-1.8522000000000001</v>
      </c>
      <c r="D288" s="121">
        <v>-3795.9317799999999</v>
      </c>
      <c r="E288" s="121">
        <v>0</v>
      </c>
      <c r="F288" s="121">
        <v>-0.24010000000000001</v>
      </c>
      <c r="G288" s="121">
        <v>0</v>
      </c>
      <c r="H288" s="121">
        <v>0</v>
      </c>
      <c r="I288" s="121">
        <v>0</v>
      </c>
      <c r="J288" s="121">
        <v>0</v>
      </c>
      <c r="K288" s="121">
        <v>0</v>
      </c>
      <c r="L288" s="121">
        <v>0</v>
      </c>
      <c r="M288" s="121">
        <v>0</v>
      </c>
      <c r="N288" s="121">
        <v>0</v>
      </c>
      <c r="O288" s="121">
        <v>0</v>
      </c>
      <c r="P288" s="121">
        <v>-3798.0240800000001</v>
      </c>
    </row>
    <row r="289" spans="1:16" s="984" customFormat="1" ht="12.95" customHeight="1" thickBot="1">
      <c r="A289" s="162" t="s">
        <v>277</v>
      </c>
      <c r="B289" s="121">
        <v>0</v>
      </c>
      <c r="C289" s="121">
        <v>-60.266849999999998</v>
      </c>
      <c r="D289" s="121">
        <v>-163.61968999999999</v>
      </c>
      <c r="E289" s="121">
        <v>0</v>
      </c>
      <c r="F289" s="121">
        <v>-224.71926000000002</v>
      </c>
      <c r="G289" s="121">
        <v>-20.16432</v>
      </c>
      <c r="H289" s="121">
        <v>-25.488430000000001</v>
      </c>
      <c r="I289" s="121">
        <v>-3.65673</v>
      </c>
      <c r="J289" s="121">
        <v>0</v>
      </c>
      <c r="K289" s="121">
        <v>0</v>
      </c>
      <c r="L289" s="121">
        <v>0</v>
      </c>
      <c r="M289" s="121">
        <v>0</v>
      </c>
      <c r="N289" s="121">
        <v>0</v>
      </c>
      <c r="O289" s="121">
        <v>-19.275970000000001</v>
      </c>
      <c r="P289" s="121">
        <v>-517.19124999999997</v>
      </c>
    </row>
    <row r="290" spans="1:16" s="984" customFormat="1" ht="12.95" customHeight="1" thickTop="1" thickBot="1">
      <c r="A290" s="757" t="s">
        <v>278</v>
      </c>
      <c r="B290" s="123">
        <v>629318.78214999998</v>
      </c>
      <c r="C290" s="123">
        <v>813618.6169299999</v>
      </c>
      <c r="D290" s="123">
        <v>604229.14939000004</v>
      </c>
      <c r="E290" s="123">
        <v>596646.95862000005</v>
      </c>
      <c r="F290" s="123">
        <v>444329.92599999998</v>
      </c>
      <c r="G290" s="123">
        <v>242577.30632</v>
      </c>
      <c r="H290" s="123">
        <v>307686.77186000004</v>
      </c>
      <c r="I290" s="123">
        <v>671874.59965999995</v>
      </c>
      <c r="J290" s="123">
        <v>9084.7364899999993</v>
      </c>
      <c r="K290" s="123">
        <v>16083.11628</v>
      </c>
      <c r="L290" s="123">
        <v>556396.54645000002</v>
      </c>
      <c r="M290" s="123">
        <v>107500.89263</v>
      </c>
      <c r="N290" s="123">
        <v>372258.62667999999</v>
      </c>
      <c r="O290" s="123">
        <v>433124.39937</v>
      </c>
      <c r="P290" s="123">
        <v>5804730.4288299996</v>
      </c>
    </row>
    <row r="291" spans="1:16" s="984" customFormat="1" ht="12.95" customHeight="1" thickTop="1" thickBot="1">
      <c r="A291" s="756" t="s">
        <v>279</v>
      </c>
      <c r="B291" s="120">
        <v>-446910.42995999998</v>
      </c>
      <c r="C291" s="120">
        <v>-676123.68253999995</v>
      </c>
      <c r="D291" s="120">
        <v>-499450.09750999999</v>
      </c>
      <c r="E291" s="120">
        <v>-420958.94495999999</v>
      </c>
      <c r="F291" s="120">
        <v>-323032.52664</v>
      </c>
      <c r="G291" s="120">
        <v>-178738.32345</v>
      </c>
      <c r="H291" s="120">
        <v>-226846.37087000001</v>
      </c>
      <c r="I291" s="120">
        <v>-483960.67699000001</v>
      </c>
      <c r="J291" s="120">
        <v>-8457.8719600000004</v>
      </c>
      <c r="K291" s="120">
        <v>-17006.508020000001</v>
      </c>
      <c r="L291" s="120">
        <v>-468573.24979000003</v>
      </c>
      <c r="M291" s="120">
        <v>-98589.005540000013</v>
      </c>
      <c r="N291" s="120">
        <v>-263353.10823000001</v>
      </c>
      <c r="O291" s="120">
        <v>-356277.44306000002</v>
      </c>
      <c r="P291" s="120">
        <v>-4468278.2395200003</v>
      </c>
    </row>
    <row r="292" spans="1:16" s="984" customFormat="1" ht="12.95" customHeight="1" thickTop="1">
      <c r="A292" s="162" t="s">
        <v>280</v>
      </c>
      <c r="B292" s="121">
        <v>-190889.29941000001</v>
      </c>
      <c r="C292" s="121">
        <v>-334517.22288000002</v>
      </c>
      <c r="D292" s="121">
        <v>-179641.70484999998</v>
      </c>
      <c r="E292" s="121">
        <v>-176764.08019000001</v>
      </c>
      <c r="F292" s="121">
        <v>-144914.12978999998</v>
      </c>
      <c r="G292" s="121">
        <v>-82814.51728</v>
      </c>
      <c r="H292" s="121">
        <v>-122686.98536000001</v>
      </c>
      <c r="I292" s="121">
        <v>-282623.45445999998</v>
      </c>
      <c r="J292" s="121">
        <v>-4367.6723300000003</v>
      </c>
      <c r="K292" s="121">
        <v>-9499.2897499999999</v>
      </c>
      <c r="L292" s="121">
        <v>-302317.83374000003</v>
      </c>
      <c r="M292" s="121">
        <v>-55486.595130000002</v>
      </c>
      <c r="N292" s="121">
        <v>-132836.90458</v>
      </c>
      <c r="O292" s="121">
        <v>-229460.47315999999</v>
      </c>
      <c r="P292" s="121">
        <v>-2248820.16291</v>
      </c>
    </row>
    <row r="293" spans="1:16" s="984" customFormat="1" ht="12.95" customHeight="1">
      <c r="A293" s="162" t="s">
        <v>281</v>
      </c>
      <c r="B293" s="121">
        <v>-35758.105600000003</v>
      </c>
      <c r="C293" s="121">
        <v>-76898.717629999999</v>
      </c>
      <c r="D293" s="121">
        <v>-43530.403770000004</v>
      </c>
      <c r="E293" s="121">
        <v>-42229.248719999996</v>
      </c>
      <c r="F293" s="121">
        <v>-28794.332350000001</v>
      </c>
      <c r="G293" s="121">
        <v>-14222.96149</v>
      </c>
      <c r="H293" s="121">
        <v>-17834.04061</v>
      </c>
      <c r="I293" s="121">
        <v>-48358.930260000001</v>
      </c>
      <c r="J293" s="121">
        <v>-867.97618</v>
      </c>
      <c r="K293" s="121">
        <v>-1361.83701</v>
      </c>
      <c r="L293" s="121">
        <v>-35691.915359999999</v>
      </c>
      <c r="M293" s="121">
        <v>-7099.5283799999997</v>
      </c>
      <c r="N293" s="121">
        <v>-22535.946350000002</v>
      </c>
      <c r="O293" s="121">
        <v>-21847.14199</v>
      </c>
      <c r="P293" s="121">
        <v>-397031.0857</v>
      </c>
    </row>
    <row r="294" spans="1:16" s="984" customFormat="1" ht="12.95" customHeight="1">
      <c r="A294" s="162" t="s">
        <v>282</v>
      </c>
      <c r="B294" s="121">
        <v>-4856.4969000000001</v>
      </c>
      <c r="C294" s="121">
        <v>-4864.7083200000006</v>
      </c>
      <c r="D294" s="121">
        <v>-4858.1658499999994</v>
      </c>
      <c r="E294" s="121">
        <v>-2355.30915</v>
      </c>
      <c r="F294" s="121">
        <v>-1327.2466499999998</v>
      </c>
      <c r="G294" s="121">
        <v>-1845.97676</v>
      </c>
      <c r="H294" s="121">
        <v>-2303.7869300000002</v>
      </c>
      <c r="I294" s="121">
        <v>-7897.2880300000006</v>
      </c>
      <c r="J294" s="121">
        <v>-184.09239000000002</v>
      </c>
      <c r="K294" s="121">
        <v>-154.49158</v>
      </c>
      <c r="L294" s="121">
        <v>-1789.173</v>
      </c>
      <c r="M294" s="121">
        <v>-594.77423999999996</v>
      </c>
      <c r="N294" s="121">
        <v>-1652.9697699999999</v>
      </c>
      <c r="O294" s="121">
        <v>-1952.00325</v>
      </c>
      <c r="P294" s="121">
        <v>-36636.482819999997</v>
      </c>
    </row>
    <row r="295" spans="1:16" s="984" customFormat="1" ht="12.95" customHeight="1">
      <c r="A295" s="162" t="s">
        <v>283</v>
      </c>
      <c r="B295" s="121">
        <v>-10255.747230000001</v>
      </c>
      <c r="C295" s="121">
        <v>-16756.952380000002</v>
      </c>
      <c r="D295" s="121">
        <v>-13301.757439999999</v>
      </c>
      <c r="E295" s="121">
        <v>-11204.93168</v>
      </c>
      <c r="F295" s="121">
        <v>-6420.6455999999998</v>
      </c>
      <c r="G295" s="121">
        <v>-6869.0856100000001</v>
      </c>
      <c r="H295" s="121">
        <v>-5782.0740800000003</v>
      </c>
      <c r="I295" s="121">
        <v>-16586.044610000001</v>
      </c>
      <c r="J295" s="121">
        <v>-338.41096999999996</v>
      </c>
      <c r="K295" s="121">
        <v>-1380.74755</v>
      </c>
      <c r="L295" s="121">
        <v>-11209.30069</v>
      </c>
      <c r="M295" s="121">
        <v>-4538.1415399999996</v>
      </c>
      <c r="N295" s="121">
        <v>-8162.1222500000003</v>
      </c>
      <c r="O295" s="121">
        <v>-9827.9411600000003</v>
      </c>
      <c r="P295" s="121">
        <v>-122633.90279000001</v>
      </c>
    </row>
    <row r="296" spans="1:16" s="984" customFormat="1" ht="12.95" customHeight="1">
      <c r="A296" s="162" t="s">
        <v>284</v>
      </c>
      <c r="B296" s="121">
        <v>-58019.136610000001</v>
      </c>
      <c r="C296" s="121">
        <v>-51127.901010000001</v>
      </c>
      <c r="D296" s="121">
        <v>-66397.060460000008</v>
      </c>
      <c r="E296" s="121">
        <v>-57327.263229999997</v>
      </c>
      <c r="F296" s="121">
        <v>-40707.838360000002</v>
      </c>
      <c r="G296" s="121">
        <v>-9736.4520299999986</v>
      </c>
      <c r="H296" s="121">
        <v>-10686.30566</v>
      </c>
      <c r="I296" s="121">
        <v>-29698.392969999997</v>
      </c>
      <c r="J296" s="121">
        <v>-1141.62274</v>
      </c>
      <c r="K296" s="121">
        <v>-1738.0290600000001</v>
      </c>
      <c r="L296" s="121">
        <v>-27967.786370000002</v>
      </c>
      <c r="M296" s="121">
        <v>-5247.77405</v>
      </c>
      <c r="N296" s="121">
        <v>-16449.149010000001</v>
      </c>
      <c r="O296" s="121">
        <v>-18608.17697</v>
      </c>
      <c r="P296" s="121">
        <v>-394852.88853</v>
      </c>
    </row>
    <row r="297" spans="1:16" s="984" customFormat="1" ht="12.95" customHeight="1">
      <c r="A297" s="162" t="s">
        <v>285</v>
      </c>
      <c r="B297" s="121">
        <v>-7317.8646699999999</v>
      </c>
      <c r="C297" s="121">
        <v>-25221.655159999998</v>
      </c>
      <c r="D297" s="121">
        <v>-28390.518510000002</v>
      </c>
      <c r="E297" s="121">
        <v>-17117.4699</v>
      </c>
      <c r="F297" s="121">
        <v>-12112.498720000001</v>
      </c>
      <c r="G297" s="121">
        <v>-4655.5402400000003</v>
      </c>
      <c r="H297" s="121">
        <v>-6652.3287300000002</v>
      </c>
      <c r="I297" s="121">
        <v>-8367.1216700000004</v>
      </c>
      <c r="J297" s="121">
        <v>-178.10882000000001</v>
      </c>
      <c r="K297" s="121">
        <v>-50.14096</v>
      </c>
      <c r="L297" s="121">
        <v>-6745.4369000000006</v>
      </c>
      <c r="M297" s="121">
        <v>-1740.4090700000002</v>
      </c>
      <c r="N297" s="121">
        <v>-3171.5744399999999</v>
      </c>
      <c r="O297" s="121">
        <v>-3817.4993399999998</v>
      </c>
      <c r="P297" s="121">
        <v>-125538.16713</v>
      </c>
    </row>
    <row r="298" spans="1:16" s="984" customFormat="1" ht="12.95" customHeight="1">
      <c r="A298" s="162" t="s">
        <v>286</v>
      </c>
      <c r="B298" s="121">
        <v>-19230.61477</v>
      </c>
      <c r="C298" s="121">
        <v>-37076.744890000002</v>
      </c>
      <c r="D298" s="121">
        <v>-28207.173079999997</v>
      </c>
      <c r="E298" s="121">
        <v>-19801.949410000001</v>
      </c>
      <c r="F298" s="121">
        <v>-11380.409830000001</v>
      </c>
      <c r="G298" s="121">
        <v>-6177.4065599999994</v>
      </c>
      <c r="H298" s="121">
        <v>-8068.5174299999999</v>
      </c>
      <c r="I298" s="121">
        <v>-21191.579140000002</v>
      </c>
      <c r="J298" s="121">
        <v>-196.65254000000002</v>
      </c>
      <c r="K298" s="121">
        <v>-601.99533999999994</v>
      </c>
      <c r="L298" s="121">
        <v>-11289.994199999999</v>
      </c>
      <c r="M298" s="121">
        <v>-4238.1037500000002</v>
      </c>
      <c r="N298" s="121">
        <v>-14245.54485</v>
      </c>
      <c r="O298" s="121">
        <v>-11209.48257</v>
      </c>
      <c r="P298" s="121">
        <v>-192916.16836000001</v>
      </c>
    </row>
    <row r="299" spans="1:16" s="984" customFormat="1" ht="12.95" customHeight="1">
      <c r="A299" s="162" t="s">
        <v>287</v>
      </c>
      <c r="B299" s="121">
        <v>-6980.7146900000007</v>
      </c>
      <c r="C299" s="121">
        <v>-1531.6705300000001</v>
      </c>
      <c r="D299" s="121">
        <v>-11184.931630000001</v>
      </c>
      <c r="E299" s="121">
        <v>-3937.2956099999997</v>
      </c>
      <c r="F299" s="121">
        <v>-7050.4343799999997</v>
      </c>
      <c r="G299" s="121">
        <v>-4050.8259600000001</v>
      </c>
      <c r="H299" s="121">
        <v>-2293.9768599999998</v>
      </c>
      <c r="I299" s="121">
        <v>-4982.1576599999999</v>
      </c>
      <c r="J299" s="121">
        <v>-170.40403000000001</v>
      </c>
      <c r="K299" s="121">
        <v>-218.61864000000003</v>
      </c>
      <c r="L299" s="121">
        <v>-1728.99749</v>
      </c>
      <c r="M299" s="121">
        <v>-2119.1326200000003</v>
      </c>
      <c r="N299" s="121">
        <v>-11603.79637</v>
      </c>
      <c r="O299" s="121">
        <v>-1933.6465600000001</v>
      </c>
      <c r="P299" s="121">
        <v>-59786.603029999998</v>
      </c>
    </row>
    <row r="300" spans="1:16" s="984" customFormat="1" ht="12.95" customHeight="1" thickBot="1">
      <c r="A300" s="162" t="s">
        <v>288</v>
      </c>
      <c r="B300" s="121">
        <v>-113602.45008</v>
      </c>
      <c r="C300" s="121">
        <v>-128128.10974</v>
      </c>
      <c r="D300" s="121">
        <v>-123938.38192</v>
      </c>
      <c r="E300" s="121">
        <v>-90221.397069999992</v>
      </c>
      <c r="F300" s="121">
        <v>-70324.990959999996</v>
      </c>
      <c r="G300" s="121">
        <v>-48365.557520000002</v>
      </c>
      <c r="H300" s="121">
        <v>-50538.355210000002</v>
      </c>
      <c r="I300" s="121">
        <v>-64255.708189999998</v>
      </c>
      <c r="J300" s="121">
        <v>-1012.93196</v>
      </c>
      <c r="K300" s="121">
        <v>-2001.3581299999998</v>
      </c>
      <c r="L300" s="121">
        <v>-69832.812040000004</v>
      </c>
      <c r="M300" s="121">
        <v>-17524.546760000001</v>
      </c>
      <c r="N300" s="121">
        <v>-52695.100610000001</v>
      </c>
      <c r="O300" s="121">
        <v>-57621.07806</v>
      </c>
      <c r="P300" s="121">
        <v>-890062.77824999997</v>
      </c>
    </row>
    <row r="301" spans="1:16" s="984" customFormat="1" ht="12.95" customHeight="1" thickTop="1" thickBot="1">
      <c r="A301" s="758" t="s">
        <v>289</v>
      </c>
      <c r="B301" s="120">
        <v>182408.35219000001</v>
      </c>
      <c r="C301" s="120">
        <v>137494.93438999998</v>
      </c>
      <c r="D301" s="120">
        <v>104779.05188</v>
      </c>
      <c r="E301" s="120">
        <v>175688.01366</v>
      </c>
      <c r="F301" s="120">
        <v>121297.39936</v>
      </c>
      <c r="G301" s="120">
        <v>63838.98287</v>
      </c>
      <c r="H301" s="120">
        <v>80840.400989999995</v>
      </c>
      <c r="I301" s="120">
        <v>187913.92267</v>
      </c>
      <c r="J301" s="120">
        <v>626.86453000000006</v>
      </c>
      <c r="K301" s="120">
        <v>-923.39174000000003</v>
      </c>
      <c r="L301" s="120">
        <v>87823.296659999993</v>
      </c>
      <c r="M301" s="120">
        <v>8911.8870900000002</v>
      </c>
      <c r="N301" s="120">
        <v>108905.51845</v>
      </c>
      <c r="O301" s="120">
        <v>76846.956310000009</v>
      </c>
      <c r="P301" s="120">
        <v>1336452.18931</v>
      </c>
    </row>
    <row r="302" spans="1:16" s="984" customFormat="1" ht="12.95" customHeight="1" thickTop="1">
      <c r="A302" s="900" t="s">
        <v>290</v>
      </c>
      <c r="B302" s="121">
        <v>-5459.03539</v>
      </c>
      <c r="C302" s="121">
        <v>44.906599999999997</v>
      </c>
      <c r="D302" s="121">
        <v>-338.80613</v>
      </c>
      <c r="E302" s="121">
        <v>-19542.836230000001</v>
      </c>
      <c r="F302" s="121">
        <v>-707.69194999999991</v>
      </c>
      <c r="G302" s="121">
        <v>-22262.122299999999</v>
      </c>
      <c r="H302" s="121">
        <v>-36.787879999999994</v>
      </c>
      <c r="I302" s="121">
        <v>5.5502500000000001</v>
      </c>
      <c r="J302" s="121">
        <v>8.7659300000000009</v>
      </c>
      <c r="K302" s="121">
        <v>-48.075760000000002</v>
      </c>
      <c r="L302" s="121">
        <v>208.16489000000001</v>
      </c>
      <c r="M302" s="121">
        <v>216.16274999999999</v>
      </c>
      <c r="N302" s="121">
        <v>0.66576000000000002</v>
      </c>
      <c r="O302" s="121">
        <v>4.0770600000000004</v>
      </c>
      <c r="P302" s="121">
        <v>-47907.062399999995</v>
      </c>
    </row>
    <row r="303" spans="1:16" s="984" customFormat="1" ht="12.95" customHeight="1">
      <c r="A303" s="785" t="s">
        <v>291</v>
      </c>
      <c r="B303" s="121">
        <v>-6179.2613300000003</v>
      </c>
      <c r="C303" s="121">
        <v>0</v>
      </c>
      <c r="D303" s="121">
        <v>-1059.5894599999999</v>
      </c>
      <c r="E303" s="121">
        <v>-19526.779109999999</v>
      </c>
      <c r="F303" s="121">
        <v>-710.83136000000002</v>
      </c>
      <c r="G303" s="121">
        <v>-22301.842530000002</v>
      </c>
      <c r="H303" s="121">
        <v>-62.90437</v>
      </c>
      <c r="I303" s="121">
        <v>0</v>
      </c>
      <c r="J303" s="121">
        <v>8.7659300000000009</v>
      </c>
      <c r="K303" s="121">
        <v>-48.075760000000002</v>
      </c>
      <c r="L303" s="121">
        <v>0</v>
      </c>
      <c r="M303" s="121">
        <v>1.33E-3</v>
      </c>
      <c r="N303" s="121">
        <v>0</v>
      </c>
      <c r="O303" s="121">
        <v>0.19191</v>
      </c>
      <c r="P303" s="121">
        <v>-49880.32475</v>
      </c>
    </row>
    <row r="304" spans="1:16" s="984" customFormat="1" ht="12.95" customHeight="1">
      <c r="A304" s="785" t="s">
        <v>292</v>
      </c>
      <c r="B304" s="121">
        <v>720.22593999999992</v>
      </c>
      <c r="C304" s="121">
        <v>44.906599999999997</v>
      </c>
      <c r="D304" s="121">
        <v>720.78332999999998</v>
      </c>
      <c r="E304" s="121">
        <v>-16.057120000000001</v>
      </c>
      <c r="F304" s="121">
        <v>3.1394099999999998</v>
      </c>
      <c r="G304" s="121">
        <v>39.720230000000001</v>
      </c>
      <c r="H304" s="121">
        <v>26.116490000000002</v>
      </c>
      <c r="I304" s="121">
        <v>5.5502500000000001</v>
      </c>
      <c r="J304" s="121">
        <v>0</v>
      </c>
      <c r="K304" s="121">
        <v>0</v>
      </c>
      <c r="L304" s="121">
        <v>208.16489000000001</v>
      </c>
      <c r="M304" s="121">
        <v>216.16142000000002</v>
      </c>
      <c r="N304" s="121">
        <v>0.66576000000000002</v>
      </c>
      <c r="O304" s="121">
        <v>3.8851499999999999</v>
      </c>
      <c r="P304" s="121">
        <v>1973.2623500000002</v>
      </c>
    </row>
    <row r="305" spans="1:16" s="984" customFormat="1" ht="12.95" customHeight="1">
      <c r="A305" s="900" t="s">
        <v>293</v>
      </c>
      <c r="B305" s="121">
        <v>5123.8567199999998</v>
      </c>
      <c r="C305" s="121">
        <v>-863.01796999999999</v>
      </c>
      <c r="D305" s="121">
        <v>-572.88165000000004</v>
      </c>
      <c r="E305" s="121">
        <v>19765.244999999999</v>
      </c>
      <c r="F305" s="121">
        <v>27.7456</v>
      </c>
      <c r="G305" s="121">
        <v>22397.792219999999</v>
      </c>
      <c r="H305" s="121">
        <v>-21.102640000000001</v>
      </c>
      <c r="I305" s="121">
        <v>-30.550090000000001</v>
      </c>
      <c r="J305" s="121">
        <v>-17.212720000000001</v>
      </c>
      <c r="K305" s="121">
        <v>30.495720000000002</v>
      </c>
      <c r="L305" s="121">
        <v>-115.15450999999999</v>
      </c>
      <c r="M305" s="121">
        <v>-14.421059999999999</v>
      </c>
      <c r="N305" s="121">
        <v>0</v>
      </c>
      <c r="O305" s="121">
        <v>-0.67142999999999997</v>
      </c>
      <c r="P305" s="121">
        <v>45710.123189999998</v>
      </c>
    </row>
    <row r="306" spans="1:16" s="984" customFormat="1" ht="12.95" customHeight="1">
      <c r="A306" s="785" t="s">
        <v>294</v>
      </c>
      <c r="B306" s="121">
        <v>5332.72253</v>
      </c>
      <c r="C306" s="121">
        <v>-565.32583999999997</v>
      </c>
      <c r="D306" s="121">
        <v>6.3699999999999998E-3</v>
      </c>
      <c r="E306" s="121">
        <v>19827.03872</v>
      </c>
      <c r="F306" s="121">
        <v>30.972540000000002</v>
      </c>
      <c r="G306" s="121">
        <v>22439.620609999998</v>
      </c>
      <c r="H306" s="121">
        <v>-9.4670000000000004E-2</v>
      </c>
      <c r="I306" s="121">
        <v>0</v>
      </c>
      <c r="J306" s="121">
        <v>-17.212720000000001</v>
      </c>
      <c r="K306" s="121">
        <v>30.495720000000002</v>
      </c>
      <c r="L306" s="121">
        <v>0</v>
      </c>
      <c r="M306" s="121">
        <v>-4.13E-3</v>
      </c>
      <c r="N306" s="121">
        <v>0</v>
      </c>
      <c r="O306" s="121">
        <v>-6.1799999999999997E-3</v>
      </c>
      <c r="P306" s="121">
        <v>47078.212950000001</v>
      </c>
    </row>
    <row r="307" spans="1:16" s="984" customFormat="1" ht="12.95" customHeight="1" thickBot="1">
      <c r="A307" s="785" t="s">
        <v>295</v>
      </c>
      <c r="B307" s="121">
        <v>-208.86581000000001</v>
      </c>
      <c r="C307" s="121">
        <v>-297.69213000000002</v>
      </c>
      <c r="D307" s="121">
        <v>-572.88801999999998</v>
      </c>
      <c r="E307" s="121">
        <v>-61.79372</v>
      </c>
      <c r="F307" s="121">
        <v>-3.2269399999999999</v>
      </c>
      <c r="G307" s="121">
        <v>-41.828389999999999</v>
      </c>
      <c r="H307" s="121">
        <v>-21.00797</v>
      </c>
      <c r="I307" s="121">
        <v>-30.550090000000001</v>
      </c>
      <c r="J307" s="121">
        <v>0</v>
      </c>
      <c r="K307" s="121">
        <v>0</v>
      </c>
      <c r="L307" s="121">
        <v>-115.15450999999999</v>
      </c>
      <c r="M307" s="121">
        <v>-14.416930000000001</v>
      </c>
      <c r="N307" s="121">
        <v>0</v>
      </c>
      <c r="O307" s="121">
        <v>-0.66525000000000001</v>
      </c>
      <c r="P307" s="121">
        <v>-1368.0897600000001</v>
      </c>
    </row>
    <row r="308" spans="1:16" s="984" customFormat="1" ht="12.95" customHeight="1" thickTop="1" thickBot="1">
      <c r="A308" s="756" t="s">
        <v>296</v>
      </c>
      <c r="B308" s="125">
        <v>182073.17352000001</v>
      </c>
      <c r="C308" s="125">
        <v>136676.82302000001</v>
      </c>
      <c r="D308" s="125">
        <v>103867.36409999999</v>
      </c>
      <c r="E308" s="125">
        <v>175910.42243000001</v>
      </c>
      <c r="F308" s="125">
        <v>120617.45301000001</v>
      </c>
      <c r="G308" s="125">
        <v>63974.65279</v>
      </c>
      <c r="H308" s="125">
        <v>80782.510469999994</v>
      </c>
      <c r="I308" s="125">
        <v>187888.92283000002</v>
      </c>
      <c r="J308" s="125">
        <v>618.41773999999998</v>
      </c>
      <c r="K308" s="125">
        <v>-940.97178000000008</v>
      </c>
      <c r="L308" s="125">
        <v>87916.30704</v>
      </c>
      <c r="M308" s="125">
        <v>9113.6287799999991</v>
      </c>
      <c r="N308" s="125">
        <v>108906.18420999999</v>
      </c>
      <c r="O308" s="125">
        <v>76850.361940000003</v>
      </c>
      <c r="P308" s="125">
        <v>1334255.2500999998</v>
      </c>
    </row>
    <row r="309" spans="1:16" s="984" customFormat="1" ht="12.95" customHeight="1" thickTop="1" thickBot="1">
      <c r="A309" s="785" t="s">
        <v>297</v>
      </c>
      <c r="B309" s="124">
        <v>1478.17975</v>
      </c>
      <c r="C309" s="124">
        <v>0</v>
      </c>
      <c r="D309" s="124">
        <v>1377.03557</v>
      </c>
      <c r="E309" s="124">
        <v>42.411619999999999</v>
      </c>
      <c r="F309" s="124">
        <v>1071.25605</v>
      </c>
      <c r="G309" s="124">
        <v>0</v>
      </c>
      <c r="H309" s="124">
        <v>56.306400000000004</v>
      </c>
      <c r="I309" s="124">
        <v>0</v>
      </c>
      <c r="J309" s="124">
        <v>0</v>
      </c>
      <c r="K309" s="124">
        <v>0.39510000000000001</v>
      </c>
      <c r="L309" s="124">
        <v>2515.1375099999996</v>
      </c>
      <c r="M309" s="124">
        <v>0</v>
      </c>
      <c r="N309" s="124">
        <v>0</v>
      </c>
      <c r="O309" s="124">
        <v>211.99294</v>
      </c>
      <c r="P309" s="124">
        <v>6752.7149400000008</v>
      </c>
    </row>
    <row r="310" spans="1:16" s="984" customFormat="1" ht="12.95" customHeight="1" thickTop="1" thickBot="1">
      <c r="A310" s="758" t="s">
        <v>298</v>
      </c>
      <c r="B310" s="125">
        <v>183551.35327000002</v>
      </c>
      <c r="C310" s="125">
        <v>136676.82302000001</v>
      </c>
      <c r="D310" s="125">
        <v>105244.39967</v>
      </c>
      <c r="E310" s="125">
        <v>175952.83405</v>
      </c>
      <c r="F310" s="125">
        <v>121688.70906000001</v>
      </c>
      <c r="G310" s="125">
        <v>63974.65279</v>
      </c>
      <c r="H310" s="125">
        <v>80838.81687000001</v>
      </c>
      <c r="I310" s="125">
        <v>187888.92283000002</v>
      </c>
      <c r="J310" s="125">
        <v>618.41773999999998</v>
      </c>
      <c r="K310" s="125">
        <v>-940.57668000000001</v>
      </c>
      <c r="L310" s="125">
        <v>90431.44455</v>
      </c>
      <c r="M310" s="125">
        <v>9113.6287799999991</v>
      </c>
      <c r="N310" s="125">
        <v>108906.18420999999</v>
      </c>
      <c r="O310" s="125">
        <v>77062.354879999999</v>
      </c>
      <c r="P310" s="125">
        <v>1341007.9650399999</v>
      </c>
    </row>
    <row r="311" spans="1:16" s="984" customFormat="1" ht="12.95" customHeight="1" thickTop="1" thickBot="1">
      <c r="A311" s="162" t="s">
        <v>299</v>
      </c>
      <c r="B311" s="124">
        <v>179.946</v>
      </c>
      <c r="C311" s="124">
        <v>1286.6023300000002</v>
      </c>
      <c r="D311" s="124">
        <v>7584.9462800000001</v>
      </c>
      <c r="E311" s="124">
        <v>1165.4140199999999</v>
      </c>
      <c r="F311" s="124">
        <v>646.27124000000003</v>
      </c>
      <c r="G311" s="124">
        <v>0</v>
      </c>
      <c r="H311" s="124">
        <v>1393.5414800000001</v>
      </c>
      <c r="I311" s="124">
        <v>-60.668999999999997</v>
      </c>
      <c r="J311" s="124">
        <v>15.810379999999999</v>
      </c>
      <c r="K311" s="124">
        <v>87.01567</v>
      </c>
      <c r="L311" s="124">
        <v>14.583</v>
      </c>
      <c r="M311" s="124">
        <v>474.33384000000001</v>
      </c>
      <c r="N311" s="124">
        <v>491.09102000000001</v>
      </c>
      <c r="O311" s="124">
        <v>1296.6556799999998</v>
      </c>
      <c r="P311" s="124">
        <v>14575.541939999999</v>
      </c>
    </row>
    <row r="312" spans="1:16" s="984" customFormat="1" ht="12.95" customHeight="1" thickTop="1" thickBot="1">
      <c r="A312" s="756" t="s">
        <v>300</v>
      </c>
      <c r="B312" s="125">
        <v>183731.29927000002</v>
      </c>
      <c r="C312" s="125">
        <v>137963.42535</v>
      </c>
      <c r="D312" s="125">
        <v>112829.34595</v>
      </c>
      <c r="E312" s="125">
        <v>177118.24807</v>
      </c>
      <c r="F312" s="125">
        <v>122334.9803</v>
      </c>
      <c r="G312" s="125">
        <v>63974.65279</v>
      </c>
      <c r="H312" s="125">
        <v>82232.358349999995</v>
      </c>
      <c r="I312" s="125">
        <v>187828.25383</v>
      </c>
      <c r="J312" s="125">
        <v>634.22811999999999</v>
      </c>
      <c r="K312" s="125">
        <v>-853.56101000000001</v>
      </c>
      <c r="L312" s="125">
        <v>90446.027549999999</v>
      </c>
      <c r="M312" s="125">
        <v>9587.9626199999984</v>
      </c>
      <c r="N312" s="125">
        <v>109397.27523</v>
      </c>
      <c r="O312" s="125">
        <v>78359.010559999995</v>
      </c>
      <c r="P312" s="125">
        <v>1355583.5069800001</v>
      </c>
    </row>
    <row r="313" spans="1:16" s="984" customFormat="1" ht="12.95" customHeight="1" thickTop="1" thickBot="1">
      <c r="A313" s="162" t="s">
        <v>301</v>
      </c>
      <c r="B313" s="124">
        <v>0</v>
      </c>
      <c r="C313" s="124">
        <v>0</v>
      </c>
      <c r="D313" s="124">
        <v>0</v>
      </c>
      <c r="E313" s="124">
        <v>0</v>
      </c>
      <c r="F313" s="124">
        <v>0</v>
      </c>
      <c r="G313" s="124">
        <v>0</v>
      </c>
      <c r="H313" s="124">
        <v>0</v>
      </c>
      <c r="I313" s="124">
        <v>0</v>
      </c>
      <c r="J313" s="124">
        <v>0</v>
      </c>
      <c r="K313" s="124">
        <v>0</v>
      </c>
      <c r="L313" s="124">
        <v>0</v>
      </c>
      <c r="M313" s="124">
        <v>0</v>
      </c>
      <c r="N313" s="124">
        <v>0</v>
      </c>
      <c r="O313" s="124">
        <v>0</v>
      </c>
      <c r="P313" s="124">
        <v>0</v>
      </c>
    </row>
    <row r="314" spans="1:16" s="984" customFormat="1" ht="12.95" customHeight="1" thickTop="1" thickBot="1">
      <c r="A314" s="758" t="s">
        <v>302</v>
      </c>
      <c r="B314" s="125">
        <v>183731.29927000002</v>
      </c>
      <c r="C314" s="125">
        <v>137963.42535</v>
      </c>
      <c r="D314" s="125">
        <v>112829.34595</v>
      </c>
      <c r="E314" s="125">
        <v>177118.24807</v>
      </c>
      <c r="F314" s="125">
        <v>122334.9803</v>
      </c>
      <c r="G314" s="125">
        <v>63974.65279</v>
      </c>
      <c r="H314" s="125">
        <v>82232.358349999995</v>
      </c>
      <c r="I314" s="125">
        <v>187828.25383</v>
      </c>
      <c r="J314" s="125">
        <v>634.22811999999999</v>
      </c>
      <c r="K314" s="125">
        <v>-853.56101000000001</v>
      </c>
      <c r="L314" s="125">
        <v>90446.027549999999</v>
      </c>
      <c r="M314" s="125">
        <v>9587.9626199999984</v>
      </c>
      <c r="N314" s="125">
        <v>109397.27523</v>
      </c>
      <c r="O314" s="125">
        <v>78359.010559999995</v>
      </c>
      <c r="P314" s="125">
        <v>1355583.5069800001</v>
      </c>
    </row>
    <row r="315" spans="1:16" s="984" customFormat="1" ht="12.95" customHeight="1" thickTop="1" thickBot="1">
      <c r="A315" s="900" t="s">
        <v>303</v>
      </c>
      <c r="B315" s="124">
        <v>-37436.068220000001</v>
      </c>
      <c r="C315" s="124">
        <v>-28368.006069999999</v>
      </c>
      <c r="D315" s="124">
        <v>-30453.235000000001</v>
      </c>
      <c r="E315" s="124">
        <v>-65838.039000000004</v>
      </c>
      <c r="F315" s="124">
        <v>-23112.280999999999</v>
      </c>
      <c r="G315" s="124">
        <v>-23476.543000000001</v>
      </c>
      <c r="H315" s="124">
        <v>-32145.183149999997</v>
      </c>
      <c r="I315" s="124">
        <v>-41434.400000000001</v>
      </c>
      <c r="J315" s="124">
        <v>0</v>
      </c>
      <c r="K315" s="124">
        <v>0</v>
      </c>
      <c r="L315" s="124">
        <v>-19620.869920000001</v>
      </c>
      <c r="M315" s="124">
        <v>0</v>
      </c>
      <c r="N315" s="124">
        <v>-2041.5139999999999</v>
      </c>
      <c r="O315" s="124">
        <v>-17204.008000000002</v>
      </c>
      <c r="P315" s="124">
        <v>-321130.14736</v>
      </c>
    </row>
    <row r="316" spans="1:16" s="984" customFormat="1" ht="12.95" customHeight="1" thickTop="1" thickBot="1">
      <c r="A316" s="758" t="s">
        <v>304</v>
      </c>
      <c r="B316" s="125">
        <v>146295.23105</v>
      </c>
      <c r="C316" s="125">
        <v>109595.41928</v>
      </c>
      <c r="D316" s="125">
        <v>82376.110950000002</v>
      </c>
      <c r="E316" s="125">
        <v>111280.20907</v>
      </c>
      <c r="F316" s="125">
        <v>99222.699299999993</v>
      </c>
      <c r="G316" s="125">
        <v>40498.109790000002</v>
      </c>
      <c r="H316" s="125">
        <v>50087.175200000005</v>
      </c>
      <c r="I316" s="125">
        <v>146393.85383000001</v>
      </c>
      <c r="J316" s="125">
        <v>634.22811999999999</v>
      </c>
      <c r="K316" s="125">
        <v>-853.56101000000001</v>
      </c>
      <c r="L316" s="125">
        <v>70825.157630000002</v>
      </c>
      <c r="M316" s="125">
        <v>9587.9626199999984</v>
      </c>
      <c r="N316" s="125">
        <v>107355.76123</v>
      </c>
      <c r="O316" s="125">
        <v>61155.002560000001</v>
      </c>
      <c r="P316" s="125">
        <v>1034453.35962</v>
      </c>
    </row>
    <row r="317" spans="1:16" s="984" customFormat="1" ht="9.75" customHeight="1" thickTop="1" thickBot="1">
      <c r="A317" s="128"/>
      <c r="B317" s="935"/>
      <c r="C317" s="935"/>
      <c r="D317" s="935"/>
      <c r="E317" s="935"/>
      <c r="F317" s="935"/>
      <c r="G317" s="935"/>
      <c r="H317" s="935"/>
      <c r="I317" s="935"/>
      <c r="J317" s="935"/>
      <c r="K317" s="935"/>
      <c r="L317" s="935"/>
      <c r="M317" s="935"/>
      <c r="N317" s="935"/>
      <c r="O317" s="935"/>
      <c r="P317" s="935"/>
    </row>
    <row r="318" spans="1:16" s="984" customFormat="1" ht="15.75" thickTop="1">
      <c r="A318" s="130"/>
      <c r="B318" s="142"/>
      <c r="C318" s="142"/>
      <c r="D318" s="142"/>
      <c r="E318" s="142"/>
      <c r="F318" s="142"/>
      <c r="G318" s="142"/>
      <c r="H318" s="142"/>
      <c r="I318" s="142"/>
      <c r="J318" s="142"/>
      <c r="K318" s="142"/>
      <c r="L318" s="142"/>
      <c r="M318" s="142"/>
      <c r="N318" s="142"/>
      <c r="O318" s="142"/>
      <c r="P318" s="142"/>
    </row>
    <row r="319" spans="1:16">
      <c r="A319" s="162"/>
      <c r="B319" s="211"/>
      <c r="C319" s="211"/>
      <c r="D319" s="211"/>
      <c r="E319" s="211"/>
      <c r="F319" s="211"/>
      <c r="G319" s="211"/>
      <c r="H319" s="211"/>
      <c r="I319" s="109"/>
      <c r="J319" s="109"/>
      <c r="K319" s="109"/>
      <c r="L319" s="109"/>
      <c r="M319" s="109"/>
      <c r="N319" s="109"/>
      <c r="O319" s="109"/>
      <c r="P319" s="109"/>
    </row>
    <row r="320" spans="1:16">
      <c r="A320" s="901"/>
      <c r="B320" s="109"/>
      <c r="C320" s="109"/>
      <c r="D320" s="109"/>
      <c r="E320" s="109"/>
      <c r="F320" s="109"/>
      <c r="G320" s="109"/>
      <c r="H320" s="109"/>
      <c r="I320" s="109"/>
      <c r="J320" s="109"/>
      <c r="K320" s="109"/>
      <c r="L320" s="109"/>
      <c r="M320" s="109"/>
      <c r="N320" s="109"/>
      <c r="O320" s="109"/>
      <c r="P320" s="109"/>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5"/>
  <sheetViews>
    <sheetView zoomScale="75" workbookViewId="0"/>
  </sheetViews>
  <sheetFormatPr defaultColWidth="11.42578125" defaultRowHeight="15"/>
  <cols>
    <col min="1" max="1" width="77.28515625" style="134" customWidth="1"/>
    <col min="2" max="15" width="9.28515625" style="894" customWidth="1"/>
    <col min="16" max="16" width="12.7109375" style="894" customWidth="1"/>
    <col min="17" max="256" width="11.42578125" style="894"/>
    <col min="257" max="257" width="77.28515625" style="894" customWidth="1"/>
    <col min="258" max="272" width="9.28515625" style="894" customWidth="1"/>
    <col min="273" max="512" width="11.42578125" style="894"/>
    <col min="513" max="513" width="77.28515625" style="894" customWidth="1"/>
    <col min="514" max="528" width="9.28515625" style="894" customWidth="1"/>
    <col min="529" max="768" width="11.42578125" style="894"/>
    <col min="769" max="769" width="77.28515625" style="894" customWidth="1"/>
    <col min="770" max="784" width="9.28515625" style="894" customWidth="1"/>
    <col min="785" max="1024" width="11.42578125" style="894"/>
    <col min="1025" max="1025" width="77.28515625" style="894" customWidth="1"/>
    <col min="1026" max="1040" width="9.28515625" style="894" customWidth="1"/>
    <col min="1041" max="1280" width="11.42578125" style="894"/>
    <col min="1281" max="1281" width="77.28515625" style="894" customWidth="1"/>
    <col min="1282" max="1296" width="9.28515625" style="894" customWidth="1"/>
    <col min="1297" max="1536" width="11.42578125" style="894"/>
    <col min="1537" max="1537" width="77.28515625" style="894" customWidth="1"/>
    <col min="1538" max="1552" width="9.28515625" style="894" customWidth="1"/>
    <col min="1553" max="1792" width="11.42578125" style="894"/>
    <col min="1793" max="1793" width="77.28515625" style="894" customWidth="1"/>
    <col min="1794" max="1808" width="9.28515625" style="894" customWidth="1"/>
    <col min="1809" max="2048" width="11.42578125" style="894"/>
    <col min="2049" max="2049" width="77.28515625" style="894" customWidth="1"/>
    <col min="2050" max="2064" width="9.28515625" style="894" customWidth="1"/>
    <col min="2065" max="2304" width="11.42578125" style="894"/>
    <col min="2305" max="2305" width="77.28515625" style="894" customWidth="1"/>
    <col min="2306" max="2320" width="9.28515625" style="894" customWidth="1"/>
    <col min="2321" max="2560" width="11.42578125" style="894"/>
    <col min="2561" max="2561" width="77.28515625" style="894" customWidth="1"/>
    <col min="2562" max="2576" width="9.28515625" style="894" customWidth="1"/>
    <col min="2577" max="2816" width="11.42578125" style="894"/>
    <col min="2817" max="2817" width="77.28515625" style="894" customWidth="1"/>
    <col min="2818" max="2832" width="9.28515625" style="894" customWidth="1"/>
    <col min="2833" max="3072" width="11.42578125" style="894"/>
    <col min="3073" max="3073" width="77.28515625" style="894" customWidth="1"/>
    <col min="3074" max="3088" width="9.28515625" style="894" customWidth="1"/>
    <col min="3089" max="3328" width="11.42578125" style="894"/>
    <col min="3329" max="3329" width="77.28515625" style="894" customWidth="1"/>
    <col min="3330" max="3344" width="9.28515625" style="894" customWidth="1"/>
    <col min="3345" max="3584" width="11.42578125" style="894"/>
    <col min="3585" max="3585" width="77.28515625" style="894" customWidth="1"/>
    <col min="3586" max="3600" width="9.28515625" style="894" customWidth="1"/>
    <col min="3601" max="3840" width="11.42578125" style="894"/>
    <col min="3841" max="3841" width="77.28515625" style="894" customWidth="1"/>
    <col min="3842" max="3856" width="9.28515625" style="894" customWidth="1"/>
    <col min="3857" max="4096" width="11.42578125" style="894"/>
    <col min="4097" max="4097" width="77.28515625" style="894" customWidth="1"/>
    <col min="4098" max="4112" width="9.28515625" style="894" customWidth="1"/>
    <col min="4113" max="4352" width="11.42578125" style="894"/>
    <col min="4353" max="4353" width="77.28515625" style="894" customWidth="1"/>
    <col min="4354" max="4368" width="9.28515625" style="894" customWidth="1"/>
    <col min="4369" max="4608" width="11.42578125" style="894"/>
    <col min="4609" max="4609" width="77.28515625" style="894" customWidth="1"/>
    <col min="4610" max="4624" width="9.28515625" style="894" customWidth="1"/>
    <col min="4625" max="4864" width="11.42578125" style="894"/>
    <col min="4865" max="4865" width="77.28515625" style="894" customWidth="1"/>
    <col min="4866" max="4880" width="9.28515625" style="894" customWidth="1"/>
    <col min="4881" max="5120" width="11.42578125" style="894"/>
    <col min="5121" max="5121" width="77.28515625" style="894" customWidth="1"/>
    <col min="5122" max="5136" width="9.28515625" style="894" customWidth="1"/>
    <col min="5137" max="5376" width="11.42578125" style="894"/>
    <col min="5377" max="5377" width="77.28515625" style="894" customWidth="1"/>
    <col min="5378" max="5392" width="9.28515625" style="894" customWidth="1"/>
    <col min="5393" max="5632" width="11.42578125" style="894"/>
    <col min="5633" max="5633" width="77.28515625" style="894" customWidth="1"/>
    <col min="5634" max="5648" width="9.28515625" style="894" customWidth="1"/>
    <col min="5649" max="5888" width="11.42578125" style="894"/>
    <col min="5889" max="5889" width="77.28515625" style="894" customWidth="1"/>
    <col min="5890" max="5904" width="9.28515625" style="894" customWidth="1"/>
    <col min="5905" max="6144" width="11.42578125" style="894"/>
    <col min="6145" max="6145" width="77.28515625" style="894" customWidth="1"/>
    <col min="6146" max="6160" width="9.28515625" style="894" customWidth="1"/>
    <col min="6161" max="6400" width="11.42578125" style="894"/>
    <col min="6401" max="6401" width="77.28515625" style="894" customWidth="1"/>
    <col min="6402" max="6416" width="9.28515625" style="894" customWidth="1"/>
    <col min="6417" max="6656" width="11.42578125" style="894"/>
    <col min="6657" max="6657" width="77.28515625" style="894" customWidth="1"/>
    <col min="6658" max="6672" width="9.28515625" style="894" customWidth="1"/>
    <col min="6673" max="6912" width="11.42578125" style="894"/>
    <col min="6913" max="6913" width="77.28515625" style="894" customWidth="1"/>
    <col min="6914" max="6928" width="9.28515625" style="894" customWidth="1"/>
    <col min="6929" max="7168" width="11.42578125" style="894"/>
    <col min="7169" max="7169" width="77.28515625" style="894" customWidth="1"/>
    <col min="7170" max="7184" width="9.28515625" style="894" customWidth="1"/>
    <col min="7185" max="7424" width="11.42578125" style="894"/>
    <col min="7425" max="7425" width="77.28515625" style="894" customWidth="1"/>
    <col min="7426" max="7440" width="9.28515625" style="894" customWidth="1"/>
    <col min="7441" max="7680" width="11.42578125" style="894"/>
    <col min="7681" max="7681" width="77.28515625" style="894" customWidth="1"/>
    <col min="7682" max="7696" width="9.28515625" style="894" customWidth="1"/>
    <col min="7697" max="7936" width="11.42578125" style="894"/>
    <col min="7937" max="7937" width="77.28515625" style="894" customWidth="1"/>
    <col min="7938" max="7952" width="9.28515625" style="894" customWidth="1"/>
    <col min="7953" max="8192" width="11.42578125" style="894"/>
    <col min="8193" max="8193" width="77.28515625" style="894" customWidth="1"/>
    <col min="8194" max="8208" width="9.28515625" style="894" customWidth="1"/>
    <col min="8209" max="8448" width="11.42578125" style="894"/>
    <col min="8449" max="8449" width="77.28515625" style="894" customWidth="1"/>
    <col min="8450" max="8464" width="9.28515625" style="894" customWidth="1"/>
    <col min="8465" max="8704" width="11.42578125" style="894"/>
    <col min="8705" max="8705" width="77.28515625" style="894" customWidth="1"/>
    <col min="8706" max="8720" width="9.28515625" style="894" customWidth="1"/>
    <col min="8721" max="8960" width="11.42578125" style="894"/>
    <col min="8961" max="8961" width="77.28515625" style="894" customWidth="1"/>
    <col min="8962" max="8976" width="9.28515625" style="894" customWidth="1"/>
    <col min="8977" max="9216" width="11.42578125" style="894"/>
    <col min="9217" max="9217" width="77.28515625" style="894" customWidth="1"/>
    <col min="9218" max="9232" width="9.28515625" style="894" customWidth="1"/>
    <col min="9233" max="9472" width="11.42578125" style="894"/>
    <col min="9473" max="9473" width="77.28515625" style="894" customWidth="1"/>
    <col min="9474" max="9488" width="9.28515625" style="894" customWidth="1"/>
    <col min="9489" max="9728" width="11.42578125" style="894"/>
    <col min="9729" max="9729" width="77.28515625" style="894" customWidth="1"/>
    <col min="9730" max="9744" width="9.28515625" style="894" customWidth="1"/>
    <col min="9745" max="9984" width="11.42578125" style="894"/>
    <col min="9985" max="9985" width="77.28515625" style="894" customWidth="1"/>
    <col min="9986" max="10000" width="9.28515625" style="894" customWidth="1"/>
    <col min="10001" max="10240" width="11.42578125" style="894"/>
    <col min="10241" max="10241" width="77.28515625" style="894" customWidth="1"/>
    <col min="10242" max="10256" width="9.28515625" style="894" customWidth="1"/>
    <col min="10257" max="10496" width="11.42578125" style="894"/>
    <col min="10497" max="10497" width="77.28515625" style="894" customWidth="1"/>
    <col min="10498" max="10512" width="9.28515625" style="894" customWidth="1"/>
    <col min="10513" max="10752" width="11.42578125" style="894"/>
    <col min="10753" max="10753" width="77.28515625" style="894" customWidth="1"/>
    <col min="10754" max="10768" width="9.28515625" style="894" customWidth="1"/>
    <col min="10769" max="11008" width="11.42578125" style="894"/>
    <col min="11009" max="11009" width="77.28515625" style="894" customWidth="1"/>
    <col min="11010" max="11024" width="9.28515625" style="894" customWidth="1"/>
    <col min="11025" max="11264" width="11.42578125" style="894"/>
    <col min="11265" max="11265" width="77.28515625" style="894" customWidth="1"/>
    <col min="11266" max="11280" width="9.28515625" style="894" customWidth="1"/>
    <col min="11281" max="11520" width="11.42578125" style="894"/>
    <col min="11521" max="11521" width="77.28515625" style="894" customWidth="1"/>
    <col min="11522" max="11536" width="9.28515625" style="894" customWidth="1"/>
    <col min="11537" max="11776" width="11.42578125" style="894"/>
    <col min="11777" max="11777" width="77.28515625" style="894" customWidth="1"/>
    <col min="11778" max="11792" width="9.28515625" style="894" customWidth="1"/>
    <col min="11793" max="12032" width="11.42578125" style="894"/>
    <col min="12033" max="12033" width="77.28515625" style="894" customWidth="1"/>
    <col min="12034" max="12048" width="9.28515625" style="894" customWidth="1"/>
    <col min="12049" max="12288" width="11.42578125" style="894"/>
    <col min="12289" max="12289" width="77.28515625" style="894" customWidth="1"/>
    <col min="12290" max="12304" width="9.28515625" style="894" customWidth="1"/>
    <col min="12305" max="12544" width="11.42578125" style="894"/>
    <col min="12545" max="12545" width="77.28515625" style="894" customWidth="1"/>
    <col min="12546" max="12560" width="9.28515625" style="894" customWidth="1"/>
    <col min="12561" max="12800" width="11.42578125" style="894"/>
    <col min="12801" max="12801" width="77.28515625" style="894" customWidth="1"/>
    <col min="12802" max="12816" width="9.28515625" style="894" customWidth="1"/>
    <col min="12817" max="13056" width="11.42578125" style="894"/>
    <col min="13057" max="13057" width="77.28515625" style="894" customWidth="1"/>
    <col min="13058" max="13072" width="9.28515625" style="894" customWidth="1"/>
    <col min="13073" max="13312" width="11.42578125" style="894"/>
    <col min="13313" max="13313" width="77.28515625" style="894" customWidth="1"/>
    <col min="13314" max="13328" width="9.28515625" style="894" customWidth="1"/>
    <col min="13329" max="13568" width="11.42578125" style="894"/>
    <col min="13569" max="13569" width="77.28515625" style="894" customWidth="1"/>
    <col min="13570" max="13584" width="9.28515625" style="894" customWidth="1"/>
    <col min="13585" max="13824" width="11.42578125" style="894"/>
    <col min="13825" max="13825" width="77.28515625" style="894" customWidth="1"/>
    <col min="13826" max="13840" width="9.28515625" style="894" customWidth="1"/>
    <col min="13841" max="14080" width="11.42578125" style="894"/>
    <col min="14081" max="14081" width="77.28515625" style="894" customWidth="1"/>
    <col min="14082" max="14096" width="9.28515625" style="894" customWidth="1"/>
    <col min="14097" max="14336" width="11.42578125" style="894"/>
    <col min="14337" max="14337" width="77.28515625" style="894" customWidth="1"/>
    <col min="14338" max="14352" width="9.28515625" style="894" customWidth="1"/>
    <col min="14353" max="14592" width="11.42578125" style="894"/>
    <col min="14593" max="14593" width="77.28515625" style="894" customWidth="1"/>
    <col min="14594" max="14608" width="9.28515625" style="894" customWidth="1"/>
    <col min="14609" max="14848" width="11.42578125" style="894"/>
    <col min="14849" max="14849" width="77.28515625" style="894" customWidth="1"/>
    <col min="14850" max="14864" width="9.28515625" style="894" customWidth="1"/>
    <col min="14865" max="15104" width="11.42578125" style="894"/>
    <col min="15105" max="15105" width="77.28515625" style="894" customWidth="1"/>
    <col min="15106" max="15120" width="9.28515625" style="894" customWidth="1"/>
    <col min="15121" max="15360" width="11.42578125" style="894"/>
    <col min="15361" max="15361" width="77.28515625" style="894" customWidth="1"/>
    <col min="15362" max="15376" width="9.28515625" style="894" customWidth="1"/>
    <col min="15377" max="15616" width="11.42578125" style="894"/>
    <col min="15617" max="15617" width="77.28515625" style="894" customWidth="1"/>
    <col min="15618" max="15632" width="9.28515625" style="894" customWidth="1"/>
    <col min="15633" max="15872" width="11.42578125" style="894"/>
    <col min="15873" max="15873" width="77.28515625" style="894" customWidth="1"/>
    <col min="15874" max="15888" width="9.28515625" style="894" customWidth="1"/>
    <col min="15889" max="16128" width="11.42578125" style="894"/>
    <col min="16129" max="16129" width="77.28515625" style="894" customWidth="1"/>
    <col min="16130" max="16144" width="9.28515625" style="894" customWidth="1"/>
    <col min="16145" max="16384" width="11.42578125" style="894"/>
  </cols>
  <sheetData>
    <row r="1" spans="1:218" s="137" customFormat="1" ht="17.25" customHeight="1">
      <c r="A1" s="893"/>
      <c r="B1" s="893"/>
      <c r="C1" s="893"/>
      <c r="D1" s="893"/>
      <c r="E1" s="893"/>
      <c r="F1" s="893"/>
      <c r="G1" s="893"/>
      <c r="H1" s="893"/>
      <c r="I1" s="893"/>
      <c r="J1" s="893"/>
      <c r="K1" s="893"/>
      <c r="L1" s="893"/>
      <c r="M1" s="893"/>
      <c r="N1" s="893"/>
      <c r="O1" s="893"/>
      <c r="P1" s="893"/>
    </row>
    <row r="2" spans="1:218" s="126" customFormat="1" ht="27" customHeight="1">
      <c r="A2" s="1105" t="s">
        <v>1193</v>
      </c>
      <c r="B2" s="1105"/>
      <c r="C2" s="1105"/>
      <c r="D2" s="1105"/>
      <c r="E2" s="1105"/>
      <c r="F2" s="1105"/>
      <c r="G2" s="1105"/>
      <c r="H2" s="1105"/>
      <c r="I2" s="1105"/>
      <c r="J2" s="1105"/>
      <c r="K2" s="1105"/>
      <c r="L2" s="1105"/>
      <c r="M2" s="1105"/>
      <c r="N2" s="1105"/>
      <c r="O2" s="1105"/>
      <c r="P2" s="1105"/>
    </row>
    <row r="3" spans="1:218" s="126" customFormat="1" ht="27.75" customHeight="1">
      <c r="A3" s="1105" t="s">
        <v>1465</v>
      </c>
      <c r="B3" s="1105"/>
      <c r="C3" s="1105"/>
      <c r="D3" s="1105"/>
      <c r="E3" s="1105"/>
      <c r="F3" s="1105"/>
      <c r="G3" s="1105"/>
      <c r="H3" s="1105"/>
      <c r="I3" s="1105"/>
      <c r="J3" s="1105"/>
      <c r="K3" s="1105"/>
      <c r="L3" s="1105"/>
      <c r="M3" s="1105"/>
      <c r="N3" s="1105"/>
      <c r="O3" s="1105"/>
      <c r="P3" s="1105"/>
    </row>
    <row r="4" spans="1:218" s="144" customFormat="1" ht="28.5" customHeight="1">
      <c r="A4" s="1113" t="s">
        <v>1513</v>
      </c>
      <c r="B4" s="1113"/>
      <c r="C4" s="1113"/>
      <c r="D4" s="1113"/>
      <c r="E4" s="1113"/>
      <c r="F4" s="1113"/>
      <c r="G4" s="1113"/>
      <c r="H4" s="1113"/>
      <c r="I4" s="1113"/>
      <c r="J4" s="1113"/>
      <c r="K4" s="1113"/>
      <c r="L4" s="1113"/>
      <c r="M4" s="1113"/>
      <c r="N4" s="1113"/>
      <c r="O4" s="1113"/>
      <c r="P4" s="1113"/>
    </row>
    <row r="5" spans="1:218" s="126" customFormat="1" ht="9" customHeight="1">
      <c r="A5" s="1105"/>
      <c r="B5" s="1105"/>
      <c r="C5" s="1105"/>
      <c r="D5" s="1105"/>
      <c r="E5" s="1105"/>
      <c r="F5" s="1105"/>
      <c r="G5" s="1105"/>
      <c r="H5" s="1105"/>
      <c r="I5" s="1105"/>
      <c r="J5" s="1105"/>
      <c r="K5" s="1105"/>
      <c r="L5" s="1105"/>
      <c r="M5" s="1105"/>
      <c r="N5" s="1105"/>
      <c r="O5" s="1105"/>
      <c r="P5" s="1105"/>
    </row>
    <row r="6" spans="1:218" s="984" customFormat="1" ht="6.75" customHeight="1">
      <c r="A6" s="352"/>
    </row>
    <row r="7" spans="1:218" s="984" customFormat="1" ht="5.25" customHeight="1" thickBot="1">
      <c r="A7" s="352"/>
      <c r="B7" s="353"/>
      <c r="C7" s="353"/>
      <c r="D7" s="353"/>
      <c r="E7" s="353"/>
      <c r="F7" s="353"/>
      <c r="G7" s="353"/>
      <c r="H7" s="353"/>
      <c r="I7" s="353"/>
      <c r="J7" s="353"/>
      <c r="K7" s="353"/>
      <c r="L7" s="353"/>
      <c r="M7" s="353"/>
      <c r="N7" s="353"/>
      <c r="O7" s="353"/>
      <c r="P7" s="353"/>
    </row>
    <row r="8" spans="1:218" s="984" customFormat="1" ht="28.5" customHeight="1" thickTop="1" thickBot="1">
      <c r="A8" s="588"/>
      <c r="B8" s="145" t="s">
        <v>306</v>
      </c>
      <c r="C8" s="145" t="s">
        <v>307</v>
      </c>
      <c r="D8" s="145" t="s">
        <v>308</v>
      </c>
      <c r="E8" s="145" t="s">
        <v>309</v>
      </c>
      <c r="F8" s="145" t="s">
        <v>310</v>
      </c>
      <c r="G8" s="145" t="s">
        <v>311</v>
      </c>
      <c r="H8" s="163" t="s">
        <v>312</v>
      </c>
      <c r="I8" s="145" t="s">
        <v>313</v>
      </c>
      <c r="J8" s="145" t="s">
        <v>314</v>
      </c>
      <c r="K8" s="145" t="s">
        <v>315</v>
      </c>
      <c r="L8" s="145" t="s">
        <v>316</v>
      </c>
      <c r="M8" s="163" t="s">
        <v>317</v>
      </c>
      <c r="N8" s="163" t="s">
        <v>1195</v>
      </c>
      <c r="O8" s="163" t="s">
        <v>1196</v>
      </c>
      <c r="P8" s="163" t="s">
        <v>318</v>
      </c>
    </row>
    <row r="9" spans="1:218" s="984" customFormat="1" ht="12" customHeight="1" thickTop="1" thickBot="1">
      <c r="A9" s="589"/>
      <c r="B9" s="354"/>
      <c r="C9" s="354"/>
      <c r="D9" s="354"/>
      <c r="E9" s="354"/>
      <c r="F9" s="354"/>
      <c r="G9" s="354"/>
      <c r="H9" s="355"/>
      <c r="I9" s="354"/>
      <c r="J9" s="354"/>
      <c r="K9" s="354"/>
      <c r="L9" s="354"/>
      <c r="M9" s="355"/>
      <c r="N9" s="355"/>
      <c r="O9" s="355"/>
      <c r="P9" s="355"/>
    </row>
    <row r="10" spans="1:218" s="984" customFormat="1" ht="18" customHeight="1" thickTop="1" thickBot="1">
      <c r="A10" s="146" t="s">
        <v>319</v>
      </c>
      <c r="B10" s="145"/>
      <c r="C10" s="145"/>
      <c r="D10" s="145"/>
      <c r="E10" s="145"/>
      <c r="F10" s="145"/>
      <c r="G10" s="145"/>
      <c r="H10" s="163"/>
      <c r="I10" s="145"/>
      <c r="J10" s="145"/>
      <c r="K10" s="145"/>
      <c r="L10" s="145"/>
      <c r="M10" s="163"/>
      <c r="N10" s="163"/>
      <c r="O10" s="163"/>
      <c r="P10" s="163"/>
    </row>
    <row r="11" spans="1:218" s="984" customFormat="1" ht="18" customHeight="1" thickTop="1">
      <c r="A11" s="589" t="s">
        <v>320</v>
      </c>
      <c r="B11" s="627">
        <v>0.1545</v>
      </c>
      <c r="C11" s="627">
        <v>0.20130000000000001</v>
      </c>
      <c r="D11" s="627">
        <v>0.13070000000000001</v>
      </c>
      <c r="E11" s="627">
        <v>0.15679999999999999</v>
      </c>
      <c r="F11" s="627">
        <v>0.1178</v>
      </c>
      <c r="G11" s="627">
        <v>0.15679999999999999</v>
      </c>
      <c r="H11" s="627">
        <v>0.1148</v>
      </c>
      <c r="I11" s="627">
        <v>3.39E-2</v>
      </c>
      <c r="J11" s="627">
        <v>0.21940000000000001</v>
      </c>
      <c r="K11" s="627">
        <v>0.38390000000000002</v>
      </c>
      <c r="L11" s="627">
        <v>8.2900000000000001E-2</v>
      </c>
      <c r="M11" s="627">
        <v>8.8300000000000003E-2</v>
      </c>
      <c r="N11" s="627">
        <v>0.11700000000000001</v>
      </c>
      <c r="O11" s="627">
        <v>0.1231</v>
      </c>
      <c r="P11" s="627">
        <v>0.13589999999999999</v>
      </c>
      <c r="Q11" s="147"/>
      <c r="R11" s="147"/>
      <c r="S11" s="147"/>
      <c r="T11" s="147"/>
      <c r="U11" s="147"/>
      <c r="V11" s="147"/>
      <c r="W11" s="147"/>
      <c r="X11" s="147"/>
      <c r="Y11" s="147"/>
      <c r="Z11" s="147"/>
      <c r="AA11" s="147"/>
      <c r="AB11" s="147"/>
      <c r="AC11" s="147"/>
      <c r="AD11" s="147"/>
      <c r="AE11" s="147"/>
      <c r="AF11" s="147"/>
      <c r="AG11" s="147"/>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c r="BI11" s="147"/>
      <c r="BJ11" s="147"/>
      <c r="BK11" s="147"/>
      <c r="BL11" s="147"/>
      <c r="BM11" s="147"/>
      <c r="BN11" s="147"/>
      <c r="BO11" s="147"/>
      <c r="BP11" s="147"/>
      <c r="BQ11" s="147"/>
      <c r="BR11" s="147"/>
      <c r="BS11" s="147"/>
      <c r="BT11" s="147"/>
      <c r="BU11" s="147"/>
      <c r="BV11" s="147"/>
      <c r="BW11" s="147"/>
      <c r="BX11" s="147"/>
      <c r="BY11" s="147"/>
      <c r="BZ11" s="147"/>
      <c r="CA11" s="147"/>
      <c r="CB11" s="147"/>
      <c r="CC11" s="147"/>
      <c r="CD11" s="147"/>
      <c r="CE11" s="147"/>
      <c r="CF11" s="147"/>
      <c r="CG11" s="147"/>
      <c r="CH11" s="147"/>
      <c r="CI11" s="147"/>
      <c r="CJ11" s="147"/>
      <c r="CK11" s="147"/>
      <c r="CL11" s="147"/>
      <c r="CM11" s="147"/>
      <c r="CN11" s="147"/>
      <c r="CO11" s="147"/>
      <c r="CP11" s="147"/>
      <c r="CQ11" s="147"/>
      <c r="CR11" s="147"/>
      <c r="CS11" s="147"/>
      <c r="CT11" s="147"/>
      <c r="CU11" s="147"/>
      <c r="CV11" s="147"/>
      <c r="CW11" s="147"/>
      <c r="CX11" s="147"/>
      <c r="CY11" s="147"/>
      <c r="CZ11" s="147"/>
      <c r="DA11" s="147"/>
      <c r="DB11" s="147"/>
      <c r="DC11" s="147"/>
      <c r="DD11" s="147"/>
      <c r="DE11" s="147"/>
      <c r="DF11" s="147"/>
      <c r="DG11" s="147"/>
      <c r="DH11" s="147"/>
      <c r="DI11" s="147"/>
      <c r="DJ11" s="147"/>
      <c r="DK11" s="147"/>
      <c r="DL11" s="147"/>
      <c r="DM11" s="147"/>
      <c r="DN11" s="147"/>
      <c r="DO11" s="147"/>
      <c r="DP11" s="147"/>
      <c r="DQ11" s="147"/>
      <c r="DR11" s="147"/>
      <c r="DS11" s="147"/>
      <c r="DT11" s="147"/>
      <c r="DU11" s="147"/>
      <c r="DV11" s="147"/>
      <c r="DW11" s="147"/>
      <c r="DX11" s="147"/>
      <c r="DY11" s="147"/>
      <c r="DZ11" s="147"/>
      <c r="EA11" s="147"/>
      <c r="EB11" s="147"/>
      <c r="EC11" s="147"/>
      <c r="ED11" s="147"/>
      <c r="EE11" s="147"/>
      <c r="EF11" s="147"/>
      <c r="EG11" s="147"/>
      <c r="EH11" s="147"/>
      <c r="EI11" s="147"/>
      <c r="EJ11" s="147"/>
      <c r="EK11" s="147"/>
      <c r="EL11" s="147"/>
      <c r="EM11" s="147"/>
      <c r="EN11" s="147"/>
      <c r="EO11" s="147"/>
      <c r="EP11" s="147"/>
      <c r="EQ11" s="147"/>
      <c r="ER11" s="147"/>
      <c r="ES11" s="147"/>
      <c r="ET11" s="147"/>
      <c r="EU11" s="147"/>
      <c r="EV11" s="147"/>
      <c r="EW11" s="147"/>
      <c r="EX11" s="147"/>
      <c r="EY11" s="147"/>
      <c r="EZ11" s="147"/>
      <c r="FA11" s="147"/>
      <c r="FB11" s="147"/>
      <c r="FC11" s="147"/>
      <c r="FD11" s="147"/>
      <c r="FE11" s="147"/>
      <c r="FF11" s="147"/>
      <c r="FG11" s="147"/>
      <c r="FH11" s="147"/>
      <c r="FI11" s="147"/>
      <c r="FJ11" s="147"/>
      <c r="FK11" s="147"/>
      <c r="FL11" s="147"/>
      <c r="FM11" s="147"/>
      <c r="FN11" s="147"/>
      <c r="FO11" s="147"/>
      <c r="FP11" s="147"/>
      <c r="FQ11" s="147"/>
      <c r="FR11" s="147"/>
      <c r="FS11" s="147"/>
      <c r="FT11" s="147"/>
      <c r="FU11" s="147"/>
      <c r="FV11" s="147"/>
      <c r="FW11" s="147"/>
      <c r="FX11" s="147"/>
      <c r="FY11" s="147"/>
      <c r="FZ11" s="147"/>
      <c r="GA11" s="147"/>
      <c r="GB11" s="147"/>
      <c r="GC11" s="147"/>
      <c r="GD11" s="147"/>
      <c r="GE11" s="147"/>
      <c r="GF11" s="147"/>
      <c r="GG11" s="147"/>
      <c r="GH11" s="147"/>
      <c r="GI11" s="147"/>
      <c r="GJ11" s="147"/>
      <c r="GK11" s="147"/>
      <c r="GL11" s="147"/>
      <c r="GM11" s="147"/>
      <c r="GN11" s="147"/>
      <c r="GO11" s="147"/>
      <c r="GP11" s="147"/>
      <c r="GQ11" s="147"/>
      <c r="GR11" s="147"/>
      <c r="GS11" s="147"/>
      <c r="GT11" s="147"/>
      <c r="GU11" s="147"/>
      <c r="GV11" s="147"/>
      <c r="GW11" s="147"/>
      <c r="GX11" s="147"/>
      <c r="GY11" s="147"/>
      <c r="GZ11" s="147"/>
      <c r="HA11" s="147"/>
      <c r="HB11" s="147"/>
      <c r="HC11" s="147"/>
      <c r="HD11" s="147"/>
      <c r="HE11" s="147"/>
      <c r="HF11" s="147"/>
      <c r="HG11" s="147"/>
      <c r="HH11" s="147"/>
      <c r="HI11" s="147"/>
      <c r="HJ11" s="147"/>
    </row>
    <row r="12" spans="1:218" s="984" customFormat="1" ht="20.25" customHeight="1">
      <c r="A12" s="589" t="s">
        <v>321</v>
      </c>
      <c r="B12" s="627">
        <v>0.5867</v>
      </c>
      <c r="C12" s="627">
        <v>0.49730000000000002</v>
      </c>
      <c r="D12" s="627">
        <v>0.55030000000000001</v>
      </c>
      <c r="E12" s="627">
        <v>0.52959999999999996</v>
      </c>
      <c r="F12" s="627">
        <v>0.67390000000000005</v>
      </c>
      <c r="G12" s="627">
        <v>0.65200000000000002</v>
      </c>
      <c r="H12" s="627">
        <v>0.71830000000000005</v>
      </c>
      <c r="I12" s="627">
        <v>0.80179999999999996</v>
      </c>
      <c r="J12" s="627">
        <v>0.56279999999999997</v>
      </c>
      <c r="K12" s="627">
        <v>0.4486</v>
      </c>
      <c r="L12" s="627">
        <v>0.80069999999999997</v>
      </c>
      <c r="M12" s="627">
        <v>0.79669999999999996</v>
      </c>
      <c r="N12" s="627">
        <v>0.59789999999999999</v>
      </c>
      <c r="O12" s="627">
        <v>0.76480000000000004</v>
      </c>
      <c r="P12" s="627">
        <v>0.61950000000000005</v>
      </c>
    </row>
    <row r="13" spans="1:218" s="984" customFormat="1" ht="12" customHeight="1" thickBot="1">
      <c r="A13" s="589"/>
      <c r="B13" s="627"/>
      <c r="C13" s="627"/>
      <c r="D13" s="627"/>
      <c r="E13" s="627"/>
      <c r="F13" s="627"/>
      <c r="G13" s="627"/>
      <c r="H13" s="627"/>
      <c r="I13" s="627"/>
      <c r="J13" s="627"/>
      <c r="K13" s="627"/>
      <c r="L13" s="627"/>
      <c r="M13" s="627"/>
      <c r="N13" s="627"/>
      <c r="O13" s="627"/>
      <c r="P13" s="627"/>
    </row>
    <row r="14" spans="1:218" s="984" customFormat="1" ht="15" customHeight="1" thickTop="1" thickBot="1">
      <c r="A14" s="146" t="s">
        <v>322</v>
      </c>
      <c r="B14" s="628"/>
      <c r="C14" s="628"/>
      <c r="D14" s="628"/>
      <c r="E14" s="628"/>
      <c r="F14" s="628"/>
      <c r="G14" s="628"/>
      <c r="H14" s="628"/>
      <c r="I14" s="628"/>
      <c r="J14" s="628"/>
      <c r="K14" s="628"/>
      <c r="L14" s="628"/>
      <c r="M14" s="628"/>
      <c r="N14" s="628"/>
      <c r="O14" s="628"/>
      <c r="P14" s="628"/>
    </row>
    <row r="15" spans="1:218" s="984" customFormat="1" ht="20.25" customHeight="1" thickTop="1">
      <c r="A15" s="590" t="s">
        <v>323</v>
      </c>
      <c r="B15" s="627">
        <v>0.86890000000000001</v>
      </c>
      <c r="C15" s="627">
        <v>0.71130000000000004</v>
      </c>
      <c r="D15" s="627">
        <v>0.81530000000000002</v>
      </c>
      <c r="E15" s="627">
        <v>0.82</v>
      </c>
      <c r="F15" s="627">
        <v>0.82550000000000001</v>
      </c>
      <c r="G15" s="627">
        <v>0.81850000000000001</v>
      </c>
      <c r="H15" s="627">
        <v>0.82899999999999996</v>
      </c>
      <c r="I15" s="627">
        <v>0.70120000000000005</v>
      </c>
      <c r="J15" s="627">
        <v>0.28499999999999998</v>
      </c>
      <c r="K15" s="627">
        <v>0.13689999999999999</v>
      </c>
      <c r="L15" s="627">
        <v>0.71919999999999995</v>
      </c>
      <c r="M15" s="627">
        <v>0.85540000000000005</v>
      </c>
      <c r="N15" s="627">
        <v>0.82709999999999995</v>
      </c>
      <c r="O15" s="627">
        <v>0.81189999999999996</v>
      </c>
      <c r="P15" s="627">
        <v>0.79479999999999995</v>
      </c>
    </row>
    <row r="16" spans="1:218" s="984" customFormat="1" ht="18" customHeight="1">
      <c r="A16" s="590" t="s">
        <v>324</v>
      </c>
      <c r="B16" s="627">
        <v>0.87070000000000003</v>
      </c>
      <c r="C16" s="627">
        <v>0.86229999999999996</v>
      </c>
      <c r="D16" s="627">
        <v>0.87649999999999995</v>
      </c>
      <c r="E16" s="627">
        <v>0.83789999999999998</v>
      </c>
      <c r="F16" s="627">
        <v>0.87070000000000003</v>
      </c>
      <c r="G16" s="627">
        <v>0.84079999999999999</v>
      </c>
      <c r="H16" s="627">
        <v>0.83409999999999995</v>
      </c>
      <c r="I16" s="627">
        <v>0.70120000000000005</v>
      </c>
      <c r="J16" s="627">
        <v>0.28499999999999998</v>
      </c>
      <c r="K16" s="627">
        <v>0.13689999999999999</v>
      </c>
      <c r="L16" s="627">
        <v>0.73470000000000002</v>
      </c>
      <c r="M16" s="627">
        <v>0.85540000000000005</v>
      </c>
      <c r="N16" s="627">
        <v>0.82709999999999995</v>
      </c>
      <c r="O16" s="627">
        <v>0.82169999999999999</v>
      </c>
      <c r="P16" s="627">
        <v>0.83499999999999996</v>
      </c>
    </row>
    <row r="17" spans="1:16" s="984" customFormat="1" ht="20.25" customHeight="1">
      <c r="A17" s="589" t="s">
        <v>325</v>
      </c>
      <c r="B17" s="627">
        <v>9.2999999999999992E-3</v>
      </c>
      <c r="C17" s="627">
        <v>4.0899999999999999E-2</v>
      </c>
      <c r="D17" s="627">
        <v>2.86E-2</v>
      </c>
      <c r="E17" s="627">
        <v>1.4800000000000001E-2</v>
      </c>
      <c r="F17" s="627">
        <v>9.4000000000000004E-3</v>
      </c>
      <c r="G17" s="627">
        <v>5.9900000000000002E-2</v>
      </c>
      <c r="H17" s="627">
        <v>4.5499999999999999E-2</v>
      </c>
      <c r="I17" s="627">
        <v>6.9000000000000006E-2</v>
      </c>
      <c r="J17" s="627">
        <v>0.2152</v>
      </c>
      <c r="K17" s="627">
        <v>0.44769999999999999</v>
      </c>
      <c r="L17" s="627">
        <v>4.8099999999999997E-2</v>
      </c>
      <c r="M17" s="627">
        <v>1.1900000000000001E-2</v>
      </c>
      <c r="N17" s="627">
        <v>5.0200000000000002E-2</v>
      </c>
      <c r="O17" s="627">
        <v>5.5599999999999997E-2</v>
      </c>
      <c r="P17" s="627">
        <v>3.5200000000000002E-2</v>
      </c>
    </row>
    <row r="18" spans="1:16" s="984" customFormat="1" ht="20.25" customHeight="1">
      <c r="A18" s="590" t="s">
        <v>326</v>
      </c>
      <c r="B18" s="627">
        <v>1.37E-2</v>
      </c>
      <c r="C18" s="627">
        <v>0</v>
      </c>
      <c r="D18" s="627">
        <v>7.4000000000000003E-3</v>
      </c>
      <c r="E18" s="627">
        <v>8.8999999999999999E-3</v>
      </c>
      <c r="F18" s="627">
        <v>5.5999999999999999E-3</v>
      </c>
      <c r="G18" s="627">
        <v>1.5100000000000001E-2</v>
      </c>
      <c r="H18" s="627">
        <v>2.76E-2</v>
      </c>
      <c r="I18" s="627">
        <v>2.12E-2</v>
      </c>
      <c r="J18" s="627">
        <v>0</v>
      </c>
      <c r="K18" s="627">
        <v>0</v>
      </c>
      <c r="L18" s="627">
        <v>1.8499999999999999E-2</v>
      </c>
      <c r="M18" s="627">
        <v>6.9999999999999999E-4</v>
      </c>
      <c r="N18" s="627">
        <v>7.3000000000000001E-3</v>
      </c>
      <c r="O18" s="627">
        <v>0</v>
      </c>
      <c r="P18" s="627">
        <v>9.7999999999999997E-3</v>
      </c>
    </row>
    <row r="19" spans="1:16" s="984" customFormat="1" ht="12" customHeight="1" thickBot="1">
      <c r="A19" s="590"/>
      <c r="B19" s="627"/>
      <c r="C19" s="627"/>
      <c r="D19" s="627"/>
      <c r="E19" s="627"/>
      <c r="F19" s="627"/>
      <c r="G19" s="627"/>
      <c r="H19" s="627"/>
      <c r="I19" s="627"/>
      <c r="J19" s="627"/>
      <c r="K19" s="627"/>
      <c r="L19" s="627"/>
      <c r="M19" s="627"/>
      <c r="N19" s="627"/>
      <c r="O19" s="627"/>
      <c r="P19" s="627"/>
    </row>
    <row r="20" spans="1:16" s="984" customFormat="1" ht="16.5" customHeight="1" thickTop="1" thickBot="1">
      <c r="A20" s="148" t="s">
        <v>327</v>
      </c>
      <c r="B20" s="628"/>
      <c r="C20" s="628"/>
      <c r="D20" s="628"/>
      <c r="E20" s="628"/>
      <c r="F20" s="628"/>
      <c r="G20" s="628"/>
      <c r="H20" s="628"/>
      <c r="I20" s="628"/>
      <c r="J20" s="628"/>
      <c r="K20" s="628"/>
      <c r="L20" s="628"/>
      <c r="M20" s="628"/>
      <c r="N20" s="628"/>
      <c r="O20" s="628"/>
      <c r="P20" s="628"/>
    </row>
    <row r="21" spans="1:16" s="984" customFormat="1" ht="20.25" customHeight="1" thickTop="1">
      <c r="A21" s="590" t="s">
        <v>328</v>
      </c>
      <c r="B21" s="627">
        <v>0.6593</v>
      </c>
      <c r="C21" s="627">
        <v>0.68899999999999995</v>
      </c>
      <c r="D21" s="627">
        <v>0.57999999999999996</v>
      </c>
      <c r="E21" s="627">
        <v>0.66169999999999995</v>
      </c>
      <c r="F21" s="627">
        <v>0.68289999999999995</v>
      </c>
      <c r="G21" s="627">
        <v>0.64149999999999996</v>
      </c>
      <c r="H21" s="627">
        <v>0.7026</v>
      </c>
      <c r="I21" s="627">
        <v>0.59819999999999995</v>
      </c>
      <c r="J21" s="627">
        <v>0.4652</v>
      </c>
      <c r="K21" s="627">
        <v>0.87960000000000005</v>
      </c>
      <c r="L21" s="627">
        <v>0.49909999999999999</v>
      </c>
      <c r="M21" s="627">
        <v>0.75229999999999997</v>
      </c>
      <c r="N21" s="627">
        <v>0.84799999999999998</v>
      </c>
      <c r="O21" s="627">
        <v>0.64680000000000004</v>
      </c>
      <c r="P21" s="627">
        <v>0.65339999999999998</v>
      </c>
    </row>
    <row r="22" spans="1:16" s="984" customFormat="1" ht="20.25" customHeight="1">
      <c r="A22" s="590" t="s">
        <v>329</v>
      </c>
      <c r="B22" s="627">
        <v>0.3407</v>
      </c>
      <c r="C22" s="627">
        <v>0.311</v>
      </c>
      <c r="D22" s="627">
        <v>0.42</v>
      </c>
      <c r="E22" s="627">
        <v>0.33829999999999999</v>
      </c>
      <c r="F22" s="627">
        <v>0.31709999999999999</v>
      </c>
      <c r="G22" s="627">
        <v>0.35849999999999999</v>
      </c>
      <c r="H22" s="627">
        <v>0.2974</v>
      </c>
      <c r="I22" s="627">
        <v>0.40179999999999999</v>
      </c>
      <c r="J22" s="627">
        <v>0.53480000000000005</v>
      </c>
      <c r="K22" s="627">
        <v>0.12039999999999999</v>
      </c>
      <c r="L22" s="627">
        <v>0.50090000000000001</v>
      </c>
      <c r="M22" s="627">
        <v>0.2477</v>
      </c>
      <c r="N22" s="627">
        <v>0.152</v>
      </c>
      <c r="O22" s="627">
        <v>0.35320000000000001</v>
      </c>
      <c r="P22" s="627">
        <v>0.34660000000000002</v>
      </c>
    </row>
    <row r="23" spans="1:16" s="984" customFormat="1" ht="18" customHeight="1">
      <c r="A23" s="590" t="s">
        <v>330</v>
      </c>
      <c r="B23" s="603">
        <v>470.38619999999997</v>
      </c>
      <c r="C23" s="603">
        <v>699.94860000000006</v>
      </c>
      <c r="D23" s="603">
        <v>304.34390000000002</v>
      </c>
      <c r="E23" s="603">
        <v>168.13919999999999</v>
      </c>
      <c r="F23" s="603">
        <v>300.40100000000001</v>
      </c>
      <c r="G23" s="603">
        <v>1059.0092999999999</v>
      </c>
      <c r="H23" s="603">
        <v>472.62709999999998</v>
      </c>
      <c r="I23" s="603">
        <v>578.42070000000001</v>
      </c>
      <c r="J23" s="603">
        <v>221.45310000000001</v>
      </c>
      <c r="K23" s="603">
        <v>30</v>
      </c>
      <c r="L23" s="603">
        <v>704.06759999999997</v>
      </c>
      <c r="M23" s="603">
        <v>800.92079999999999</v>
      </c>
      <c r="N23" s="603">
        <v>1061.5615</v>
      </c>
      <c r="O23" s="603">
        <v>495.50880000000001</v>
      </c>
      <c r="P23" s="603">
        <v>838.48929999999996</v>
      </c>
    </row>
    <row r="24" spans="1:16" s="984" customFormat="1" ht="12" customHeight="1" thickBot="1">
      <c r="A24" s="590"/>
      <c r="B24" s="603"/>
      <c r="C24" s="603"/>
      <c r="D24" s="603"/>
      <c r="E24" s="603"/>
      <c r="F24" s="603"/>
      <c r="G24" s="603"/>
      <c r="H24" s="603"/>
      <c r="I24" s="603"/>
      <c r="J24" s="603"/>
      <c r="K24" s="603"/>
      <c r="L24" s="603"/>
      <c r="M24" s="603"/>
      <c r="N24" s="603"/>
      <c r="O24" s="603"/>
      <c r="P24" s="603"/>
    </row>
    <row r="25" spans="1:16" s="984" customFormat="1" ht="17.25" customHeight="1" thickTop="1" thickBot="1">
      <c r="A25" s="149" t="s">
        <v>331</v>
      </c>
      <c r="B25" s="629"/>
      <c r="C25" s="629"/>
      <c r="D25" s="629"/>
      <c r="E25" s="629"/>
      <c r="F25" s="629"/>
      <c r="G25" s="629"/>
      <c r="H25" s="629"/>
      <c r="I25" s="629"/>
      <c r="J25" s="629"/>
      <c r="K25" s="629"/>
      <c r="L25" s="629"/>
      <c r="M25" s="629"/>
      <c r="N25" s="629"/>
      <c r="O25" s="629"/>
      <c r="P25" s="629"/>
    </row>
    <row r="26" spans="1:16" s="984" customFormat="1" ht="20.25" customHeight="1" thickTop="1">
      <c r="A26" s="589" t="s">
        <v>332</v>
      </c>
      <c r="B26" s="627">
        <v>0.9859</v>
      </c>
      <c r="C26" s="627">
        <v>0.98299999999999998</v>
      </c>
      <c r="D26" s="627">
        <v>0.97670000000000001</v>
      </c>
      <c r="E26" s="627">
        <v>0.97399999999999998</v>
      </c>
      <c r="F26" s="627">
        <v>0.98350000000000004</v>
      </c>
      <c r="G26" s="627">
        <v>0.98470000000000002</v>
      </c>
      <c r="H26" s="627">
        <v>0.98470000000000002</v>
      </c>
      <c r="I26" s="627">
        <v>0.98880000000000001</v>
      </c>
      <c r="J26" s="627">
        <v>0.99709999999999999</v>
      </c>
      <c r="K26" s="627">
        <v>1</v>
      </c>
      <c r="L26" s="627">
        <v>0.98419999999999996</v>
      </c>
      <c r="M26" s="627">
        <v>0.97009999999999996</v>
      </c>
      <c r="N26" s="627">
        <v>0.99739999999999995</v>
      </c>
      <c r="O26" s="627">
        <v>0.98750000000000004</v>
      </c>
      <c r="P26" s="627">
        <v>0.98350000000000004</v>
      </c>
    </row>
    <row r="27" spans="1:16" s="984" customFormat="1" ht="20.25" customHeight="1">
      <c r="A27" s="589" t="s">
        <v>333</v>
      </c>
      <c r="B27" s="627">
        <v>8.5000000000000006E-3</v>
      </c>
      <c r="C27" s="627">
        <v>2.1700000000000001E-2</v>
      </c>
      <c r="D27" s="627">
        <v>1.3299999999999999E-2</v>
      </c>
      <c r="E27" s="627">
        <v>1.7299999999999999E-2</v>
      </c>
      <c r="F27" s="627">
        <v>5.5999999999999999E-3</v>
      </c>
      <c r="G27" s="627">
        <v>2.7699999999999999E-2</v>
      </c>
      <c r="H27" s="627">
        <v>2.58E-2</v>
      </c>
      <c r="I27" s="627">
        <v>3.0999999999999999E-3</v>
      </c>
      <c r="J27" s="627">
        <v>2.3E-3</v>
      </c>
      <c r="K27" s="627">
        <v>0</v>
      </c>
      <c r="L27" s="627">
        <v>6.3E-3</v>
      </c>
      <c r="M27" s="627">
        <v>1.7500000000000002E-2</v>
      </c>
      <c r="N27" s="627">
        <v>3.0999999999999999E-3</v>
      </c>
      <c r="O27" s="627">
        <v>6.7000000000000002E-3</v>
      </c>
      <c r="P27" s="627">
        <v>1.24E-2</v>
      </c>
    </row>
    <row r="28" spans="1:16" s="984" customFormat="1" ht="20.25" customHeight="1">
      <c r="A28" s="590" t="s">
        <v>334</v>
      </c>
      <c r="B28" s="627">
        <v>1.41E-2</v>
      </c>
      <c r="C28" s="627">
        <v>1.7000000000000001E-2</v>
      </c>
      <c r="D28" s="627">
        <v>2.3300000000000001E-2</v>
      </c>
      <c r="E28" s="627">
        <v>2.5999999999999999E-2</v>
      </c>
      <c r="F28" s="627">
        <v>1.6500000000000001E-2</v>
      </c>
      <c r="G28" s="627">
        <v>1.5299999999999999E-2</v>
      </c>
      <c r="H28" s="627">
        <v>1.5299999999999999E-2</v>
      </c>
      <c r="I28" s="627">
        <v>1.12E-2</v>
      </c>
      <c r="J28" s="627">
        <v>2.8999999999999998E-3</v>
      </c>
      <c r="K28" s="627">
        <v>0</v>
      </c>
      <c r="L28" s="627">
        <v>1.5800000000000002E-2</v>
      </c>
      <c r="M28" s="627">
        <v>2.9899999999999999E-2</v>
      </c>
      <c r="N28" s="627">
        <v>2.5999999999999999E-3</v>
      </c>
      <c r="O28" s="627">
        <v>1.2500000000000001E-2</v>
      </c>
      <c r="P28" s="627">
        <v>1.6500000000000001E-2</v>
      </c>
    </row>
    <row r="29" spans="1:16" s="984" customFormat="1" ht="18" customHeight="1">
      <c r="A29" s="590" t="s">
        <v>335</v>
      </c>
      <c r="B29" s="627">
        <v>6.1999999999999998E-3</v>
      </c>
      <c r="C29" s="627">
        <v>1.7999999999999999E-2</v>
      </c>
      <c r="D29" s="627">
        <v>7.9000000000000008E-3</v>
      </c>
      <c r="E29" s="627">
        <v>1.3899999999999999E-2</v>
      </c>
      <c r="F29" s="627">
        <v>4.7000000000000002E-3</v>
      </c>
      <c r="G29" s="627">
        <v>2.2800000000000001E-2</v>
      </c>
      <c r="H29" s="627">
        <v>2.4899999999999999E-2</v>
      </c>
      <c r="I29" s="627">
        <v>3.0999999999999999E-3</v>
      </c>
      <c r="J29" s="627">
        <v>0</v>
      </c>
      <c r="K29" s="627">
        <v>0</v>
      </c>
      <c r="L29" s="627">
        <v>5.4999999999999997E-3</v>
      </c>
      <c r="M29" s="627">
        <v>1.7000000000000001E-2</v>
      </c>
      <c r="N29" s="627">
        <v>3.0999999999999999E-3</v>
      </c>
      <c r="O29" s="627">
        <v>6.0000000000000001E-3</v>
      </c>
      <c r="P29" s="627">
        <v>0.01</v>
      </c>
    </row>
    <row r="30" spans="1:16" s="984" customFormat="1" ht="20.25" customHeight="1">
      <c r="A30" s="590" t="s">
        <v>336</v>
      </c>
      <c r="B30" s="627">
        <v>0.2873</v>
      </c>
      <c r="C30" s="627">
        <v>0.18179999999999999</v>
      </c>
      <c r="D30" s="627">
        <v>0.42</v>
      </c>
      <c r="E30" s="627">
        <v>0.21809999999999999</v>
      </c>
      <c r="F30" s="627">
        <v>0.18099999999999999</v>
      </c>
      <c r="G30" s="627">
        <v>0.1888</v>
      </c>
      <c r="H30" s="627">
        <v>4.87E-2</v>
      </c>
      <c r="I30" s="627">
        <v>3.3700000000000001E-2</v>
      </c>
      <c r="J30" s="627">
        <v>1</v>
      </c>
      <c r="K30" s="627">
        <v>0</v>
      </c>
      <c r="L30" s="627">
        <v>0.1517</v>
      </c>
      <c r="M30" s="627">
        <v>5.4699999999999999E-2</v>
      </c>
      <c r="N30" s="627">
        <v>4.7999999999999996E-3</v>
      </c>
      <c r="O30" s="627">
        <v>0.1212</v>
      </c>
      <c r="P30" s="627">
        <v>0.20469999999999999</v>
      </c>
    </row>
    <row r="31" spans="1:16" s="984" customFormat="1" ht="20.25" customHeight="1">
      <c r="A31" s="590" t="s">
        <v>337</v>
      </c>
      <c r="B31" s="627">
        <v>7.3000000000000001E-3</v>
      </c>
      <c r="C31" s="627">
        <v>9.1000000000000004E-3</v>
      </c>
      <c r="D31" s="627">
        <v>6.4000000000000003E-3</v>
      </c>
      <c r="E31" s="627">
        <v>9.2999999999999992E-3</v>
      </c>
      <c r="F31" s="627">
        <v>7.1000000000000004E-3</v>
      </c>
      <c r="G31" s="627">
        <v>8.9999999999999993E-3</v>
      </c>
      <c r="H31" s="627">
        <v>0.01</v>
      </c>
      <c r="I31" s="627">
        <v>1.17E-2</v>
      </c>
      <c r="J31" s="627">
        <v>1.55E-2</v>
      </c>
      <c r="K31" s="627">
        <v>9.2999999999999992E-3</v>
      </c>
      <c r="L31" s="627">
        <v>0.01</v>
      </c>
      <c r="M31" s="627">
        <v>1.01E-2</v>
      </c>
      <c r="N31" s="627">
        <v>1.06E-2</v>
      </c>
      <c r="O31" s="627">
        <v>1.2800000000000001E-2</v>
      </c>
      <c r="P31" s="627">
        <v>8.9999999999999993E-3</v>
      </c>
    </row>
    <row r="32" spans="1:16" s="984" customFormat="1" ht="20.25" customHeight="1">
      <c r="A32" s="590" t="s">
        <v>338</v>
      </c>
      <c r="B32" s="627">
        <v>2.4299999999999999E-2</v>
      </c>
      <c r="C32" s="627">
        <v>3.5999999999999997E-2</v>
      </c>
      <c r="D32" s="627">
        <v>2.52E-2</v>
      </c>
      <c r="E32" s="627">
        <v>6.5699999999999995E-2</v>
      </c>
      <c r="F32" s="627">
        <v>3.1199999999999999E-2</v>
      </c>
      <c r="G32" s="627">
        <v>2.3599999999999999E-2</v>
      </c>
      <c r="H32" s="627">
        <v>3.5499999999999997E-2</v>
      </c>
      <c r="I32" s="627">
        <v>4.9700000000000001E-2</v>
      </c>
      <c r="J32" s="627">
        <v>6.7000000000000002E-3</v>
      </c>
      <c r="K32" s="627">
        <v>5.7000000000000002E-3</v>
      </c>
      <c r="L32" s="627">
        <v>6.7100000000000007E-2</v>
      </c>
      <c r="M32" s="627">
        <v>2.86E-2</v>
      </c>
      <c r="N32" s="627">
        <v>1.67E-2</v>
      </c>
      <c r="O32" s="627">
        <v>5.5899999999999998E-2</v>
      </c>
      <c r="P32" s="627">
        <v>3.7999999999999999E-2</v>
      </c>
    </row>
    <row r="33" spans="1:16" s="984" customFormat="1" ht="20.25" customHeight="1">
      <c r="A33" s="590" t="s">
        <v>339</v>
      </c>
      <c r="B33" s="627">
        <v>0.97319999999999995</v>
      </c>
      <c r="C33" s="627">
        <v>0.97050000000000003</v>
      </c>
      <c r="D33" s="627">
        <v>0.94889999999999997</v>
      </c>
      <c r="E33" s="627">
        <v>0.95860000000000001</v>
      </c>
      <c r="F33" s="627">
        <v>0.96189999999999998</v>
      </c>
      <c r="G33" s="627">
        <v>0.96640000000000004</v>
      </c>
      <c r="H33" s="627">
        <v>0.95179999999999998</v>
      </c>
      <c r="I33" s="627">
        <v>0.98480000000000001</v>
      </c>
      <c r="J33" s="627">
        <v>0.99839999999999995</v>
      </c>
      <c r="K33" s="627">
        <v>1</v>
      </c>
      <c r="L33" s="627">
        <v>0.97860000000000003</v>
      </c>
      <c r="M33" s="627">
        <v>0.94979999999999998</v>
      </c>
      <c r="N33" s="627">
        <v>0.99529999999999996</v>
      </c>
      <c r="O33" s="627">
        <v>0.97629999999999995</v>
      </c>
      <c r="P33" s="627">
        <v>0.96719999999999995</v>
      </c>
    </row>
    <row r="34" spans="1:16" s="984" customFormat="1" ht="20.25" customHeight="1">
      <c r="A34" s="590" t="s">
        <v>340</v>
      </c>
      <c r="B34" s="627">
        <v>1.4200000000000001E-2</v>
      </c>
      <c r="C34" s="627">
        <v>1.03E-2</v>
      </c>
      <c r="D34" s="627">
        <v>1.9900000000000001E-2</v>
      </c>
      <c r="E34" s="627">
        <v>1.24E-2</v>
      </c>
      <c r="F34" s="627">
        <v>1.41E-2</v>
      </c>
      <c r="G34" s="627">
        <v>1.49E-2</v>
      </c>
      <c r="H34" s="627">
        <v>2.5000000000000001E-2</v>
      </c>
      <c r="I34" s="627">
        <v>2.3E-3</v>
      </c>
      <c r="J34" s="627">
        <v>0</v>
      </c>
      <c r="K34" s="627">
        <v>0</v>
      </c>
      <c r="L34" s="627">
        <v>5.0000000000000001E-3</v>
      </c>
      <c r="M34" s="627">
        <v>1.7999999999999999E-2</v>
      </c>
      <c r="N34" s="627">
        <v>1.6999999999999999E-3</v>
      </c>
      <c r="O34" s="627">
        <v>9.1000000000000004E-3</v>
      </c>
      <c r="P34" s="627">
        <v>1.2500000000000001E-2</v>
      </c>
    </row>
    <row r="35" spans="1:16" s="984" customFormat="1" ht="20.25" customHeight="1">
      <c r="A35" s="590" t="s">
        <v>341</v>
      </c>
      <c r="B35" s="627">
        <v>3.0000000000000001E-3</v>
      </c>
      <c r="C35" s="627">
        <v>2.7000000000000001E-3</v>
      </c>
      <c r="D35" s="627">
        <v>8.6E-3</v>
      </c>
      <c r="E35" s="627">
        <v>6.4000000000000003E-3</v>
      </c>
      <c r="F35" s="627">
        <v>3.0999999999999999E-3</v>
      </c>
      <c r="G35" s="627">
        <v>2.5999999999999999E-3</v>
      </c>
      <c r="H35" s="627">
        <v>6.0000000000000001E-3</v>
      </c>
      <c r="I35" s="627">
        <v>1.9E-3</v>
      </c>
      <c r="J35" s="627">
        <v>2.9999999999999997E-4</v>
      </c>
      <c r="K35" s="627">
        <v>0</v>
      </c>
      <c r="L35" s="627">
        <v>1.2999999999999999E-3</v>
      </c>
      <c r="M35" s="627">
        <v>7.3000000000000001E-3</v>
      </c>
      <c r="N35" s="627">
        <v>2.0000000000000001E-4</v>
      </c>
      <c r="O35" s="627">
        <v>1.6999999999999999E-3</v>
      </c>
      <c r="P35" s="627">
        <v>4.0000000000000001E-3</v>
      </c>
    </row>
    <row r="36" spans="1:16" s="984" customFormat="1" ht="20.25" customHeight="1">
      <c r="A36" s="590" t="s">
        <v>342</v>
      </c>
      <c r="B36" s="627">
        <v>1.9E-3</v>
      </c>
      <c r="C36" s="627">
        <v>1.4E-3</v>
      </c>
      <c r="D36" s="627">
        <v>2.3E-3</v>
      </c>
      <c r="E36" s="627">
        <v>5.7000000000000002E-3</v>
      </c>
      <c r="F36" s="627">
        <v>1.9E-3</v>
      </c>
      <c r="G36" s="627">
        <v>1.6999999999999999E-3</v>
      </c>
      <c r="H36" s="627">
        <v>2.8999999999999998E-3</v>
      </c>
      <c r="I36" s="627">
        <v>2.9999999999999997E-4</v>
      </c>
      <c r="J36" s="627">
        <v>0</v>
      </c>
      <c r="K36" s="627">
        <v>0</v>
      </c>
      <c r="L36" s="627">
        <v>6.9999999999999999E-4</v>
      </c>
      <c r="M36" s="627">
        <v>5.4000000000000003E-3</v>
      </c>
      <c r="N36" s="627">
        <v>6.9999999999999999E-4</v>
      </c>
      <c r="O36" s="627">
        <v>8.0000000000000004E-4</v>
      </c>
      <c r="P36" s="627">
        <v>2.0999999999999999E-3</v>
      </c>
    </row>
    <row r="37" spans="1:16" s="984" customFormat="1" ht="20.25" customHeight="1">
      <c r="A37" s="590" t="s">
        <v>343</v>
      </c>
      <c r="B37" s="627">
        <v>1.5E-3</v>
      </c>
      <c r="C37" s="627">
        <v>3.0999999999999999E-3</v>
      </c>
      <c r="D37" s="627">
        <v>1.4E-3</v>
      </c>
      <c r="E37" s="627">
        <v>6.1999999999999998E-3</v>
      </c>
      <c r="F37" s="627">
        <v>1.1999999999999999E-3</v>
      </c>
      <c r="G37" s="627">
        <v>7.0000000000000001E-3</v>
      </c>
      <c r="H37" s="627">
        <v>1.9E-3</v>
      </c>
      <c r="I37" s="627">
        <v>5.0000000000000001E-4</v>
      </c>
      <c r="J37" s="627">
        <v>1.2999999999999999E-3</v>
      </c>
      <c r="K37" s="627">
        <v>0</v>
      </c>
      <c r="L37" s="627">
        <v>1E-3</v>
      </c>
      <c r="M37" s="627">
        <v>3.8999999999999998E-3</v>
      </c>
      <c r="N37" s="627">
        <v>2.9999999999999997E-4</v>
      </c>
      <c r="O37" s="627">
        <v>8.9999999999999998E-4</v>
      </c>
      <c r="P37" s="627">
        <v>2.3999999999999998E-3</v>
      </c>
    </row>
    <row r="38" spans="1:16" s="984" customFormat="1" ht="20.25" customHeight="1">
      <c r="A38" s="590" t="s">
        <v>344</v>
      </c>
      <c r="B38" s="627">
        <v>6.1999999999999998E-3</v>
      </c>
      <c r="C38" s="627">
        <v>1.2E-2</v>
      </c>
      <c r="D38" s="627">
        <v>1.67E-2</v>
      </c>
      <c r="E38" s="627">
        <v>1.04E-2</v>
      </c>
      <c r="F38" s="627">
        <v>9.4000000000000004E-3</v>
      </c>
      <c r="G38" s="627">
        <v>7.3000000000000001E-3</v>
      </c>
      <c r="H38" s="627">
        <v>1.24E-2</v>
      </c>
      <c r="I38" s="627">
        <v>1.03E-2</v>
      </c>
      <c r="J38" s="627">
        <v>0</v>
      </c>
      <c r="K38" s="627">
        <v>0</v>
      </c>
      <c r="L38" s="627">
        <v>1.34E-2</v>
      </c>
      <c r="M38" s="627">
        <v>1.5599999999999999E-2</v>
      </c>
      <c r="N38" s="627">
        <v>1.2999999999999999E-3</v>
      </c>
      <c r="O38" s="627">
        <v>1.1299999999999999E-2</v>
      </c>
      <c r="P38" s="627">
        <v>1.06E-2</v>
      </c>
    </row>
    <row r="39" spans="1:16" s="984" customFormat="1" ht="12" customHeight="1" thickBot="1">
      <c r="A39" s="590"/>
      <c r="B39" s="627"/>
      <c r="C39" s="627"/>
      <c r="D39" s="627"/>
      <c r="E39" s="627"/>
      <c r="F39" s="627"/>
      <c r="G39" s="627"/>
      <c r="H39" s="627"/>
      <c r="I39" s="627"/>
      <c r="J39" s="627"/>
      <c r="K39" s="627"/>
      <c r="L39" s="627"/>
      <c r="M39" s="627"/>
      <c r="N39" s="627"/>
      <c r="O39" s="627"/>
      <c r="P39" s="627"/>
    </row>
    <row r="40" spans="1:16" s="984" customFormat="1" ht="17.25" customHeight="1" thickTop="1" thickBot="1">
      <c r="A40" s="149" t="s">
        <v>345</v>
      </c>
      <c r="B40" s="628"/>
      <c r="C40" s="628"/>
      <c r="D40" s="628"/>
      <c r="E40" s="628"/>
      <c r="F40" s="628"/>
      <c r="G40" s="628"/>
      <c r="H40" s="628"/>
      <c r="I40" s="628"/>
      <c r="J40" s="628"/>
      <c r="K40" s="628"/>
      <c r="L40" s="628"/>
      <c r="M40" s="628"/>
      <c r="N40" s="628"/>
      <c r="O40" s="628"/>
      <c r="P40" s="628"/>
    </row>
    <row r="41" spans="1:16" s="984" customFormat="1" ht="20.25" customHeight="1" thickTop="1">
      <c r="A41" s="590" t="s">
        <v>346</v>
      </c>
      <c r="B41" s="627">
        <v>0.2843</v>
      </c>
      <c r="C41" s="627">
        <v>0.29830000000000001</v>
      </c>
      <c r="D41" s="627">
        <v>0.21529999999999999</v>
      </c>
      <c r="E41" s="627">
        <v>0.27179999999999999</v>
      </c>
      <c r="F41" s="627">
        <v>0.23319999999999999</v>
      </c>
      <c r="G41" s="627">
        <v>0.31859999999999999</v>
      </c>
      <c r="H41" s="627">
        <v>0.30099999999999999</v>
      </c>
      <c r="I41" s="627">
        <v>0.153</v>
      </c>
      <c r="J41" s="627">
        <v>0.75260000000000005</v>
      </c>
      <c r="K41" s="627">
        <v>2.9115000000000002</v>
      </c>
      <c r="L41" s="627">
        <v>0.28289999999999998</v>
      </c>
      <c r="M41" s="627">
        <v>0.31869999999999998</v>
      </c>
      <c r="N41" s="627">
        <v>0.38019999999999998</v>
      </c>
      <c r="O41" s="627">
        <v>0.49809999999999999</v>
      </c>
      <c r="P41" s="627">
        <v>0.27800000000000002</v>
      </c>
    </row>
    <row r="42" spans="1:16" s="984" customFormat="1" ht="20.25" customHeight="1">
      <c r="A42" s="590" t="s">
        <v>347</v>
      </c>
      <c r="B42" s="627">
        <v>0.65580000000000005</v>
      </c>
      <c r="C42" s="627">
        <v>0.68569999999999998</v>
      </c>
      <c r="D42" s="627">
        <v>0.65810000000000002</v>
      </c>
      <c r="E42" s="627">
        <v>0.66279999999999994</v>
      </c>
      <c r="F42" s="627">
        <v>0.61539999999999995</v>
      </c>
      <c r="G42" s="627">
        <v>0.63949999999999996</v>
      </c>
      <c r="H42" s="627">
        <v>0.67120000000000002</v>
      </c>
      <c r="I42" s="627">
        <v>0.70189999999999997</v>
      </c>
      <c r="J42" s="627">
        <v>1.4343999999999999</v>
      </c>
      <c r="K42" s="627">
        <v>3.9996999999999998</v>
      </c>
      <c r="L42" s="627">
        <v>0.57999999999999996</v>
      </c>
      <c r="M42" s="627">
        <v>0.63400000000000001</v>
      </c>
      <c r="N42" s="627">
        <v>0.88360000000000005</v>
      </c>
      <c r="O42" s="627">
        <v>0.80410000000000004</v>
      </c>
      <c r="P42" s="627">
        <v>0.67410000000000003</v>
      </c>
    </row>
    <row r="43" spans="1:16" s="984" customFormat="1" ht="20.25" customHeight="1">
      <c r="A43" s="590" t="s">
        <v>348</v>
      </c>
      <c r="B43" s="627">
        <v>0.38240000000000002</v>
      </c>
      <c r="C43" s="627">
        <v>0.49480000000000002</v>
      </c>
      <c r="D43" s="627">
        <v>0.42659999999999998</v>
      </c>
      <c r="E43" s="627">
        <v>0.42380000000000001</v>
      </c>
      <c r="F43" s="627">
        <v>0.33950000000000002</v>
      </c>
      <c r="G43" s="627">
        <v>0.33400000000000002</v>
      </c>
      <c r="H43" s="627">
        <v>0.27329999999999999</v>
      </c>
      <c r="I43" s="627">
        <v>0.17130000000000001</v>
      </c>
      <c r="J43" s="627">
        <v>0.77180000000000004</v>
      </c>
      <c r="K43" s="627">
        <v>0.86519999999999997</v>
      </c>
      <c r="L43" s="627">
        <v>0.1847</v>
      </c>
      <c r="M43" s="627">
        <v>0.1966</v>
      </c>
      <c r="N43" s="627">
        <v>0.30109999999999998</v>
      </c>
      <c r="O43" s="627">
        <v>0.2155</v>
      </c>
      <c r="P43" s="627">
        <v>0.35749999999999998</v>
      </c>
    </row>
    <row r="44" spans="1:16" s="984" customFormat="1" ht="20.25" customHeight="1">
      <c r="A44" s="590" t="s">
        <v>349</v>
      </c>
      <c r="B44" s="627">
        <v>0.35630000000000001</v>
      </c>
      <c r="C44" s="627">
        <v>0.46279999999999999</v>
      </c>
      <c r="D44" s="627">
        <v>0.39950000000000002</v>
      </c>
      <c r="E44" s="627">
        <v>0.38229999999999997</v>
      </c>
      <c r="F44" s="627">
        <v>0.31080000000000002</v>
      </c>
      <c r="G44" s="627">
        <v>0.31459999999999999</v>
      </c>
      <c r="H44" s="627">
        <v>0.25609999999999999</v>
      </c>
      <c r="I44" s="627">
        <v>0.15529999999999999</v>
      </c>
      <c r="J44" s="627">
        <v>0.41820000000000002</v>
      </c>
      <c r="K44" s="627">
        <v>0.52739999999999998</v>
      </c>
      <c r="L44" s="627">
        <v>0.17</v>
      </c>
      <c r="M44" s="627">
        <v>0.17560000000000001</v>
      </c>
      <c r="N44" s="627">
        <v>0.27189999999999998</v>
      </c>
      <c r="O44" s="627">
        <v>0.19869999999999999</v>
      </c>
      <c r="P44" s="627">
        <v>0.32969999999999999</v>
      </c>
    </row>
    <row r="45" spans="1:16" s="984" customFormat="1" ht="12" customHeight="1" thickBot="1">
      <c r="A45" s="590"/>
      <c r="B45" s="627"/>
      <c r="C45" s="627"/>
      <c r="D45" s="627"/>
      <c r="E45" s="627"/>
      <c r="F45" s="627"/>
      <c r="G45" s="627"/>
      <c r="H45" s="627"/>
      <c r="I45" s="627"/>
      <c r="J45" s="627"/>
      <c r="K45" s="627"/>
      <c r="L45" s="627"/>
      <c r="M45" s="627"/>
      <c r="N45" s="627"/>
      <c r="O45" s="627"/>
      <c r="P45" s="627"/>
    </row>
    <row r="46" spans="1:16" s="984" customFormat="1" ht="17.25" customHeight="1" thickTop="1" thickBot="1">
      <c r="A46" s="149" t="s">
        <v>350</v>
      </c>
      <c r="B46" s="628"/>
      <c r="C46" s="628"/>
      <c r="D46" s="628"/>
      <c r="E46" s="628"/>
      <c r="F46" s="628"/>
      <c r="G46" s="628"/>
      <c r="H46" s="628"/>
      <c r="I46" s="628"/>
      <c r="J46" s="628"/>
      <c r="K46" s="628"/>
      <c r="L46" s="628"/>
      <c r="M46" s="628"/>
      <c r="N46" s="628"/>
      <c r="O46" s="628"/>
      <c r="P46" s="628"/>
    </row>
    <row r="47" spans="1:16" s="984" customFormat="1" ht="20.25" customHeight="1" thickTop="1">
      <c r="A47" s="589" t="s">
        <v>351</v>
      </c>
      <c r="B47" s="627">
        <v>6.83E-2</v>
      </c>
      <c r="C47" s="627">
        <v>6.4799999999999996E-2</v>
      </c>
      <c r="D47" s="627">
        <v>6.3399999999999998E-2</v>
      </c>
      <c r="E47" s="627">
        <v>9.7799999999999998E-2</v>
      </c>
      <c r="F47" s="627">
        <v>8.4599999999999995E-2</v>
      </c>
      <c r="G47" s="627">
        <v>5.8000000000000003E-2</v>
      </c>
      <c r="H47" s="627">
        <v>6.2899999999999998E-2</v>
      </c>
      <c r="I47" s="627">
        <v>9.3399999999999997E-2</v>
      </c>
      <c r="J47" s="627">
        <v>0.45810000000000001</v>
      </c>
      <c r="K47" s="627">
        <v>0.39040000000000002</v>
      </c>
      <c r="L47" s="627">
        <v>7.9699999999999993E-2</v>
      </c>
      <c r="M47" s="627">
        <v>0.1071</v>
      </c>
      <c r="N47" s="627">
        <v>9.7100000000000006E-2</v>
      </c>
      <c r="O47" s="627">
        <v>7.7899999999999997E-2</v>
      </c>
      <c r="P47" s="627">
        <v>7.7700000000000005E-2</v>
      </c>
    </row>
    <row r="48" spans="1:16" s="984" customFormat="1" ht="18" customHeight="1">
      <c r="A48" s="590" t="s">
        <v>352</v>
      </c>
      <c r="B48" s="627">
        <v>5.8799999999999998E-2</v>
      </c>
      <c r="C48" s="627">
        <v>6.13E-2</v>
      </c>
      <c r="D48" s="627">
        <v>5.6500000000000002E-2</v>
      </c>
      <c r="E48" s="627">
        <v>7.4099999999999999E-2</v>
      </c>
      <c r="F48" s="627">
        <v>7.2800000000000004E-2</v>
      </c>
      <c r="G48" s="627">
        <v>5.3600000000000002E-2</v>
      </c>
      <c r="H48" s="627">
        <v>6.08E-2</v>
      </c>
      <c r="I48" s="627">
        <v>9.3399999999999997E-2</v>
      </c>
      <c r="J48" s="627">
        <v>0.31130000000000002</v>
      </c>
      <c r="K48" s="627">
        <v>0.28210000000000002</v>
      </c>
      <c r="L48" s="627">
        <v>7.9200000000000007E-2</v>
      </c>
      <c r="M48" s="627">
        <v>0.10009999999999999</v>
      </c>
      <c r="N48" s="627">
        <v>9.4600000000000004E-2</v>
      </c>
      <c r="O48" s="627">
        <v>7.6600000000000001E-2</v>
      </c>
      <c r="P48" s="627">
        <v>7.0000000000000007E-2</v>
      </c>
    </row>
    <row r="49" spans="1:16" s="984" customFormat="1" ht="20.25" customHeight="1">
      <c r="A49" s="590" t="s">
        <v>353</v>
      </c>
      <c r="B49" s="627">
        <v>0.1231</v>
      </c>
      <c r="C49" s="627">
        <v>0.1331</v>
      </c>
      <c r="D49" s="627">
        <v>0.20630000000000001</v>
      </c>
      <c r="E49" s="627">
        <v>0.14510000000000001</v>
      </c>
      <c r="F49" s="627">
        <v>0.13389999999999999</v>
      </c>
      <c r="G49" s="627">
        <v>0.1731</v>
      </c>
      <c r="H49" s="627">
        <v>0.17780000000000001</v>
      </c>
      <c r="I49" s="627">
        <v>9.8100000000000007E-2</v>
      </c>
      <c r="J49" s="627">
        <v>3.5999999999999999E-3</v>
      </c>
      <c r="K49" s="627">
        <v>0</v>
      </c>
      <c r="L49" s="627">
        <v>0.16470000000000001</v>
      </c>
      <c r="M49" s="627">
        <v>0.22650000000000001</v>
      </c>
      <c r="N49" s="627">
        <v>1.5699999999999999E-2</v>
      </c>
      <c r="O49" s="627">
        <v>0.125</v>
      </c>
      <c r="P49" s="627">
        <v>0.13439999999999999</v>
      </c>
    </row>
    <row r="50" spans="1:16" s="984" customFormat="1" ht="20.25" customHeight="1">
      <c r="A50" s="590" t="s">
        <v>354</v>
      </c>
      <c r="B50" s="627">
        <v>2.1399999999999999E-2</v>
      </c>
      <c r="C50" s="627">
        <v>3.09E-2</v>
      </c>
      <c r="D50" s="627">
        <v>4.9500000000000002E-2</v>
      </c>
      <c r="E50" s="627">
        <v>2.1000000000000001E-2</v>
      </c>
      <c r="F50" s="627">
        <v>8.3000000000000001E-3</v>
      </c>
      <c r="G50" s="627">
        <v>5.9200000000000003E-2</v>
      </c>
      <c r="H50" s="627">
        <v>1.46E-2</v>
      </c>
      <c r="I50" s="627">
        <v>8.9999999999999998E-4</v>
      </c>
      <c r="J50" s="627">
        <v>2.8E-3</v>
      </c>
      <c r="K50" s="627">
        <v>0</v>
      </c>
      <c r="L50" s="627">
        <v>0.01</v>
      </c>
      <c r="M50" s="627">
        <v>7.1999999999999998E-3</v>
      </c>
      <c r="N50" s="627">
        <v>1E-4</v>
      </c>
      <c r="O50" s="627">
        <v>8.0999999999999996E-3</v>
      </c>
      <c r="P50" s="627">
        <v>2.07E-2</v>
      </c>
    </row>
    <row r="51" spans="1:16" s="984" customFormat="1" ht="18" customHeight="1">
      <c r="A51" s="590" t="s">
        <v>355</v>
      </c>
      <c r="B51" s="627">
        <v>5.9400000000000001E-2</v>
      </c>
      <c r="C51" s="627">
        <v>4.2900000000000001E-2</v>
      </c>
      <c r="D51" s="627">
        <v>9.8500000000000004E-2</v>
      </c>
      <c r="E51" s="627">
        <v>5.2200000000000003E-2</v>
      </c>
      <c r="F51" s="627">
        <v>5.7799999999999997E-2</v>
      </c>
      <c r="G51" s="627">
        <v>9.1700000000000004E-2</v>
      </c>
      <c r="H51" s="627">
        <v>4.3299999999999998E-2</v>
      </c>
      <c r="I51" s="627">
        <v>5.7999999999999996E-3</v>
      </c>
      <c r="J51" s="627">
        <v>2.3E-3</v>
      </c>
      <c r="K51" s="627">
        <v>0</v>
      </c>
      <c r="L51" s="627">
        <v>1.47E-2</v>
      </c>
      <c r="M51" s="627">
        <v>7.7399999999999997E-2</v>
      </c>
      <c r="N51" s="627">
        <v>7.4000000000000003E-3</v>
      </c>
      <c r="O51" s="627">
        <v>2.4400000000000002E-2</v>
      </c>
      <c r="P51" s="627">
        <v>4.7899999999999998E-2</v>
      </c>
    </row>
    <row r="52" spans="1:16" s="984" customFormat="1" ht="18" customHeight="1">
      <c r="A52" s="590" t="s">
        <v>356</v>
      </c>
      <c r="B52" s="627">
        <v>0.1116</v>
      </c>
      <c r="C52" s="627">
        <v>0.1132</v>
      </c>
      <c r="D52" s="627">
        <v>0.12180000000000001</v>
      </c>
      <c r="E52" s="627">
        <v>0.1215</v>
      </c>
      <c r="F52" s="627">
        <v>0.12870000000000001</v>
      </c>
      <c r="G52" s="627">
        <v>0.109</v>
      </c>
      <c r="H52" s="627">
        <v>0.12759999999999999</v>
      </c>
      <c r="I52" s="627">
        <v>0.13070000000000001</v>
      </c>
      <c r="J52" s="627">
        <v>0.58819999999999995</v>
      </c>
      <c r="K52" s="627">
        <v>0.69220000000000004</v>
      </c>
      <c r="L52" s="627">
        <v>0.13009999999999999</v>
      </c>
      <c r="M52" s="627">
        <v>0.1167</v>
      </c>
      <c r="N52" s="627">
        <v>0.1449</v>
      </c>
      <c r="O52" s="627">
        <v>0.11600000000000001</v>
      </c>
      <c r="P52" s="627">
        <v>0.1246</v>
      </c>
    </row>
    <row r="53" spans="1:16" s="984" customFormat="1" ht="12" customHeight="1" thickBot="1">
      <c r="A53" s="590"/>
      <c r="B53" s="627"/>
      <c r="C53" s="627"/>
      <c r="D53" s="627"/>
      <c r="E53" s="627"/>
      <c r="F53" s="627"/>
      <c r="G53" s="627"/>
      <c r="H53" s="627"/>
      <c r="I53" s="627"/>
      <c r="J53" s="627"/>
      <c r="K53" s="627"/>
      <c r="L53" s="627"/>
      <c r="M53" s="627"/>
      <c r="N53" s="627"/>
      <c r="O53" s="627"/>
      <c r="P53" s="627"/>
    </row>
    <row r="54" spans="1:16" s="984" customFormat="1" ht="17.25" customHeight="1" thickTop="1" thickBot="1">
      <c r="A54" s="149" t="s">
        <v>357</v>
      </c>
      <c r="B54" s="628"/>
      <c r="C54" s="628"/>
      <c r="D54" s="628"/>
      <c r="E54" s="628"/>
      <c r="F54" s="628"/>
      <c r="G54" s="628"/>
      <c r="H54" s="628"/>
      <c r="I54" s="628"/>
      <c r="J54" s="628"/>
      <c r="K54" s="628"/>
      <c r="L54" s="628"/>
      <c r="M54" s="628"/>
      <c r="N54" s="628"/>
      <c r="O54" s="628"/>
      <c r="P54" s="628"/>
    </row>
    <row r="55" spans="1:16" s="984" customFormat="1" ht="18" customHeight="1" thickTop="1">
      <c r="A55" s="590" t="s">
        <v>358</v>
      </c>
      <c r="B55" s="627">
        <v>0.84430000000000005</v>
      </c>
      <c r="C55" s="627">
        <v>0.78480000000000005</v>
      </c>
      <c r="D55" s="627">
        <v>0.85370000000000001</v>
      </c>
      <c r="E55" s="627">
        <v>0.85460000000000003</v>
      </c>
      <c r="F55" s="627">
        <v>0.87870000000000004</v>
      </c>
      <c r="G55" s="627">
        <v>0.81640000000000001</v>
      </c>
      <c r="H55" s="627">
        <v>0.86260000000000003</v>
      </c>
      <c r="I55" s="627">
        <v>0.94510000000000005</v>
      </c>
      <c r="J55" s="627">
        <v>0.83550000000000002</v>
      </c>
      <c r="K55" s="627">
        <v>0.70960000000000001</v>
      </c>
      <c r="L55" s="627">
        <v>0.90439999999999998</v>
      </c>
      <c r="M55" s="627">
        <v>0.88480000000000003</v>
      </c>
      <c r="N55" s="627">
        <v>0.84789999999999999</v>
      </c>
      <c r="O55" s="627">
        <v>0.86570000000000003</v>
      </c>
      <c r="P55" s="627">
        <v>0.85219999999999996</v>
      </c>
    </row>
    <row r="56" spans="1:16" s="984" customFormat="1" ht="18" customHeight="1">
      <c r="A56" s="590" t="s">
        <v>359</v>
      </c>
      <c r="B56" s="627">
        <v>0.54669999999999996</v>
      </c>
      <c r="C56" s="627">
        <v>0.64739999999999998</v>
      </c>
      <c r="D56" s="627">
        <v>0.64529999999999998</v>
      </c>
      <c r="E56" s="627">
        <v>0.41599999999999998</v>
      </c>
      <c r="F56" s="627">
        <v>0.56010000000000004</v>
      </c>
      <c r="G56" s="627">
        <v>0.60350000000000004</v>
      </c>
      <c r="H56" s="627">
        <v>0.73360000000000003</v>
      </c>
      <c r="I56" s="627">
        <v>0.90959999999999996</v>
      </c>
      <c r="J56" s="627">
        <v>0.34439999999999998</v>
      </c>
      <c r="K56" s="627">
        <v>0.47039999999999998</v>
      </c>
      <c r="L56" s="627">
        <v>0.91159999999999997</v>
      </c>
      <c r="M56" s="627">
        <v>0.77959999999999996</v>
      </c>
      <c r="N56" s="627">
        <v>0.71430000000000005</v>
      </c>
      <c r="O56" s="627">
        <v>0.88590000000000002</v>
      </c>
      <c r="P56" s="627">
        <v>0.64229999999999998</v>
      </c>
    </row>
    <row r="57" spans="1:16" s="984" customFormat="1" ht="18" customHeight="1">
      <c r="A57" s="590" t="s">
        <v>360</v>
      </c>
      <c r="B57" s="627">
        <v>0.64070000000000005</v>
      </c>
      <c r="C57" s="627">
        <v>0.29139999999999999</v>
      </c>
      <c r="D57" s="627">
        <v>0.4022</v>
      </c>
      <c r="E57" s="627">
        <v>1.2191000000000001</v>
      </c>
      <c r="F57" s="627">
        <v>0.69210000000000005</v>
      </c>
      <c r="G57" s="627">
        <v>0.42949999999999999</v>
      </c>
      <c r="H57" s="627">
        <v>0.25209999999999999</v>
      </c>
      <c r="I57" s="627">
        <v>0.14610000000000001</v>
      </c>
      <c r="J57" s="627">
        <v>2.5226999999999999</v>
      </c>
      <c r="K57" s="627">
        <v>1.1011</v>
      </c>
      <c r="L57" s="627">
        <v>7.7499999999999999E-2</v>
      </c>
      <c r="M57" s="627">
        <v>0.2611</v>
      </c>
      <c r="N57" s="627">
        <v>0.311</v>
      </c>
      <c r="O57" s="627">
        <v>5.8299999999999998E-2</v>
      </c>
      <c r="P57" s="627">
        <v>0.42659999999999998</v>
      </c>
    </row>
    <row r="58" spans="1:16" s="984" customFormat="1" ht="18" customHeight="1">
      <c r="A58" s="590" t="s">
        <v>361</v>
      </c>
      <c r="B58" s="627">
        <v>2.6486999999999998</v>
      </c>
      <c r="C58" s="627">
        <v>3.5091999999999999</v>
      </c>
      <c r="D58" s="627">
        <v>2.5903999999999998</v>
      </c>
      <c r="E58" s="627">
        <v>1.9613</v>
      </c>
      <c r="F58" s="627">
        <v>1.6655</v>
      </c>
      <c r="G58" s="627">
        <v>3.4237000000000002</v>
      </c>
      <c r="H58" s="627">
        <v>2.2589000000000001</v>
      </c>
      <c r="I58" s="627">
        <v>0.58720000000000006</v>
      </c>
      <c r="J58" s="627">
        <v>0.52829999999999999</v>
      </c>
      <c r="K58" s="627">
        <v>1.0295000000000001</v>
      </c>
      <c r="L58" s="627">
        <v>1.2071000000000001</v>
      </c>
      <c r="M58" s="627">
        <v>1.1516</v>
      </c>
      <c r="N58" s="627">
        <v>1.6080000000000001</v>
      </c>
      <c r="O58" s="627">
        <v>1.7531000000000001</v>
      </c>
      <c r="P58" s="627">
        <v>2.1126</v>
      </c>
    </row>
    <row r="59" spans="1:16" s="984" customFormat="1" ht="9.75" customHeight="1" thickBot="1">
      <c r="A59" s="591"/>
      <c r="B59" s="630"/>
      <c r="C59" s="630"/>
      <c r="D59" s="630"/>
      <c r="E59" s="630"/>
      <c r="F59" s="630"/>
      <c r="G59" s="630"/>
      <c r="H59" s="630"/>
      <c r="I59" s="630"/>
      <c r="J59" s="630"/>
      <c r="K59" s="630"/>
      <c r="L59" s="630"/>
      <c r="M59" s="630"/>
      <c r="N59" s="630"/>
      <c r="O59" s="630"/>
      <c r="P59" s="630"/>
    </row>
    <row r="60" spans="1:16" s="109" customFormat="1" ht="12" customHeight="1" thickTop="1">
      <c r="A60" s="150" t="s">
        <v>362</v>
      </c>
      <c r="B60" s="151"/>
      <c r="C60" s="152"/>
      <c r="D60" s="152"/>
      <c r="E60" s="152"/>
      <c r="F60" s="152"/>
      <c r="G60" s="152"/>
      <c r="H60" s="152"/>
      <c r="I60" s="151"/>
      <c r="J60" s="152"/>
      <c r="K60" s="152"/>
      <c r="L60" s="152"/>
      <c r="M60" s="152"/>
      <c r="N60" s="152"/>
      <c r="O60" s="114"/>
      <c r="P60" s="114"/>
    </row>
    <row r="61" spans="1:16" s="109" customFormat="1">
      <c r="A61" s="986" t="s">
        <v>363</v>
      </c>
      <c r="B61" s="161"/>
      <c r="C61" s="161"/>
      <c r="D61" s="161"/>
      <c r="E61" s="161"/>
      <c r="F61" s="161"/>
      <c r="G61" s="161"/>
      <c r="H61" s="161"/>
      <c r="I61" s="1012"/>
      <c r="J61" s="1012"/>
      <c r="K61" s="1012"/>
      <c r="L61" s="1012"/>
      <c r="M61" s="1012"/>
      <c r="N61" s="1012"/>
      <c r="O61" s="1012"/>
    </row>
    <row r="62" spans="1:16" s="109" customFormat="1">
      <c r="A62" s="986" t="s">
        <v>364</v>
      </c>
      <c r="B62" s="161"/>
      <c r="C62" s="161"/>
      <c r="D62" s="161"/>
      <c r="E62" s="161"/>
      <c r="F62" s="161"/>
      <c r="G62" s="161"/>
      <c r="H62" s="161"/>
    </row>
    <row r="63" spans="1:16" s="109" customFormat="1" ht="11.25">
      <c r="A63" s="153" t="s">
        <v>873</v>
      </c>
      <c r="B63" s="154"/>
      <c r="C63" s="155"/>
      <c r="D63" s="155"/>
      <c r="E63" s="155"/>
      <c r="F63" s="155"/>
      <c r="G63" s="155"/>
      <c r="H63" s="155"/>
      <c r="I63" s="151"/>
      <c r="J63" s="152"/>
      <c r="K63" s="152"/>
      <c r="L63" s="152"/>
      <c r="M63" s="152"/>
      <c r="N63" s="152"/>
      <c r="O63" s="114"/>
      <c r="P63" s="114"/>
    </row>
    <row r="64" spans="1:16" s="984" customFormat="1" ht="15.75" thickBot="1">
      <c r="A64" s="109"/>
      <c r="B64" s="156"/>
      <c r="C64" s="131"/>
      <c r="D64" s="131"/>
      <c r="E64" s="131"/>
      <c r="F64" s="131"/>
      <c r="G64" s="131"/>
      <c r="H64" s="131"/>
      <c r="I64" s="1013"/>
      <c r="J64" s="131"/>
      <c r="K64" s="131"/>
      <c r="L64" s="131"/>
      <c r="M64" s="131"/>
      <c r="N64" s="131"/>
      <c r="O64" s="131"/>
      <c r="P64" s="131"/>
    </row>
    <row r="65" spans="1:16" s="484" customFormat="1" ht="31.5" customHeight="1" thickTop="1" thickBot="1">
      <c r="A65" s="753"/>
      <c r="B65" s="157" t="s">
        <v>306</v>
      </c>
      <c r="C65" s="157" t="s">
        <v>307</v>
      </c>
      <c r="D65" s="157" t="s">
        <v>308</v>
      </c>
      <c r="E65" s="157" t="s">
        <v>309</v>
      </c>
      <c r="F65" s="157" t="s">
        <v>310</v>
      </c>
      <c r="G65" s="157" t="s">
        <v>311</v>
      </c>
      <c r="H65" s="157" t="s">
        <v>312</v>
      </c>
      <c r="I65" s="157" t="s">
        <v>313</v>
      </c>
      <c r="J65" s="157" t="s">
        <v>314</v>
      </c>
      <c r="K65" s="157" t="s">
        <v>315</v>
      </c>
      <c r="L65" s="157" t="s">
        <v>316</v>
      </c>
      <c r="M65" s="357" t="s">
        <v>317</v>
      </c>
      <c r="N65" s="357" t="s">
        <v>1195</v>
      </c>
      <c r="O65" s="357" t="s">
        <v>1196</v>
      </c>
      <c r="P65" s="357" t="s">
        <v>318</v>
      </c>
    </row>
    <row r="66" spans="1:16" s="484" customFormat="1" ht="18" customHeight="1" thickTop="1" thickBot="1">
      <c r="A66" s="149" t="s">
        <v>365</v>
      </c>
      <c r="B66" s="158"/>
      <c r="C66" s="158"/>
      <c r="D66" s="158"/>
      <c r="E66" s="158"/>
      <c r="F66" s="158"/>
      <c r="G66" s="158"/>
      <c r="H66" s="158"/>
      <c r="I66" s="158"/>
      <c r="J66" s="158"/>
      <c r="K66" s="158"/>
      <c r="L66" s="158"/>
      <c r="M66" s="356"/>
      <c r="N66" s="356"/>
      <c r="O66" s="356"/>
      <c r="P66" s="356"/>
    </row>
    <row r="67" spans="1:16" s="484" customFormat="1" ht="18" customHeight="1" thickTop="1">
      <c r="A67" s="590" t="s">
        <v>366</v>
      </c>
      <c r="B67" s="627">
        <v>3.56E-2</v>
      </c>
      <c r="C67" s="627">
        <v>4.5900000000000003E-2</v>
      </c>
      <c r="D67" s="627">
        <v>3.1899999999999998E-2</v>
      </c>
      <c r="E67" s="627">
        <v>3.3700000000000001E-2</v>
      </c>
      <c r="F67" s="627">
        <v>4.2500000000000003E-2</v>
      </c>
      <c r="G67" s="627">
        <v>3.4299999999999997E-2</v>
      </c>
      <c r="H67" s="627">
        <v>5.5800000000000002E-2</v>
      </c>
      <c r="I67" s="649">
        <v>0.11550000000000001</v>
      </c>
      <c r="J67" s="649">
        <v>3.0700000000000002E-2</v>
      </c>
      <c r="K67" s="649">
        <v>2.2200000000000001E-2</v>
      </c>
      <c r="L67" s="649">
        <v>9.8699999999999996E-2</v>
      </c>
      <c r="M67" s="649">
        <v>7.9699999999999993E-2</v>
      </c>
      <c r="N67" s="649">
        <v>5.3100000000000001E-2</v>
      </c>
      <c r="O67" s="649">
        <v>9.4399999999999998E-2</v>
      </c>
      <c r="P67" s="649">
        <v>0.05</v>
      </c>
    </row>
    <row r="68" spans="1:16" s="484" customFormat="1" ht="18" customHeight="1">
      <c r="A68" s="590" t="s">
        <v>367</v>
      </c>
      <c r="B68" s="627">
        <v>4.5900000000000003E-2</v>
      </c>
      <c r="C68" s="627">
        <v>6.25E-2</v>
      </c>
      <c r="D68" s="627">
        <v>3.9600000000000003E-2</v>
      </c>
      <c r="E68" s="627">
        <v>4.9200000000000001E-2</v>
      </c>
      <c r="F68" s="627">
        <v>5.0799999999999998E-2</v>
      </c>
      <c r="G68" s="627">
        <v>4.4999999999999998E-2</v>
      </c>
      <c r="H68" s="627">
        <v>6.6500000000000004E-2</v>
      </c>
      <c r="I68" s="649">
        <v>0.1173</v>
      </c>
      <c r="J68" s="649">
        <v>4.6899999999999997E-2</v>
      </c>
      <c r="K68" s="649">
        <v>3.7400000000000003E-2</v>
      </c>
      <c r="L68" s="649">
        <v>0.10299999999999999</v>
      </c>
      <c r="M68" s="649">
        <v>8.5000000000000006E-2</v>
      </c>
      <c r="N68" s="649">
        <v>7.4200000000000002E-2</v>
      </c>
      <c r="O68" s="649">
        <v>0.1018</v>
      </c>
      <c r="P68" s="649">
        <v>6.0900000000000003E-2</v>
      </c>
    </row>
    <row r="69" spans="1:16" s="484" customFormat="1" ht="18" customHeight="1">
      <c r="A69" s="590" t="s">
        <v>368</v>
      </c>
      <c r="B69" s="627">
        <v>4.2700000000000002E-2</v>
      </c>
      <c r="C69" s="627">
        <v>5.7700000000000001E-2</v>
      </c>
      <c r="D69" s="627">
        <v>3.5799999999999998E-2</v>
      </c>
      <c r="E69" s="627">
        <v>4.3200000000000002E-2</v>
      </c>
      <c r="F69" s="627">
        <v>4.6100000000000002E-2</v>
      </c>
      <c r="G69" s="627">
        <v>4.2900000000000001E-2</v>
      </c>
      <c r="H69" s="627">
        <v>6.08E-2</v>
      </c>
      <c r="I69" s="649">
        <v>0.1101</v>
      </c>
      <c r="J69" s="649">
        <v>4.9399999999999999E-2</v>
      </c>
      <c r="K69" s="649">
        <v>3.7199999999999997E-2</v>
      </c>
      <c r="L69" s="649">
        <v>9.4299999999999995E-2</v>
      </c>
      <c r="M69" s="649">
        <v>7.5999999999999998E-2</v>
      </c>
      <c r="N69" s="649">
        <v>6.6000000000000003E-2</v>
      </c>
      <c r="O69" s="649">
        <v>9.5699999999999993E-2</v>
      </c>
      <c r="P69" s="649">
        <v>5.5800000000000002E-2</v>
      </c>
    </row>
    <row r="70" spans="1:16" s="484" customFormat="1" ht="18" customHeight="1">
      <c r="A70" s="590" t="s">
        <v>369</v>
      </c>
      <c r="B70" s="627">
        <v>1.24E-2</v>
      </c>
      <c r="C70" s="627">
        <v>9.7000000000000003E-3</v>
      </c>
      <c r="D70" s="627">
        <v>6.1999999999999998E-3</v>
      </c>
      <c r="E70" s="627">
        <v>1.2699999999999999E-2</v>
      </c>
      <c r="F70" s="627">
        <v>1.26E-2</v>
      </c>
      <c r="G70" s="627">
        <v>1.1299999999999999E-2</v>
      </c>
      <c r="H70" s="627">
        <v>1.6E-2</v>
      </c>
      <c r="I70" s="649">
        <v>3.0800000000000001E-2</v>
      </c>
      <c r="J70" s="649">
        <v>3.3999999999999998E-3</v>
      </c>
      <c r="K70" s="649">
        <v>-2.0999999999999999E-3</v>
      </c>
      <c r="L70" s="649">
        <v>1.49E-2</v>
      </c>
      <c r="M70" s="649">
        <v>6.3E-3</v>
      </c>
      <c r="N70" s="649">
        <v>1.9300000000000001E-2</v>
      </c>
      <c r="O70" s="649">
        <v>1.7000000000000001E-2</v>
      </c>
      <c r="P70" s="649">
        <v>1.2800000000000001E-2</v>
      </c>
    </row>
    <row r="71" spans="1:16" s="484" customFormat="1" ht="18" customHeight="1">
      <c r="A71" s="590" t="s">
        <v>370</v>
      </c>
      <c r="B71" s="627">
        <v>1.2500000000000001E-2</v>
      </c>
      <c r="C71" s="627">
        <v>9.7999999999999997E-3</v>
      </c>
      <c r="D71" s="627">
        <v>6.7000000000000002E-3</v>
      </c>
      <c r="E71" s="627">
        <v>1.2800000000000001E-2</v>
      </c>
      <c r="F71" s="627">
        <v>1.2699999999999999E-2</v>
      </c>
      <c r="G71" s="627">
        <v>1.1299999999999999E-2</v>
      </c>
      <c r="H71" s="627">
        <v>1.6299999999999999E-2</v>
      </c>
      <c r="I71" s="649">
        <v>3.0800000000000001E-2</v>
      </c>
      <c r="J71" s="649">
        <v>3.3999999999999998E-3</v>
      </c>
      <c r="K71" s="649">
        <v>-2E-3</v>
      </c>
      <c r="L71" s="649">
        <v>1.5299999999999999E-2</v>
      </c>
      <c r="M71" s="649">
        <v>6.7999999999999996E-3</v>
      </c>
      <c r="N71" s="649">
        <v>1.9400000000000001E-2</v>
      </c>
      <c r="O71" s="649">
        <v>1.7299999999999999E-2</v>
      </c>
      <c r="P71" s="649">
        <v>1.2999999999999999E-2</v>
      </c>
    </row>
    <row r="72" spans="1:16" s="484" customFormat="1" ht="18" customHeight="1">
      <c r="A72" s="590" t="s">
        <v>371</v>
      </c>
      <c r="B72" s="627">
        <v>9.9000000000000008E-3</v>
      </c>
      <c r="C72" s="627">
        <v>7.7999999999999996E-3</v>
      </c>
      <c r="D72" s="627">
        <v>4.8999999999999998E-3</v>
      </c>
      <c r="E72" s="627">
        <v>8.0999999999999996E-3</v>
      </c>
      <c r="F72" s="627">
        <v>1.03E-2</v>
      </c>
      <c r="G72" s="627">
        <v>7.1999999999999998E-3</v>
      </c>
      <c r="H72" s="627">
        <v>9.9000000000000008E-3</v>
      </c>
      <c r="I72" s="649">
        <v>2.4E-2</v>
      </c>
      <c r="J72" s="649">
        <v>3.3999999999999998E-3</v>
      </c>
      <c r="K72" s="649">
        <v>-2E-3</v>
      </c>
      <c r="L72" s="649">
        <v>1.2E-2</v>
      </c>
      <c r="M72" s="649">
        <v>6.7999999999999996E-3</v>
      </c>
      <c r="N72" s="649">
        <v>1.9E-2</v>
      </c>
      <c r="O72" s="649">
        <v>1.35E-2</v>
      </c>
      <c r="P72" s="649">
        <v>9.9000000000000008E-3</v>
      </c>
    </row>
    <row r="73" spans="1:16" s="484" customFormat="1" ht="18" customHeight="1" thickBot="1">
      <c r="A73" s="590" t="s">
        <v>372</v>
      </c>
      <c r="B73" s="627">
        <v>0.1671</v>
      </c>
      <c r="C73" s="627">
        <v>0.12859999999999999</v>
      </c>
      <c r="D73" s="627">
        <v>8.2000000000000003E-2</v>
      </c>
      <c r="E73" s="627">
        <v>0.1087</v>
      </c>
      <c r="F73" s="627">
        <v>0.1368</v>
      </c>
      <c r="G73" s="627">
        <v>0.1326</v>
      </c>
      <c r="H73" s="627">
        <v>0.1633</v>
      </c>
      <c r="I73" s="649">
        <v>0.26119999999999999</v>
      </c>
      <c r="J73" s="649">
        <v>9.7999999999999997E-3</v>
      </c>
      <c r="K73" s="649">
        <v>-6.6E-3</v>
      </c>
      <c r="L73" s="649">
        <v>0.15</v>
      </c>
      <c r="M73" s="649">
        <v>6.6900000000000001E-2</v>
      </c>
      <c r="N73" s="649">
        <v>0.1968</v>
      </c>
      <c r="O73" s="649">
        <v>0.17019999999999999</v>
      </c>
      <c r="P73" s="649">
        <v>0.1404</v>
      </c>
    </row>
    <row r="74" spans="1:16" s="484" customFormat="1" ht="18" customHeight="1" thickTop="1" thickBot="1">
      <c r="A74" s="149" t="s">
        <v>373</v>
      </c>
      <c r="B74" s="158"/>
      <c r="C74" s="158"/>
      <c r="D74" s="158"/>
      <c r="E74" s="158"/>
      <c r="F74" s="158"/>
      <c r="G74" s="158"/>
      <c r="H74" s="158"/>
      <c r="I74" s="158"/>
      <c r="J74" s="158"/>
      <c r="K74" s="158"/>
      <c r="L74" s="158"/>
      <c r="M74" s="356"/>
      <c r="N74" s="356"/>
      <c r="O74" s="356"/>
      <c r="P74" s="356"/>
    </row>
    <row r="75" spans="1:16" s="484" customFormat="1" ht="18" customHeight="1" thickTop="1">
      <c r="A75" s="590" t="s">
        <v>374</v>
      </c>
      <c r="B75" s="627">
        <v>4.7500000000000001E-2</v>
      </c>
      <c r="C75" s="627">
        <v>5.5E-2</v>
      </c>
      <c r="D75" s="627">
        <v>4.3900000000000002E-2</v>
      </c>
      <c r="E75" s="627">
        <v>4.0399999999999998E-2</v>
      </c>
      <c r="F75" s="627">
        <v>5.5500000000000001E-2</v>
      </c>
      <c r="G75" s="627">
        <v>4.9599999999999998E-2</v>
      </c>
      <c r="H75" s="627">
        <v>7.4499999999999997E-2</v>
      </c>
      <c r="I75" s="649">
        <v>0.1439</v>
      </c>
      <c r="J75" s="649">
        <v>3.27E-2</v>
      </c>
      <c r="K75" s="649">
        <v>2.4E-2</v>
      </c>
      <c r="L75" s="649">
        <v>0.1255</v>
      </c>
      <c r="M75" s="649">
        <v>0.1038</v>
      </c>
      <c r="N75" s="649">
        <v>7.7299999999999994E-2</v>
      </c>
      <c r="O75" s="649">
        <v>0.11749999999999999</v>
      </c>
      <c r="P75" s="649">
        <v>6.4500000000000002E-2</v>
      </c>
    </row>
    <row r="76" spans="1:16" s="484" customFormat="1" ht="18" customHeight="1">
      <c r="A76" s="590" t="s">
        <v>375</v>
      </c>
      <c r="B76" s="627">
        <v>-1.18E-2</v>
      </c>
      <c r="C76" s="627">
        <v>-9.1000000000000004E-3</v>
      </c>
      <c r="D76" s="627">
        <v>-1.2E-2</v>
      </c>
      <c r="E76" s="627">
        <v>-6.7000000000000002E-3</v>
      </c>
      <c r="F76" s="627">
        <v>-1.2999999999999999E-2</v>
      </c>
      <c r="G76" s="627">
        <v>-1.5299999999999999E-2</v>
      </c>
      <c r="H76" s="627">
        <v>-1.8700000000000001E-2</v>
      </c>
      <c r="I76" s="649">
        <v>-2.8400000000000002E-2</v>
      </c>
      <c r="J76" s="649">
        <v>-2E-3</v>
      </c>
      <c r="K76" s="649">
        <v>-1.9E-3</v>
      </c>
      <c r="L76" s="649">
        <v>-2.6800000000000001E-2</v>
      </c>
      <c r="M76" s="649">
        <v>-2.41E-2</v>
      </c>
      <c r="N76" s="649">
        <v>-2.4299999999999999E-2</v>
      </c>
      <c r="O76" s="649">
        <v>-2.3099999999999999E-2</v>
      </c>
      <c r="P76" s="649">
        <v>-1.4500000000000001E-2</v>
      </c>
    </row>
    <row r="77" spans="1:16" s="484" customFormat="1" ht="18" customHeight="1">
      <c r="A77" s="590" t="s">
        <v>376</v>
      </c>
      <c r="B77" s="627">
        <v>2.3900000000000001E-2</v>
      </c>
      <c r="C77" s="627">
        <v>1.5100000000000001E-2</v>
      </c>
      <c r="D77" s="627">
        <v>2.0299999999999999E-2</v>
      </c>
      <c r="E77" s="627">
        <v>1.78E-2</v>
      </c>
      <c r="F77" s="627">
        <v>2.52E-2</v>
      </c>
      <c r="G77" s="627">
        <v>2.7199999999999998E-2</v>
      </c>
      <c r="H77" s="627">
        <v>2.69E-2</v>
      </c>
      <c r="I77" s="649">
        <v>3.44E-2</v>
      </c>
      <c r="J77" s="649">
        <v>9.4000000000000004E-3</v>
      </c>
      <c r="K77" s="649">
        <v>6.7000000000000002E-3</v>
      </c>
      <c r="L77" s="649">
        <v>3.2000000000000001E-2</v>
      </c>
      <c r="M77" s="649">
        <v>3.3700000000000001E-2</v>
      </c>
      <c r="N77" s="649">
        <v>4.1399999999999999E-2</v>
      </c>
      <c r="O77" s="649">
        <v>2.8299999999999999E-2</v>
      </c>
      <c r="P77" s="649">
        <v>2.4899999999999999E-2</v>
      </c>
    </row>
    <row r="78" spans="1:16" s="484" customFormat="1" ht="18" customHeight="1">
      <c r="A78" s="590" t="s">
        <v>377</v>
      </c>
      <c r="B78" s="627">
        <v>0</v>
      </c>
      <c r="C78" s="627">
        <v>-1E-4</v>
      </c>
      <c r="D78" s="627">
        <v>-1E-4</v>
      </c>
      <c r="E78" s="627">
        <v>0</v>
      </c>
      <c r="F78" s="627">
        <v>-1E-4</v>
      </c>
      <c r="G78" s="627">
        <v>0</v>
      </c>
      <c r="H78" s="627">
        <v>0</v>
      </c>
      <c r="I78" s="649">
        <v>0</v>
      </c>
      <c r="J78" s="649">
        <v>0</v>
      </c>
      <c r="K78" s="649">
        <v>0</v>
      </c>
      <c r="L78" s="649">
        <v>0</v>
      </c>
      <c r="M78" s="649">
        <v>1E-4</v>
      </c>
      <c r="N78" s="649">
        <v>0</v>
      </c>
      <c r="O78" s="649">
        <v>0</v>
      </c>
      <c r="P78" s="649">
        <v>0</v>
      </c>
    </row>
    <row r="79" spans="1:16" s="484" customFormat="1" ht="18" customHeight="1">
      <c r="A79" s="590" t="s">
        <v>378</v>
      </c>
      <c r="B79" s="627">
        <v>-3.2000000000000002E-3</v>
      </c>
      <c r="C79" s="627">
        <v>-4.7999999999999996E-3</v>
      </c>
      <c r="D79" s="627">
        <v>-3.8E-3</v>
      </c>
      <c r="E79" s="627">
        <v>-6.0000000000000001E-3</v>
      </c>
      <c r="F79" s="627">
        <v>-4.7000000000000002E-3</v>
      </c>
      <c r="G79" s="627">
        <v>-2.0999999999999999E-3</v>
      </c>
      <c r="H79" s="627">
        <v>-5.7000000000000002E-3</v>
      </c>
      <c r="I79" s="649">
        <v>-7.1999999999999998E-3</v>
      </c>
      <c r="J79" s="649">
        <v>2.5000000000000001E-3</v>
      </c>
      <c r="K79" s="649">
        <v>-1E-4</v>
      </c>
      <c r="L79" s="649">
        <v>-8.6999999999999994E-3</v>
      </c>
      <c r="M79" s="649">
        <v>-8.9999999999999993E-3</v>
      </c>
      <c r="N79" s="649">
        <v>-8.2000000000000007E-3</v>
      </c>
      <c r="O79" s="649">
        <v>-6.1000000000000004E-3</v>
      </c>
      <c r="P79" s="649">
        <v>-5.1000000000000004E-3</v>
      </c>
    </row>
    <row r="80" spans="1:16" s="484" customFormat="1" ht="18" customHeight="1">
      <c r="A80" s="590" t="s">
        <v>379</v>
      </c>
      <c r="B80" s="627">
        <v>1.03E-2</v>
      </c>
      <c r="C80" s="627">
        <v>1.66E-2</v>
      </c>
      <c r="D80" s="627">
        <v>7.7000000000000002E-3</v>
      </c>
      <c r="E80" s="627">
        <v>1.55E-2</v>
      </c>
      <c r="F80" s="627">
        <v>8.3000000000000001E-3</v>
      </c>
      <c r="G80" s="627">
        <v>1.0699999999999999E-2</v>
      </c>
      <c r="H80" s="627">
        <v>1.0800000000000001E-2</v>
      </c>
      <c r="I80" s="649">
        <v>1.8E-3</v>
      </c>
      <c r="J80" s="649">
        <v>1.6199999999999999E-2</v>
      </c>
      <c r="K80" s="649">
        <v>1.52E-2</v>
      </c>
      <c r="L80" s="649">
        <v>4.3E-3</v>
      </c>
      <c r="M80" s="649">
        <v>5.4000000000000003E-3</v>
      </c>
      <c r="N80" s="649">
        <v>2.1100000000000001E-2</v>
      </c>
      <c r="O80" s="649">
        <v>7.4000000000000003E-3</v>
      </c>
      <c r="P80" s="649">
        <v>1.09E-2</v>
      </c>
    </row>
    <row r="81" spans="1:16" s="484" customFormat="1" ht="18" customHeight="1">
      <c r="A81" s="590" t="s">
        <v>380</v>
      </c>
      <c r="B81" s="627">
        <v>-3.0300000000000001E-2</v>
      </c>
      <c r="C81" s="627">
        <v>-4.7899999999999998E-2</v>
      </c>
      <c r="D81" s="627">
        <v>-2.9600000000000001E-2</v>
      </c>
      <c r="E81" s="627">
        <v>-3.0499999999999999E-2</v>
      </c>
      <c r="F81" s="627">
        <v>-3.3500000000000002E-2</v>
      </c>
      <c r="G81" s="627">
        <v>-3.1600000000000003E-2</v>
      </c>
      <c r="H81" s="694">
        <v>-4.4900000000000002E-2</v>
      </c>
      <c r="I81" s="649">
        <v>-7.9299999999999995E-2</v>
      </c>
      <c r="J81" s="649">
        <v>-4.5999999999999999E-2</v>
      </c>
      <c r="K81" s="649">
        <v>-3.9399999999999998E-2</v>
      </c>
      <c r="L81" s="649">
        <v>-7.9399999999999998E-2</v>
      </c>
      <c r="M81" s="650">
        <v>-6.9699999999999998E-2</v>
      </c>
      <c r="N81" s="650">
        <v>-4.6699999999999998E-2</v>
      </c>
      <c r="O81" s="650">
        <v>-7.8700000000000006E-2</v>
      </c>
      <c r="P81" s="650">
        <v>-4.2900000000000001E-2</v>
      </c>
    </row>
    <row r="82" spans="1:16" s="484" customFormat="1" ht="18" customHeight="1">
      <c r="A82" s="590" t="s">
        <v>381</v>
      </c>
      <c r="B82" s="627">
        <v>1E-4</v>
      </c>
      <c r="C82" s="627">
        <v>1E-4</v>
      </c>
      <c r="D82" s="627">
        <v>5.0000000000000001E-4</v>
      </c>
      <c r="E82" s="627">
        <v>1E-4</v>
      </c>
      <c r="F82" s="627">
        <v>2.0000000000000001E-4</v>
      </c>
      <c r="G82" s="627">
        <v>0</v>
      </c>
      <c r="H82" s="627">
        <v>2.9999999999999997E-4</v>
      </c>
      <c r="I82" s="649">
        <v>0</v>
      </c>
      <c r="J82" s="649">
        <v>1E-4</v>
      </c>
      <c r="K82" s="649">
        <v>2.0000000000000001E-4</v>
      </c>
      <c r="L82" s="649">
        <v>4.0000000000000002E-4</v>
      </c>
      <c r="M82" s="649">
        <v>2.9999999999999997E-4</v>
      </c>
      <c r="N82" s="649">
        <v>1E-4</v>
      </c>
      <c r="O82" s="649">
        <v>2.9999999999999997E-4</v>
      </c>
      <c r="P82" s="649">
        <v>2.0000000000000001E-4</v>
      </c>
    </row>
    <row r="83" spans="1:16" s="484" customFormat="1" ht="18" customHeight="1" thickBot="1">
      <c r="A83" s="590" t="s">
        <v>382</v>
      </c>
      <c r="B83" s="627">
        <v>0.1024</v>
      </c>
      <c r="C83" s="627">
        <v>0.20449999999999999</v>
      </c>
      <c r="D83" s="627">
        <v>0.17560000000000001</v>
      </c>
      <c r="E83" s="627">
        <v>0.12609999999999999</v>
      </c>
      <c r="F83" s="627">
        <v>0.2361</v>
      </c>
      <c r="G83" s="627">
        <v>0.15260000000000001</v>
      </c>
      <c r="H83" s="627">
        <v>0.18779999999999999</v>
      </c>
      <c r="I83" s="649">
        <v>0.26269999999999999</v>
      </c>
      <c r="J83" s="649">
        <v>0.2387</v>
      </c>
      <c r="K83" s="649">
        <v>0.22270000000000001</v>
      </c>
      <c r="L83" s="649">
        <v>0.25559999999999999</v>
      </c>
      <c r="M83" s="649">
        <v>0.23269999999999999</v>
      </c>
      <c r="N83" s="649">
        <v>0.2316</v>
      </c>
      <c r="O83" s="649">
        <v>0.28949999999999998</v>
      </c>
      <c r="P83" s="649">
        <v>0.18110000000000001</v>
      </c>
    </row>
    <row r="84" spans="1:16" s="484" customFormat="1" ht="18" customHeight="1" thickTop="1" thickBot="1">
      <c r="A84" s="149" t="s">
        <v>383</v>
      </c>
      <c r="B84" s="158"/>
      <c r="C84" s="158"/>
      <c r="D84" s="158"/>
      <c r="E84" s="158"/>
      <c r="F84" s="158"/>
      <c r="G84" s="158"/>
      <c r="H84" s="158"/>
      <c r="I84" s="158"/>
      <c r="J84" s="158"/>
      <c r="K84" s="158"/>
      <c r="L84" s="158"/>
      <c r="M84" s="356"/>
      <c r="N84" s="356"/>
      <c r="O84" s="356"/>
      <c r="P84" s="356"/>
    </row>
    <row r="85" spans="1:16" s="484" customFormat="1" ht="18" customHeight="1" thickTop="1">
      <c r="A85" s="590" t="s">
        <v>384</v>
      </c>
      <c r="B85" s="627">
        <v>7.8399999999999997E-2</v>
      </c>
      <c r="C85" s="627">
        <v>0.1013</v>
      </c>
      <c r="D85" s="627">
        <v>7.6399999999999996E-2</v>
      </c>
      <c r="E85" s="627">
        <v>7.8100000000000003E-2</v>
      </c>
      <c r="F85" s="627">
        <v>8.3199999999999996E-2</v>
      </c>
      <c r="G85" s="627">
        <v>7.1999999999999995E-2</v>
      </c>
      <c r="H85" s="627">
        <v>0.1052</v>
      </c>
      <c r="I85" s="649">
        <v>0.1731</v>
      </c>
      <c r="J85" s="649">
        <v>6.5199999999999994E-2</v>
      </c>
      <c r="K85" s="649">
        <v>4.3299999999999998E-2</v>
      </c>
      <c r="L85" s="649">
        <v>0.14949999999999999</v>
      </c>
      <c r="M85" s="649">
        <v>0.13589999999999999</v>
      </c>
      <c r="N85" s="649">
        <v>8.4699999999999998E-2</v>
      </c>
      <c r="O85" s="649">
        <v>0.14779999999999999</v>
      </c>
      <c r="P85" s="649">
        <v>0.1022</v>
      </c>
    </row>
    <row r="86" spans="1:16" s="484" customFormat="1" ht="18" customHeight="1">
      <c r="A86" s="590" t="s">
        <v>385</v>
      </c>
      <c r="B86" s="627">
        <v>4.1200000000000001E-2</v>
      </c>
      <c r="C86" s="627">
        <v>0.20330000000000001</v>
      </c>
      <c r="D86" s="627">
        <v>7.3499999999999996E-2</v>
      </c>
      <c r="E86" s="627">
        <v>9.5000000000000001E-2</v>
      </c>
      <c r="F86" s="627">
        <v>7.5899999999999995E-2</v>
      </c>
      <c r="G86" s="627">
        <v>5.0299999999999997E-2</v>
      </c>
      <c r="H86" s="627">
        <v>8.5199999999999998E-2</v>
      </c>
      <c r="I86" s="649">
        <v>0.16569999999999999</v>
      </c>
      <c r="J86" s="649">
        <v>0</v>
      </c>
      <c r="K86" s="649">
        <v>0</v>
      </c>
      <c r="L86" s="649">
        <v>0.10979999999999999</v>
      </c>
      <c r="M86" s="649">
        <v>0.1308</v>
      </c>
      <c r="N86" s="649">
        <v>0.12740000000000001</v>
      </c>
      <c r="O86" s="649">
        <v>0.27960000000000002</v>
      </c>
      <c r="P86" s="649">
        <v>0.11020000000000001</v>
      </c>
    </row>
    <row r="87" spans="1:16" s="484" customFormat="1" ht="18" customHeight="1">
      <c r="A87" s="590" t="s">
        <v>386</v>
      </c>
      <c r="B87" s="627">
        <v>0.32119999999999999</v>
      </c>
      <c r="C87" s="627">
        <v>0.1399</v>
      </c>
      <c r="D87" s="627">
        <v>6.6000000000000003E-2</v>
      </c>
      <c r="E87" s="627">
        <v>2.8799999999999999E-2</v>
      </c>
      <c r="F87" s="627">
        <v>0.1072</v>
      </c>
      <c r="G87" s="627">
        <v>0.21690000000000001</v>
      </c>
      <c r="H87" s="627">
        <v>4.7399999999999998E-2</v>
      </c>
      <c r="I87" s="649">
        <v>1.1900000000000001E-2</v>
      </c>
      <c r="J87" s="649">
        <v>1.3106</v>
      </c>
      <c r="K87" s="649">
        <v>0</v>
      </c>
      <c r="L87" s="649">
        <v>9.6799999999999997E-2</v>
      </c>
      <c r="M87" s="649">
        <v>0.1298</v>
      </c>
      <c r="N87" s="649">
        <v>0.218</v>
      </c>
      <c r="O87" s="649">
        <v>8.14E-2</v>
      </c>
      <c r="P87" s="649">
        <v>0.1085</v>
      </c>
    </row>
    <row r="88" spans="1:16" s="484" customFormat="1" ht="18" customHeight="1">
      <c r="A88" s="590" t="s">
        <v>387</v>
      </c>
      <c r="B88" s="627">
        <v>1.6000000000000001E-3</v>
      </c>
      <c r="C88" s="627">
        <v>3.78E-2</v>
      </c>
      <c r="D88" s="627">
        <v>8.3599999999999994E-2</v>
      </c>
      <c r="E88" s="627">
        <v>3.09E-2</v>
      </c>
      <c r="F88" s="627">
        <v>5.4600000000000003E-2</v>
      </c>
      <c r="G88" s="627">
        <v>0.1226</v>
      </c>
      <c r="H88" s="627">
        <v>0.16439999999999999</v>
      </c>
      <c r="I88" s="649">
        <v>2.5000000000000001E-3</v>
      </c>
      <c r="J88" s="649">
        <v>0</v>
      </c>
      <c r="K88" s="649">
        <v>0</v>
      </c>
      <c r="L88" s="649">
        <v>7.2400000000000006E-2</v>
      </c>
      <c r="M88" s="649">
        <v>0.22650000000000001</v>
      </c>
      <c r="N88" s="649">
        <v>0.91800000000000004</v>
      </c>
      <c r="O88" s="649">
        <v>0.59760000000000002</v>
      </c>
      <c r="P88" s="649">
        <v>7.1099999999999997E-2</v>
      </c>
    </row>
    <row r="89" spans="1:16" s="484" customFormat="1" ht="18" customHeight="1">
      <c r="A89" s="590" t="s">
        <v>388</v>
      </c>
      <c r="B89" s="627">
        <v>4.3E-3</v>
      </c>
      <c r="C89" s="627">
        <v>0</v>
      </c>
      <c r="D89" s="627">
        <v>6.1000000000000004E-3</v>
      </c>
      <c r="E89" s="627">
        <v>8.3900000000000002E-2</v>
      </c>
      <c r="F89" s="627">
        <v>0</v>
      </c>
      <c r="G89" s="627">
        <v>1.7399999999999999E-2</v>
      </c>
      <c r="H89" s="627">
        <v>1.6299999999999999E-2</v>
      </c>
      <c r="I89" s="649">
        <v>0.1017</v>
      </c>
      <c r="J89" s="649">
        <v>1.1999999999999999E-3</v>
      </c>
      <c r="K89" s="649">
        <v>0</v>
      </c>
      <c r="L89" s="649">
        <v>6.4000000000000003E-3</v>
      </c>
      <c r="M89" s="649">
        <v>9.1999999999999998E-3</v>
      </c>
      <c r="N89" s="649">
        <v>2.41E-2</v>
      </c>
      <c r="O89" s="649">
        <v>7.7000000000000002E-3</v>
      </c>
      <c r="P89" s="649">
        <v>1.04E-2</v>
      </c>
    </row>
    <row r="90" spans="1:16" s="484" customFormat="1" ht="18" customHeight="1">
      <c r="A90" s="590" t="s">
        <v>389</v>
      </c>
      <c r="B90" s="627">
        <v>2.0999999999999999E-3</v>
      </c>
      <c r="C90" s="627">
        <v>0</v>
      </c>
      <c r="D90" s="627">
        <v>0</v>
      </c>
      <c r="E90" s="627">
        <v>0</v>
      </c>
      <c r="F90" s="627">
        <v>1E-4</v>
      </c>
      <c r="G90" s="627">
        <v>2.0899999999999998E-2</v>
      </c>
      <c r="H90" s="627">
        <v>1.7899999999999999E-2</v>
      </c>
      <c r="I90" s="649">
        <v>1.95E-2</v>
      </c>
      <c r="J90" s="649">
        <v>0</v>
      </c>
      <c r="K90" s="649">
        <v>0</v>
      </c>
      <c r="L90" s="649">
        <v>3.8E-3</v>
      </c>
      <c r="M90" s="649">
        <v>3.3999999999999998E-3</v>
      </c>
      <c r="N90" s="649">
        <v>9.1999999999999998E-3</v>
      </c>
      <c r="O90" s="649">
        <v>1.61E-2</v>
      </c>
      <c r="P90" s="649">
        <v>5.3E-3</v>
      </c>
    </row>
    <row r="91" spans="1:16" s="484" customFormat="1" ht="18" customHeight="1">
      <c r="A91" s="590" t="s">
        <v>390</v>
      </c>
      <c r="B91" s="627">
        <v>3.8999999999999998E-3</v>
      </c>
      <c r="C91" s="627">
        <v>0</v>
      </c>
      <c r="D91" s="627">
        <v>2.5000000000000001E-3</v>
      </c>
      <c r="E91" s="694">
        <v>8.3900000000000002E-2</v>
      </c>
      <c r="F91" s="627">
        <v>0</v>
      </c>
      <c r="G91" s="627">
        <v>1.83E-2</v>
      </c>
      <c r="H91" s="694">
        <v>1.7299999999999999E-2</v>
      </c>
      <c r="I91" s="649">
        <v>7.3499999999999996E-2</v>
      </c>
      <c r="J91" s="649">
        <v>1.1999999999999999E-3</v>
      </c>
      <c r="K91" s="650">
        <v>0</v>
      </c>
      <c r="L91" s="649">
        <v>6.0000000000000001E-3</v>
      </c>
      <c r="M91" s="650">
        <v>5.4999999999999997E-3</v>
      </c>
      <c r="N91" s="650">
        <v>1.9599999999999999E-2</v>
      </c>
      <c r="O91" s="650">
        <v>1.03E-2</v>
      </c>
      <c r="P91" s="650">
        <v>9.1000000000000004E-3</v>
      </c>
    </row>
    <row r="92" spans="1:16" s="484" customFormat="1" ht="18" customHeight="1">
      <c r="A92" s="590" t="s">
        <v>391</v>
      </c>
      <c r="B92" s="627">
        <v>1.5E-3</v>
      </c>
      <c r="C92" s="627">
        <v>6.9999999999999999E-4</v>
      </c>
      <c r="D92" s="627">
        <v>3.3999999999999998E-3</v>
      </c>
      <c r="E92" s="627">
        <v>4.0000000000000002E-4</v>
      </c>
      <c r="F92" s="627">
        <v>2.0999999999999999E-3</v>
      </c>
      <c r="G92" s="627">
        <v>4.3E-3</v>
      </c>
      <c r="H92" s="627">
        <v>2.2000000000000001E-3</v>
      </c>
      <c r="I92" s="649">
        <v>0</v>
      </c>
      <c r="J92" s="649">
        <v>0</v>
      </c>
      <c r="K92" s="649">
        <v>0</v>
      </c>
      <c r="L92" s="649">
        <v>0</v>
      </c>
      <c r="M92" s="649">
        <v>1.9E-3</v>
      </c>
      <c r="N92" s="649">
        <v>1.44E-2</v>
      </c>
      <c r="O92" s="649">
        <v>0</v>
      </c>
      <c r="P92" s="649">
        <v>2.2000000000000001E-3</v>
      </c>
    </row>
    <row r="93" spans="1:16" s="484" customFormat="1" ht="18" customHeight="1">
      <c r="A93" s="590" t="s">
        <v>392</v>
      </c>
      <c r="B93" s="627">
        <v>9.4000000000000004E-3</v>
      </c>
      <c r="C93" s="627">
        <v>7.3000000000000001E-3</v>
      </c>
      <c r="D93" s="627">
        <v>6.7000000000000002E-3</v>
      </c>
      <c r="E93" s="627">
        <v>3.7000000000000002E-3</v>
      </c>
      <c r="F93" s="627">
        <v>8.0000000000000002E-3</v>
      </c>
      <c r="G93" s="627">
        <v>7.4000000000000003E-3</v>
      </c>
      <c r="H93" s="627">
        <v>7.7000000000000002E-3</v>
      </c>
      <c r="I93" s="649">
        <v>1.9099999999999999E-2</v>
      </c>
      <c r="J93" s="649">
        <v>1.8E-3</v>
      </c>
      <c r="K93" s="649">
        <v>2.3999999999999998E-3</v>
      </c>
      <c r="L93" s="649">
        <v>2.46E-2</v>
      </c>
      <c r="M93" s="649">
        <v>2.1499999999999998E-2</v>
      </c>
      <c r="N93" s="649">
        <v>2.4899999999999999E-2</v>
      </c>
      <c r="O93" s="649">
        <v>1.2E-2</v>
      </c>
      <c r="P93" s="649">
        <v>0.01</v>
      </c>
    </row>
    <row r="94" spans="1:16" s="484" customFormat="1" ht="18" customHeight="1">
      <c r="A94" s="590" t="s">
        <v>393</v>
      </c>
      <c r="B94" s="627">
        <v>3.5799999999999998E-2</v>
      </c>
      <c r="C94" s="627">
        <v>3.0599999999999999E-2</v>
      </c>
      <c r="D94" s="627">
        <v>3.6700000000000003E-2</v>
      </c>
      <c r="E94" s="627">
        <v>3.3300000000000003E-2</v>
      </c>
      <c r="F94" s="627">
        <v>3.73E-2</v>
      </c>
      <c r="G94" s="627">
        <v>3.6999999999999998E-2</v>
      </c>
      <c r="H94" s="627">
        <v>3.4500000000000003E-2</v>
      </c>
      <c r="I94" s="649">
        <v>3.7999999999999999E-2</v>
      </c>
      <c r="J94" s="649">
        <v>2.0500000000000001E-2</v>
      </c>
      <c r="K94" s="649">
        <v>9.1000000000000004E-3</v>
      </c>
      <c r="L94" s="649">
        <v>3.4299999999999997E-2</v>
      </c>
      <c r="M94" s="649">
        <v>3.8399999999999997E-2</v>
      </c>
      <c r="N94" s="649">
        <v>4.3499999999999997E-2</v>
      </c>
      <c r="O94" s="649">
        <v>3.7999999999999999E-2</v>
      </c>
      <c r="P94" s="649">
        <v>3.6200000000000003E-2</v>
      </c>
    </row>
    <row r="95" spans="1:16" s="484" customFormat="1" ht="18" customHeight="1">
      <c r="A95" s="590" t="s">
        <v>394</v>
      </c>
      <c r="B95" s="627">
        <v>2.5100000000000001E-2</v>
      </c>
      <c r="C95" s="627">
        <v>8.0000000000000002E-3</v>
      </c>
      <c r="D95" s="627">
        <v>7.6E-3</v>
      </c>
      <c r="E95" s="627">
        <v>5.9999999999999995E-4</v>
      </c>
      <c r="F95" s="627">
        <v>2.06E-2</v>
      </c>
      <c r="G95" s="627">
        <v>1.4999999999999999E-2</v>
      </c>
      <c r="H95" s="627">
        <v>6.0000000000000001E-3</v>
      </c>
      <c r="I95" s="649">
        <v>0</v>
      </c>
      <c r="J95" s="649">
        <v>0</v>
      </c>
      <c r="K95" s="649">
        <v>0</v>
      </c>
      <c r="L95" s="649">
        <v>8.6E-3</v>
      </c>
      <c r="M95" s="649">
        <v>0</v>
      </c>
      <c r="N95" s="649">
        <v>0</v>
      </c>
      <c r="O95" s="649">
        <v>4.8899999999999999E-2</v>
      </c>
      <c r="P95" s="649">
        <v>8.9999999999999993E-3</v>
      </c>
    </row>
    <row r="96" spans="1:16" s="484" customFormat="1" ht="18" customHeight="1" thickBot="1">
      <c r="A96" s="590" t="s">
        <v>395</v>
      </c>
      <c r="B96" s="627">
        <v>0</v>
      </c>
      <c r="C96" s="627">
        <v>0</v>
      </c>
      <c r="D96" s="627">
        <v>0</v>
      </c>
      <c r="E96" s="627">
        <v>0</v>
      </c>
      <c r="F96" s="627">
        <v>0</v>
      </c>
      <c r="G96" s="627">
        <v>0</v>
      </c>
      <c r="H96" s="627">
        <v>0</v>
      </c>
      <c r="I96" s="649">
        <v>0</v>
      </c>
      <c r="J96" s="649">
        <v>0</v>
      </c>
      <c r="K96" s="649">
        <v>0</v>
      </c>
      <c r="L96" s="649">
        <v>0</v>
      </c>
      <c r="M96" s="649">
        <v>0</v>
      </c>
      <c r="N96" s="649">
        <v>1E-4</v>
      </c>
      <c r="O96" s="649">
        <v>0</v>
      </c>
      <c r="P96" s="649">
        <v>1E-4</v>
      </c>
    </row>
    <row r="97" spans="1:16" s="484" customFormat="1" ht="18" customHeight="1" thickTop="1" thickBot="1">
      <c r="A97" s="159" t="s">
        <v>396</v>
      </c>
      <c r="B97" s="157"/>
      <c r="C97" s="157"/>
      <c r="D97" s="157"/>
      <c r="E97" s="157"/>
      <c r="F97" s="157"/>
      <c r="G97" s="157"/>
      <c r="H97" s="157"/>
      <c r="I97" s="157"/>
      <c r="J97" s="157"/>
      <c r="K97" s="157"/>
      <c r="L97" s="157"/>
      <c r="M97" s="357"/>
      <c r="N97" s="357"/>
      <c r="O97" s="357"/>
      <c r="P97" s="357"/>
    </row>
    <row r="98" spans="1:16" s="484" customFormat="1" ht="18" customHeight="1" thickTop="1" thickBot="1">
      <c r="A98" s="149" t="s">
        <v>397</v>
      </c>
      <c r="B98" s="158"/>
      <c r="C98" s="158"/>
      <c r="D98" s="158"/>
      <c r="E98" s="158"/>
      <c r="F98" s="158"/>
      <c r="G98" s="158"/>
      <c r="H98" s="158"/>
      <c r="I98" s="158"/>
      <c r="J98" s="158"/>
      <c r="K98" s="158"/>
      <c r="L98" s="158"/>
      <c r="M98" s="356"/>
      <c r="N98" s="356"/>
      <c r="O98" s="356"/>
      <c r="P98" s="356"/>
    </row>
    <row r="99" spans="1:16" s="484" customFormat="1" ht="18" customHeight="1" thickTop="1">
      <c r="A99" s="590" t="s">
        <v>398</v>
      </c>
      <c r="B99" s="627">
        <v>3.0300000000000001E-2</v>
      </c>
      <c r="C99" s="627">
        <v>4.7899999999999998E-2</v>
      </c>
      <c r="D99" s="627">
        <v>2.9600000000000001E-2</v>
      </c>
      <c r="E99" s="627">
        <v>3.0499999999999999E-2</v>
      </c>
      <c r="F99" s="627">
        <v>3.3500000000000002E-2</v>
      </c>
      <c r="G99" s="627">
        <v>3.1600000000000003E-2</v>
      </c>
      <c r="H99" s="627">
        <v>4.4900000000000002E-2</v>
      </c>
      <c r="I99" s="649">
        <v>7.9299999999999995E-2</v>
      </c>
      <c r="J99" s="649">
        <v>4.5999999999999999E-2</v>
      </c>
      <c r="K99" s="649">
        <v>3.9399999999999998E-2</v>
      </c>
      <c r="L99" s="649">
        <v>7.9399999999999998E-2</v>
      </c>
      <c r="M99" s="649">
        <v>6.9699999999999998E-2</v>
      </c>
      <c r="N99" s="649">
        <v>4.6699999999999998E-2</v>
      </c>
      <c r="O99" s="649">
        <v>7.8700000000000006E-2</v>
      </c>
      <c r="P99" s="649">
        <v>4.2900000000000001E-2</v>
      </c>
    </row>
    <row r="100" spans="1:16" s="484" customFormat="1" ht="18" customHeight="1">
      <c r="A100" s="590" t="s">
        <v>399</v>
      </c>
      <c r="B100" s="627">
        <v>4.3900000000000002E-2</v>
      </c>
      <c r="C100" s="627">
        <v>6.8500000000000005E-2</v>
      </c>
      <c r="D100" s="627">
        <v>4.0099999999999997E-2</v>
      </c>
      <c r="E100" s="627">
        <v>5.11E-2</v>
      </c>
      <c r="F100" s="627">
        <v>4.48E-2</v>
      </c>
      <c r="G100" s="627">
        <v>4.2599999999999999E-2</v>
      </c>
      <c r="H100" s="627">
        <v>5.4399999999999997E-2</v>
      </c>
      <c r="I100" s="649">
        <v>8.4900000000000003E-2</v>
      </c>
      <c r="J100" s="649">
        <v>9.0499999999999997E-2</v>
      </c>
      <c r="K100" s="649">
        <v>9.3200000000000005E-2</v>
      </c>
      <c r="L100" s="649">
        <v>8.8499999999999995E-2</v>
      </c>
      <c r="M100" s="649">
        <v>8.4000000000000005E-2</v>
      </c>
      <c r="N100" s="649">
        <v>5.4699999999999999E-2</v>
      </c>
      <c r="O100" s="649">
        <v>9.0700000000000003E-2</v>
      </c>
      <c r="P100" s="649">
        <v>5.7700000000000001E-2</v>
      </c>
    </row>
    <row r="101" spans="1:16" s="484" customFormat="1" ht="18" customHeight="1">
      <c r="A101" s="590" t="s">
        <v>400</v>
      </c>
      <c r="B101" s="627">
        <v>4.87E-2</v>
      </c>
      <c r="C101" s="627">
        <v>9.1999999999999998E-2</v>
      </c>
      <c r="D101" s="627">
        <v>4.8800000000000003E-2</v>
      </c>
      <c r="E101" s="627">
        <v>4.8800000000000003E-2</v>
      </c>
      <c r="F101" s="627">
        <v>4.6399999999999997E-2</v>
      </c>
      <c r="G101" s="627">
        <v>4.65E-2</v>
      </c>
      <c r="H101" s="627">
        <v>6.25E-2</v>
      </c>
      <c r="I101" s="649">
        <v>9.6699999999999994E-2</v>
      </c>
      <c r="J101" s="649">
        <v>6.6100000000000006E-2</v>
      </c>
      <c r="K101" s="649">
        <v>6.8500000000000005E-2</v>
      </c>
      <c r="L101" s="649">
        <v>9.4500000000000001E-2</v>
      </c>
      <c r="M101" s="649">
        <v>8.7400000000000005E-2</v>
      </c>
      <c r="N101" s="649">
        <v>7.8399999999999997E-2</v>
      </c>
      <c r="O101" s="649">
        <v>9.8199999999999996E-2</v>
      </c>
      <c r="P101" s="649">
        <v>6.54E-2</v>
      </c>
    </row>
    <row r="102" spans="1:16" s="484" customFormat="1" ht="18" customHeight="1" thickBot="1">
      <c r="A102" s="590" t="s">
        <v>401</v>
      </c>
      <c r="B102" s="627">
        <v>4.3499999999999997E-2</v>
      </c>
      <c r="C102" s="627">
        <v>7.2099999999999997E-2</v>
      </c>
      <c r="D102" s="627">
        <v>4.2700000000000002E-2</v>
      </c>
      <c r="E102" s="627">
        <v>5.3499999999999999E-2</v>
      </c>
      <c r="F102" s="627">
        <v>5.1200000000000002E-2</v>
      </c>
      <c r="G102" s="627">
        <v>4.36E-2</v>
      </c>
      <c r="H102" s="627">
        <v>5.91E-2</v>
      </c>
      <c r="I102" s="649">
        <v>0.1206</v>
      </c>
      <c r="J102" s="649">
        <v>0.23330000000000001</v>
      </c>
      <c r="K102" s="649">
        <v>0.22539999999999999</v>
      </c>
      <c r="L102" s="649">
        <v>0.1195</v>
      </c>
      <c r="M102" s="649">
        <v>9.69E-2</v>
      </c>
      <c r="N102" s="649">
        <v>7.7100000000000002E-2</v>
      </c>
      <c r="O102" s="649">
        <v>0.1046</v>
      </c>
      <c r="P102" s="649">
        <v>6.4399999999999999E-2</v>
      </c>
    </row>
    <row r="103" spans="1:16" s="484" customFormat="1" ht="18" customHeight="1" thickTop="1" thickBot="1">
      <c r="A103" s="149" t="s">
        <v>402</v>
      </c>
      <c r="B103" s="158"/>
      <c r="C103" s="158"/>
      <c r="D103" s="158"/>
      <c r="E103" s="158"/>
      <c r="F103" s="158"/>
      <c r="G103" s="158"/>
      <c r="H103" s="158"/>
      <c r="I103" s="158"/>
      <c r="J103" s="158"/>
      <c r="K103" s="158"/>
      <c r="L103" s="158"/>
      <c r="M103" s="356"/>
      <c r="N103" s="356"/>
      <c r="O103" s="356"/>
      <c r="P103" s="356"/>
    </row>
    <row r="104" spans="1:16" s="484" customFormat="1" ht="18" customHeight="1" thickTop="1">
      <c r="A104" s="590" t="s">
        <v>403</v>
      </c>
      <c r="B104" s="627">
        <v>0.42709999999999998</v>
      </c>
      <c r="C104" s="627">
        <v>0.49480000000000002</v>
      </c>
      <c r="D104" s="627">
        <v>0.35970000000000002</v>
      </c>
      <c r="E104" s="627">
        <v>0.4199</v>
      </c>
      <c r="F104" s="627">
        <v>0.4486</v>
      </c>
      <c r="G104" s="627">
        <v>0.46329999999999999</v>
      </c>
      <c r="H104" s="627">
        <v>0.54079999999999995</v>
      </c>
      <c r="I104" s="649">
        <v>0.58399999999999996</v>
      </c>
      <c r="J104" s="649">
        <v>0.51639999999999997</v>
      </c>
      <c r="K104" s="649">
        <v>0.55859999999999999</v>
      </c>
      <c r="L104" s="649">
        <v>0.6452</v>
      </c>
      <c r="M104" s="649">
        <v>0.56279999999999997</v>
      </c>
      <c r="N104" s="649">
        <v>0.50439999999999996</v>
      </c>
      <c r="O104" s="649">
        <v>0.64400000000000002</v>
      </c>
      <c r="P104" s="649">
        <v>0.50329999999999997</v>
      </c>
    </row>
    <row r="105" spans="1:16" s="484" customFormat="1" ht="18" customHeight="1">
      <c r="A105" s="590" t="s">
        <v>404</v>
      </c>
      <c r="B105" s="627">
        <v>5.8700000000000002E-2</v>
      </c>
      <c r="C105" s="627">
        <v>5.7099999999999998E-2</v>
      </c>
      <c r="D105" s="627">
        <v>7.8899999999999998E-2</v>
      </c>
      <c r="E105" s="627">
        <v>5.6399999999999999E-2</v>
      </c>
      <c r="F105" s="627">
        <v>5.7099999999999998E-2</v>
      </c>
      <c r="G105" s="627">
        <v>5.7200000000000001E-2</v>
      </c>
      <c r="H105" s="627">
        <v>4.5699999999999998E-2</v>
      </c>
      <c r="I105" s="649">
        <v>5.4100000000000002E-2</v>
      </c>
      <c r="J105" s="649">
        <v>4.3400000000000001E-2</v>
      </c>
      <c r="K105" s="649">
        <v>4.8300000000000003E-2</v>
      </c>
      <c r="L105" s="649">
        <v>2.7799999999999998E-2</v>
      </c>
      <c r="M105" s="649">
        <v>6.4500000000000002E-2</v>
      </c>
      <c r="N105" s="649">
        <v>9.8199999999999996E-2</v>
      </c>
      <c r="O105" s="649">
        <v>3.6900000000000002E-2</v>
      </c>
      <c r="P105" s="649">
        <v>5.6599999999999998E-2</v>
      </c>
    </row>
    <row r="106" spans="1:16" s="484" customFormat="1" ht="18" customHeight="1">
      <c r="A106" s="590" t="s">
        <v>405</v>
      </c>
      <c r="B106" s="627">
        <v>0.51419999999999999</v>
      </c>
      <c r="C106" s="627">
        <v>0.4481</v>
      </c>
      <c r="D106" s="627">
        <v>0.5615</v>
      </c>
      <c r="E106" s="627">
        <v>0.52370000000000005</v>
      </c>
      <c r="F106" s="627">
        <v>0.49430000000000002</v>
      </c>
      <c r="G106" s="627">
        <v>0.47939999999999999</v>
      </c>
      <c r="H106" s="627">
        <v>0.41349999999999998</v>
      </c>
      <c r="I106" s="649">
        <v>0.3619</v>
      </c>
      <c r="J106" s="649">
        <v>0.44019999999999998</v>
      </c>
      <c r="K106" s="649">
        <v>0.39319999999999999</v>
      </c>
      <c r="L106" s="649">
        <v>0.32700000000000001</v>
      </c>
      <c r="M106" s="649">
        <v>0.37269999999999998</v>
      </c>
      <c r="N106" s="649">
        <v>0.39739999999999998</v>
      </c>
      <c r="O106" s="649">
        <v>0.31909999999999999</v>
      </c>
      <c r="P106" s="649">
        <v>0.44019999999999998</v>
      </c>
    </row>
    <row r="107" spans="1:16" s="484" customFormat="1" ht="18" customHeight="1" thickBot="1">
      <c r="A107" s="590" t="s">
        <v>406</v>
      </c>
      <c r="B107" s="627">
        <v>0.5071</v>
      </c>
      <c r="C107" s="627">
        <v>0.61909999999999998</v>
      </c>
      <c r="D107" s="627">
        <v>0.52370000000000005</v>
      </c>
      <c r="E107" s="627">
        <v>0.45979999999999999</v>
      </c>
      <c r="F107" s="627">
        <v>0.48220000000000002</v>
      </c>
      <c r="G107" s="627">
        <v>0.4773</v>
      </c>
      <c r="H107" s="627">
        <v>0.51559999999999995</v>
      </c>
      <c r="I107" s="649">
        <v>0.62260000000000004</v>
      </c>
      <c r="J107" s="649">
        <v>0.87190000000000001</v>
      </c>
      <c r="K107" s="649">
        <v>0.62329999999999997</v>
      </c>
      <c r="L107" s="649">
        <v>0.51200000000000001</v>
      </c>
      <c r="M107" s="649">
        <v>0.60629999999999995</v>
      </c>
      <c r="N107" s="649">
        <v>0.4108</v>
      </c>
      <c r="O107" s="649">
        <v>0.66120000000000001</v>
      </c>
      <c r="P107" s="649">
        <v>0.53200000000000003</v>
      </c>
    </row>
    <row r="108" spans="1:16" s="484" customFormat="1" ht="18" customHeight="1" thickTop="1" thickBot="1">
      <c r="A108" s="149" t="s">
        <v>407</v>
      </c>
      <c r="B108" s="158"/>
      <c r="C108" s="158"/>
      <c r="D108" s="158"/>
      <c r="E108" s="158"/>
      <c r="F108" s="158"/>
      <c r="G108" s="158"/>
      <c r="H108" s="158"/>
      <c r="I108" s="158"/>
      <c r="J108" s="158"/>
      <c r="K108" s="158"/>
      <c r="L108" s="158"/>
      <c r="M108" s="356"/>
      <c r="N108" s="356"/>
      <c r="O108" s="356"/>
      <c r="P108" s="356"/>
    </row>
    <row r="109" spans="1:16" s="484" customFormat="1" ht="18" customHeight="1" thickTop="1">
      <c r="A109" s="590" t="s">
        <v>408</v>
      </c>
      <c r="B109" s="627">
        <v>5.2999999999999999E-2</v>
      </c>
      <c r="C109" s="627">
        <v>6.5699999999999995E-2</v>
      </c>
      <c r="D109" s="627">
        <v>4.4299999999999999E-2</v>
      </c>
      <c r="E109" s="627">
        <v>6.3899999999999998E-2</v>
      </c>
      <c r="F109" s="627">
        <v>5.8400000000000001E-2</v>
      </c>
      <c r="G109" s="627">
        <v>4.8899999999999999E-2</v>
      </c>
      <c r="H109" s="627">
        <v>6.8900000000000003E-2</v>
      </c>
      <c r="I109" s="649">
        <v>0.1164</v>
      </c>
      <c r="J109" s="649">
        <v>6.6500000000000004E-2</v>
      </c>
      <c r="K109" s="649">
        <v>5.0500000000000003E-2</v>
      </c>
      <c r="L109" s="649">
        <v>0.1043</v>
      </c>
      <c r="M109" s="649">
        <v>8.9399999999999993E-2</v>
      </c>
      <c r="N109" s="649">
        <v>7.5899999999999995E-2</v>
      </c>
      <c r="O109" s="649">
        <v>0.10340000000000001</v>
      </c>
      <c r="P109" s="649">
        <v>6.7299999999999999E-2</v>
      </c>
    </row>
    <row r="110" spans="1:16" s="484" customFormat="1" ht="18" customHeight="1">
      <c r="A110" s="590" t="s">
        <v>409</v>
      </c>
      <c r="B110" s="627">
        <v>3.7199999999999997E-2</v>
      </c>
      <c r="C110" s="627">
        <v>4.7199999999999999E-2</v>
      </c>
      <c r="D110" s="627">
        <v>3.4099999999999998E-2</v>
      </c>
      <c r="E110" s="627">
        <v>3.7699999999999997E-2</v>
      </c>
      <c r="F110" s="627">
        <v>4.6300000000000001E-2</v>
      </c>
      <c r="G110" s="627">
        <v>3.5299999999999998E-2</v>
      </c>
      <c r="H110" s="627">
        <v>5.67E-2</v>
      </c>
      <c r="I110" s="649">
        <v>0.1143</v>
      </c>
      <c r="J110" s="649">
        <v>3.5400000000000001E-2</v>
      </c>
      <c r="K110" s="649">
        <v>1.7000000000000001E-2</v>
      </c>
      <c r="L110" s="649">
        <v>9.9500000000000005E-2</v>
      </c>
      <c r="M110" s="649">
        <v>8.1299999999999997E-2</v>
      </c>
      <c r="N110" s="649">
        <v>5.3400000000000003E-2</v>
      </c>
      <c r="O110" s="649">
        <v>9.5899999999999999E-2</v>
      </c>
      <c r="P110" s="649">
        <v>5.3100000000000001E-2</v>
      </c>
    </row>
    <row r="111" spans="1:16" s="484" customFormat="1" ht="18" customHeight="1">
      <c r="A111" s="589" t="s">
        <v>410</v>
      </c>
      <c r="B111" s="627">
        <v>4.7600000000000003E-2</v>
      </c>
      <c r="C111" s="627">
        <v>6.59E-2</v>
      </c>
      <c r="D111" s="627">
        <v>4.2700000000000002E-2</v>
      </c>
      <c r="E111" s="627">
        <v>5.0700000000000002E-2</v>
      </c>
      <c r="F111" s="627">
        <v>5.45E-2</v>
      </c>
      <c r="G111" s="627">
        <v>4.5100000000000001E-2</v>
      </c>
      <c r="H111" s="627">
        <v>6.9000000000000006E-2</v>
      </c>
      <c r="I111" s="649">
        <v>0.1242</v>
      </c>
      <c r="J111" s="649">
        <v>4.9700000000000001E-2</v>
      </c>
      <c r="K111" s="649">
        <v>3.1600000000000003E-2</v>
      </c>
      <c r="L111" s="649">
        <v>0.1119</v>
      </c>
      <c r="M111" s="649">
        <v>9.1700000000000004E-2</v>
      </c>
      <c r="N111" s="649">
        <v>6.4100000000000004E-2</v>
      </c>
      <c r="O111" s="649">
        <v>0.1106</v>
      </c>
      <c r="P111" s="649">
        <v>6.6400000000000001E-2</v>
      </c>
    </row>
    <row r="112" spans="1:16" s="484" customFormat="1" ht="18" customHeight="1">
      <c r="A112" s="589" t="s">
        <v>411</v>
      </c>
      <c r="B112" s="627">
        <v>6.13E-2</v>
      </c>
      <c r="C112" s="627">
        <v>7.5499999999999998E-2</v>
      </c>
      <c r="D112" s="627">
        <v>5.62E-2</v>
      </c>
      <c r="E112" s="627">
        <v>5.9400000000000001E-2</v>
      </c>
      <c r="F112" s="627">
        <v>6.9599999999999995E-2</v>
      </c>
      <c r="G112" s="627">
        <v>6.1699999999999998E-2</v>
      </c>
      <c r="H112" s="627">
        <v>8.8400000000000006E-2</v>
      </c>
      <c r="I112" s="649">
        <v>0.15229999999999999</v>
      </c>
      <c r="J112" s="649">
        <v>5.2600000000000001E-2</v>
      </c>
      <c r="K112" s="649">
        <v>3.4099999999999998E-2</v>
      </c>
      <c r="L112" s="649">
        <v>0.1384</v>
      </c>
      <c r="M112" s="649">
        <v>0.11749999999999999</v>
      </c>
      <c r="N112" s="649">
        <v>8.9099999999999999E-2</v>
      </c>
      <c r="O112" s="649">
        <v>0.1341</v>
      </c>
      <c r="P112" s="649">
        <v>8.2500000000000004E-2</v>
      </c>
    </row>
    <row r="113" spans="1:16" s="484" customFormat="1" ht="18" customHeight="1">
      <c r="A113" s="589" t="s">
        <v>412</v>
      </c>
      <c r="B113" s="627">
        <v>-1.37E-2</v>
      </c>
      <c r="C113" s="627">
        <v>-9.5999999999999992E-3</v>
      </c>
      <c r="D113" s="627">
        <v>-1.34E-2</v>
      </c>
      <c r="E113" s="627">
        <v>-8.6999999999999994E-3</v>
      </c>
      <c r="F113" s="627">
        <v>-1.5100000000000001E-2</v>
      </c>
      <c r="G113" s="627">
        <v>-1.66E-2</v>
      </c>
      <c r="H113" s="627">
        <v>-1.9400000000000001E-2</v>
      </c>
      <c r="I113" s="649">
        <v>-2.81E-2</v>
      </c>
      <c r="J113" s="649">
        <v>-2.8E-3</v>
      </c>
      <c r="K113" s="649">
        <v>-2.5000000000000001E-3</v>
      </c>
      <c r="L113" s="649">
        <v>-2.6499999999999999E-2</v>
      </c>
      <c r="M113" s="649">
        <v>-2.58E-2</v>
      </c>
      <c r="N113" s="649">
        <v>-2.4899999999999999E-2</v>
      </c>
      <c r="O113" s="649">
        <v>-2.35E-2</v>
      </c>
      <c r="P113" s="649">
        <v>-1.61E-2</v>
      </c>
    </row>
    <row r="114" spans="1:16" s="484" customFormat="1" ht="18" customHeight="1">
      <c r="A114" s="589" t="s">
        <v>413</v>
      </c>
      <c r="B114" s="694">
        <v>-1.04E-2</v>
      </c>
      <c r="C114" s="694">
        <v>-1.8700000000000001E-2</v>
      </c>
      <c r="D114" s="627">
        <v>-8.6999999999999994E-3</v>
      </c>
      <c r="E114" s="694">
        <v>-1.2999999999999999E-2</v>
      </c>
      <c r="F114" s="694">
        <v>-8.2000000000000007E-3</v>
      </c>
      <c r="G114" s="694">
        <v>-9.7999999999999997E-3</v>
      </c>
      <c r="H114" s="694">
        <v>-1.23E-2</v>
      </c>
      <c r="I114" s="650">
        <v>-9.9000000000000008E-3</v>
      </c>
      <c r="J114" s="649">
        <v>-1.44E-2</v>
      </c>
      <c r="K114" s="650">
        <v>-1.46E-2</v>
      </c>
      <c r="L114" s="650">
        <v>-1.24E-2</v>
      </c>
      <c r="M114" s="650">
        <v>-1.04E-2</v>
      </c>
      <c r="N114" s="650">
        <v>-1.0699999999999999E-2</v>
      </c>
      <c r="O114" s="650">
        <v>-1.47E-2</v>
      </c>
      <c r="P114" s="650">
        <v>-1.3299999999999999E-2</v>
      </c>
    </row>
    <row r="115" spans="1:16" s="484" customFormat="1" ht="18" customHeight="1" thickBot="1">
      <c r="A115" s="589" t="s">
        <v>414</v>
      </c>
      <c r="B115" s="627">
        <v>1.5800000000000002E-2</v>
      </c>
      <c r="C115" s="627">
        <v>1.8499999999999999E-2</v>
      </c>
      <c r="D115" s="627">
        <v>1.03E-2</v>
      </c>
      <c r="E115" s="627">
        <v>2.63E-2</v>
      </c>
      <c r="F115" s="627">
        <v>1.21E-2</v>
      </c>
      <c r="G115" s="627">
        <v>1.37E-2</v>
      </c>
      <c r="H115" s="694">
        <v>1.21E-2</v>
      </c>
      <c r="I115" s="649">
        <v>1.6000000000000001E-3</v>
      </c>
      <c r="J115" s="649">
        <v>3.1099999999999999E-2</v>
      </c>
      <c r="K115" s="649">
        <v>3.3500000000000002E-2</v>
      </c>
      <c r="L115" s="649">
        <v>4.1000000000000003E-3</v>
      </c>
      <c r="M115" s="650">
        <v>8.0999999999999996E-3</v>
      </c>
      <c r="N115" s="650">
        <v>2.24E-2</v>
      </c>
      <c r="O115" s="650">
        <v>7.6E-3</v>
      </c>
      <c r="P115" s="650">
        <v>1.4200000000000001E-2</v>
      </c>
    </row>
    <row r="116" spans="1:16" s="484" customFormat="1" ht="18" customHeight="1" thickTop="1" thickBot="1">
      <c r="A116" s="149" t="s">
        <v>415</v>
      </c>
      <c r="B116" s="158"/>
      <c r="C116" s="158"/>
      <c r="D116" s="158"/>
      <c r="E116" s="158"/>
      <c r="F116" s="158"/>
      <c r="G116" s="158"/>
      <c r="H116" s="158"/>
      <c r="I116" s="158"/>
      <c r="J116" s="158"/>
      <c r="K116" s="158"/>
      <c r="L116" s="158"/>
      <c r="M116" s="356"/>
      <c r="N116" s="356"/>
      <c r="O116" s="356"/>
      <c r="P116" s="356"/>
    </row>
    <row r="117" spans="1:16" s="484" customFormat="1" ht="18" customHeight="1" thickTop="1">
      <c r="A117" s="589" t="s">
        <v>408</v>
      </c>
      <c r="B117" s="627">
        <v>5.2999999999999999E-2</v>
      </c>
      <c r="C117" s="627">
        <v>6.5699999999999995E-2</v>
      </c>
      <c r="D117" s="627">
        <v>4.4299999999999999E-2</v>
      </c>
      <c r="E117" s="627">
        <v>6.3899999999999998E-2</v>
      </c>
      <c r="F117" s="627">
        <v>5.8400000000000001E-2</v>
      </c>
      <c r="G117" s="627">
        <v>4.8899999999999999E-2</v>
      </c>
      <c r="H117" s="627">
        <v>6.8900000000000003E-2</v>
      </c>
      <c r="I117" s="649">
        <v>0.1164</v>
      </c>
      <c r="J117" s="649">
        <v>6.6500000000000004E-2</v>
      </c>
      <c r="K117" s="649">
        <v>5.0500000000000003E-2</v>
      </c>
      <c r="L117" s="649">
        <v>0.1043</v>
      </c>
      <c r="M117" s="649">
        <v>8.9399999999999993E-2</v>
      </c>
      <c r="N117" s="649">
        <v>7.5899999999999995E-2</v>
      </c>
      <c r="O117" s="649">
        <v>0.10340000000000001</v>
      </c>
      <c r="P117" s="649">
        <v>6.7299999999999999E-2</v>
      </c>
    </row>
    <row r="118" spans="1:16" s="484" customFormat="1" ht="18" customHeight="1">
      <c r="A118" s="589" t="s">
        <v>416</v>
      </c>
      <c r="B118" s="627">
        <v>-3.7000000000000002E-3</v>
      </c>
      <c r="C118" s="627">
        <v>-4.7999999999999996E-3</v>
      </c>
      <c r="D118" s="627">
        <v>-4.1000000000000003E-3</v>
      </c>
      <c r="E118" s="627">
        <v>-7.7999999999999996E-3</v>
      </c>
      <c r="F118" s="627">
        <v>-5.0000000000000001E-3</v>
      </c>
      <c r="G118" s="627">
        <v>-2.3E-3</v>
      </c>
      <c r="H118" s="627">
        <v>-5.7999999999999996E-3</v>
      </c>
      <c r="I118" s="649">
        <v>-5.7000000000000002E-3</v>
      </c>
      <c r="J118" s="649">
        <v>3.5999999999999999E-3</v>
      </c>
      <c r="K118" s="649">
        <v>-2.0000000000000001E-4</v>
      </c>
      <c r="L118" s="649">
        <v>-8.6999999999999994E-3</v>
      </c>
      <c r="M118" s="649">
        <v>-8.0999999999999996E-3</v>
      </c>
      <c r="N118" s="649">
        <v>-8.0999999999999996E-3</v>
      </c>
      <c r="O118" s="649">
        <v>-6.1999999999999998E-3</v>
      </c>
      <c r="P118" s="649">
        <v>-5.4000000000000003E-3</v>
      </c>
    </row>
    <row r="119" spans="1:16" s="484" customFormat="1" ht="18" customHeight="1">
      <c r="A119" s="589" t="s">
        <v>417</v>
      </c>
      <c r="B119" s="627">
        <v>-3.5000000000000003E-2</v>
      </c>
      <c r="C119" s="627">
        <v>-5.0599999999999999E-2</v>
      </c>
      <c r="D119" s="627">
        <v>-3.32E-2</v>
      </c>
      <c r="E119" s="627">
        <v>-3.9600000000000003E-2</v>
      </c>
      <c r="F119" s="627">
        <v>-3.8800000000000001E-2</v>
      </c>
      <c r="G119" s="627">
        <v>-3.44E-2</v>
      </c>
      <c r="H119" s="627">
        <v>-4.65E-2</v>
      </c>
      <c r="I119" s="649">
        <v>-7.9299999999999995E-2</v>
      </c>
      <c r="J119" s="649">
        <v>-6.5199999999999994E-2</v>
      </c>
      <c r="K119" s="649">
        <v>-5.3199999999999997E-2</v>
      </c>
      <c r="L119" s="649">
        <v>-7.9899999999999999E-2</v>
      </c>
      <c r="M119" s="649">
        <v>-7.46E-2</v>
      </c>
      <c r="N119" s="649">
        <v>-4.7899999999999998E-2</v>
      </c>
      <c r="O119" s="649">
        <v>-0.08</v>
      </c>
      <c r="P119" s="649">
        <v>-4.7600000000000003E-2</v>
      </c>
    </row>
    <row r="120" spans="1:16" s="484" customFormat="1" ht="18" customHeight="1">
      <c r="A120" s="589" t="s">
        <v>418</v>
      </c>
      <c r="B120" s="627">
        <v>1E-4</v>
      </c>
      <c r="C120" s="627">
        <v>0</v>
      </c>
      <c r="D120" s="627">
        <v>1E-4</v>
      </c>
      <c r="E120" s="627">
        <v>0</v>
      </c>
      <c r="F120" s="627">
        <v>1E-4</v>
      </c>
      <c r="G120" s="627">
        <v>0</v>
      </c>
      <c r="H120" s="627">
        <v>0</v>
      </c>
      <c r="I120" s="649">
        <v>0</v>
      </c>
      <c r="J120" s="649">
        <v>0</v>
      </c>
      <c r="K120" s="649">
        <v>0</v>
      </c>
      <c r="L120" s="649">
        <v>4.0000000000000002E-4</v>
      </c>
      <c r="M120" s="649">
        <v>0</v>
      </c>
      <c r="N120" s="649">
        <v>0</v>
      </c>
      <c r="O120" s="649">
        <v>0</v>
      </c>
      <c r="P120" s="649">
        <v>1E-4</v>
      </c>
    </row>
    <row r="121" spans="1:16" s="484" customFormat="1" ht="18" customHeight="1">
      <c r="A121" s="589" t="s">
        <v>419</v>
      </c>
      <c r="B121" s="627">
        <v>0</v>
      </c>
      <c r="C121" s="627">
        <v>1E-4</v>
      </c>
      <c r="D121" s="627">
        <v>5.0000000000000001E-4</v>
      </c>
      <c r="E121" s="627">
        <v>1E-4</v>
      </c>
      <c r="F121" s="627">
        <v>1E-4</v>
      </c>
      <c r="G121" s="627">
        <v>0</v>
      </c>
      <c r="H121" s="627">
        <v>2.9999999999999997E-4</v>
      </c>
      <c r="I121" s="649">
        <v>0</v>
      </c>
      <c r="J121" s="649">
        <v>1E-4</v>
      </c>
      <c r="K121" s="649">
        <v>2.9999999999999997E-4</v>
      </c>
      <c r="L121" s="649">
        <v>0</v>
      </c>
      <c r="M121" s="649">
        <v>4.0000000000000002E-4</v>
      </c>
      <c r="N121" s="649">
        <v>1E-4</v>
      </c>
      <c r="O121" s="649">
        <v>2.9999999999999997E-4</v>
      </c>
      <c r="P121" s="649">
        <v>2.0000000000000001E-4</v>
      </c>
    </row>
    <row r="122" spans="1:16" s="484" customFormat="1" ht="18" customHeight="1" thickBot="1">
      <c r="A122" s="589" t="s">
        <v>420</v>
      </c>
      <c r="B122" s="627">
        <v>0</v>
      </c>
      <c r="C122" s="627">
        <v>-1E-4</v>
      </c>
      <c r="D122" s="627">
        <v>-1E-4</v>
      </c>
      <c r="E122" s="627">
        <v>0</v>
      </c>
      <c r="F122" s="627">
        <v>-1E-4</v>
      </c>
      <c r="G122" s="627">
        <v>0</v>
      </c>
      <c r="H122" s="627">
        <v>0</v>
      </c>
      <c r="I122" s="649">
        <v>0</v>
      </c>
      <c r="J122" s="649">
        <v>-1E-4</v>
      </c>
      <c r="K122" s="649">
        <v>-1E-4</v>
      </c>
      <c r="L122" s="649">
        <v>0</v>
      </c>
      <c r="M122" s="649">
        <v>2.0000000000000001E-4</v>
      </c>
      <c r="N122" s="649">
        <v>0</v>
      </c>
      <c r="O122" s="649">
        <v>0</v>
      </c>
      <c r="P122" s="649">
        <v>0</v>
      </c>
    </row>
    <row r="123" spans="1:16" s="484" customFormat="1" ht="18" customHeight="1" thickTop="1" thickBot="1">
      <c r="A123" s="146" t="s">
        <v>421</v>
      </c>
      <c r="B123" s="628">
        <v>1.44E-2</v>
      </c>
      <c r="C123" s="628">
        <v>1.04E-2</v>
      </c>
      <c r="D123" s="628">
        <v>7.6E-3</v>
      </c>
      <c r="E123" s="628">
        <v>1.7000000000000001E-2</v>
      </c>
      <c r="F123" s="628">
        <v>1.47E-2</v>
      </c>
      <c r="G123" s="628">
        <v>1.23E-2</v>
      </c>
      <c r="H123" s="628">
        <v>1.6899999999999998E-2</v>
      </c>
      <c r="I123" s="651">
        <v>3.0800000000000001E-2</v>
      </c>
      <c r="J123" s="651">
        <v>4.8999999999999998E-3</v>
      </c>
      <c r="K123" s="651">
        <v>-2.7000000000000001E-3</v>
      </c>
      <c r="L123" s="651">
        <v>1.54E-2</v>
      </c>
      <c r="M123" s="651">
        <v>7.4999999999999997E-3</v>
      </c>
      <c r="N123" s="651">
        <v>2.01E-2</v>
      </c>
      <c r="O123" s="651">
        <v>1.7600000000000001E-2</v>
      </c>
      <c r="P123" s="651">
        <v>1.4500000000000001E-2</v>
      </c>
    </row>
    <row r="124" spans="1:16" s="484" customFormat="1" ht="18" customHeight="1" thickTop="1" thickBot="1">
      <c r="A124" s="592"/>
      <c r="B124" s="1014"/>
      <c r="C124" s="1014"/>
      <c r="D124" s="1014"/>
      <c r="E124" s="1014"/>
      <c r="F124" s="1014"/>
      <c r="G124" s="1014"/>
      <c r="H124" s="1014"/>
      <c r="I124" s="652"/>
      <c r="J124" s="652"/>
      <c r="K124" s="652"/>
      <c r="L124" s="652"/>
      <c r="M124" s="652"/>
      <c r="N124" s="652"/>
      <c r="O124" s="652"/>
      <c r="P124" s="652"/>
    </row>
    <row r="125" spans="1:16" s="109" customFormat="1" ht="12" thickTop="1">
      <c r="A125" s="162" t="s">
        <v>422</v>
      </c>
      <c r="B125" s="211"/>
      <c r="C125" s="211"/>
      <c r="D125" s="211"/>
      <c r="E125" s="211"/>
      <c r="F125" s="211"/>
      <c r="G125" s="211"/>
      <c r="H125" s="211"/>
      <c r="I125" s="211"/>
      <c r="J125" s="211"/>
      <c r="K125" s="211"/>
      <c r="L125" s="211"/>
      <c r="M125" s="211"/>
      <c r="N125" s="211"/>
      <c r="O125" s="211"/>
      <c r="P125" s="211"/>
    </row>
    <row r="126" spans="1:16" s="109" customFormat="1" ht="11.25">
      <c r="A126" s="162" t="s">
        <v>423</v>
      </c>
      <c r="B126" s="211"/>
      <c r="C126" s="211"/>
      <c r="D126" s="211"/>
      <c r="E126" s="211"/>
      <c r="F126" s="211"/>
      <c r="G126" s="211"/>
      <c r="H126" s="211"/>
      <c r="I126" s="211"/>
      <c r="J126" s="211"/>
      <c r="K126" s="211"/>
      <c r="L126" s="211"/>
      <c r="M126" s="211"/>
      <c r="N126" s="211"/>
      <c r="O126" s="211"/>
      <c r="P126" s="211"/>
    </row>
    <row r="127" spans="1:16" s="109" customFormat="1" ht="11.25">
      <c r="A127" s="162" t="s">
        <v>424</v>
      </c>
      <c r="B127" s="211"/>
      <c r="C127" s="211"/>
      <c r="D127" s="211"/>
      <c r="E127" s="211"/>
      <c r="F127" s="211"/>
      <c r="G127" s="211"/>
      <c r="H127" s="211"/>
      <c r="I127" s="211"/>
      <c r="J127" s="211"/>
      <c r="K127" s="211"/>
      <c r="L127" s="211"/>
      <c r="M127" s="211"/>
      <c r="N127" s="211"/>
      <c r="O127" s="211"/>
      <c r="P127" s="211"/>
    </row>
    <row r="128" spans="1:16" s="109" customFormat="1" ht="11.25">
      <c r="A128" s="162" t="s">
        <v>425</v>
      </c>
      <c r="B128" s="211"/>
      <c r="C128" s="211"/>
      <c r="D128" s="211"/>
      <c r="E128" s="211"/>
      <c r="F128" s="211"/>
      <c r="G128" s="211"/>
      <c r="H128" s="211"/>
      <c r="I128" s="211"/>
      <c r="J128" s="211"/>
      <c r="K128" s="211"/>
      <c r="L128" s="211"/>
      <c r="M128" s="211"/>
      <c r="N128" s="211"/>
      <c r="O128" s="211"/>
      <c r="P128" s="211"/>
    </row>
    <row r="129" spans="1:8" s="109" customFormat="1" ht="11.25">
      <c r="A129" s="162" t="s">
        <v>426</v>
      </c>
      <c r="B129" s="211"/>
      <c r="C129" s="211"/>
      <c r="D129" s="211"/>
      <c r="E129" s="211"/>
      <c r="F129" s="211"/>
      <c r="G129" s="211"/>
      <c r="H129" s="211"/>
    </row>
    <row r="130" spans="1:8" s="109" customFormat="1" ht="11.25">
      <c r="A130" s="162" t="s">
        <v>427</v>
      </c>
      <c r="B130" s="211"/>
      <c r="C130" s="211"/>
      <c r="D130" s="211"/>
      <c r="E130" s="211"/>
      <c r="F130" s="211"/>
      <c r="G130" s="211"/>
      <c r="H130" s="211"/>
    </row>
    <row r="131" spans="1:8" s="109" customFormat="1" ht="11.25">
      <c r="A131" s="162" t="s">
        <v>428</v>
      </c>
      <c r="B131" s="211"/>
      <c r="C131" s="211"/>
      <c r="D131" s="211"/>
      <c r="E131" s="211"/>
      <c r="F131" s="211"/>
      <c r="G131" s="211"/>
      <c r="H131" s="211"/>
    </row>
    <row r="132" spans="1:8" s="109" customFormat="1" ht="11.25">
      <c r="A132" s="162" t="s">
        <v>429</v>
      </c>
      <c r="B132" s="162"/>
      <c r="C132" s="162"/>
      <c r="D132" s="162"/>
      <c r="E132" s="162"/>
      <c r="F132" s="162"/>
      <c r="G132" s="162"/>
      <c r="H132" s="162"/>
    </row>
    <row r="133" spans="1:8" s="109" customFormat="1" ht="11.25">
      <c r="A133" s="162" t="s">
        <v>430</v>
      </c>
      <c r="B133" s="162"/>
      <c r="C133" s="162"/>
      <c r="D133" s="162"/>
      <c r="E133" s="162"/>
      <c r="F133" s="162"/>
      <c r="G133" s="162"/>
      <c r="H133" s="162"/>
    </row>
    <row r="134" spans="1:8" s="109" customFormat="1" ht="11.25">
      <c r="A134" s="162" t="s">
        <v>431</v>
      </c>
      <c r="B134" s="162"/>
      <c r="C134" s="162"/>
      <c r="D134" s="162"/>
      <c r="E134" s="162"/>
      <c r="F134" s="162"/>
      <c r="G134" s="162"/>
      <c r="H134" s="162"/>
    </row>
    <row r="135" spans="1:8" s="109" customFormat="1" ht="11.25">
      <c r="B135" s="211"/>
      <c r="C135" s="211"/>
      <c r="D135" s="211"/>
      <c r="E135" s="211"/>
      <c r="F135" s="211"/>
      <c r="G135" s="211"/>
      <c r="H135" s="211"/>
    </row>
    <row r="136" spans="1:8" s="109" customFormat="1" ht="11.25">
      <c r="B136" s="211"/>
      <c r="C136" s="211"/>
      <c r="D136" s="211"/>
      <c r="E136" s="211"/>
      <c r="F136" s="211"/>
      <c r="G136" s="211"/>
      <c r="H136" s="211"/>
    </row>
    <row r="137" spans="1:8" s="984" customFormat="1">
      <c r="A137" s="109"/>
      <c r="B137" s="142"/>
      <c r="C137" s="142"/>
      <c r="D137" s="142"/>
      <c r="E137" s="142"/>
      <c r="F137" s="142"/>
      <c r="G137" s="142"/>
      <c r="H137" s="142"/>
    </row>
    <row r="138" spans="1:8" s="984" customFormat="1">
      <c r="A138" s="109"/>
      <c r="B138" s="142"/>
      <c r="C138" s="142"/>
      <c r="D138" s="142"/>
      <c r="E138" s="142"/>
      <c r="F138" s="142"/>
      <c r="G138" s="142"/>
      <c r="H138" s="142"/>
    </row>
    <row r="139" spans="1:8" s="984" customFormat="1">
      <c r="A139" s="109"/>
      <c r="B139" s="142"/>
      <c r="C139" s="142"/>
      <c r="D139" s="142"/>
      <c r="E139" s="142"/>
      <c r="F139" s="142"/>
      <c r="G139" s="142"/>
      <c r="H139" s="142"/>
    </row>
    <row r="140" spans="1:8" s="984" customFormat="1">
      <c r="A140" s="109"/>
      <c r="B140" s="142"/>
      <c r="C140" s="142"/>
      <c r="D140" s="142"/>
      <c r="E140" s="142"/>
      <c r="F140" s="142"/>
      <c r="G140" s="142"/>
      <c r="H140" s="142"/>
    </row>
    <row r="141" spans="1:8" s="984" customFormat="1" ht="15.75">
      <c r="A141" s="132"/>
      <c r="B141" s="142"/>
      <c r="C141" s="142"/>
      <c r="D141" s="142"/>
      <c r="E141" s="142"/>
      <c r="F141" s="142"/>
      <c r="G141" s="142"/>
      <c r="H141" s="142"/>
    </row>
    <row r="142" spans="1:8" s="984" customFormat="1" ht="15.75">
      <c r="A142" s="132"/>
      <c r="B142" s="142"/>
      <c r="C142" s="142"/>
      <c r="D142" s="142"/>
      <c r="E142" s="142"/>
      <c r="F142" s="142"/>
      <c r="G142" s="142"/>
      <c r="H142" s="142"/>
    </row>
    <row r="143" spans="1:8" s="984" customFormat="1" ht="15.75">
      <c r="A143" s="132"/>
      <c r="B143" s="142"/>
      <c r="C143" s="142"/>
      <c r="D143" s="142"/>
      <c r="E143" s="142"/>
      <c r="F143" s="142"/>
      <c r="G143" s="142"/>
      <c r="H143" s="142"/>
    </row>
    <row r="144" spans="1:8" s="984" customFormat="1" ht="15.75">
      <c r="A144" s="132"/>
      <c r="B144" s="142"/>
      <c r="C144" s="142"/>
      <c r="D144" s="142"/>
      <c r="E144" s="142"/>
      <c r="F144" s="142"/>
      <c r="G144" s="142"/>
      <c r="H144" s="142"/>
    </row>
    <row r="145" spans="1:8" ht="15.75">
      <c r="A145" s="160"/>
      <c r="B145" s="227"/>
      <c r="C145" s="227"/>
      <c r="D145" s="227"/>
      <c r="E145" s="227"/>
      <c r="F145" s="227"/>
      <c r="G145" s="227"/>
      <c r="H145" s="227"/>
    </row>
    <row r="146" spans="1:8" ht="15.75">
      <c r="A146" s="132"/>
    </row>
    <row r="147" spans="1:8" ht="15.75">
      <c r="A147" s="132"/>
    </row>
    <row r="148" spans="1:8" ht="15.75">
      <c r="A148" s="132"/>
    </row>
    <row r="149" spans="1:8" ht="15.75">
      <c r="A149" s="132"/>
    </row>
    <row r="150" spans="1:8" ht="15.75">
      <c r="A150" s="132"/>
    </row>
    <row r="151" spans="1:8" ht="15.75">
      <c r="A151" s="132"/>
    </row>
    <row r="152" spans="1:8" ht="15.75">
      <c r="A152" s="132"/>
    </row>
    <row r="153" spans="1:8" ht="15.75">
      <c r="A153" s="132"/>
    </row>
    <row r="154" spans="1:8" ht="15.75">
      <c r="A154" s="132"/>
    </row>
    <row r="155" spans="1:8" ht="15.75">
      <c r="A155" s="132"/>
    </row>
    <row r="156" spans="1:8" ht="15.75">
      <c r="A156" s="132"/>
    </row>
    <row r="157" spans="1:8" ht="15.75">
      <c r="A157" s="132"/>
    </row>
    <row r="158" spans="1:8" ht="15.75">
      <c r="A158" s="132"/>
    </row>
    <row r="159" spans="1:8" ht="15.75">
      <c r="A159" s="132"/>
    </row>
    <row r="160" spans="1:8" ht="15.75">
      <c r="A160" s="132"/>
    </row>
    <row r="161" spans="1:1" ht="15.75">
      <c r="A161" s="132"/>
    </row>
    <row r="162" spans="1:1" ht="15.75">
      <c r="A162" s="132"/>
    </row>
    <row r="163" spans="1:1" ht="15.75">
      <c r="A163" s="132"/>
    </row>
    <row r="164" spans="1:1" ht="15.75">
      <c r="A164" s="132"/>
    </row>
    <row r="165" spans="1:1" ht="15.75">
      <c r="A165" s="132"/>
    </row>
    <row r="166" spans="1:1" ht="15.75">
      <c r="A166" s="132"/>
    </row>
    <row r="167" spans="1:1" ht="15.75">
      <c r="A167" s="132"/>
    </row>
    <row r="168" spans="1:1" ht="15.75">
      <c r="A168" s="132"/>
    </row>
    <row r="169" spans="1:1" ht="15.75">
      <c r="A169" s="132"/>
    </row>
    <row r="170" spans="1:1" ht="15.75">
      <c r="A170" s="132"/>
    </row>
    <row r="171" spans="1:1" ht="15.75">
      <c r="A171" s="132"/>
    </row>
    <row r="172" spans="1:1" ht="15.75">
      <c r="A172" s="132"/>
    </row>
    <row r="173" spans="1:1" ht="15.75">
      <c r="A173" s="132"/>
    </row>
    <row r="174" spans="1:1" ht="15.75">
      <c r="A174" s="132"/>
    </row>
    <row r="175" spans="1:1" ht="15.75">
      <c r="A175" s="132"/>
    </row>
    <row r="176" spans="1:1" ht="15.75">
      <c r="A176" s="132"/>
    </row>
    <row r="177" spans="1:1" ht="15.75">
      <c r="A177" s="132"/>
    </row>
    <row r="178" spans="1:1" ht="15.75">
      <c r="A178" s="132"/>
    </row>
    <row r="179" spans="1:1" ht="15.75">
      <c r="A179" s="132"/>
    </row>
    <row r="180" spans="1:1" ht="15.75">
      <c r="A180" s="132"/>
    </row>
    <row r="181" spans="1:1" ht="15.75">
      <c r="A181" s="132"/>
    </row>
    <row r="182" spans="1:1" ht="15.75">
      <c r="A182" s="132"/>
    </row>
    <row r="183" spans="1:1" ht="15.75">
      <c r="A183" s="132"/>
    </row>
    <row r="184" spans="1:1" ht="15.75">
      <c r="A184" s="132"/>
    </row>
    <row r="185" spans="1:1" ht="15.75">
      <c r="A185" s="132"/>
    </row>
    <row r="186" spans="1:1" ht="15.75">
      <c r="A186" s="132"/>
    </row>
    <row r="187" spans="1:1" ht="15.75">
      <c r="A187" s="132"/>
    </row>
    <row r="188" spans="1:1" ht="15.75">
      <c r="A188" s="132"/>
    </row>
    <row r="189" spans="1:1" ht="15.75">
      <c r="A189" s="132"/>
    </row>
    <row r="190" spans="1:1" ht="15.75">
      <c r="A190" s="132"/>
    </row>
    <row r="191" spans="1:1" ht="15.75">
      <c r="A191" s="132"/>
    </row>
    <row r="192" spans="1:1" ht="15.75">
      <c r="A192" s="132"/>
    </row>
    <row r="193" spans="1:1" ht="15.75">
      <c r="A193" s="132"/>
    </row>
    <row r="194" spans="1:1" ht="15.75">
      <c r="A194" s="132"/>
    </row>
    <row r="195" spans="1:1" ht="15.75">
      <c r="A195" s="132"/>
    </row>
    <row r="196" spans="1:1" ht="15.75">
      <c r="A196" s="132"/>
    </row>
    <row r="197" spans="1:1" ht="15.75">
      <c r="A197" s="132"/>
    </row>
    <row r="198" spans="1:1" ht="15.75">
      <c r="A198" s="132"/>
    </row>
    <row r="199" spans="1:1" ht="15.75">
      <c r="A199" s="132"/>
    </row>
    <row r="200" spans="1:1" ht="15.75">
      <c r="A200" s="132"/>
    </row>
    <row r="201" spans="1:1" ht="15.75">
      <c r="A201" s="132"/>
    </row>
    <row r="202" spans="1:1" ht="15.75">
      <c r="A202" s="132"/>
    </row>
    <row r="203" spans="1:1" ht="15.75">
      <c r="A203" s="132"/>
    </row>
    <row r="204" spans="1:1" ht="15.75">
      <c r="A204" s="132"/>
    </row>
    <row r="205" spans="1:1" ht="15.75">
      <c r="A205" s="132"/>
    </row>
    <row r="206" spans="1:1" ht="15.75">
      <c r="A206" s="132"/>
    </row>
    <row r="207" spans="1:1" ht="15.75">
      <c r="A207" s="132"/>
    </row>
    <row r="208" spans="1:1" ht="15.75">
      <c r="A208" s="132"/>
    </row>
    <row r="209" spans="1:1" ht="15.75">
      <c r="A209" s="132"/>
    </row>
    <row r="210" spans="1:1" ht="15.75">
      <c r="A210" s="132"/>
    </row>
    <row r="211" spans="1:1" ht="15.75">
      <c r="A211" s="132"/>
    </row>
    <row r="212" spans="1:1" ht="15.75">
      <c r="A212" s="132"/>
    </row>
    <row r="213" spans="1:1" ht="15.75">
      <c r="A213" s="132"/>
    </row>
    <row r="214" spans="1:1" ht="15.75">
      <c r="A214" s="132"/>
    </row>
    <row r="215" spans="1:1" ht="15.75">
      <c r="A215" s="132"/>
    </row>
    <row r="216" spans="1:1" ht="15.75">
      <c r="A216" s="132"/>
    </row>
    <row r="217" spans="1:1" ht="15.75">
      <c r="A217" s="132"/>
    </row>
    <row r="218" spans="1:1" ht="15.75">
      <c r="A218" s="132"/>
    </row>
    <row r="219" spans="1:1" ht="15.75">
      <c r="A219" s="132"/>
    </row>
    <row r="220" spans="1:1" ht="15.75">
      <c r="A220" s="132"/>
    </row>
    <row r="221" spans="1:1" ht="15.75">
      <c r="A221" s="132"/>
    </row>
    <row r="222" spans="1:1" ht="15.75">
      <c r="A222" s="132"/>
    </row>
    <row r="223" spans="1:1" ht="15.75">
      <c r="A223" s="132"/>
    </row>
    <row r="224" spans="1:1" ht="15.75">
      <c r="A224" s="132"/>
    </row>
    <row r="225" spans="1:1" ht="15.75">
      <c r="A225" s="132"/>
    </row>
    <row r="226" spans="1:1" ht="15.75">
      <c r="A226" s="132"/>
    </row>
    <row r="227" spans="1:1" ht="15.75">
      <c r="A227" s="132"/>
    </row>
    <row r="228" spans="1:1" ht="15.75">
      <c r="A228" s="132"/>
    </row>
    <row r="229" spans="1:1" ht="15.75">
      <c r="A229" s="132"/>
    </row>
    <row r="230" spans="1:1" ht="15.75">
      <c r="A230" s="132"/>
    </row>
    <row r="231" spans="1:1" ht="15.75">
      <c r="A231" s="132"/>
    </row>
    <row r="232" spans="1:1" ht="15.75">
      <c r="A232" s="132"/>
    </row>
    <row r="233" spans="1:1" ht="15.75">
      <c r="A233" s="132"/>
    </row>
    <row r="234" spans="1:1" ht="15.75">
      <c r="A234" s="132"/>
    </row>
    <row r="235" spans="1:1" ht="15.75">
      <c r="A235" s="132"/>
    </row>
    <row r="236" spans="1:1" ht="15.75">
      <c r="A236" s="132"/>
    </row>
    <row r="237" spans="1:1" ht="15.75">
      <c r="A237" s="132"/>
    </row>
    <row r="238" spans="1:1" ht="15.75">
      <c r="A238" s="132"/>
    </row>
    <row r="239" spans="1:1" ht="15.75">
      <c r="A239" s="132"/>
    </row>
    <row r="240" spans="1:1" ht="15.75">
      <c r="A240" s="132"/>
    </row>
    <row r="241" spans="1:1" ht="15.75">
      <c r="A241" s="132"/>
    </row>
    <row r="242" spans="1:1" ht="15.75">
      <c r="A242" s="132"/>
    </row>
    <row r="243" spans="1:1" ht="15.75">
      <c r="A243" s="132"/>
    </row>
    <row r="244" spans="1:1" ht="15.75">
      <c r="A244" s="132"/>
    </row>
    <row r="245" spans="1:1" ht="15.75">
      <c r="A245" s="132"/>
    </row>
    <row r="246" spans="1:1" ht="15.75">
      <c r="A246" s="132"/>
    </row>
    <row r="247" spans="1:1" ht="15.75">
      <c r="A247" s="132"/>
    </row>
    <row r="248" spans="1:1" ht="15.75">
      <c r="A248" s="132"/>
    </row>
    <row r="249" spans="1:1" ht="15.75">
      <c r="A249" s="132"/>
    </row>
    <row r="250" spans="1:1" ht="15.75">
      <c r="A250" s="132"/>
    </row>
    <row r="251" spans="1:1" ht="15.75">
      <c r="A251" s="132"/>
    </row>
    <row r="252" spans="1:1" ht="15.75">
      <c r="A252" s="132"/>
    </row>
    <row r="253" spans="1:1" ht="15.75">
      <c r="A253" s="132"/>
    </row>
    <row r="254" spans="1:1" ht="15.75">
      <c r="A254" s="132"/>
    </row>
    <row r="255" spans="1:1" ht="15.75">
      <c r="A255" s="132"/>
    </row>
    <row r="256" spans="1:1" ht="15.75">
      <c r="A256" s="132"/>
    </row>
    <row r="257" spans="1:1" ht="15.75">
      <c r="A257" s="132"/>
    </row>
    <row r="258" spans="1:1" ht="15.75">
      <c r="A258" s="132"/>
    </row>
    <row r="259" spans="1:1" ht="15.75">
      <c r="A259" s="132"/>
    </row>
    <row r="260" spans="1:1" ht="15.75">
      <c r="A260" s="132"/>
    </row>
    <row r="261" spans="1:1" ht="15.75">
      <c r="A261" s="132"/>
    </row>
    <row r="262" spans="1:1" ht="15.75">
      <c r="A262" s="132"/>
    </row>
    <row r="263" spans="1:1" ht="15.75">
      <c r="A263" s="132"/>
    </row>
    <row r="264" spans="1:1" ht="15.75">
      <c r="A264" s="132"/>
    </row>
    <row r="265" spans="1:1" ht="15.75">
      <c r="A265" s="132"/>
    </row>
    <row r="266" spans="1:1" ht="15.75">
      <c r="A266" s="132"/>
    </row>
    <row r="267" spans="1:1" ht="15.75">
      <c r="A267" s="132"/>
    </row>
    <row r="268" spans="1:1" ht="15.75">
      <c r="A268" s="132"/>
    </row>
    <row r="269" spans="1:1" ht="15.75">
      <c r="A269" s="132"/>
    </row>
    <row r="270" spans="1:1" ht="15.75">
      <c r="A270" s="132"/>
    </row>
    <row r="271" spans="1:1" ht="15.75">
      <c r="A271" s="132"/>
    </row>
    <row r="272" spans="1:1"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activeCell="B6" sqref="B6"/>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114" t="s">
        <v>1193</v>
      </c>
      <c r="B1" s="1114"/>
      <c r="C1" s="1114"/>
      <c r="D1" s="1114"/>
      <c r="E1" s="1114"/>
      <c r="F1" s="1114"/>
      <c r="G1" s="1114"/>
      <c r="H1" s="1114"/>
      <c r="I1" s="1114"/>
    </row>
    <row r="2" spans="1:9" ht="43.5" customHeight="1">
      <c r="A2" s="1114" t="s">
        <v>432</v>
      </c>
      <c r="B2" s="1114"/>
      <c r="C2" s="1114"/>
      <c r="D2" s="1114"/>
      <c r="E2" s="1114"/>
      <c r="F2" s="1114"/>
      <c r="G2" s="1114"/>
      <c r="H2" s="1114"/>
      <c r="I2" s="1114"/>
    </row>
    <row r="3" spans="1:9" ht="43.5" customHeight="1">
      <c r="A3" s="1114" t="s">
        <v>502</v>
      </c>
      <c r="B3" s="1114"/>
      <c r="C3" s="1114"/>
      <c r="D3" s="1114"/>
      <c r="E3" s="1114"/>
      <c r="F3" s="1114"/>
      <c r="G3" s="1114"/>
      <c r="H3" s="1114"/>
      <c r="I3" s="1114"/>
    </row>
    <row r="4" spans="1:9" ht="43.5" customHeight="1">
      <c r="A4" s="1115" t="s">
        <v>1416</v>
      </c>
      <c r="B4" s="1115"/>
      <c r="C4" s="1115"/>
      <c r="D4" s="1115"/>
      <c r="E4" s="1115"/>
      <c r="F4" s="1115"/>
      <c r="G4" s="1115"/>
      <c r="H4" s="1115"/>
      <c r="I4" s="1115"/>
    </row>
    <row r="5" spans="1:9" ht="19.5" customHeight="1" thickBot="1">
      <c r="A5" s="1114"/>
      <c r="B5" s="1114"/>
      <c r="C5" s="1114"/>
      <c r="D5" s="1114"/>
      <c r="E5" s="1114"/>
      <c r="F5" s="1114"/>
      <c r="G5" s="1114"/>
      <c r="H5" s="1114"/>
      <c r="I5" s="1114"/>
    </row>
    <row r="6" spans="1:9" s="74" customFormat="1" ht="70.5" customHeight="1" thickTop="1" thickBot="1">
      <c r="A6" s="749" t="s">
        <v>305</v>
      </c>
      <c r="B6" s="164" t="s">
        <v>433</v>
      </c>
      <c r="C6" s="164" t="s">
        <v>434</v>
      </c>
      <c r="D6" s="164" t="s">
        <v>435</v>
      </c>
      <c r="E6" s="164" t="s">
        <v>436</v>
      </c>
      <c r="F6" s="164" t="s">
        <v>437</v>
      </c>
      <c r="G6" s="164" t="s">
        <v>1514</v>
      </c>
      <c r="H6" s="164" t="s">
        <v>1367</v>
      </c>
      <c r="I6" s="164" t="s">
        <v>1515</v>
      </c>
    </row>
    <row r="7" spans="1:9" ht="15" customHeight="1" thickTop="1" thickBot="1">
      <c r="A7" s="75"/>
      <c r="B7" s="76"/>
      <c r="C7" s="76"/>
      <c r="D7" s="76"/>
      <c r="E7" s="76"/>
      <c r="F7" s="76"/>
      <c r="G7" s="76"/>
      <c r="H7" s="76"/>
      <c r="I7" s="76"/>
    </row>
    <row r="8" spans="1:9" ht="24" customHeight="1" thickTop="1" thickBot="1">
      <c r="A8" s="77" t="s">
        <v>438</v>
      </c>
      <c r="B8" s="1">
        <v>1379182.1361721666</v>
      </c>
      <c r="C8" s="1">
        <v>1486660.0198976945</v>
      </c>
      <c r="D8" s="1">
        <v>1737191.3380714285</v>
      </c>
      <c r="E8" s="1">
        <v>1912647.4866880467</v>
      </c>
      <c r="F8" s="1">
        <v>2275205.4640466473</v>
      </c>
      <c r="G8" s="1">
        <v>2370600.4490131196</v>
      </c>
      <c r="H8" s="1">
        <v>2727053.7864008746</v>
      </c>
      <c r="I8" s="1">
        <v>2850654.4897332359</v>
      </c>
    </row>
    <row r="9" spans="1:9" s="173" customFormat="1" ht="21" customHeight="1" thickTop="1">
      <c r="A9" s="165" t="s">
        <v>8</v>
      </c>
      <c r="B9" s="2">
        <v>225448.44380200858</v>
      </c>
      <c r="C9" s="2">
        <v>258498.18693515848</v>
      </c>
      <c r="D9" s="2">
        <v>331791.44270116615</v>
      </c>
      <c r="E9" s="2">
        <v>335104.03136443143</v>
      </c>
      <c r="F9" s="2">
        <v>423056.2169329446</v>
      </c>
      <c r="G9" s="2">
        <v>320365.32484402333</v>
      </c>
      <c r="H9" s="2">
        <v>538721.96809037891</v>
      </c>
      <c r="I9" s="2">
        <v>440384.15342419822</v>
      </c>
    </row>
    <row r="10" spans="1:9" s="173" customFormat="1" ht="21" customHeight="1">
      <c r="A10" s="165" t="s">
        <v>17</v>
      </c>
      <c r="B10" s="2">
        <v>457414.68196843617</v>
      </c>
      <c r="C10" s="2">
        <v>357715.30042795389</v>
      </c>
      <c r="D10" s="2">
        <v>365632.12383819243</v>
      </c>
      <c r="E10" s="2">
        <v>385057.70017930033</v>
      </c>
      <c r="F10" s="2">
        <v>442328.03785276972</v>
      </c>
      <c r="G10" s="2">
        <v>514156.01101603499</v>
      </c>
      <c r="H10" s="2">
        <v>610126.08491107868</v>
      </c>
      <c r="I10" s="2">
        <v>575289.46525364427</v>
      </c>
    </row>
    <row r="11" spans="1:9" s="173" customFormat="1" ht="21" customHeight="1">
      <c r="A11" s="165" t="s">
        <v>26</v>
      </c>
      <c r="B11" s="2">
        <v>613857.49916929693</v>
      </c>
      <c r="C11" s="2">
        <v>770575.20214121032</v>
      </c>
      <c r="D11" s="2">
        <v>930800.16954956274</v>
      </c>
      <c r="E11" s="2">
        <v>1077197.5913994168</v>
      </c>
      <c r="F11" s="2">
        <v>1243081.0113148687</v>
      </c>
      <c r="G11" s="2">
        <v>1388300.3696749269</v>
      </c>
      <c r="H11" s="2">
        <v>1417886.4959358601</v>
      </c>
      <c r="I11" s="2">
        <v>1672345.0529285714</v>
      </c>
    </row>
    <row r="12" spans="1:9" s="173" customFormat="1" ht="21" customHeight="1">
      <c r="A12" s="166" t="s">
        <v>439</v>
      </c>
      <c r="B12" s="2">
        <v>616537.94064705889</v>
      </c>
      <c r="C12" s="2">
        <v>773913.98370316997</v>
      </c>
      <c r="D12" s="2">
        <v>935581.72882944613</v>
      </c>
      <c r="E12" s="2">
        <v>1081508.171447522</v>
      </c>
      <c r="F12" s="2">
        <v>1243538.3720043732</v>
      </c>
      <c r="G12" s="2">
        <v>1392313.7900758018</v>
      </c>
      <c r="H12" s="2">
        <v>1424180.8024795919</v>
      </c>
      <c r="I12" s="2">
        <v>1675305.2909475218</v>
      </c>
    </row>
    <row r="13" spans="1:9" s="173" customFormat="1" ht="21" customHeight="1">
      <c r="A13" s="166" t="s">
        <v>440</v>
      </c>
      <c r="B13" s="2">
        <v>582446.24614634144</v>
      </c>
      <c r="C13" s="2">
        <v>756622.31822190201</v>
      </c>
      <c r="D13" s="2">
        <v>924846.83817638492</v>
      </c>
      <c r="E13" s="2">
        <v>1072408.3894227406</v>
      </c>
      <c r="F13" s="2">
        <v>1232335.6536909621</v>
      </c>
      <c r="G13" s="2">
        <v>1382007.6658892129</v>
      </c>
      <c r="H13" s="2">
        <v>1416175.9251720118</v>
      </c>
      <c r="I13" s="2">
        <v>1664955.8861734692</v>
      </c>
    </row>
    <row r="14" spans="1:9" s="173" customFormat="1" ht="21" customHeight="1">
      <c r="A14" s="166" t="s">
        <v>441</v>
      </c>
      <c r="B14" s="2">
        <v>34091.694500717356</v>
      </c>
      <c r="C14" s="2">
        <v>17291.66548126801</v>
      </c>
      <c r="D14" s="2">
        <v>10734.890653061224</v>
      </c>
      <c r="E14" s="2">
        <v>9099.7820247813397</v>
      </c>
      <c r="F14" s="2">
        <v>11202.718313411078</v>
      </c>
      <c r="G14" s="2">
        <v>10306.124186588922</v>
      </c>
      <c r="H14" s="2">
        <v>8004.8773075801755</v>
      </c>
      <c r="I14" s="2">
        <v>10349.404774052478</v>
      </c>
    </row>
    <row r="15" spans="1:9" s="173" customFormat="1" ht="21" customHeight="1">
      <c r="A15" s="166" t="s">
        <v>442</v>
      </c>
      <c r="B15" s="2">
        <v>2382.8145738880917</v>
      </c>
      <c r="C15" s="2">
        <v>2834.5737881844379</v>
      </c>
      <c r="D15" s="2">
        <v>3027.5607332361515</v>
      </c>
      <c r="E15" s="2">
        <v>3207.861002915452</v>
      </c>
      <c r="F15" s="2">
        <v>11437.183653061224</v>
      </c>
      <c r="G15" s="2">
        <v>6427.9342871720119</v>
      </c>
      <c r="H15" s="2">
        <v>7216.0037798833819</v>
      </c>
      <c r="I15" s="2">
        <v>10079.520542274053</v>
      </c>
    </row>
    <row r="16" spans="1:9" s="173" customFormat="1" ht="21" customHeight="1">
      <c r="A16" s="166" t="s">
        <v>443</v>
      </c>
      <c r="B16" s="2">
        <v>1769.8053457675753</v>
      </c>
      <c r="C16" s="2">
        <v>2795.4232636887609</v>
      </c>
      <c r="D16" s="2">
        <v>1741.3150626822157</v>
      </c>
      <c r="E16" s="2">
        <v>2542.5529766763848</v>
      </c>
      <c r="F16" s="2">
        <v>10828.996447521864</v>
      </c>
      <c r="G16" s="2">
        <v>5782.1044693877548</v>
      </c>
      <c r="H16" s="2">
        <v>6381.4445102040818</v>
      </c>
      <c r="I16" s="2">
        <v>9513.4410393586004</v>
      </c>
    </row>
    <row r="17" spans="1:9" s="173" customFormat="1" ht="21" customHeight="1">
      <c r="A17" s="166" t="s">
        <v>444</v>
      </c>
      <c r="B17" s="2">
        <v>613.00922812051647</v>
      </c>
      <c r="C17" s="2">
        <v>39.150524495677239</v>
      </c>
      <c r="D17" s="2">
        <v>1286.245670553936</v>
      </c>
      <c r="E17" s="2">
        <v>665.30802623906698</v>
      </c>
      <c r="F17" s="2">
        <v>608.18720553935862</v>
      </c>
      <c r="G17" s="2">
        <v>645.82981778425653</v>
      </c>
      <c r="H17" s="2">
        <v>834.5592696793002</v>
      </c>
      <c r="I17" s="2">
        <v>566.07950291545194</v>
      </c>
    </row>
    <row r="18" spans="1:9" s="173" customFormat="1" ht="21" customHeight="1">
      <c r="A18" s="166" t="s">
        <v>445</v>
      </c>
      <c r="B18" s="2">
        <v>16024.338814921091</v>
      </c>
      <c r="C18" s="2">
        <v>12110.502351585013</v>
      </c>
      <c r="D18" s="2">
        <v>12566.623451895044</v>
      </c>
      <c r="E18" s="2">
        <v>11971.979403790087</v>
      </c>
      <c r="F18" s="2">
        <v>12032.539055393585</v>
      </c>
      <c r="G18" s="2">
        <v>12598.156444606411</v>
      </c>
      <c r="H18" s="2">
        <v>12421.094913994169</v>
      </c>
      <c r="I18" s="2">
        <v>13874.270587463558</v>
      </c>
    </row>
    <row r="19" spans="1:9" s="173" customFormat="1" ht="21" customHeight="1">
      <c r="A19" s="166" t="s">
        <v>446</v>
      </c>
      <c r="B19" s="2">
        <v>5228.4319985652792</v>
      </c>
      <c r="C19" s="2">
        <v>4015.8910244956774</v>
      </c>
      <c r="D19" s="2">
        <v>6009.1578221574337</v>
      </c>
      <c r="E19" s="2">
        <v>6931.2585043731788</v>
      </c>
      <c r="F19" s="2">
        <v>7719.8308221574343</v>
      </c>
      <c r="G19" s="2">
        <v>7905.1163862973763</v>
      </c>
      <c r="H19" s="2">
        <v>8131.0203381924202</v>
      </c>
      <c r="I19" s="2">
        <v>10269.317148688046</v>
      </c>
    </row>
    <row r="20" spans="1:9" s="173" customFormat="1" ht="21" customHeight="1">
      <c r="A20" s="166" t="s">
        <v>447</v>
      </c>
      <c r="B20" s="2">
        <v>10795.906816355811</v>
      </c>
      <c r="C20" s="2">
        <v>8094.6113270893375</v>
      </c>
      <c r="D20" s="2">
        <v>6557.4656297376096</v>
      </c>
      <c r="E20" s="2">
        <v>5040.7208994169087</v>
      </c>
      <c r="F20" s="2">
        <v>4312.7082332361515</v>
      </c>
      <c r="G20" s="2">
        <v>4693.0400583090386</v>
      </c>
      <c r="H20" s="2">
        <v>4290.0745758017492</v>
      </c>
      <c r="I20" s="2">
        <v>3604.9534387755102</v>
      </c>
    </row>
    <row r="21" spans="1:9" s="173" customFormat="1" ht="21" customHeight="1">
      <c r="A21" s="166" t="s">
        <v>39</v>
      </c>
      <c r="B21" s="2">
        <v>4631.519503586801</v>
      </c>
      <c r="C21" s="2">
        <v>4671.432095100864</v>
      </c>
      <c r="D21" s="2">
        <v>6678.3734956268227</v>
      </c>
      <c r="E21" s="2">
        <v>8345.8911924198255</v>
      </c>
      <c r="F21" s="2">
        <v>8756.1296166180764</v>
      </c>
      <c r="G21" s="2">
        <v>11537.282997084549</v>
      </c>
      <c r="H21" s="2">
        <v>10115.714432944607</v>
      </c>
      <c r="I21" s="2">
        <v>12328.137524781341</v>
      </c>
    </row>
    <row r="22" spans="1:9" s="173" customFormat="1" ht="21" customHeight="1">
      <c r="A22" s="166" t="s">
        <v>448</v>
      </c>
      <c r="B22" s="2">
        <v>-25719.114370157822</v>
      </c>
      <c r="C22" s="2">
        <v>-22955.289796829973</v>
      </c>
      <c r="D22" s="2">
        <v>-27054.116960641397</v>
      </c>
      <c r="E22" s="2">
        <v>-27836.311647230319</v>
      </c>
      <c r="F22" s="2">
        <v>-32683.213014577257</v>
      </c>
      <c r="G22" s="2">
        <v>-34576.794129737609</v>
      </c>
      <c r="H22" s="2">
        <v>-36047.119670553933</v>
      </c>
      <c r="I22" s="2">
        <v>-39242.166673469394</v>
      </c>
    </row>
    <row r="23" spans="1:9" s="173" customFormat="1" ht="21" customHeight="1">
      <c r="A23" s="165" t="s">
        <v>57</v>
      </c>
      <c r="B23" s="2">
        <v>3869.0474074605449</v>
      </c>
      <c r="C23" s="2">
        <v>4350.9458948126803</v>
      </c>
      <c r="D23" s="2">
        <v>7168.6499795918371</v>
      </c>
      <c r="E23" s="2">
        <v>7174.4400655976679</v>
      </c>
      <c r="F23" s="2">
        <v>11771.263348396502</v>
      </c>
      <c r="G23" s="2">
        <v>8556.1370379008749</v>
      </c>
      <c r="H23" s="2">
        <v>11234.521845481049</v>
      </c>
      <c r="I23" s="2">
        <v>8565.1072900874624</v>
      </c>
    </row>
    <row r="24" spans="1:9" s="173" customFormat="1" ht="21" customHeight="1">
      <c r="A24" s="165" t="s">
        <v>63</v>
      </c>
      <c r="B24" s="2">
        <v>1508.2055121951219</v>
      </c>
      <c r="C24" s="2">
        <v>128.05556772334293</v>
      </c>
      <c r="D24" s="2">
        <v>11.984392128279884</v>
      </c>
      <c r="E24" s="2">
        <v>1.8380102040816326</v>
      </c>
      <c r="F24" s="2">
        <v>168.01359037900875</v>
      </c>
      <c r="G24" s="2">
        <v>149.30070262390672</v>
      </c>
      <c r="H24" s="2">
        <v>97.473335276967916</v>
      </c>
      <c r="I24" s="2">
        <v>49.628913994169096</v>
      </c>
    </row>
    <row r="25" spans="1:9" s="173" customFormat="1" ht="21" customHeight="1">
      <c r="A25" s="165" t="s">
        <v>449</v>
      </c>
      <c r="B25" s="2">
        <v>48224.830018651366</v>
      </c>
      <c r="C25" s="2">
        <v>66156.174554755038</v>
      </c>
      <c r="D25" s="2">
        <v>69384.644559766763</v>
      </c>
      <c r="E25" s="2">
        <v>68119.697102040824</v>
      </c>
      <c r="F25" s="2">
        <v>110034.63245043732</v>
      </c>
      <c r="G25" s="2">
        <v>88087.880204081637</v>
      </c>
      <c r="H25" s="2">
        <v>97047.183128279881</v>
      </c>
      <c r="I25" s="2">
        <v>101192.34796209913</v>
      </c>
    </row>
    <row r="26" spans="1:9" s="173" customFormat="1" ht="21" customHeight="1">
      <c r="A26" s="165" t="s">
        <v>74</v>
      </c>
      <c r="B26" s="2">
        <v>27327.272381635583</v>
      </c>
      <c r="C26" s="2">
        <v>26823.397044668589</v>
      </c>
      <c r="D26" s="2">
        <v>29285.365183673472</v>
      </c>
      <c r="E26" s="2">
        <v>36170.620581632655</v>
      </c>
      <c r="F26" s="2">
        <v>40365.748676384836</v>
      </c>
      <c r="G26" s="2">
        <v>44542.332879008747</v>
      </c>
      <c r="H26" s="2">
        <v>47545.371043731779</v>
      </c>
      <c r="I26" s="2">
        <v>48541.324919825071</v>
      </c>
    </row>
    <row r="27" spans="1:9" s="174" customFormat="1" ht="43.5" customHeight="1" thickBot="1">
      <c r="A27" s="167" t="s">
        <v>450</v>
      </c>
      <c r="B27" s="3">
        <v>1532.155912482066</v>
      </c>
      <c r="C27" s="3">
        <v>2412.7573314121037</v>
      </c>
      <c r="D27" s="3">
        <v>3116.9578673469387</v>
      </c>
      <c r="E27" s="3">
        <v>3821.5679854227405</v>
      </c>
      <c r="F27" s="3">
        <v>4400.5398804664719</v>
      </c>
      <c r="G27" s="3">
        <v>6443.0926545189504</v>
      </c>
      <c r="H27" s="3">
        <v>4394.6881107871723</v>
      </c>
      <c r="I27" s="3">
        <v>4287.4090408163265</v>
      </c>
    </row>
    <row r="28" spans="1:9" ht="24" customHeight="1" thickTop="1" thickBot="1">
      <c r="A28" s="77" t="s">
        <v>451</v>
      </c>
      <c r="B28" s="1">
        <v>1275922.3437044478</v>
      </c>
      <c r="C28" s="1">
        <v>1377469.6272276656</v>
      </c>
      <c r="D28" s="1">
        <v>1603851.1280437317</v>
      </c>
      <c r="E28" s="1">
        <v>1759165.9006195336</v>
      </c>
      <c r="F28" s="1">
        <v>2109502.3036953351</v>
      </c>
      <c r="G28" s="1">
        <v>2191962.5972798835</v>
      </c>
      <c r="H28" s="1">
        <v>2538784.2916763853</v>
      </c>
      <c r="I28" s="1">
        <v>2656036.3741792999</v>
      </c>
    </row>
    <row r="29" spans="1:9" s="173" customFormat="1" ht="21" customHeight="1" thickTop="1">
      <c r="A29" s="165" t="s">
        <v>452</v>
      </c>
      <c r="B29" s="2">
        <v>1186739.9810459111</v>
      </c>
      <c r="C29" s="2">
        <v>1249474.7132809798</v>
      </c>
      <c r="D29" s="2">
        <v>1442061.2875991254</v>
      </c>
      <c r="E29" s="2">
        <v>1654476.7402055394</v>
      </c>
      <c r="F29" s="2">
        <v>1948377.726148688</v>
      </c>
      <c r="G29" s="2">
        <v>2001282.4391603498</v>
      </c>
      <c r="H29" s="2">
        <v>2352682.7038513119</v>
      </c>
      <c r="I29" s="2">
        <v>2476926.3306618072</v>
      </c>
    </row>
    <row r="30" spans="1:9" s="173" customFormat="1" ht="21" customHeight="1">
      <c r="A30" s="166" t="s">
        <v>453</v>
      </c>
      <c r="B30" s="2">
        <v>336030.8562539455</v>
      </c>
      <c r="C30" s="2">
        <v>420165.92461959657</v>
      </c>
      <c r="D30" s="2">
        <v>482945.03451457724</v>
      </c>
      <c r="E30" s="2">
        <v>616359.19154810486</v>
      </c>
      <c r="F30" s="2">
        <v>759559.24301895045</v>
      </c>
      <c r="G30" s="2">
        <v>673307.3833119534</v>
      </c>
      <c r="H30" s="2">
        <v>879112.10815451888</v>
      </c>
      <c r="I30" s="2">
        <v>775020.3656924197</v>
      </c>
    </row>
    <row r="31" spans="1:9" s="173" customFormat="1" ht="21" customHeight="1">
      <c r="A31" s="166" t="s">
        <v>454</v>
      </c>
      <c r="B31" s="2">
        <v>347916.24374318501</v>
      </c>
      <c r="C31" s="2">
        <v>365663.74307636888</v>
      </c>
      <c r="D31" s="2">
        <v>446839.98150583095</v>
      </c>
      <c r="E31" s="2">
        <v>507035.15067784261</v>
      </c>
      <c r="F31" s="2">
        <v>598273.84274489793</v>
      </c>
      <c r="G31" s="2">
        <v>624489.6922551021</v>
      </c>
      <c r="H31" s="2">
        <v>725996.02996793005</v>
      </c>
      <c r="I31" s="2">
        <v>741956.50760058314</v>
      </c>
    </row>
    <row r="32" spans="1:9" s="173" customFormat="1" ht="21" customHeight="1">
      <c r="A32" s="166" t="s">
        <v>455</v>
      </c>
      <c r="B32" s="2">
        <v>244951.99986657099</v>
      </c>
      <c r="C32" s="2">
        <v>176018.79270317001</v>
      </c>
      <c r="D32" s="2">
        <v>201468.92785131195</v>
      </c>
      <c r="E32" s="2">
        <v>116348.49210932945</v>
      </c>
      <c r="F32" s="2">
        <v>114286.50951603499</v>
      </c>
      <c r="G32" s="2">
        <v>65766.162758017497</v>
      </c>
      <c r="H32" s="2">
        <v>48791.686606413998</v>
      </c>
      <c r="I32" s="2">
        <v>38786.975459183675</v>
      </c>
    </row>
    <row r="33" spans="1:9" s="173" customFormat="1" ht="21" customHeight="1">
      <c r="A33" s="166" t="s">
        <v>456</v>
      </c>
      <c r="B33" s="2">
        <v>37791.378483500717</v>
      </c>
      <c r="C33" s="2">
        <v>49539.381695965421</v>
      </c>
      <c r="D33" s="2">
        <v>51281.107008746352</v>
      </c>
      <c r="E33" s="2">
        <v>69993.572275510203</v>
      </c>
      <c r="F33" s="2">
        <v>69932.957997084552</v>
      </c>
      <c r="G33" s="2">
        <v>81834.204405247816</v>
      </c>
      <c r="H33" s="2">
        <v>93941.971995626809</v>
      </c>
      <c r="I33" s="2">
        <v>133264.46780320699</v>
      </c>
    </row>
    <row r="34" spans="1:9" s="173" customFormat="1" ht="21" customHeight="1">
      <c r="A34" s="166" t="s">
        <v>457</v>
      </c>
      <c r="B34" s="2">
        <v>201474.18065136299</v>
      </c>
      <c r="C34" s="2">
        <v>214518.43217435156</v>
      </c>
      <c r="D34" s="2">
        <v>233153.74709475218</v>
      </c>
      <c r="E34" s="2">
        <v>312826.05324635567</v>
      </c>
      <c r="F34" s="2">
        <v>371463.90633673465</v>
      </c>
      <c r="G34" s="2">
        <v>518486.02647376095</v>
      </c>
      <c r="H34" s="2">
        <v>562205.85329446057</v>
      </c>
      <c r="I34" s="2">
        <v>735741.8993702624</v>
      </c>
    </row>
    <row r="35" spans="1:9" s="173" customFormat="1" ht="21" customHeight="1">
      <c r="A35" s="166" t="s">
        <v>458</v>
      </c>
      <c r="B35" s="2">
        <v>18575.322047345766</v>
      </c>
      <c r="C35" s="2">
        <v>23568.439011527378</v>
      </c>
      <c r="D35" s="2">
        <v>26372.489623906706</v>
      </c>
      <c r="E35" s="2">
        <v>31914.280348396504</v>
      </c>
      <c r="F35" s="2">
        <v>34861.266534985421</v>
      </c>
      <c r="G35" s="2">
        <v>37398.969956268222</v>
      </c>
      <c r="H35" s="2">
        <v>42635.053832361518</v>
      </c>
      <c r="I35" s="2">
        <v>52156.114736151598</v>
      </c>
    </row>
    <row r="36" spans="1:9" s="173" customFormat="1" ht="21" customHeight="1">
      <c r="A36" s="165" t="s">
        <v>459</v>
      </c>
      <c r="B36" s="2">
        <v>681.96608177905307</v>
      </c>
      <c r="C36" s="2">
        <v>1384.7492680115274</v>
      </c>
      <c r="D36" s="2">
        <v>465.30644314868812</v>
      </c>
      <c r="E36" s="2">
        <v>886.79251895043728</v>
      </c>
      <c r="F36" s="2">
        <v>1029.0544533527698</v>
      </c>
      <c r="G36" s="2">
        <v>1072.3058440233235</v>
      </c>
      <c r="H36" s="2">
        <v>751.75345335276972</v>
      </c>
      <c r="I36" s="2">
        <v>1309.7803309037902</v>
      </c>
    </row>
    <row r="37" spans="1:9" s="173" customFormat="1" ht="21" customHeight="1">
      <c r="A37" s="165" t="s">
        <v>460</v>
      </c>
      <c r="B37" s="2">
        <v>37642.606628407462</v>
      </c>
      <c r="C37" s="2">
        <v>72096.389112391931</v>
      </c>
      <c r="D37" s="2">
        <v>102421.19913411078</v>
      </c>
      <c r="E37" s="2">
        <v>42088.62594169096</v>
      </c>
      <c r="F37" s="2">
        <v>26097.728320699709</v>
      </c>
      <c r="G37" s="2">
        <v>53617.638983965015</v>
      </c>
      <c r="H37" s="2">
        <v>22163.151826530615</v>
      </c>
      <c r="I37" s="2">
        <v>26561.084039358597</v>
      </c>
    </row>
    <row r="38" spans="1:9" s="173" customFormat="1" ht="21" customHeight="1">
      <c r="A38" s="165" t="s">
        <v>461</v>
      </c>
      <c r="B38" s="2">
        <v>19209.022131994261</v>
      </c>
      <c r="C38" s="2">
        <v>27467.206426512967</v>
      </c>
      <c r="D38" s="2">
        <v>28732.717301749268</v>
      </c>
      <c r="E38" s="2">
        <v>33276.884007288631</v>
      </c>
      <c r="F38" s="2">
        <v>34564.190825072888</v>
      </c>
      <c r="G38" s="2">
        <v>36977.268943148687</v>
      </c>
      <c r="H38" s="2">
        <v>46607.832167638488</v>
      </c>
      <c r="I38" s="2">
        <v>42055.11417930029</v>
      </c>
    </row>
    <row r="39" spans="1:9" s="173" customFormat="1" ht="21" customHeight="1">
      <c r="A39" s="165" t="s">
        <v>128</v>
      </c>
      <c r="B39" s="2">
        <v>9641.9031692969875</v>
      </c>
      <c r="C39" s="2">
        <v>12519.348220461095</v>
      </c>
      <c r="D39" s="2">
        <v>18230.887293002917</v>
      </c>
      <c r="E39" s="2">
        <v>19313.343029154519</v>
      </c>
      <c r="F39" s="2">
        <v>20904.837176384841</v>
      </c>
      <c r="G39" s="2">
        <v>22083.863342565601</v>
      </c>
      <c r="H39" s="2">
        <v>21805.167199708456</v>
      </c>
      <c r="I39" s="2">
        <v>24877.952021865891</v>
      </c>
    </row>
    <row r="40" spans="1:9" s="173" customFormat="1" ht="21" customHeight="1">
      <c r="A40" s="165" t="s">
        <v>134</v>
      </c>
      <c r="B40" s="2">
        <v>0</v>
      </c>
      <c r="C40" s="2">
        <v>0</v>
      </c>
      <c r="D40" s="2">
        <v>0</v>
      </c>
      <c r="E40" s="2">
        <v>0</v>
      </c>
      <c r="F40" s="2">
        <v>49938.107666180753</v>
      </c>
      <c r="G40" s="2">
        <v>50043.457884839649</v>
      </c>
      <c r="H40" s="2">
        <v>49956.059145772597</v>
      </c>
      <c r="I40" s="2">
        <v>40010.367781341112</v>
      </c>
    </row>
    <row r="41" spans="1:9" s="173" customFormat="1" ht="21" customHeight="1">
      <c r="A41" s="165" t="s">
        <v>462</v>
      </c>
      <c r="B41" s="2">
        <v>17507.756946915353</v>
      </c>
      <c r="C41" s="2">
        <v>14434.680538904899</v>
      </c>
      <c r="D41" s="2">
        <v>11354.5208090379</v>
      </c>
      <c r="E41" s="2">
        <v>8269.1666690962102</v>
      </c>
      <c r="F41" s="2">
        <v>24227.080001457729</v>
      </c>
      <c r="G41" s="2">
        <v>22429.345830903789</v>
      </c>
      <c r="H41" s="2">
        <v>40321.382313411079</v>
      </c>
      <c r="I41" s="2">
        <v>39148.295530612246</v>
      </c>
    </row>
    <row r="42" spans="1:9" s="174" customFormat="1" ht="43.5" customHeight="1" thickBot="1">
      <c r="A42" s="167" t="s">
        <v>109</v>
      </c>
      <c r="B42" s="3">
        <v>4499.1077001434724</v>
      </c>
      <c r="C42" s="3">
        <v>92.540380403458215</v>
      </c>
      <c r="D42" s="3">
        <v>585.20946355685135</v>
      </c>
      <c r="E42" s="3">
        <v>854.34824781341115</v>
      </c>
      <c r="F42" s="3">
        <v>4363.5791034985423</v>
      </c>
      <c r="G42" s="3">
        <v>4456.2772900874634</v>
      </c>
      <c r="H42" s="3">
        <v>4496.2417186588918</v>
      </c>
      <c r="I42" s="3">
        <v>5147.449634110787</v>
      </c>
    </row>
    <row r="43" spans="1:9" ht="24" customHeight="1" thickTop="1" thickBot="1">
      <c r="A43" s="77" t="s">
        <v>463</v>
      </c>
      <c r="B43" s="1">
        <v>103259.7924677188</v>
      </c>
      <c r="C43" s="1">
        <v>109190.39267002881</v>
      </c>
      <c r="D43" s="1">
        <v>133340.21002769677</v>
      </c>
      <c r="E43" s="1">
        <v>153481.5860685131</v>
      </c>
      <c r="F43" s="1">
        <v>165703.16035131196</v>
      </c>
      <c r="G43" s="1">
        <v>178637.85173323617</v>
      </c>
      <c r="H43" s="1">
        <v>188269.49472448978</v>
      </c>
      <c r="I43" s="1">
        <v>194618.11555393587</v>
      </c>
    </row>
    <row r="44" spans="1:9" s="173" customFormat="1" ht="21" customHeight="1" thickTop="1">
      <c r="A44" s="165" t="s">
        <v>149</v>
      </c>
      <c r="B44" s="2">
        <v>37450.632424677184</v>
      </c>
      <c r="C44" s="2">
        <v>79188.472622478381</v>
      </c>
      <c r="D44" s="2">
        <v>90222.830903790091</v>
      </c>
      <c r="E44" s="2">
        <v>90222.830903790091</v>
      </c>
      <c r="F44" s="2">
        <v>95535.370262390672</v>
      </c>
      <c r="G44" s="2">
        <v>95535.370262390672</v>
      </c>
      <c r="H44" s="2">
        <v>95535.370262390672</v>
      </c>
      <c r="I44" s="2">
        <v>95535.370262390672</v>
      </c>
    </row>
    <row r="45" spans="1:9" s="173" customFormat="1" ht="21" customHeight="1">
      <c r="A45" s="165" t="s">
        <v>153</v>
      </c>
      <c r="B45" s="2">
        <v>3999.9986857962695</v>
      </c>
      <c r="C45" s="2">
        <v>0</v>
      </c>
      <c r="D45" s="2">
        <v>3006.5597667638485</v>
      </c>
      <c r="E45" s="2">
        <v>11316.309924198251</v>
      </c>
      <c r="F45" s="2">
        <v>10006.559766763849</v>
      </c>
      <c r="G45" s="2">
        <v>12006.559766763849</v>
      </c>
      <c r="H45" s="2">
        <v>14006.559766763849</v>
      </c>
      <c r="I45" s="2">
        <v>15516.559766763849</v>
      </c>
    </row>
    <row r="46" spans="1:9" s="173" customFormat="1" ht="21" customHeight="1">
      <c r="A46" s="165" t="s">
        <v>157</v>
      </c>
      <c r="B46" s="2">
        <v>0</v>
      </c>
      <c r="C46" s="2">
        <v>0</v>
      </c>
      <c r="D46" s="2">
        <v>0</v>
      </c>
      <c r="E46" s="2">
        <v>0</v>
      </c>
      <c r="F46" s="2">
        <v>0</v>
      </c>
      <c r="G46" s="2">
        <v>0</v>
      </c>
      <c r="H46" s="2">
        <v>0</v>
      </c>
      <c r="I46" s="2">
        <v>0</v>
      </c>
    </row>
    <row r="47" spans="1:9" s="173" customFormat="1" ht="21" customHeight="1">
      <c r="A47" s="165" t="s">
        <v>464</v>
      </c>
      <c r="B47" s="2">
        <v>38505.238606886662</v>
      </c>
      <c r="C47" s="2">
        <v>8248.2353746397694</v>
      </c>
      <c r="D47" s="2">
        <v>15735.356795918367</v>
      </c>
      <c r="E47" s="2">
        <v>26119.011349854231</v>
      </c>
      <c r="F47" s="2">
        <v>36296.260934402329</v>
      </c>
      <c r="G47" s="2">
        <v>45399.144243440234</v>
      </c>
      <c r="H47" s="2">
        <v>45399.144243440234</v>
      </c>
      <c r="I47" s="2">
        <v>60688.804905247816</v>
      </c>
    </row>
    <row r="48" spans="1:9" s="173" customFormat="1" ht="21" customHeight="1">
      <c r="A48" s="165" t="s">
        <v>165</v>
      </c>
      <c r="B48" s="2">
        <v>23303.922750358677</v>
      </c>
      <c r="C48" s="2">
        <v>21753.684672910662</v>
      </c>
      <c r="D48" s="2">
        <v>24375.462561224489</v>
      </c>
      <c r="E48" s="2">
        <v>25823.433890670553</v>
      </c>
      <c r="F48" s="2">
        <v>23864.969387755104</v>
      </c>
      <c r="G48" s="2">
        <v>25696.777460641399</v>
      </c>
      <c r="H48" s="2">
        <v>33328.42045189505</v>
      </c>
      <c r="I48" s="2">
        <v>22877.380619533527</v>
      </c>
    </row>
    <row r="49" spans="1:9" s="173" customFormat="1" ht="21" customHeight="1">
      <c r="A49" s="166" t="s">
        <v>465</v>
      </c>
      <c r="B49" s="2">
        <v>0</v>
      </c>
      <c r="C49" s="2">
        <v>3025.9365994236309</v>
      </c>
      <c r="D49" s="2">
        <v>41.545189504373177</v>
      </c>
      <c r="E49" s="2">
        <v>41.545189504373177</v>
      </c>
      <c r="F49" s="2">
        <v>41.545189504373177</v>
      </c>
      <c r="G49" s="2">
        <v>2041.5451895043732</v>
      </c>
      <c r="H49" s="2">
        <v>41.545189504373177</v>
      </c>
      <c r="I49" s="2">
        <v>1551.5451895043732</v>
      </c>
    </row>
    <row r="50" spans="1:9" s="174" customFormat="1" ht="40.5" customHeight="1" thickBot="1">
      <c r="A50" s="168" t="s">
        <v>466</v>
      </c>
      <c r="B50" s="3">
        <v>23303.922750358677</v>
      </c>
      <c r="C50" s="3">
        <v>18727.74807348703</v>
      </c>
      <c r="D50" s="3">
        <v>24333.917371720116</v>
      </c>
      <c r="E50" s="3">
        <v>25781.888701166179</v>
      </c>
      <c r="F50" s="3">
        <v>23823.42419825073</v>
      </c>
      <c r="G50" s="3">
        <v>23655.232271137025</v>
      </c>
      <c r="H50" s="3">
        <v>33286.875262390677</v>
      </c>
      <c r="I50" s="3">
        <v>21325.835430029154</v>
      </c>
    </row>
    <row r="51" spans="1:9" ht="24" customHeight="1" thickTop="1" thickBot="1">
      <c r="A51" s="77" t="s">
        <v>467</v>
      </c>
      <c r="B51" s="1">
        <v>1379182.1361721666</v>
      </c>
      <c r="C51" s="1">
        <v>1486660.0198976945</v>
      </c>
      <c r="D51" s="1">
        <v>1737191.3380714285</v>
      </c>
      <c r="E51" s="1">
        <v>1912647.4866880467</v>
      </c>
      <c r="F51" s="1">
        <v>2275205.4640466473</v>
      </c>
      <c r="G51" s="1">
        <v>2370600.4490131196</v>
      </c>
      <c r="H51" s="1">
        <v>2727053.7864008746</v>
      </c>
      <c r="I51" s="1">
        <v>2850654.4897332359</v>
      </c>
    </row>
    <row r="52" spans="1:9" s="173" customFormat="1" ht="24" customHeight="1" thickTop="1">
      <c r="A52" s="169" t="s">
        <v>468</v>
      </c>
      <c r="B52" s="2">
        <v>138457.82231850788</v>
      </c>
      <c r="C52" s="2">
        <v>156712.42743804035</v>
      </c>
      <c r="D52" s="2">
        <v>231215.41151603498</v>
      </c>
      <c r="E52" s="2">
        <v>280383.11912244902</v>
      </c>
      <c r="F52" s="2">
        <v>396092.33659183676</v>
      </c>
      <c r="G52" s="2">
        <v>370174.96300291544</v>
      </c>
      <c r="H52" s="2">
        <v>413719.05074927112</v>
      </c>
      <c r="I52" s="2">
        <v>460219.14750583092</v>
      </c>
    </row>
    <row r="53" spans="1:9" s="174" customFormat="1" ht="21" customHeight="1">
      <c r="A53" s="168" t="s">
        <v>469</v>
      </c>
      <c r="B53" s="3">
        <v>8761.4676398852225</v>
      </c>
      <c r="C53" s="3">
        <v>11224.525474063403</v>
      </c>
      <c r="D53" s="3">
        <v>16199.968498542275</v>
      </c>
      <c r="E53" s="3">
        <v>24076.420728862973</v>
      </c>
      <c r="F53" s="3">
        <v>25930.424953352769</v>
      </c>
      <c r="G53" s="3">
        <v>13196.367097667639</v>
      </c>
      <c r="H53" s="3">
        <v>18460.048352769678</v>
      </c>
      <c r="I53" s="3">
        <v>47435.931532069975</v>
      </c>
    </row>
    <row r="54" spans="1:9" s="174" customFormat="1" ht="21" customHeight="1">
      <c r="A54" s="168" t="s">
        <v>470</v>
      </c>
      <c r="B54" s="3">
        <v>104604.06140172167</v>
      </c>
      <c r="C54" s="3">
        <v>119999.12876080691</v>
      </c>
      <c r="D54" s="3">
        <v>186682.07857725947</v>
      </c>
      <c r="E54" s="3">
        <v>226425.99968221574</v>
      </c>
      <c r="F54" s="3">
        <v>340005.23447230324</v>
      </c>
      <c r="G54" s="3">
        <v>321819.44233236153</v>
      </c>
      <c r="H54" s="3">
        <v>362332.76611807582</v>
      </c>
      <c r="I54" s="3">
        <v>378174.53996064141</v>
      </c>
    </row>
    <row r="55" spans="1:9" s="174" customFormat="1" ht="21" customHeight="1">
      <c r="A55" s="168" t="s">
        <v>471</v>
      </c>
      <c r="B55" s="3">
        <v>0</v>
      </c>
      <c r="C55" s="3">
        <v>0</v>
      </c>
      <c r="D55" s="3">
        <v>0</v>
      </c>
      <c r="E55" s="3">
        <v>0</v>
      </c>
      <c r="F55" s="3">
        <v>0</v>
      </c>
      <c r="G55" s="3">
        <v>0</v>
      </c>
      <c r="H55" s="3">
        <v>0</v>
      </c>
      <c r="I55" s="3">
        <v>0</v>
      </c>
    </row>
    <row r="56" spans="1:9" s="174" customFormat="1" ht="21" customHeight="1">
      <c r="A56" s="168" t="s">
        <v>472</v>
      </c>
      <c r="B56" s="3">
        <v>25092.293276901</v>
      </c>
      <c r="C56" s="3">
        <v>25488.773203170029</v>
      </c>
      <c r="D56" s="3">
        <v>28333.364440233236</v>
      </c>
      <c r="E56" s="3">
        <v>29880.69871137026</v>
      </c>
      <c r="F56" s="3">
        <v>30156.677166180762</v>
      </c>
      <c r="G56" s="3">
        <v>35159.153572886295</v>
      </c>
      <c r="H56" s="3">
        <v>32926.236278425655</v>
      </c>
      <c r="I56" s="3">
        <v>34608.676013119533</v>
      </c>
    </row>
    <row r="57" spans="1:9" s="174" customFormat="1" ht="21" customHeight="1">
      <c r="A57" s="168" t="s">
        <v>473</v>
      </c>
      <c r="B57" s="3">
        <v>0</v>
      </c>
      <c r="C57" s="3">
        <v>0</v>
      </c>
      <c r="D57" s="3">
        <v>0</v>
      </c>
      <c r="E57" s="3">
        <v>0</v>
      </c>
      <c r="F57" s="3">
        <v>0</v>
      </c>
      <c r="G57" s="3">
        <v>0</v>
      </c>
      <c r="H57" s="3">
        <v>0</v>
      </c>
      <c r="I57" s="3">
        <v>0</v>
      </c>
    </row>
    <row r="58" spans="1:9" s="174" customFormat="1" ht="61.5" customHeight="1" thickBot="1">
      <c r="A58" s="167" t="s">
        <v>474</v>
      </c>
      <c r="B58" s="3">
        <v>1851465.5753959827</v>
      </c>
      <c r="C58" s="3">
        <v>2087409.7888919308</v>
      </c>
      <c r="D58" s="3">
        <v>2522346.5965845478</v>
      </c>
      <c r="E58" s="3">
        <v>2917088.0537113701</v>
      </c>
      <c r="F58" s="3">
        <v>3382306.3362521864</v>
      </c>
      <c r="G58" s="3">
        <v>3508880.2315291543</v>
      </c>
      <c r="H58" s="3">
        <v>3755085.9572244901</v>
      </c>
      <c r="I58" s="3">
        <v>4309005.2814970845</v>
      </c>
    </row>
    <row r="59" spans="1:9" ht="31.5" customHeight="1" thickTop="1" thickBot="1">
      <c r="A59" s="170" t="s">
        <v>475</v>
      </c>
      <c r="B59" s="1"/>
      <c r="C59" s="1"/>
      <c r="D59" s="1"/>
      <c r="E59" s="1"/>
      <c r="F59" s="1"/>
      <c r="G59" s="1"/>
      <c r="H59" s="1"/>
      <c r="I59" s="1"/>
    </row>
    <row r="60" spans="1:9" ht="30" customHeight="1" thickTop="1">
      <c r="A60" s="83" t="s">
        <v>476</v>
      </c>
      <c r="B60" s="4">
        <v>79075.935549497852</v>
      </c>
      <c r="C60" s="4">
        <v>63539.599249279549</v>
      </c>
      <c r="D60" s="4">
        <v>74969.888868804657</v>
      </c>
      <c r="E60" s="4">
        <v>89642.039284256549</v>
      </c>
      <c r="F60" s="4">
        <v>104043.95722886299</v>
      </c>
      <c r="G60" s="4">
        <v>87738.304746355687</v>
      </c>
      <c r="H60" s="4">
        <v>137524.65092274052</v>
      </c>
      <c r="I60" s="4">
        <v>102059.5022915452</v>
      </c>
    </row>
    <row r="61" spans="1:9" ht="21" customHeight="1">
      <c r="A61" s="80" t="s">
        <v>477</v>
      </c>
      <c r="B61" s="4">
        <v>-27945.835348637014</v>
      </c>
      <c r="C61" s="4">
        <v>-19111.696775216136</v>
      </c>
      <c r="D61" s="4">
        <v>-15723.149583090379</v>
      </c>
      <c r="E61" s="4">
        <v>-19284.449962099123</v>
      </c>
      <c r="F61" s="4">
        <v>-21369.202174927112</v>
      </c>
      <c r="G61" s="4">
        <v>-17962.13592419825</v>
      </c>
      <c r="H61" s="4">
        <v>-30115.303631195333</v>
      </c>
      <c r="I61" s="4">
        <v>-25475.065395043734</v>
      </c>
    </row>
    <row r="62" spans="1:9" ht="21.75" customHeight="1">
      <c r="A62" s="79" t="s">
        <v>478</v>
      </c>
      <c r="B62" s="4">
        <v>51130.100200860827</v>
      </c>
      <c r="C62" s="4">
        <v>44427.902474063398</v>
      </c>
      <c r="D62" s="4">
        <v>59246.739285714291</v>
      </c>
      <c r="E62" s="4">
        <v>70357.589322157437</v>
      </c>
      <c r="F62" s="4">
        <v>82674.755053935864</v>
      </c>
      <c r="G62" s="4">
        <v>69776.168822157444</v>
      </c>
      <c r="H62" s="4">
        <v>107409.34729154517</v>
      </c>
      <c r="I62" s="4">
        <v>76584.436896501458</v>
      </c>
    </row>
    <row r="63" spans="1:9">
      <c r="A63" s="83" t="s">
        <v>479</v>
      </c>
      <c r="B63" s="4">
        <v>27435.08830272597</v>
      </c>
      <c r="C63" s="4">
        <v>30903.714641210379</v>
      </c>
      <c r="D63" s="4">
        <v>34987.593571428573</v>
      </c>
      <c r="E63" s="4">
        <v>38624.844657434405</v>
      </c>
      <c r="F63" s="4">
        <v>44700.134373177847</v>
      </c>
      <c r="G63" s="4">
        <v>30739.458807580169</v>
      </c>
      <c r="H63" s="4">
        <v>48571.956240524785</v>
      </c>
      <c r="I63" s="4">
        <v>35410.667634110789</v>
      </c>
    </row>
    <row r="64" spans="1:9">
      <c r="A64" s="80" t="s">
        <v>480</v>
      </c>
      <c r="B64" s="4">
        <v>-9695.2404949784795</v>
      </c>
      <c r="C64" s="4">
        <v>-7136.6861714697407</v>
      </c>
      <c r="D64" s="4">
        <v>-6871.1100626822154</v>
      </c>
      <c r="E64" s="4">
        <v>-12803.643851311952</v>
      </c>
      <c r="F64" s="4">
        <v>-12058.741132653062</v>
      </c>
      <c r="G64" s="4">
        <v>-9757.0880466472299</v>
      </c>
      <c r="H64" s="4">
        <v>-15462.890030612245</v>
      </c>
      <c r="I64" s="4">
        <v>-13300.033179300292</v>
      </c>
    </row>
    <row r="65" spans="1:9">
      <c r="A65" s="84" t="s">
        <v>481</v>
      </c>
      <c r="B65" s="4">
        <v>68869.94800860832</v>
      </c>
      <c r="C65" s="4">
        <v>68194.930943804036</v>
      </c>
      <c r="D65" s="4">
        <v>87363.222794460642</v>
      </c>
      <c r="E65" s="4">
        <v>96178.79012827987</v>
      </c>
      <c r="F65" s="4">
        <v>115316.14829446064</v>
      </c>
      <c r="G65" s="4">
        <v>90758.539583090373</v>
      </c>
      <c r="H65" s="4">
        <v>140518.41350145775</v>
      </c>
      <c r="I65" s="4">
        <v>98695.071351311955</v>
      </c>
    </row>
    <row r="66" spans="1:9">
      <c r="A66" s="83" t="s">
        <v>482</v>
      </c>
      <c r="B66" s="4">
        <v>35571.701492109038</v>
      </c>
      <c r="C66" s="4">
        <v>27564.987677233428</v>
      </c>
      <c r="D66" s="4">
        <v>18471.558612244899</v>
      </c>
      <c r="E66" s="4">
        <v>17698.516867346938</v>
      </c>
      <c r="F66" s="4">
        <v>19031.746457725949</v>
      </c>
      <c r="G66" s="4">
        <v>12246.187271137027</v>
      </c>
      <c r="H66" s="4">
        <v>19350.506373177843</v>
      </c>
      <c r="I66" s="4">
        <v>12120.581969387755</v>
      </c>
    </row>
    <row r="67" spans="1:9">
      <c r="A67" s="83" t="s">
        <v>483</v>
      </c>
      <c r="B67" s="4">
        <v>-38883.474034433282</v>
      </c>
      <c r="C67" s="4">
        <v>-31560.393138328531</v>
      </c>
      <c r="D67" s="4">
        <v>-29824.479215743439</v>
      </c>
      <c r="E67" s="4">
        <v>-19894.415534985423</v>
      </c>
      <c r="F67" s="4">
        <v>-27170.756902332359</v>
      </c>
      <c r="G67" s="4">
        <v>-15705.960628279883</v>
      </c>
      <c r="H67" s="4">
        <v>-27160.81871282799</v>
      </c>
      <c r="I67" s="4">
        <v>-19078.221520408162</v>
      </c>
    </row>
    <row r="68" spans="1:9">
      <c r="A68" s="79" t="s">
        <v>484</v>
      </c>
      <c r="B68" s="4">
        <v>65558.175466284069</v>
      </c>
      <c r="C68" s="4">
        <v>64199.525482708937</v>
      </c>
      <c r="D68" s="4">
        <v>76010.302190962087</v>
      </c>
      <c r="E68" s="4">
        <v>93982.891460641389</v>
      </c>
      <c r="F68" s="4">
        <v>107177.13784985422</v>
      </c>
      <c r="G68" s="4">
        <v>87298.766225947518</v>
      </c>
      <c r="H68" s="4">
        <v>132708.10116180757</v>
      </c>
      <c r="I68" s="4">
        <v>91737.431800291539</v>
      </c>
    </row>
    <row r="69" spans="1:9">
      <c r="A69" s="80" t="s">
        <v>485</v>
      </c>
      <c r="B69" s="4">
        <v>-42941.65297991391</v>
      </c>
      <c r="C69" s="4">
        <v>-45669.021711815563</v>
      </c>
      <c r="D69" s="4">
        <v>-50144.476647230324</v>
      </c>
      <c r="E69" s="4">
        <v>-60107.809873177852</v>
      </c>
      <c r="F69" s="4">
        <v>-72596.859202623906</v>
      </c>
      <c r="G69" s="4">
        <v>-55864.683718658896</v>
      </c>
      <c r="H69" s="4">
        <v>-83901.353915451895</v>
      </c>
      <c r="I69" s="4">
        <v>-65147.292997084543</v>
      </c>
    </row>
    <row r="70" spans="1:9">
      <c r="A70" s="84" t="s">
        <v>486</v>
      </c>
      <c r="B70" s="4">
        <v>22616.522486370155</v>
      </c>
      <c r="C70" s="4">
        <v>18530.503770893371</v>
      </c>
      <c r="D70" s="4">
        <v>25865.825543731778</v>
      </c>
      <c r="E70" s="4">
        <v>33875.081587463559</v>
      </c>
      <c r="F70" s="4">
        <v>34580.27864723032</v>
      </c>
      <c r="G70" s="4">
        <v>31434.082507288633</v>
      </c>
      <c r="H70" s="4">
        <v>48806.747246355684</v>
      </c>
      <c r="I70" s="4">
        <v>26590.138803206999</v>
      </c>
    </row>
    <row r="71" spans="1:9">
      <c r="A71" s="84" t="s">
        <v>487</v>
      </c>
      <c r="B71" s="4">
        <v>9545.8129956958383</v>
      </c>
      <c r="C71" s="4">
        <v>-1203.2590475504323</v>
      </c>
      <c r="D71" s="4">
        <v>3718.8677230320695</v>
      </c>
      <c r="E71" s="4">
        <v>2552.9500320699708</v>
      </c>
      <c r="F71" s="4">
        <v>271.73670408163269</v>
      </c>
      <c r="G71" s="4">
        <v>-274.81764868804663</v>
      </c>
      <c r="H71" s="4">
        <v>-1035.3225204081632</v>
      </c>
      <c r="I71" s="4">
        <v>-795.77775364431488</v>
      </c>
    </row>
    <row r="72" spans="1:9">
      <c r="A72" s="85" t="s">
        <v>488</v>
      </c>
      <c r="B72" s="4">
        <v>-81.478576757532295</v>
      </c>
      <c r="C72" s="4">
        <v>-3228.3320835734871</v>
      </c>
      <c r="D72" s="4">
        <v>-6730.1358338192422</v>
      </c>
      <c r="E72" s="4">
        <v>358.41697667638482</v>
      </c>
      <c r="F72" s="4">
        <v>-204.47889212827985</v>
      </c>
      <c r="G72" s="4">
        <v>-512.46070699708457</v>
      </c>
      <c r="H72" s="4">
        <v>-1324.7061530612245</v>
      </c>
      <c r="I72" s="4">
        <v>-900.76695772594758</v>
      </c>
    </row>
    <row r="73" spans="1:9">
      <c r="A73" s="85" t="s">
        <v>489</v>
      </c>
      <c r="B73" s="4">
        <v>9627.2915724533705</v>
      </c>
      <c r="C73" s="4">
        <v>2025.0730360230546</v>
      </c>
      <c r="D73" s="4">
        <v>10449.003556851314</v>
      </c>
      <c r="E73" s="4">
        <v>2194.533055393586</v>
      </c>
      <c r="F73" s="4">
        <v>476.21559620991258</v>
      </c>
      <c r="G73" s="4">
        <v>237.64305830903788</v>
      </c>
      <c r="H73" s="4">
        <v>289.38363265306123</v>
      </c>
      <c r="I73" s="4">
        <v>104.98920408163264</v>
      </c>
    </row>
    <row r="74" spans="1:9">
      <c r="A74" s="79" t="s">
        <v>490</v>
      </c>
      <c r="B74" s="4">
        <v>-8858.412731707318</v>
      </c>
      <c r="C74" s="4">
        <v>1400.5033501440921</v>
      </c>
      <c r="D74" s="4">
        <v>-2401.0421720116619</v>
      </c>
      <c r="E74" s="4">
        <v>-2157.2574154518952</v>
      </c>
      <c r="F74" s="4">
        <v>-612.74950583090379</v>
      </c>
      <c r="G74" s="4">
        <v>475.63580903790086</v>
      </c>
      <c r="H74" s="4">
        <v>1286.1830481049562</v>
      </c>
      <c r="I74" s="4">
        <v>746.91788921282796</v>
      </c>
    </row>
    <row r="75" spans="1:9">
      <c r="A75" s="79" t="s">
        <v>491</v>
      </c>
      <c r="B75" s="4">
        <v>77.220624103299855</v>
      </c>
      <c r="C75" s="4">
        <v>3255.655763688761</v>
      </c>
      <c r="D75" s="4">
        <v>6933.0144781341105</v>
      </c>
      <c r="E75" s="4">
        <v>-353.52848979591835</v>
      </c>
      <c r="F75" s="4">
        <v>-573.14502332361519</v>
      </c>
      <c r="G75" s="4">
        <v>505.86245335276965</v>
      </c>
      <c r="H75" s="4">
        <v>1328.7115437317784</v>
      </c>
      <c r="I75" s="4">
        <v>777.36480029154518</v>
      </c>
    </row>
    <row r="76" spans="1:9">
      <c r="A76" s="80" t="s">
        <v>492</v>
      </c>
      <c r="B76" s="4">
        <v>-8935.6333558106162</v>
      </c>
      <c r="C76" s="4">
        <v>-1855.1524135446687</v>
      </c>
      <c r="D76" s="4">
        <v>-9334.0566501457724</v>
      </c>
      <c r="E76" s="4">
        <v>-1803.7289256559766</v>
      </c>
      <c r="F76" s="4">
        <v>-39.60448250728863</v>
      </c>
      <c r="G76" s="4">
        <v>-30.226644314868807</v>
      </c>
      <c r="H76" s="4">
        <v>-42.528495626822156</v>
      </c>
      <c r="I76" s="4">
        <v>-30.446911078717203</v>
      </c>
    </row>
    <row r="77" spans="1:9">
      <c r="A77" s="79" t="s">
        <v>493</v>
      </c>
      <c r="B77" s="4">
        <v>23303.922750358677</v>
      </c>
      <c r="C77" s="4">
        <v>18727.74807348703</v>
      </c>
      <c r="D77" s="4">
        <v>27183.651094752186</v>
      </c>
      <c r="E77" s="4">
        <v>34270.77420408163</v>
      </c>
      <c r="F77" s="4">
        <v>34239.265845481044</v>
      </c>
      <c r="G77" s="4">
        <v>31634.900667638489</v>
      </c>
      <c r="H77" s="4">
        <v>49057.607774052471</v>
      </c>
      <c r="I77" s="4">
        <v>26541.278938775511</v>
      </c>
    </row>
    <row r="78" spans="1:9">
      <c r="A78" s="86" t="s">
        <v>494</v>
      </c>
      <c r="B78" s="4">
        <v>0</v>
      </c>
      <c r="C78" s="4">
        <v>0</v>
      </c>
      <c r="D78" s="4">
        <v>0</v>
      </c>
      <c r="E78" s="4">
        <v>0</v>
      </c>
      <c r="F78" s="4">
        <v>40.081889212827996</v>
      </c>
      <c r="G78" s="4">
        <v>63.89914577259475</v>
      </c>
      <c r="H78" s="4">
        <v>132.27191690962098</v>
      </c>
      <c r="I78" s="4">
        <v>215.47809766763848</v>
      </c>
    </row>
    <row r="79" spans="1:9">
      <c r="A79" s="84" t="s">
        <v>495</v>
      </c>
      <c r="B79" s="4">
        <v>23303.922750358677</v>
      </c>
      <c r="C79" s="4">
        <v>18727.74807348703</v>
      </c>
      <c r="D79" s="4">
        <v>27183.651094752186</v>
      </c>
      <c r="E79" s="4">
        <v>34270.77420408163</v>
      </c>
      <c r="F79" s="4">
        <v>34279.347734693882</v>
      </c>
      <c r="G79" s="4">
        <v>31698.799813411075</v>
      </c>
      <c r="H79" s="4">
        <v>49189.879690962101</v>
      </c>
      <c r="I79" s="4">
        <v>26756.757036443152</v>
      </c>
    </row>
    <row r="80" spans="1:9">
      <c r="A80" s="83" t="s">
        <v>496</v>
      </c>
      <c r="B80" s="4">
        <v>0</v>
      </c>
      <c r="C80" s="4">
        <v>0</v>
      </c>
      <c r="D80" s="4">
        <v>0</v>
      </c>
      <c r="E80" s="4">
        <v>0</v>
      </c>
      <c r="F80" s="4">
        <v>-970.98354081632647</v>
      </c>
      <c r="G80" s="4">
        <v>-86.318075801749274</v>
      </c>
      <c r="H80" s="4">
        <v>-86.318075801749274</v>
      </c>
      <c r="I80" s="4">
        <v>26.231195335276968</v>
      </c>
    </row>
    <row r="81" spans="1:9" ht="21" customHeight="1">
      <c r="A81" s="79" t="s">
        <v>497</v>
      </c>
      <c r="B81" s="4">
        <v>23303.922750358677</v>
      </c>
      <c r="C81" s="4">
        <v>18727.74807348703</v>
      </c>
      <c r="D81" s="4">
        <v>27183.651094752186</v>
      </c>
      <c r="E81" s="4">
        <v>34270.77420408163</v>
      </c>
      <c r="F81" s="4">
        <v>33308.364193877547</v>
      </c>
      <c r="G81" s="4">
        <v>31612.481737609327</v>
      </c>
      <c r="H81" s="4">
        <v>49103.561615160354</v>
      </c>
      <c r="I81" s="4">
        <v>26782.988231778429</v>
      </c>
    </row>
    <row r="82" spans="1:9" ht="21" customHeight="1">
      <c r="A82" s="83" t="s">
        <v>498</v>
      </c>
      <c r="B82" s="4">
        <v>0</v>
      </c>
      <c r="C82" s="4">
        <v>0</v>
      </c>
      <c r="D82" s="4">
        <v>0</v>
      </c>
      <c r="E82" s="4">
        <v>0</v>
      </c>
      <c r="F82" s="4">
        <v>0</v>
      </c>
      <c r="G82" s="4">
        <v>0</v>
      </c>
      <c r="H82" s="4">
        <v>0</v>
      </c>
      <c r="I82" s="4">
        <v>0</v>
      </c>
    </row>
    <row r="83" spans="1:9" ht="21" customHeight="1">
      <c r="A83" s="79" t="s">
        <v>499</v>
      </c>
      <c r="B83" s="4">
        <v>23303.922750358677</v>
      </c>
      <c r="C83" s="4">
        <v>18727.74807348703</v>
      </c>
      <c r="D83" s="4">
        <v>27183.651094752186</v>
      </c>
      <c r="E83" s="4">
        <v>34270.77420408163</v>
      </c>
      <c r="F83" s="4">
        <v>33308.364193877547</v>
      </c>
      <c r="G83" s="4">
        <v>31612.481737609327</v>
      </c>
      <c r="H83" s="4">
        <v>49103.561615160354</v>
      </c>
      <c r="I83" s="4">
        <v>26782.988231778429</v>
      </c>
    </row>
    <row r="84" spans="1:9" ht="18" customHeight="1" thickBot="1">
      <c r="A84" s="83" t="s">
        <v>500</v>
      </c>
      <c r="B84" s="4">
        <v>0</v>
      </c>
      <c r="C84" s="4">
        <v>0</v>
      </c>
      <c r="D84" s="4">
        <v>-2849.73372303207</v>
      </c>
      <c r="E84" s="4">
        <v>-8488.8855029154511</v>
      </c>
      <c r="F84" s="4">
        <v>-9484.9399956268207</v>
      </c>
      <c r="G84" s="4">
        <v>-7957.2494664723044</v>
      </c>
      <c r="H84" s="4">
        <v>-15816.686352769679</v>
      </c>
      <c r="I84" s="4">
        <v>-5457.152801749271</v>
      </c>
    </row>
    <row r="85" spans="1:9" ht="24" customHeight="1" thickTop="1" thickBot="1">
      <c r="A85" s="77" t="s">
        <v>501</v>
      </c>
      <c r="B85" s="1">
        <v>23303.922750358677</v>
      </c>
      <c r="C85" s="1">
        <v>18727.74807348703</v>
      </c>
      <c r="D85" s="1">
        <v>24333.917371720116</v>
      </c>
      <c r="E85" s="1">
        <v>25781.888701166179</v>
      </c>
      <c r="F85" s="1">
        <v>23823.42419825073</v>
      </c>
      <c r="G85" s="1">
        <v>23655.232271137025</v>
      </c>
      <c r="H85" s="1">
        <v>33286.875262390677</v>
      </c>
      <c r="I85" s="1">
        <v>21325.835430029154</v>
      </c>
    </row>
    <row r="86" spans="1:9" ht="15" customHeight="1" thickTop="1" thickBot="1">
      <c r="A86" s="171"/>
      <c r="B86" s="5"/>
      <c r="C86" s="5"/>
      <c r="D86" s="5"/>
      <c r="E86" s="5"/>
      <c r="F86" s="5"/>
      <c r="G86" s="5"/>
      <c r="H86" s="5"/>
      <c r="I86" s="5"/>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A4" sqref="A4:I4"/>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114" t="s">
        <v>1193</v>
      </c>
      <c r="B1" s="1114"/>
      <c r="C1" s="1114"/>
      <c r="D1" s="1114"/>
      <c r="E1" s="1114"/>
      <c r="F1" s="1114"/>
      <c r="G1" s="1114"/>
      <c r="H1" s="1114"/>
      <c r="I1" s="1114"/>
    </row>
    <row r="2" spans="1:9" ht="43.5" customHeight="1">
      <c r="A2" s="1114" t="s">
        <v>432</v>
      </c>
      <c r="B2" s="1114"/>
      <c r="C2" s="1114"/>
      <c r="D2" s="1114"/>
      <c r="E2" s="1114"/>
      <c r="F2" s="1114"/>
      <c r="G2" s="1114"/>
      <c r="H2" s="1114"/>
      <c r="I2" s="1114"/>
    </row>
    <row r="3" spans="1:9" ht="43.5" customHeight="1">
      <c r="A3" s="1114" t="s">
        <v>1417</v>
      </c>
      <c r="B3" s="1114"/>
      <c r="C3" s="1114"/>
      <c r="D3" s="1114"/>
      <c r="E3" s="1114"/>
      <c r="F3" s="1114"/>
      <c r="G3" s="1114"/>
      <c r="H3" s="1114"/>
      <c r="I3" s="1114"/>
    </row>
    <row r="4" spans="1:9" ht="43.5" customHeight="1">
      <c r="A4" s="1115" t="s">
        <v>1416</v>
      </c>
      <c r="B4" s="1115"/>
      <c r="C4" s="1115"/>
      <c r="D4" s="1115"/>
      <c r="E4" s="1115"/>
      <c r="F4" s="1115"/>
      <c r="G4" s="1115"/>
      <c r="H4" s="1115"/>
      <c r="I4" s="1115"/>
    </row>
    <row r="5" spans="1:9" ht="19.5" customHeight="1" thickBot="1">
      <c r="A5" s="1114"/>
      <c r="B5" s="1114"/>
      <c r="C5" s="1114"/>
      <c r="D5" s="1114"/>
      <c r="E5" s="1114"/>
      <c r="F5" s="1114"/>
      <c r="G5" s="1114"/>
      <c r="H5" s="1114"/>
      <c r="I5" s="1114"/>
    </row>
    <row r="6" spans="1:9" s="74" customFormat="1" ht="70.5" customHeight="1" thickTop="1" thickBot="1">
      <c r="A6" s="749" t="s">
        <v>305</v>
      </c>
      <c r="B6" s="164" t="s">
        <v>433</v>
      </c>
      <c r="C6" s="164" t="s">
        <v>434</v>
      </c>
      <c r="D6" s="164" t="s">
        <v>435</v>
      </c>
      <c r="E6" s="164" t="s">
        <v>436</v>
      </c>
      <c r="F6" s="164" t="s">
        <v>437</v>
      </c>
      <c r="G6" s="164" t="s">
        <v>1514</v>
      </c>
      <c r="H6" s="164" t="s">
        <v>1367</v>
      </c>
      <c r="I6" s="164" t="s">
        <v>1515</v>
      </c>
    </row>
    <row r="7" spans="1:9" ht="15" customHeight="1" thickTop="1" thickBot="1">
      <c r="A7" s="75"/>
      <c r="B7" s="76"/>
      <c r="C7" s="76"/>
      <c r="D7" s="76"/>
      <c r="E7" s="76"/>
      <c r="F7" s="76"/>
      <c r="G7" s="76"/>
      <c r="H7" s="76"/>
      <c r="I7" s="76"/>
    </row>
    <row r="8" spans="1:9" ht="24" customHeight="1" thickTop="1" thickBot="1">
      <c r="A8" s="77" t="s">
        <v>438</v>
      </c>
      <c r="B8" s="1">
        <v>634908.00409325678</v>
      </c>
      <c r="C8" s="1">
        <v>686455.47699711809</v>
      </c>
      <c r="D8" s="1">
        <v>1286533.7673600584</v>
      </c>
      <c r="E8" s="1">
        <v>1682934.4959110788</v>
      </c>
      <c r="F8" s="1">
        <v>2122635.4467026237</v>
      </c>
      <c r="G8" s="1">
        <v>2195125.2382813413</v>
      </c>
      <c r="H8" s="1">
        <v>2848533.5384023325</v>
      </c>
      <c r="I8" s="1">
        <v>2990497.1850976679</v>
      </c>
    </row>
    <row r="9" spans="1:9" s="173" customFormat="1" ht="21" customHeight="1" thickTop="1">
      <c r="A9" s="165" t="s">
        <v>8</v>
      </c>
      <c r="B9" s="2">
        <v>192821.90605164994</v>
      </c>
      <c r="C9" s="2">
        <v>169433.6519106628</v>
      </c>
      <c r="D9" s="2">
        <v>507894.79870262393</v>
      </c>
      <c r="E9" s="2">
        <v>580807.65320408158</v>
      </c>
      <c r="F9" s="2">
        <v>475286.36782798835</v>
      </c>
      <c r="G9" s="2">
        <v>291374.3297580175</v>
      </c>
      <c r="H9" s="2">
        <v>767121.52517055406</v>
      </c>
      <c r="I9" s="2">
        <v>601965.63161661802</v>
      </c>
    </row>
    <row r="10" spans="1:9" s="173" customFormat="1" ht="21" customHeight="1">
      <c r="A10" s="165" t="s">
        <v>17</v>
      </c>
      <c r="B10" s="2">
        <v>123846.97957101866</v>
      </c>
      <c r="C10" s="2">
        <v>98744.154569164282</v>
      </c>
      <c r="D10" s="2">
        <v>178901.75164723033</v>
      </c>
      <c r="E10" s="2">
        <v>291280.22071720118</v>
      </c>
      <c r="F10" s="2">
        <v>433659.26799708453</v>
      </c>
      <c r="G10" s="2">
        <v>533353.10316472303</v>
      </c>
      <c r="H10" s="2">
        <v>633740.06768221583</v>
      </c>
      <c r="I10" s="2">
        <v>781888.44450583099</v>
      </c>
    </row>
    <row r="11" spans="1:9" s="173" customFormat="1" ht="21" customHeight="1">
      <c r="A11" s="165" t="s">
        <v>26</v>
      </c>
      <c r="B11" s="2">
        <v>297910.08343328553</v>
      </c>
      <c r="C11" s="2">
        <v>389506.82858501445</v>
      </c>
      <c r="D11" s="2">
        <v>556899.44460349856</v>
      </c>
      <c r="E11" s="2">
        <v>749587.48120116617</v>
      </c>
      <c r="F11" s="2">
        <v>1046881.4485787172</v>
      </c>
      <c r="G11" s="2">
        <v>1249842.0008046648</v>
      </c>
      <c r="H11" s="2">
        <v>1340643.2850495628</v>
      </c>
      <c r="I11" s="2">
        <v>1487100.4518061224</v>
      </c>
    </row>
    <row r="12" spans="1:9" s="173" customFormat="1" ht="21" customHeight="1">
      <c r="A12" s="166" t="s">
        <v>439</v>
      </c>
      <c r="B12" s="2">
        <v>294990.59505738883</v>
      </c>
      <c r="C12" s="2">
        <v>387147.53171902022</v>
      </c>
      <c r="D12" s="2">
        <v>556587.57186588913</v>
      </c>
      <c r="E12" s="2">
        <v>747917.15877113701</v>
      </c>
      <c r="F12" s="2">
        <v>1052482.9263775509</v>
      </c>
      <c r="G12" s="2">
        <v>1255632.0435014577</v>
      </c>
      <c r="H12" s="2">
        <v>1346250.0078265308</v>
      </c>
      <c r="I12" s="2">
        <v>1491675.2164300289</v>
      </c>
    </row>
    <row r="13" spans="1:9" s="173" customFormat="1" ht="21" customHeight="1">
      <c r="A13" s="166" t="s">
        <v>440</v>
      </c>
      <c r="B13" s="2">
        <v>275293.52732281206</v>
      </c>
      <c r="C13" s="2">
        <v>373199.37823198846</v>
      </c>
      <c r="D13" s="2">
        <v>546973.69577696791</v>
      </c>
      <c r="E13" s="2">
        <v>736500.31027113704</v>
      </c>
      <c r="F13" s="2">
        <v>1035985.835755102</v>
      </c>
      <c r="G13" s="2">
        <v>1239097.7609562683</v>
      </c>
      <c r="H13" s="2">
        <v>1328627.3740626823</v>
      </c>
      <c r="I13" s="2">
        <v>1464776.1088163264</v>
      </c>
    </row>
    <row r="14" spans="1:9" s="173" customFormat="1" ht="21" customHeight="1">
      <c r="A14" s="166" t="s">
        <v>441</v>
      </c>
      <c r="B14" s="2">
        <v>19697.067734576762</v>
      </c>
      <c r="C14" s="2">
        <v>13948.153487031701</v>
      </c>
      <c r="D14" s="2">
        <v>9613.8760889212808</v>
      </c>
      <c r="E14" s="2">
        <v>11416.8485</v>
      </c>
      <c r="F14" s="2">
        <v>16497.090622448981</v>
      </c>
      <c r="G14" s="2">
        <v>16534.282545189504</v>
      </c>
      <c r="H14" s="2">
        <v>17622.633763848396</v>
      </c>
      <c r="I14" s="2">
        <v>26899.107613702625</v>
      </c>
    </row>
    <row r="15" spans="1:9" s="173" customFormat="1" ht="21" customHeight="1">
      <c r="A15" s="166" t="s">
        <v>442</v>
      </c>
      <c r="B15" s="2">
        <v>1089.0449210903873</v>
      </c>
      <c r="C15" s="2">
        <v>2609.5848659942358</v>
      </c>
      <c r="D15" s="2">
        <v>1451.1918498542273</v>
      </c>
      <c r="E15" s="2">
        <v>2064.54872303207</v>
      </c>
      <c r="F15" s="2">
        <v>2576.0144927113706</v>
      </c>
      <c r="G15" s="2">
        <v>3943.4264096209913</v>
      </c>
      <c r="H15" s="2">
        <v>4206.0991005830901</v>
      </c>
      <c r="I15" s="2">
        <v>7334.587873177843</v>
      </c>
    </row>
    <row r="16" spans="1:9" s="173" customFormat="1" ht="21" customHeight="1">
      <c r="A16" s="166" t="s">
        <v>443</v>
      </c>
      <c r="B16" s="2">
        <v>688.51585939741744</v>
      </c>
      <c r="C16" s="2">
        <v>2568.3348659942362</v>
      </c>
      <c r="D16" s="2">
        <v>1439.2307842565599</v>
      </c>
      <c r="E16" s="2">
        <v>2036.7137244897958</v>
      </c>
      <c r="F16" s="2">
        <v>2259.9328061224492</v>
      </c>
      <c r="G16" s="2">
        <v>3410.8889067055393</v>
      </c>
      <c r="H16" s="2">
        <v>4040.9040379008743</v>
      </c>
      <c r="I16" s="2">
        <v>6380.2582448979601</v>
      </c>
    </row>
    <row r="17" spans="1:9" s="173" customFormat="1" ht="21" customHeight="1">
      <c r="A17" s="166" t="s">
        <v>444</v>
      </c>
      <c r="B17" s="2">
        <v>400.52906169296983</v>
      </c>
      <c r="C17" s="2">
        <v>41.25</v>
      </c>
      <c r="D17" s="2">
        <v>11.961065597667638</v>
      </c>
      <c r="E17" s="2">
        <v>27.834998542274054</v>
      </c>
      <c r="F17" s="2">
        <v>316.08168658892129</v>
      </c>
      <c r="G17" s="2">
        <v>532.53750291545191</v>
      </c>
      <c r="H17" s="2">
        <v>165.19506268221573</v>
      </c>
      <c r="I17" s="2">
        <v>954.32962827988342</v>
      </c>
    </row>
    <row r="18" spans="1:9" s="173" customFormat="1" ht="21" customHeight="1">
      <c r="A18" s="166" t="s">
        <v>445</v>
      </c>
      <c r="B18" s="2">
        <v>16999.458532281205</v>
      </c>
      <c r="C18" s="2">
        <v>14020.147985590778</v>
      </c>
      <c r="D18" s="2">
        <v>13412.900351311951</v>
      </c>
      <c r="E18" s="2">
        <v>13569.984067055393</v>
      </c>
      <c r="F18" s="2">
        <v>16763.901861516035</v>
      </c>
      <c r="G18" s="2">
        <v>14997.197718658892</v>
      </c>
      <c r="H18" s="2">
        <v>16912.357516034986</v>
      </c>
      <c r="I18" s="2">
        <v>18437.64787026239</v>
      </c>
    </row>
    <row r="19" spans="1:9" s="173" customFormat="1" ht="21" customHeight="1">
      <c r="A19" s="166" t="s">
        <v>446</v>
      </c>
      <c r="B19" s="2">
        <v>10289.34430989957</v>
      </c>
      <c r="C19" s="2">
        <v>8929.1167175792525</v>
      </c>
      <c r="D19" s="2">
        <v>9569.9465816326519</v>
      </c>
      <c r="E19" s="2">
        <v>10206.748851311953</v>
      </c>
      <c r="F19" s="2">
        <v>13048.084769679299</v>
      </c>
      <c r="G19" s="2">
        <v>10920.331686588921</v>
      </c>
      <c r="H19" s="2">
        <v>12508.87556851312</v>
      </c>
      <c r="I19" s="2">
        <v>13415.831202623907</v>
      </c>
    </row>
    <row r="20" spans="1:9" s="173" customFormat="1" ht="21" customHeight="1">
      <c r="A20" s="166" t="s">
        <v>447</v>
      </c>
      <c r="B20" s="2">
        <v>6710.114222381636</v>
      </c>
      <c r="C20" s="2">
        <v>5091.0312680115267</v>
      </c>
      <c r="D20" s="2">
        <v>3842.9537696793004</v>
      </c>
      <c r="E20" s="2">
        <v>3363.2352157434398</v>
      </c>
      <c r="F20" s="2">
        <v>3715.8170918367346</v>
      </c>
      <c r="G20" s="2">
        <v>4076.866032069971</v>
      </c>
      <c r="H20" s="2">
        <v>4403.4819475218665</v>
      </c>
      <c r="I20" s="2">
        <v>5021.8166676384844</v>
      </c>
    </row>
    <row r="21" spans="1:9" s="173" customFormat="1" ht="21" customHeight="1">
      <c r="A21" s="166" t="s">
        <v>39</v>
      </c>
      <c r="B21" s="2">
        <v>4222.8310186513627</v>
      </c>
      <c r="C21" s="2">
        <v>2658.115773775216</v>
      </c>
      <c r="D21" s="2">
        <v>4758.4314110787172</v>
      </c>
      <c r="E21" s="2">
        <v>6932.1987157434405</v>
      </c>
      <c r="F21" s="2">
        <v>10038.746654518951</v>
      </c>
      <c r="G21" s="2">
        <v>11848.277679300292</v>
      </c>
      <c r="H21" s="2">
        <v>12457.447323615161</v>
      </c>
      <c r="I21" s="2">
        <v>13761.600565597666</v>
      </c>
    </row>
    <row r="22" spans="1:9" s="173" customFormat="1" ht="21" customHeight="1">
      <c r="A22" s="166" t="s">
        <v>448</v>
      </c>
      <c r="B22" s="2">
        <v>-19391.846096126254</v>
      </c>
      <c r="C22" s="2">
        <v>-16928.551759365993</v>
      </c>
      <c r="D22" s="2">
        <v>-19310.650874635568</v>
      </c>
      <c r="E22" s="2">
        <v>-20896.409075801748</v>
      </c>
      <c r="F22" s="2">
        <v>-34980.140807580174</v>
      </c>
      <c r="G22" s="2">
        <v>-36578.944504373183</v>
      </c>
      <c r="H22" s="2">
        <v>-39182.626717201165</v>
      </c>
      <c r="I22" s="2">
        <v>-44108.60093294461</v>
      </c>
    </row>
    <row r="23" spans="1:9" s="173" customFormat="1" ht="21" customHeight="1">
      <c r="A23" s="165" t="s">
        <v>57</v>
      </c>
      <c r="B23" s="2">
        <v>2612.7976456241031</v>
      </c>
      <c r="C23" s="2">
        <v>2522.9872161383291</v>
      </c>
      <c r="D23" s="2">
        <v>8093.8346122448975</v>
      </c>
      <c r="E23" s="2">
        <v>12302.997269679299</v>
      </c>
      <c r="F23" s="2">
        <v>12368.765913994168</v>
      </c>
      <c r="G23" s="2">
        <v>14417.597494169097</v>
      </c>
      <c r="H23" s="2">
        <v>14018.864543731779</v>
      </c>
      <c r="I23" s="2">
        <v>15059.676504373176</v>
      </c>
    </row>
    <row r="24" spans="1:9" s="173" customFormat="1" ht="21" customHeight="1">
      <c r="A24" s="165" t="s">
        <v>63</v>
      </c>
      <c r="B24" s="2">
        <v>661.1882439024389</v>
      </c>
      <c r="C24" s="2">
        <v>168.49249135446684</v>
      </c>
      <c r="D24" s="2">
        <v>225.66960058309039</v>
      </c>
      <c r="E24" s="2">
        <v>102.85462099125364</v>
      </c>
      <c r="F24" s="2">
        <v>28.964720116618075</v>
      </c>
      <c r="G24" s="2">
        <v>102.69295481049564</v>
      </c>
      <c r="H24" s="2">
        <v>37.438963556851313</v>
      </c>
      <c r="I24" s="2">
        <v>29.491935860058305</v>
      </c>
    </row>
    <row r="25" spans="1:9" s="173" customFormat="1" ht="21" customHeight="1">
      <c r="A25" s="165" t="s">
        <v>449</v>
      </c>
      <c r="B25" s="2">
        <v>4958.6795911047348</v>
      </c>
      <c r="C25" s="2">
        <v>13083.662978386166</v>
      </c>
      <c r="D25" s="2">
        <v>12589.096389212829</v>
      </c>
      <c r="E25" s="2">
        <v>21749.632561224491</v>
      </c>
      <c r="F25" s="2">
        <v>110191.8314883382</v>
      </c>
      <c r="G25" s="2">
        <v>43104.375256559761</v>
      </c>
      <c r="H25" s="2">
        <v>43350.223408163263</v>
      </c>
      <c r="I25" s="2">
        <v>53537.785788629735</v>
      </c>
    </row>
    <row r="26" spans="1:9" s="173" customFormat="1" ht="21" customHeight="1">
      <c r="A26" s="165" t="s">
        <v>74</v>
      </c>
      <c r="B26" s="2">
        <v>10375.052746054518</v>
      </c>
      <c r="C26" s="2">
        <v>11176.253358789627</v>
      </c>
      <c r="D26" s="2">
        <v>19589.27346793003</v>
      </c>
      <c r="E26" s="2">
        <v>24335.55782653061</v>
      </c>
      <c r="F26" s="2">
        <v>40210.779734693882</v>
      </c>
      <c r="G26" s="2">
        <v>42287.390569970841</v>
      </c>
      <c r="H26" s="2">
        <v>45677.134943148681</v>
      </c>
      <c r="I26" s="2">
        <v>47963.720876093292</v>
      </c>
    </row>
    <row r="27" spans="1:9" s="174" customFormat="1" ht="43.5" customHeight="1" thickBot="1">
      <c r="A27" s="167" t="s">
        <v>450</v>
      </c>
      <c r="B27" s="3">
        <v>1721.3168106169298</v>
      </c>
      <c r="C27" s="3">
        <v>1819.4458876080694</v>
      </c>
      <c r="D27" s="3">
        <v>2339.8983367346937</v>
      </c>
      <c r="E27" s="3">
        <v>2768.0985102040818</v>
      </c>
      <c r="F27" s="3">
        <v>4008.0204416909623</v>
      </c>
      <c r="G27" s="3">
        <v>20643.748278425657</v>
      </c>
      <c r="H27" s="3">
        <v>3944.998641399417</v>
      </c>
      <c r="I27" s="3">
        <v>2951.9820641399419</v>
      </c>
    </row>
    <row r="28" spans="1:9" ht="24" customHeight="1" thickTop="1" thickBot="1">
      <c r="A28" s="77" t="s">
        <v>451</v>
      </c>
      <c r="B28" s="1">
        <v>592374.77369583922</v>
      </c>
      <c r="C28" s="1">
        <v>634724.99063688773</v>
      </c>
      <c r="D28" s="1">
        <v>1223861.7838833819</v>
      </c>
      <c r="E28" s="1">
        <v>1538940.4615524781</v>
      </c>
      <c r="F28" s="1">
        <v>1964701.8723163265</v>
      </c>
      <c r="G28" s="1">
        <v>2022768.0200495627</v>
      </c>
      <c r="H28" s="1">
        <v>2669560.9273134107</v>
      </c>
      <c r="I28" s="1">
        <v>2796810.9075685125</v>
      </c>
    </row>
    <row r="29" spans="1:9" s="173" customFormat="1" ht="21" customHeight="1" thickTop="1">
      <c r="A29" s="165" t="s">
        <v>452</v>
      </c>
      <c r="B29" s="2">
        <v>510456.39792109036</v>
      </c>
      <c r="C29" s="2">
        <v>538988.27955619595</v>
      </c>
      <c r="D29" s="2">
        <v>881468.81354227406</v>
      </c>
      <c r="E29" s="2">
        <v>1280613.5244067055</v>
      </c>
      <c r="F29" s="2">
        <v>1665092.0745116619</v>
      </c>
      <c r="G29" s="2">
        <v>1638050.6561559767</v>
      </c>
      <c r="H29" s="2">
        <v>2216740.1008177847</v>
      </c>
      <c r="I29" s="2">
        <v>2127227.9256064142</v>
      </c>
    </row>
    <row r="30" spans="1:9" s="173" customFormat="1" ht="21" customHeight="1">
      <c r="A30" s="166" t="s">
        <v>453</v>
      </c>
      <c r="B30" s="2">
        <v>156786.6273328551</v>
      </c>
      <c r="C30" s="2">
        <v>164802.95655763691</v>
      </c>
      <c r="D30" s="2">
        <v>273407.82228279882</v>
      </c>
      <c r="E30" s="2">
        <v>438485.44125947525</v>
      </c>
      <c r="F30" s="2">
        <v>453113.88283527701</v>
      </c>
      <c r="G30" s="2">
        <v>408052.65877551015</v>
      </c>
      <c r="H30" s="2">
        <v>571592.4074795919</v>
      </c>
      <c r="I30" s="2">
        <v>474898.90755393589</v>
      </c>
    </row>
    <row r="31" spans="1:9" s="173" customFormat="1" ht="21" customHeight="1">
      <c r="A31" s="166" t="s">
        <v>454</v>
      </c>
      <c r="B31" s="2">
        <v>156876.16202725968</v>
      </c>
      <c r="C31" s="2">
        <v>172580.45064121037</v>
      </c>
      <c r="D31" s="2">
        <v>308720.25083236152</v>
      </c>
      <c r="E31" s="2">
        <v>447852.42592419829</v>
      </c>
      <c r="F31" s="2">
        <v>732232.30739795917</v>
      </c>
      <c r="G31" s="2">
        <v>707809.96248833823</v>
      </c>
      <c r="H31" s="2">
        <v>1039382.9768935859</v>
      </c>
      <c r="I31" s="2">
        <v>1014227.7835349855</v>
      </c>
    </row>
    <row r="32" spans="1:9" s="173" customFormat="1" ht="21" customHeight="1">
      <c r="A32" s="166" t="s">
        <v>455</v>
      </c>
      <c r="B32" s="2">
        <v>118547.19382065996</v>
      </c>
      <c r="C32" s="2">
        <v>77331.882795389043</v>
      </c>
      <c r="D32" s="2">
        <v>99758.507129737598</v>
      </c>
      <c r="E32" s="2">
        <v>65956.000457725939</v>
      </c>
      <c r="F32" s="2">
        <v>54696.159730320695</v>
      </c>
      <c r="G32" s="2">
        <v>16290.14551457726</v>
      </c>
      <c r="H32" s="2">
        <v>11703.476249271136</v>
      </c>
      <c r="I32" s="2">
        <v>7468.9709927113699</v>
      </c>
    </row>
    <row r="33" spans="1:9" s="173" customFormat="1" ht="21" customHeight="1">
      <c r="A33" s="166" t="s">
        <v>456</v>
      </c>
      <c r="B33" s="2">
        <v>26620.661025824964</v>
      </c>
      <c r="C33" s="2">
        <v>18390.488557636887</v>
      </c>
      <c r="D33" s="2">
        <v>19211.843959183672</v>
      </c>
      <c r="E33" s="2">
        <v>26113.289960641399</v>
      </c>
      <c r="F33" s="2">
        <v>42602.213230320696</v>
      </c>
      <c r="G33" s="2">
        <v>46460.619908163266</v>
      </c>
      <c r="H33" s="2">
        <v>50687.23416034985</v>
      </c>
      <c r="I33" s="2">
        <v>95072.975153061212</v>
      </c>
    </row>
    <row r="34" spans="1:9" s="173" customFormat="1" ht="21" customHeight="1">
      <c r="A34" s="166" t="s">
        <v>457</v>
      </c>
      <c r="B34" s="2">
        <v>45297.732690100434</v>
      </c>
      <c r="C34" s="2">
        <v>97853.550172910676</v>
      </c>
      <c r="D34" s="2">
        <v>171162.2521836735</v>
      </c>
      <c r="E34" s="2">
        <v>288053.88225072884</v>
      </c>
      <c r="F34" s="2">
        <v>365924.66651603504</v>
      </c>
      <c r="G34" s="2">
        <v>435514.38083527697</v>
      </c>
      <c r="H34" s="2">
        <v>515645.07578279881</v>
      </c>
      <c r="I34" s="2">
        <v>499207.21155102039</v>
      </c>
    </row>
    <row r="35" spans="1:9" s="173" customFormat="1" ht="21" customHeight="1">
      <c r="A35" s="166" t="s">
        <v>458</v>
      </c>
      <c r="B35" s="2">
        <v>6328.0210243902438</v>
      </c>
      <c r="C35" s="2">
        <v>8028.950831412104</v>
      </c>
      <c r="D35" s="2">
        <v>9208.1371545189504</v>
      </c>
      <c r="E35" s="2">
        <v>14152.484553935861</v>
      </c>
      <c r="F35" s="2">
        <v>16522.844801749274</v>
      </c>
      <c r="G35" s="2">
        <v>23922.888634110786</v>
      </c>
      <c r="H35" s="2">
        <v>27728.93025218659</v>
      </c>
      <c r="I35" s="2">
        <v>36352.076820699709</v>
      </c>
    </row>
    <row r="36" spans="1:9" s="173" customFormat="1" ht="21" customHeight="1">
      <c r="A36" s="165" t="s">
        <v>459</v>
      </c>
      <c r="B36" s="2">
        <v>2108.8646427546628</v>
      </c>
      <c r="C36" s="2">
        <v>2269.995502881844</v>
      </c>
      <c r="D36" s="2">
        <v>161845.44142711372</v>
      </c>
      <c r="E36" s="2">
        <v>35617.108013119534</v>
      </c>
      <c r="F36" s="2">
        <v>21375.6018090379</v>
      </c>
      <c r="G36" s="2">
        <v>21591.343575801751</v>
      </c>
      <c r="H36" s="2">
        <v>14979.316453352771</v>
      </c>
      <c r="I36" s="2">
        <v>19504.711892128278</v>
      </c>
    </row>
    <row r="37" spans="1:9" s="173" customFormat="1" ht="21" customHeight="1">
      <c r="A37" s="165" t="s">
        <v>460</v>
      </c>
      <c r="B37" s="2">
        <v>43598.44852367288</v>
      </c>
      <c r="C37" s="2">
        <v>42990.860266570606</v>
      </c>
      <c r="D37" s="2">
        <v>45294.053346938774</v>
      </c>
      <c r="E37" s="2">
        <v>52203.494677842566</v>
      </c>
      <c r="F37" s="2">
        <v>61653.098151603503</v>
      </c>
      <c r="G37" s="2">
        <v>101019.75103206997</v>
      </c>
      <c r="H37" s="2">
        <v>111569.90256997084</v>
      </c>
      <c r="I37" s="2">
        <v>122443.24134110787</v>
      </c>
    </row>
    <row r="38" spans="1:9" s="173" customFormat="1" ht="21" customHeight="1">
      <c r="A38" s="165" t="s">
        <v>461</v>
      </c>
      <c r="B38" s="2">
        <v>13821.488463414635</v>
      </c>
      <c r="C38" s="2">
        <v>13306.919489913545</v>
      </c>
      <c r="D38" s="2">
        <v>20482.655979591837</v>
      </c>
      <c r="E38" s="2">
        <v>29248.870397959185</v>
      </c>
      <c r="F38" s="2">
        <v>34858.410692419828</v>
      </c>
      <c r="G38" s="2">
        <v>49025.187798833824</v>
      </c>
      <c r="H38" s="2">
        <v>49083.409682215744</v>
      </c>
      <c r="I38" s="2">
        <v>50790.246537900872</v>
      </c>
    </row>
    <row r="39" spans="1:9" s="173" customFormat="1" ht="21" customHeight="1">
      <c r="A39" s="165" t="s">
        <v>128</v>
      </c>
      <c r="B39" s="2">
        <v>8122.5400459110469</v>
      </c>
      <c r="C39" s="2">
        <v>13418.386174351584</v>
      </c>
      <c r="D39" s="2">
        <v>26054.579967930033</v>
      </c>
      <c r="E39" s="2">
        <v>15524.694941690961</v>
      </c>
      <c r="F39" s="2">
        <v>18716.776279883383</v>
      </c>
      <c r="G39" s="2">
        <v>21269.143836734696</v>
      </c>
      <c r="H39" s="2">
        <v>22309.947160349857</v>
      </c>
      <c r="I39" s="2">
        <v>25284.76965451895</v>
      </c>
    </row>
    <row r="40" spans="1:9" s="173" customFormat="1" ht="21" customHeight="1">
      <c r="A40" s="165" t="s">
        <v>134</v>
      </c>
      <c r="B40" s="2">
        <v>0</v>
      </c>
      <c r="C40" s="2">
        <v>0</v>
      </c>
      <c r="D40" s="2">
        <v>0</v>
      </c>
      <c r="E40" s="2">
        <v>0</v>
      </c>
      <c r="F40" s="2">
        <v>0</v>
      </c>
      <c r="G40" s="2">
        <v>0</v>
      </c>
      <c r="H40" s="2">
        <v>0</v>
      </c>
      <c r="I40" s="2">
        <v>0</v>
      </c>
    </row>
    <row r="41" spans="1:9" s="173" customFormat="1" ht="21" customHeight="1">
      <c r="A41" s="165" t="s">
        <v>462</v>
      </c>
      <c r="B41" s="2">
        <v>2252.5687460545196</v>
      </c>
      <c r="C41" s="2">
        <v>1128.6196801152737</v>
      </c>
      <c r="D41" s="2">
        <v>0</v>
      </c>
      <c r="E41" s="2">
        <v>0</v>
      </c>
      <c r="F41" s="2">
        <v>0</v>
      </c>
      <c r="G41" s="2">
        <v>0</v>
      </c>
      <c r="H41" s="2">
        <v>0</v>
      </c>
      <c r="I41" s="2">
        <v>0</v>
      </c>
    </row>
    <row r="42" spans="1:9" s="174" customFormat="1" ht="43.5" customHeight="1" thickBot="1">
      <c r="A42" s="167" t="s">
        <v>109</v>
      </c>
      <c r="B42" s="3">
        <v>12014.465352941177</v>
      </c>
      <c r="C42" s="3">
        <v>22621.929966858788</v>
      </c>
      <c r="D42" s="3">
        <v>88716.239619533531</v>
      </c>
      <c r="E42" s="3">
        <v>125732.76911516035</v>
      </c>
      <c r="F42" s="3">
        <v>163005.91087172012</v>
      </c>
      <c r="G42" s="3">
        <v>191811.93765014579</v>
      </c>
      <c r="H42" s="3">
        <v>254878.25062973759</v>
      </c>
      <c r="I42" s="3">
        <v>451560.01253644319</v>
      </c>
    </row>
    <row r="43" spans="1:9" ht="24" customHeight="1" thickTop="1" thickBot="1">
      <c r="A43" s="77" t="s">
        <v>463</v>
      </c>
      <c r="B43" s="1">
        <v>42533.230368723103</v>
      </c>
      <c r="C43" s="1">
        <v>51730.486340057629</v>
      </c>
      <c r="D43" s="1">
        <v>62671.983469387756</v>
      </c>
      <c r="E43" s="1">
        <v>143994.03435568511</v>
      </c>
      <c r="F43" s="1">
        <v>157933.57438483962</v>
      </c>
      <c r="G43" s="1">
        <v>172357.21822886297</v>
      </c>
      <c r="H43" s="1">
        <v>178972.61108746356</v>
      </c>
      <c r="I43" s="1">
        <v>193686.2775276968</v>
      </c>
    </row>
    <row r="44" spans="1:9" s="173" customFormat="1" ht="21" customHeight="1" thickTop="1">
      <c r="A44" s="165" t="s">
        <v>149</v>
      </c>
      <c r="B44" s="2">
        <v>19074.292682926829</v>
      </c>
      <c r="C44" s="2">
        <v>19156.746397694526</v>
      </c>
      <c r="D44" s="2">
        <v>47195.889212827984</v>
      </c>
      <c r="E44" s="2">
        <v>58400.48396501458</v>
      </c>
      <c r="F44" s="2">
        <v>136692.37172011661</v>
      </c>
      <c r="G44" s="2">
        <v>149237.95772594752</v>
      </c>
      <c r="H44" s="2">
        <v>149237.95772594752</v>
      </c>
      <c r="I44" s="2">
        <v>166910.74198250729</v>
      </c>
    </row>
    <row r="45" spans="1:9" s="173" customFormat="1" ht="21" customHeight="1">
      <c r="A45" s="165" t="s">
        <v>153</v>
      </c>
      <c r="B45" s="2">
        <v>372.67133715925394</v>
      </c>
      <c r="C45" s="2">
        <v>374.28230835734871</v>
      </c>
      <c r="D45" s="2">
        <v>0</v>
      </c>
      <c r="E45" s="2">
        <v>51020.408163265303</v>
      </c>
      <c r="F45" s="2">
        <v>0</v>
      </c>
      <c r="G45" s="2">
        <v>0</v>
      </c>
      <c r="H45" s="2">
        <v>0</v>
      </c>
      <c r="I45" s="2">
        <v>0</v>
      </c>
    </row>
    <row r="46" spans="1:9" s="173" customFormat="1" ht="21" customHeight="1">
      <c r="A46" s="165" t="s">
        <v>157</v>
      </c>
      <c r="B46" s="2">
        <v>0</v>
      </c>
      <c r="C46" s="2">
        <v>0</v>
      </c>
      <c r="D46" s="2">
        <v>0</v>
      </c>
      <c r="E46" s="2">
        <v>0</v>
      </c>
      <c r="F46" s="2">
        <v>0</v>
      </c>
      <c r="G46" s="2">
        <v>0</v>
      </c>
      <c r="H46" s="2">
        <v>0</v>
      </c>
      <c r="I46" s="2">
        <v>0</v>
      </c>
    </row>
    <row r="47" spans="1:9" s="173" customFormat="1" ht="21" customHeight="1">
      <c r="A47" s="165" t="s">
        <v>464</v>
      </c>
      <c r="B47" s="2">
        <v>17449.088701578192</v>
      </c>
      <c r="C47" s="2">
        <v>23186.062889048986</v>
      </c>
      <c r="D47" s="2">
        <v>5137.8681049562683</v>
      </c>
      <c r="E47" s="2">
        <v>4271.4995043731778</v>
      </c>
      <c r="F47" s="2">
        <v>7301.662635568513</v>
      </c>
      <c r="G47" s="2">
        <v>8695.6166588921278</v>
      </c>
      <c r="H47" s="2">
        <v>8695.6166588921278</v>
      </c>
      <c r="I47" s="2">
        <v>10799.526902332362</v>
      </c>
    </row>
    <row r="48" spans="1:9" s="173" customFormat="1" ht="21" customHeight="1">
      <c r="A48" s="165" t="s">
        <v>165</v>
      </c>
      <c r="B48" s="2">
        <v>5637.1776470588247</v>
      </c>
      <c r="C48" s="2">
        <v>9013.3947449567731</v>
      </c>
      <c r="D48" s="2">
        <v>10338.2261516035</v>
      </c>
      <c r="E48" s="2">
        <v>30301.642723032073</v>
      </c>
      <c r="F48" s="2">
        <v>13939.540029154517</v>
      </c>
      <c r="G48" s="2">
        <v>14423.643844023323</v>
      </c>
      <c r="H48" s="2">
        <v>21039.036702623907</v>
      </c>
      <c r="I48" s="2">
        <v>15976.008642857143</v>
      </c>
    </row>
    <row r="49" spans="1:9" s="173" customFormat="1" ht="21" customHeight="1">
      <c r="A49" s="166" t="s">
        <v>465</v>
      </c>
      <c r="B49" s="2">
        <v>0</v>
      </c>
      <c r="C49" s="2">
        <v>0</v>
      </c>
      <c r="D49" s="2">
        <v>0</v>
      </c>
      <c r="E49" s="2">
        <v>2.9154518950437319E-6</v>
      </c>
      <c r="F49" s="2">
        <v>0</v>
      </c>
      <c r="G49" s="2">
        <v>0</v>
      </c>
      <c r="H49" s="2">
        <v>0</v>
      </c>
      <c r="I49" s="2">
        <v>0</v>
      </c>
    </row>
    <row r="50" spans="1:9" s="174" customFormat="1" ht="40.5" customHeight="1" thickBot="1">
      <c r="A50" s="168" t="s">
        <v>466</v>
      </c>
      <c r="B50" s="3">
        <v>5637.1776470588247</v>
      </c>
      <c r="C50" s="3">
        <v>9013.3947449567731</v>
      </c>
      <c r="D50" s="3">
        <v>10338.2261516035</v>
      </c>
      <c r="E50" s="3">
        <v>30301.642720116615</v>
      </c>
      <c r="F50" s="3">
        <v>13939.540029154517</v>
      </c>
      <c r="G50" s="3">
        <v>14423.643844023323</v>
      </c>
      <c r="H50" s="3">
        <v>21039.036702623907</v>
      </c>
      <c r="I50" s="3">
        <v>15976.008642857143</v>
      </c>
    </row>
    <row r="51" spans="1:9" ht="24" customHeight="1" thickTop="1" thickBot="1">
      <c r="A51" s="77" t="s">
        <v>467</v>
      </c>
      <c r="B51" s="1">
        <v>634908.00406456238</v>
      </c>
      <c r="C51" s="1">
        <v>686455.4769769453</v>
      </c>
      <c r="D51" s="1">
        <v>1286533.7673527698</v>
      </c>
      <c r="E51" s="1">
        <v>1682934.4959081635</v>
      </c>
      <c r="F51" s="1">
        <v>2122635.4467011662</v>
      </c>
      <c r="G51" s="1">
        <v>2195125.2382784258</v>
      </c>
      <c r="H51" s="1">
        <v>2848533.5384008749</v>
      </c>
      <c r="I51" s="1">
        <v>2990497.1850962099</v>
      </c>
    </row>
    <row r="52" spans="1:9" s="173" customFormat="1" ht="24" customHeight="1" thickTop="1">
      <c r="A52" s="169" t="s">
        <v>468</v>
      </c>
      <c r="B52" s="2">
        <v>27034.138239598276</v>
      </c>
      <c r="C52" s="2">
        <v>34809.751811239192</v>
      </c>
      <c r="D52" s="2">
        <v>63746.116196793009</v>
      </c>
      <c r="E52" s="2">
        <v>86392.110516034969</v>
      </c>
      <c r="F52" s="2">
        <v>111990.96482944606</v>
      </c>
      <c r="G52" s="2">
        <v>157591.21899562681</v>
      </c>
      <c r="H52" s="2">
        <v>161421.24567784255</v>
      </c>
      <c r="I52" s="2">
        <v>167730.60861078717</v>
      </c>
    </row>
    <row r="53" spans="1:9" s="174" customFormat="1" ht="21" customHeight="1">
      <c r="A53" s="168" t="s">
        <v>469</v>
      </c>
      <c r="B53" s="3">
        <v>3456.6323744619795</v>
      </c>
      <c r="C53" s="3">
        <v>2323.5438976945247</v>
      </c>
      <c r="D53" s="3">
        <v>5390.6464518950424</v>
      </c>
      <c r="E53" s="3">
        <v>20398.333718658891</v>
      </c>
      <c r="F53" s="3">
        <v>11947.835569970846</v>
      </c>
      <c r="G53" s="3">
        <v>9132.1738790087475</v>
      </c>
      <c r="H53" s="3">
        <v>20512.690790087465</v>
      </c>
      <c r="I53" s="3">
        <v>16166.711861516036</v>
      </c>
    </row>
    <row r="54" spans="1:9" s="174" customFormat="1" ht="21" customHeight="1">
      <c r="A54" s="168" t="s">
        <v>470</v>
      </c>
      <c r="B54" s="3">
        <v>18336.410647058823</v>
      </c>
      <c r="C54" s="3">
        <v>27010.205278097979</v>
      </c>
      <c r="D54" s="3">
        <v>52876.463228862973</v>
      </c>
      <c r="E54" s="3">
        <v>60186.542472303205</v>
      </c>
      <c r="F54" s="3">
        <v>94049.732499999998</v>
      </c>
      <c r="G54" s="3">
        <v>142464.33123032071</v>
      </c>
      <c r="H54" s="3">
        <v>134551.25019241983</v>
      </c>
      <c r="I54" s="3">
        <v>145327.89946355685</v>
      </c>
    </row>
    <row r="55" spans="1:9" s="174" customFormat="1" ht="21" customHeight="1">
      <c r="A55" s="168" t="s">
        <v>471</v>
      </c>
      <c r="B55" s="3">
        <v>0</v>
      </c>
      <c r="C55" s="3">
        <v>0</v>
      </c>
      <c r="D55" s="3">
        <v>0</v>
      </c>
      <c r="E55" s="3">
        <v>0</v>
      </c>
      <c r="F55" s="3">
        <v>0</v>
      </c>
      <c r="G55" s="3">
        <v>0</v>
      </c>
      <c r="H55" s="3">
        <v>0</v>
      </c>
      <c r="I55" s="3">
        <v>0</v>
      </c>
    </row>
    <row r="56" spans="1:9" s="174" customFormat="1" ht="21" customHeight="1">
      <c r="A56" s="168" t="s">
        <v>472</v>
      </c>
      <c r="B56" s="3">
        <v>5241.0952180774748</v>
      </c>
      <c r="C56" s="3">
        <v>5476.0026354466863</v>
      </c>
      <c r="D56" s="3">
        <v>5479.0065160349859</v>
      </c>
      <c r="E56" s="3">
        <v>5807.2343250728863</v>
      </c>
      <c r="F56" s="3">
        <v>5993.3967594752185</v>
      </c>
      <c r="G56" s="3">
        <v>5994.7138862973752</v>
      </c>
      <c r="H56" s="3">
        <v>6357.3046953352768</v>
      </c>
      <c r="I56" s="3">
        <v>6235.9972857142866</v>
      </c>
    </row>
    <row r="57" spans="1:9" s="174" customFormat="1" ht="21" customHeight="1">
      <c r="A57" s="168" t="s">
        <v>473</v>
      </c>
      <c r="B57" s="3">
        <v>0</v>
      </c>
      <c r="C57" s="3">
        <v>0</v>
      </c>
      <c r="D57" s="3">
        <v>0</v>
      </c>
      <c r="E57" s="3">
        <v>0</v>
      </c>
      <c r="F57" s="3">
        <v>0</v>
      </c>
      <c r="G57" s="3">
        <v>0</v>
      </c>
      <c r="H57" s="3">
        <v>0</v>
      </c>
      <c r="I57" s="3">
        <v>0</v>
      </c>
    </row>
    <row r="58" spans="1:9" s="174" customFormat="1" ht="61.5" customHeight="1" thickBot="1">
      <c r="A58" s="167" t="s">
        <v>474</v>
      </c>
      <c r="B58" s="3">
        <v>1643796.2552051651</v>
      </c>
      <c r="C58" s="3">
        <v>1850407.4284063401</v>
      </c>
      <c r="D58" s="3">
        <v>4595626.9896720117</v>
      </c>
      <c r="E58" s="3">
        <v>5848861.4025218664</v>
      </c>
      <c r="F58" s="3">
        <v>6990398.6548688048</v>
      </c>
      <c r="G58" s="3">
        <v>7760846.3291457733</v>
      </c>
      <c r="H58" s="3">
        <v>7305936.3873177841</v>
      </c>
      <c r="I58" s="3">
        <v>8067411.5383032067</v>
      </c>
    </row>
    <row r="59" spans="1:9" ht="31.5" customHeight="1" thickTop="1" thickBot="1">
      <c r="A59" s="170" t="s">
        <v>475</v>
      </c>
      <c r="B59" s="1"/>
      <c r="C59" s="1"/>
      <c r="D59" s="1"/>
      <c r="E59" s="1"/>
      <c r="F59" s="1"/>
      <c r="G59" s="1"/>
      <c r="H59" s="1"/>
      <c r="I59" s="1"/>
    </row>
    <row r="60" spans="1:9" ht="30" customHeight="1" thickTop="1">
      <c r="A60" s="83" t="s">
        <v>476</v>
      </c>
      <c r="B60" s="4">
        <v>34343.478553802008</v>
      </c>
      <c r="C60" s="4">
        <v>30570.399525936602</v>
      </c>
      <c r="D60" s="4">
        <v>44120.925565597667</v>
      </c>
      <c r="E60" s="4">
        <v>70366.317383381931</v>
      </c>
      <c r="F60" s="4">
        <v>102711.33577696791</v>
      </c>
      <c r="G60" s="4">
        <v>97414.687766763862</v>
      </c>
      <c r="H60" s="4">
        <v>153712.42358892129</v>
      </c>
      <c r="I60" s="4">
        <v>113079.9086909621</v>
      </c>
    </row>
    <row r="61" spans="1:9" ht="21" customHeight="1">
      <c r="A61" s="80" t="s">
        <v>477</v>
      </c>
      <c r="B61" s="4">
        <v>-13329.700543758969</v>
      </c>
      <c r="C61" s="4">
        <v>-7903.6775216138321</v>
      </c>
      <c r="D61" s="4">
        <v>-8309.8852755102034</v>
      </c>
      <c r="E61" s="4">
        <v>-12341.034618075802</v>
      </c>
      <c r="F61" s="4">
        <v>-14789.971135568514</v>
      </c>
      <c r="G61" s="4">
        <v>-12413.900285714284</v>
      </c>
      <c r="H61" s="4">
        <v>-20921.074844023326</v>
      </c>
      <c r="I61" s="4">
        <v>-18735.341126822157</v>
      </c>
    </row>
    <row r="62" spans="1:9" ht="21.75" customHeight="1">
      <c r="A62" s="79" t="s">
        <v>478</v>
      </c>
      <c r="B62" s="4">
        <v>21013.778010043039</v>
      </c>
      <c r="C62" s="4">
        <v>22666.722004322768</v>
      </c>
      <c r="D62" s="4">
        <v>35811.040290087461</v>
      </c>
      <c r="E62" s="4">
        <v>58025.282765306125</v>
      </c>
      <c r="F62" s="4">
        <v>87921.364641399428</v>
      </c>
      <c r="G62" s="4">
        <v>85000.787481049556</v>
      </c>
      <c r="H62" s="4">
        <v>132791.34874489796</v>
      </c>
      <c r="I62" s="4">
        <v>94344.567564139943</v>
      </c>
    </row>
    <row r="63" spans="1:9">
      <c r="A63" s="83" t="s">
        <v>479</v>
      </c>
      <c r="B63" s="4">
        <v>23226.528427546626</v>
      </c>
      <c r="C63" s="4">
        <v>36743.287262247839</v>
      </c>
      <c r="D63" s="4">
        <v>42872.941860058316</v>
      </c>
      <c r="E63" s="4">
        <v>53143.475743440242</v>
      </c>
      <c r="F63" s="4">
        <v>52544.63265306122</v>
      </c>
      <c r="G63" s="4">
        <v>34454.320428571431</v>
      </c>
      <c r="H63" s="4">
        <v>54633.831546647234</v>
      </c>
      <c r="I63" s="4">
        <v>41883.132173469385</v>
      </c>
    </row>
    <row r="64" spans="1:9">
      <c r="A64" s="80" t="s">
        <v>480</v>
      </c>
      <c r="B64" s="4">
        <v>-6987.763436154949</v>
      </c>
      <c r="C64" s="4">
        <v>-10792.460024495676</v>
      </c>
      <c r="D64" s="4">
        <v>-8312.266497084549</v>
      </c>
      <c r="E64" s="4">
        <v>-19555.314408163264</v>
      </c>
      <c r="F64" s="4">
        <v>-12280.68147521866</v>
      </c>
      <c r="G64" s="4">
        <v>-8484.5272055393598</v>
      </c>
      <c r="H64" s="4">
        <v>-13623.494819241982</v>
      </c>
      <c r="I64" s="4">
        <v>-7772.5778775510207</v>
      </c>
    </row>
    <row r="65" spans="1:9">
      <c r="A65" s="84" t="s">
        <v>481</v>
      </c>
      <c r="B65" s="4">
        <v>37252.543001434722</v>
      </c>
      <c r="C65" s="4">
        <v>48617.549242074929</v>
      </c>
      <c r="D65" s="4">
        <v>70371.715653061226</v>
      </c>
      <c r="E65" s="4">
        <v>91613.444100583089</v>
      </c>
      <c r="F65" s="4">
        <v>128185.31581924198</v>
      </c>
      <c r="G65" s="4">
        <v>110970.58070408163</v>
      </c>
      <c r="H65" s="4">
        <v>173801.68547230319</v>
      </c>
      <c r="I65" s="4">
        <v>128455.12186005831</v>
      </c>
    </row>
    <row r="66" spans="1:9">
      <c r="A66" s="83" t="s">
        <v>482</v>
      </c>
      <c r="B66" s="4">
        <v>17503.890192252511</v>
      </c>
      <c r="C66" s="4">
        <v>18338.534881844382</v>
      </c>
      <c r="D66" s="4">
        <v>22689.079032069971</v>
      </c>
      <c r="E66" s="4">
        <v>20258.9276574344</v>
      </c>
      <c r="F66" s="4">
        <v>26408.733084548105</v>
      </c>
      <c r="G66" s="4">
        <v>17712.194252186589</v>
      </c>
      <c r="H66" s="4">
        <v>28056.738674927117</v>
      </c>
      <c r="I66" s="4">
        <v>20142.321832361518</v>
      </c>
    </row>
    <row r="67" spans="1:9">
      <c r="A67" s="83" t="s">
        <v>483</v>
      </c>
      <c r="B67" s="4">
        <v>-20506.043853658535</v>
      </c>
      <c r="C67" s="4">
        <v>-27643.997583573488</v>
      </c>
      <c r="D67" s="4">
        <v>-33273.123650145775</v>
      </c>
      <c r="E67" s="4">
        <v>-25064.616701166178</v>
      </c>
      <c r="F67" s="4">
        <v>-43433.857383381925</v>
      </c>
      <c r="G67" s="4">
        <v>-28069.884456268221</v>
      </c>
      <c r="H67" s="4">
        <v>-43340.811784256555</v>
      </c>
      <c r="I67" s="4">
        <v>-29994.146763848395</v>
      </c>
    </row>
    <row r="68" spans="1:9">
      <c r="A68" s="79" t="s">
        <v>484</v>
      </c>
      <c r="B68" s="4">
        <v>34250.389340028691</v>
      </c>
      <c r="C68" s="4">
        <v>39312.086540345816</v>
      </c>
      <c r="D68" s="4">
        <v>59787.671034985426</v>
      </c>
      <c r="E68" s="4">
        <v>86807.755056851311</v>
      </c>
      <c r="F68" s="4">
        <v>111160.19152040817</v>
      </c>
      <c r="G68" s="4">
        <v>100612.89049999999</v>
      </c>
      <c r="H68" s="4">
        <v>158517.61236297374</v>
      </c>
      <c r="I68" s="4">
        <v>118603.29692857142</v>
      </c>
    </row>
    <row r="69" spans="1:9">
      <c r="A69" s="80" t="s">
        <v>485</v>
      </c>
      <c r="B69" s="4">
        <v>-28539.920576757529</v>
      </c>
      <c r="C69" s="4">
        <v>-31429.461890489914</v>
      </c>
      <c r="D69" s="4">
        <v>-48365.597211370266</v>
      </c>
      <c r="E69" s="4">
        <v>-64676.52021574344</v>
      </c>
      <c r="F69" s="4">
        <v>-92148.096389212835</v>
      </c>
      <c r="G69" s="4">
        <v>-82156.971749271135</v>
      </c>
      <c r="H69" s="4">
        <v>-124484.86164868805</v>
      </c>
      <c r="I69" s="4">
        <v>-98560.303577259474</v>
      </c>
    </row>
    <row r="70" spans="1:9">
      <c r="A70" s="84" t="s">
        <v>486</v>
      </c>
      <c r="B70" s="4">
        <v>5710.468763271163</v>
      </c>
      <c r="C70" s="4">
        <v>7882.6246498559085</v>
      </c>
      <c r="D70" s="4">
        <v>11422.073823615161</v>
      </c>
      <c r="E70" s="4">
        <v>22131.234841107871</v>
      </c>
      <c r="F70" s="4">
        <v>19012.095131195336</v>
      </c>
      <c r="G70" s="4">
        <v>18455.918750728863</v>
      </c>
      <c r="H70" s="4">
        <v>34032.750714285714</v>
      </c>
      <c r="I70" s="4">
        <v>20042.99335131195</v>
      </c>
    </row>
    <row r="71" spans="1:9">
      <c r="A71" s="84" t="s">
        <v>487</v>
      </c>
      <c r="B71" s="4">
        <v>3969.1105523672886</v>
      </c>
      <c r="C71" s="4">
        <v>-10458.253044668587</v>
      </c>
      <c r="D71" s="4">
        <v>-24386.455905247811</v>
      </c>
      <c r="E71" s="4">
        <v>1793.5531239067054</v>
      </c>
      <c r="F71" s="4">
        <v>7.4788527696792997</v>
      </c>
      <c r="G71" s="4">
        <v>6.9854023323615158</v>
      </c>
      <c r="H71" s="4">
        <v>10.021879008746355</v>
      </c>
      <c r="I71" s="4">
        <v>6.5461516034985419</v>
      </c>
    </row>
    <row r="72" spans="1:9">
      <c r="A72" s="85" t="s">
        <v>488</v>
      </c>
      <c r="B72" s="4">
        <v>2.8694404591104734E-4</v>
      </c>
      <c r="C72" s="4">
        <v>-11613.094047550432</v>
      </c>
      <c r="D72" s="4">
        <v>-30791.391546647228</v>
      </c>
      <c r="E72" s="4">
        <v>2.0699708454810492E-4</v>
      </c>
      <c r="F72" s="4">
        <v>2.9154518950437319E-6</v>
      </c>
      <c r="G72" s="4">
        <v>0</v>
      </c>
      <c r="H72" s="4">
        <v>1.4577259475218659E-6</v>
      </c>
      <c r="I72" s="4">
        <v>0</v>
      </c>
    </row>
    <row r="73" spans="1:9">
      <c r="A73" s="85" t="s">
        <v>489</v>
      </c>
      <c r="B73" s="4">
        <v>3969.1102654232427</v>
      </c>
      <c r="C73" s="4">
        <v>1154.8410028818444</v>
      </c>
      <c r="D73" s="4">
        <v>6404.9356413994174</v>
      </c>
      <c r="E73" s="4">
        <v>1793.5529169096208</v>
      </c>
      <c r="F73" s="4">
        <v>7.4788498542274064</v>
      </c>
      <c r="G73" s="4">
        <v>6.9854023323615158</v>
      </c>
      <c r="H73" s="4">
        <v>10.021877551020408</v>
      </c>
      <c r="I73" s="4">
        <v>6.5461516034985419</v>
      </c>
    </row>
    <row r="74" spans="1:9">
      <c r="A74" s="79" t="s">
        <v>490</v>
      </c>
      <c r="B74" s="4">
        <v>-3987.1671822094695</v>
      </c>
      <c r="C74" s="4">
        <v>10458.845131123919</v>
      </c>
      <c r="D74" s="4">
        <v>24489.900940233234</v>
      </c>
      <c r="E74" s="4">
        <v>-1758.3094912536442</v>
      </c>
      <c r="F74" s="4">
        <v>-41.42998688046648</v>
      </c>
      <c r="G74" s="4">
        <v>-94.872699708454817</v>
      </c>
      <c r="H74" s="4">
        <v>-171.32352186588921</v>
      </c>
      <c r="I74" s="4">
        <v>-125.80436880466472</v>
      </c>
    </row>
    <row r="75" spans="1:9">
      <c r="A75" s="79" t="s">
        <v>491</v>
      </c>
      <c r="B75" s="4">
        <v>-22.981094691535151</v>
      </c>
      <c r="C75" s="4">
        <v>11619.932942363113</v>
      </c>
      <c r="D75" s="4">
        <v>30828.280306122448</v>
      </c>
      <c r="E75" s="4">
        <v>-2.0408163265306126E-5</v>
      </c>
      <c r="F75" s="4">
        <v>-1.4577259475218659E-6</v>
      </c>
      <c r="G75" s="4">
        <v>-57.561364431486886</v>
      </c>
      <c r="H75" s="4">
        <v>-116.43143440233237</v>
      </c>
      <c r="I75" s="4">
        <v>-82.40901457725947</v>
      </c>
    </row>
    <row r="76" spans="1:9">
      <c r="A76" s="80" t="s">
        <v>492</v>
      </c>
      <c r="B76" s="4">
        <v>-3964.1860875179341</v>
      </c>
      <c r="C76" s="4">
        <v>-1161.0878112391931</v>
      </c>
      <c r="D76" s="4">
        <v>-6338.3793658892137</v>
      </c>
      <c r="E76" s="4">
        <v>-1758.3094708454812</v>
      </c>
      <c r="F76" s="4">
        <v>-41.429985422740522</v>
      </c>
      <c r="G76" s="4">
        <v>-37.311335276967931</v>
      </c>
      <c r="H76" s="4">
        <v>-54.892087463556848</v>
      </c>
      <c r="I76" s="4">
        <v>-43.39535422740525</v>
      </c>
    </row>
    <row r="77" spans="1:9">
      <c r="A77" s="79" t="s">
        <v>493</v>
      </c>
      <c r="B77" s="4">
        <v>5692.4121334289812</v>
      </c>
      <c r="C77" s="4">
        <v>7883.2167363112385</v>
      </c>
      <c r="D77" s="4">
        <v>11525.518858600584</v>
      </c>
      <c r="E77" s="4">
        <v>22166.478473760937</v>
      </c>
      <c r="F77" s="4">
        <v>18978.143997084546</v>
      </c>
      <c r="G77" s="4">
        <v>18368.031453352767</v>
      </c>
      <c r="H77" s="4">
        <v>33871.449071428571</v>
      </c>
      <c r="I77" s="4">
        <v>19923.73513411079</v>
      </c>
    </row>
    <row r="78" spans="1:9">
      <c r="A78" s="86" t="s">
        <v>494</v>
      </c>
      <c r="B78" s="4">
        <v>1.4282496413199426</v>
      </c>
      <c r="C78" s="4">
        <v>-0.11125792507204611</v>
      </c>
      <c r="D78" s="4">
        <v>-4.8104956268221576E-5</v>
      </c>
      <c r="E78" s="4">
        <v>0</v>
      </c>
      <c r="F78" s="4">
        <v>0</v>
      </c>
      <c r="G78" s="4">
        <v>0</v>
      </c>
      <c r="H78" s="4">
        <v>0</v>
      </c>
      <c r="I78" s="4">
        <v>0</v>
      </c>
    </row>
    <row r="79" spans="1:9">
      <c r="A79" s="84" t="s">
        <v>495</v>
      </c>
      <c r="B79" s="4">
        <v>5693.8403830703019</v>
      </c>
      <c r="C79" s="4">
        <v>7883.1054783861673</v>
      </c>
      <c r="D79" s="4">
        <v>11525.518810495629</v>
      </c>
      <c r="E79" s="4">
        <v>22166.478473760937</v>
      </c>
      <c r="F79" s="4">
        <v>18978.143997084546</v>
      </c>
      <c r="G79" s="4">
        <v>18368.031453352767</v>
      </c>
      <c r="H79" s="4">
        <v>33871.449071428571</v>
      </c>
      <c r="I79" s="4">
        <v>19923.73513411079</v>
      </c>
    </row>
    <row r="80" spans="1:9">
      <c r="A80" s="83" t="s">
        <v>496</v>
      </c>
      <c r="B80" s="4">
        <v>-56.662817790530845</v>
      </c>
      <c r="C80" s="4">
        <v>1130.2892651296831</v>
      </c>
      <c r="D80" s="4">
        <v>522.47454081632657</v>
      </c>
      <c r="E80" s="4">
        <v>14438.664411078717</v>
      </c>
      <c r="F80" s="4">
        <v>-14.384148688046647</v>
      </c>
      <c r="G80" s="4">
        <v>0.61239067055393581</v>
      </c>
      <c r="H80" s="4">
        <v>0.61239067055393581</v>
      </c>
      <c r="I80" s="4">
        <v>187.55136005830906</v>
      </c>
    </row>
    <row r="81" spans="1:9" ht="21" customHeight="1">
      <c r="A81" s="79" t="s">
        <v>497</v>
      </c>
      <c r="B81" s="4">
        <v>5637.1775652797705</v>
      </c>
      <c r="C81" s="4">
        <v>9013.3947435158516</v>
      </c>
      <c r="D81" s="4">
        <v>12047.993351311952</v>
      </c>
      <c r="E81" s="4">
        <v>36605.142884839646</v>
      </c>
      <c r="F81" s="4">
        <v>18963.759848396501</v>
      </c>
      <c r="G81" s="4">
        <v>18368.643844023321</v>
      </c>
      <c r="H81" s="4">
        <v>33872.061462099125</v>
      </c>
      <c r="I81" s="4">
        <v>20111.286494169097</v>
      </c>
    </row>
    <row r="82" spans="1:9" ht="21" customHeight="1">
      <c r="A82" s="83" t="s">
        <v>498</v>
      </c>
      <c r="B82" s="4">
        <v>3.4433285509325682E-5</v>
      </c>
      <c r="C82" s="4">
        <v>1.1527377521613834E-5</v>
      </c>
      <c r="D82" s="4">
        <v>0</v>
      </c>
      <c r="E82" s="4">
        <v>0</v>
      </c>
      <c r="F82" s="4">
        <v>0</v>
      </c>
      <c r="G82" s="4">
        <v>0</v>
      </c>
      <c r="H82" s="4">
        <v>0</v>
      </c>
      <c r="I82" s="4">
        <v>0</v>
      </c>
    </row>
    <row r="83" spans="1:9" ht="21" customHeight="1">
      <c r="A83" s="79" t="s">
        <v>499</v>
      </c>
      <c r="B83" s="4">
        <v>5637.1775997130553</v>
      </c>
      <c r="C83" s="4">
        <v>9013.3947550432276</v>
      </c>
      <c r="D83" s="4">
        <v>12047.993351311952</v>
      </c>
      <c r="E83" s="4">
        <v>36605.142884839646</v>
      </c>
      <c r="F83" s="4">
        <v>18963.759848396501</v>
      </c>
      <c r="G83" s="4">
        <v>18368.643844023321</v>
      </c>
      <c r="H83" s="4">
        <v>33872.061462099125</v>
      </c>
      <c r="I83" s="4">
        <v>20111.286494169097</v>
      </c>
    </row>
    <row r="84" spans="1:9" ht="18" customHeight="1" thickBot="1">
      <c r="A84" s="83" t="s">
        <v>500</v>
      </c>
      <c r="B84" s="4">
        <v>0</v>
      </c>
      <c r="C84" s="4">
        <v>0</v>
      </c>
      <c r="D84" s="4">
        <v>-1709.7672011661809</v>
      </c>
      <c r="E84" s="4">
        <v>-6303.5001457725948</v>
      </c>
      <c r="F84" s="4">
        <v>-5024.2198192419828</v>
      </c>
      <c r="G84" s="4">
        <v>-3945</v>
      </c>
      <c r="H84" s="4">
        <v>-12833.024759475218</v>
      </c>
      <c r="I84" s="4">
        <v>-4135.2778527696792</v>
      </c>
    </row>
    <row r="85" spans="1:9" ht="24" customHeight="1" thickTop="1" thickBot="1">
      <c r="A85" s="77" t="s">
        <v>501</v>
      </c>
      <c r="B85" s="1">
        <v>5637.1775997130553</v>
      </c>
      <c r="C85" s="1">
        <v>9013.3947550432276</v>
      </c>
      <c r="D85" s="1">
        <v>10338.226150145772</v>
      </c>
      <c r="E85" s="1">
        <v>30301.642739067054</v>
      </c>
      <c r="F85" s="1">
        <v>13939.540029154517</v>
      </c>
      <c r="G85" s="1">
        <v>14423.643844023323</v>
      </c>
      <c r="H85" s="1">
        <v>21039.036702623907</v>
      </c>
      <c r="I85" s="1">
        <v>15976.008641399418</v>
      </c>
    </row>
    <row r="86" spans="1:9" ht="15" customHeight="1" thickTop="1" thickBot="1">
      <c r="A86" s="171"/>
      <c r="B86" s="5"/>
      <c r="C86" s="5"/>
      <c r="D86" s="5"/>
      <c r="E86" s="5"/>
      <c r="F86" s="5"/>
      <c r="G86" s="5"/>
      <c r="H86" s="5"/>
      <c r="I86" s="5"/>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E16" sqref="E16"/>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114" t="s">
        <v>1193</v>
      </c>
      <c r="B1" s="1114"/>
      <c r="C1" s="1114"/>
      <c r="D1" s="1114"/>
      <c r="E1" s="1114"/>
      <c r="F1" s="1114"/>
      <c r="G1" s="1114"/>
      <c r="H1" s="1114"/>
      <c r="I1" s="1114"/>
    </row>
    <row r="2" spans="1:9" ht="43.5" customHeight="1">
      <c r="A2" s="1114" t="s">
        <v>432</v>
      </c>
      <c r="B2" s="1114"/>
      <c r="C2" s="1114"/>
      <c r="D2" s="1114"/>
      <c r="E2" s="1114"/>
      <c r="F2" s="1114"/>
      <c r="G2" s="1114"/>
      <c r="H2" s="1114"/>
      <c r="I2" s="1114"/>
    </row>
    <row r="3" spans="1:9" ht="43.5" customHeight="1">
      <c r="A3" s="1114" t="s">
        <v>503</v>
      </c>
      <c r="B3" s="1114"/>
      <c r="C3" s="1114"/>
      <c r="D3" s="1114"/>
      <c r="E3" s="1114"/>
      <c r="F3" s="1114"/>
      <c r="G3" s="1114"/>
      <c r="H3" s="1114"/>
      <c r="I3" s="1114"/>
    </row>
    <row r="4" spans="1:9" ht="43.5" customHeight="1">
      <c r="A4" s="1115" t="s">
        <v>1416</v>
      </c>
      <c r="B4" s="1115"/>
      <c r="C4" s="1115"/>
      <c r="D4" s="1115"/>
      <c r="E4" s="1115"/>
      <c r="F4" s="1115"/>
      <c r="G4" s="1115"/>
      <c r="H4" s="1115"/>
      <c r="I4" s="1115"/>
    </row>
    <row r="5" spans="1:9" ht="19.5" customHeight="1" thickBot="1">
      <c r="A5" s="1114"/>
      <c r="B5" s="1114"/>
      <c r="C5" s="1114"/>
      <c r="D5" s="1114"/>
      <c r="E5" s="1114"/>
      <c r="F5" s="1114"/>
      <c r="G5" s="1114"/>
      <c r="H5" s="1114"/>
      <c r="I5" s="1114"/>
    </row>
    <row r="6" spans="1:9" s="74" customFormat="1" ht="70.5" customHeight="1" thickTop="1" thickBot="1">
      <c r="A6" s="749" t="s">
        <v>305</v>
      </c>
      <c r="B6" s="164" t="s">
        <v>433</v>
      </c>
      <c r="C6" s="164" t="s">
        <v>434</v>
      </c>
      <c r="D6" s="164" t="s">
        <v>435</v>
      </c>
      <c r="E6" s="164" t="s">
        <v>436</v>
      </c>
      <c r="F6" s="164" t="s">
        <v>437</v>
      </c>
      <c r="G6" s="164" t="s">
        <v>1514</v>
      </c>
      <c r="H6" s="164" t="s">
        <v>1367</v>
      </c>
      <c r="I6" s="164" t="s">
        <v>1515</v>
      </c>
    </row>
    <row r="7" spans="1:9" ht="15" customHeight="1" thickTop="1" thickBot="1">
      <c r="A7" s="75"/>
      <c r="B7" s="76"/>
      <c r="C7" s="76"/>
      <c r="D7" s="76"/>
      <c r="E7" s="76"/>
      <c r="F7" s="76"/>
      <c r="G7" s="76"/>
      <c r="H7" s="76"/>
      <c r="I7" s="76"/>
    </row>
    <row r="8" spans="1:9" ht="24" customHeight="1" thickTop="1" thickBot="1">
      <c r="A8" s="77" t="s">
        <v>438</v>
      </c>
      <c r="B8" s="1">
        <v>1770733.782723099</v>
      </c>
      <c r="C8" s="1">
        <v>1757838.142521614</v>
      </c>
      <c r="D8" s="1">
        <v>2046194.2170204083</v>
      </c>
      <c r="E8" s="1">
        <v>2288292.8444373179</v>
      </c>
      <c r="F8" s="1">
        <v>2646183.6442492711</v>
      </c>
      <c r="G8" s="1">
        <v>2796342.0005758018</v>
      </c>
      <c r="H8" s="1">
        <v>3151224.3264708458</v>
      </c>
      <c r="I8" s="1">
        <v>3419941.5025874637</v>
      </c>
    </row>
    <row r="9" spans="1:9" s="173" customFormat="1" ht="21" customHeight="1" thickTop="1">
      <c r="A9" s="165" t="s">
        <v>8</v>
      </c>
      <c r="B9" s="2">
        <v>281818.28357675753</v>
      </c>
      <c r="C9" s="2">
        <v>313104.86200288183</v>
      </c>
      <c r="D9" s="2">
        <v>484264.30976239062</v>
      </c>
      <c r="E9" s="2">
        <v>449500.01868075808</v>
      </c>
      <c r="F9" s="2">
        <v>437019.0616457726</v>
      </c>
      <c r="G9" s="2">
        <v>383974.97758017492</v>
      </c>
      <c r="H9" s="2">
        <v>460892.34707580175</v>
      </c>
      <c r="I9" s="2">
        <v>446875.95323469385</v>
      </c>
    </row>
    <row r="10" spans="1:9" s="173" customFormat="1" ht="21" customHeight="1">
      <c r="A10" s="165" t="s">
        <v>17</v>
      </c>
      <c r="B10" s="2">
        <v>684403.54491104721</v>
      </c>
      <c r="C10" s="2">
        <v>455864.60000864556</v>
      </c>
      <c r="D10" s="2">
        <v>352048.16503790085</v>
      </c>
      <c r="E10" s="2">
        <v>484163.77997521864</v>
      </c>
      <c r="F10" s="2">
        <v>562649.8959533528</v>
      </c>
      <c r="G10" s="2">
        <v>661042.599100583</v>
      </c>
      <c r="H10" s="2">
        <v>824538.80912244902</v>
      </c>
      <c r="I10" s="2">
        <v>919427.81420408154</v>
      </c>
    </row>
    <row r="11" spans="1:9" s="173" customFormat="1" ht="21" customHeight="1">
      <c r="A11" s="165" t="s">
        <v>26</v>
      </c>
      <c r="B11" s="2">
        <v>743404.54819081782</v>
      </c>
      <c r="C11" s="2">
        <v>920003.41509365989</v>
      </c>
      <c r="D11" s="2">
        <v>1144123.5767725948</v>
      </c>
      <c r="E11" s="2">
        <v>1280011.6960393586</v>
      </c>
      <c r="F11" s="2">
        <v>1487711.7975962099</v>
      </c>
      <c r="G11" s="2">
        <v>1638943.7858396503</v>
      </c>
      <c r="H11" s="2">
        <v>1727635.076185131</v>
      </c>
      <c r="I11" s="2">
        <v>1882015.0542857142</v>
      </c>
    </row>
    <row r="12" spans="1:9" s="173" customFormat="1" ht="21" customHeight="1">
      <c r="A12" s="166" t="s">
        <v>439</v>
      </c>
      <c r="B12" s="2">
        <v>738034.30870301288</v>
      </c>
      <c r="C12" s="2">
        <v>915303.0454221901</v>
      </c>
      <c r="D12" s="2">
        <v>1138211.0882157434</v>
      </c>
      <c r="E12" s="2">
        <v>1275455.182919825</v>
      </c>
      <c r="F12" s="2">
        <v>1485936.0768790084</v>
      </c>
      <c r="G12" s="2">
        <v>1633829.0475728866</v>
      </c>
      <c r="H12" s="2">
        <v>1719684.448451895</v>
      </c>
      <c r="I12" s="2">
        <v>1873408.4082551019</v>
      </c>
    </row>
    <row r="13" spans="1:9" s="173" customFormat="1" ht="21" customHeight="1">
      <c r="A13" s="166" t="s">
        <v>440</v>
      </c>
      <c r="B13" s="2">
        <v>705272.17341033008</v>
      </c>
      <c r="C13" s="2">
        <v>893870.6072507205</v>
      </c>
      <c r="D13" s="2">
        <v>1120754.526377551</v>
      </c>
      <c r="E13" s="2">
        <v>1266882.7288848397</v>
      </c>
      <c r="F13" s="2">
        <v>1473832.3684344022</v>
      </c>
      <c r="G13" s="2">
        <v>1621259.9178950437</v>
      </c>
      <c r="H13" s="2">
        <v>1704731.6414037901</v>
      </c>
      <c r="I13" s="2">
        <v>1858578.3115728861</v>
      </c>
    </row>
    <row r="14" spans="1:9" s="173" customFormat="1" ht="21" customHeight="1">
      <c r="A14" s="166" t="s">
        <v>441</v>
      </c>
      <c r="B14" s="2">
        <v>32762.135292682928</v>
      </c>
      <c r="C14" s="2">
        <v>21432.438171469741</v>
      </c>
      <c r="D14" s="2">
        <v>17456.561838192418</v>
      </c>
      <c r="E14" s="2">
        <v>8572.4540349854215</v>
      </c>
      <c r="F14" s="2">
        <v>12103.708444606415</v>
      </c>
      <c r="G14" s="2">
        <v>12569.129677842566</v>
      </c>
      <c r="H14" s="2">
        <v>14952.807048104956</v>
      </c>
      <c r="I14" s="2">
        <v>14830.096682215742</v>
      </c>
    </row>
    <row r="15" spans="1:9" s="173" customFormat="1" ht="21" customHeight="1">
      <c r="A15" s="166" t="s">
        <v>442</v>
      </c>
      <c r="B15" s="2">
        <v>1939.4516829268293</v>
      </c>
      <c r="C15" s="2">
        <v>1483.5789193083572</v>
      </c>
      <c r="D15" s="2">
        <v>1058.2154212827988</v>
      </c>
      <c r="E15" s="2">
        <v>3049.6404475218656</v>
      </c>
      <c r="F15" s="2">
        <v>3382.9585029154514</v>
      </c>
      <c r="G15" s="2">
        <v>7845.7772769679295</v>
      </c>
      <c r="H15" s="2">
        <v>6996.8791370262397</v>
      </c>
      <c r="I15" s="2">
        <v>9356.8922784256556</v>
      </c>
    </row>
    <row r="16" spans="1:9" s="173" customFormat="1" ht="21" customHeight="1">
      <c r="A16" s="166" t="s">
        <v>443</v>
      </c>
      <c r="B16" s="2">
        <v>1707.5617030129124</v>
      </c>
      <c r="C16" s="2">
        <v>1192.2199207492795</v>
      </c>
      <c r="D16" s="2">
        <v>1042.5452215743439</v>
      </c>
      <c r="E16" s="2">
        <v>2873.250020408163</v>
      </c>
      <c r="F16" s="2">
        <v>3303.5548294460641</v>
      </c>
      <c r="G16" s="2">
        <v>7844.1212725947516</v>
      </c>
      <c r="H16" s="2">
        <v>6996.1551530612242</v>
      </c>
      <c r="I16" s="2">
        <v>9187.9126399416909</v>
      </c>
    </row>
    <row r="17" spans="1:9" s="173" customFormat="1" ht="21" customHeight="1">
      <c r="A17" s="166" t="s">
        <v>444</v>
      </c>
      <c r="B17" s="2">
        <v>231.88997991391679</v>
      </c>
      <c r="C17" s="2">
        <v>291.3589985590778</v>
      </c>
      <c r="D17" s="2">
        <v>15.670199708454811</v>
      </c>
      <c r="E17" s="2">
        <v>176.39042711370263</v>
      </c>
      <c r="F17" s="2">
        <v>79.403673469387755</v>
      </c>
      <c r="G17" s="2">
        <v>1.6560043731778427</v>
      </c>
      <c r="H17" s="2">
        <v>0.72398396501457718</v>
      </c>
      <c r="I17" s="2">
        <v>168.97963848396503</v>
      </c>
    </row>
    <row r="18" spans="1:9" s="173" customFormat="1" ht="21" customHeight="1">
      <c r="A18" s="166" t="s">
        <v>445</v>
      </c>
      <c r="B18" s="2">
        <v>47907.325196556667</v>
      </c>
      <c r="C18" s="2">
        <v>42784.308563400577</v>
      </c>
      <c r="D18" s="2">
        <v>39200.516157434395</v>
      </c>
      <c r="E18" s="2">
        <v>30006.69883819242</v>
      </c>
      <c r="F18" s="2">
        <v>30667.345322157431</v>
      </c>
      <c r="G18" s="2">
        <v>31531.237176384842</v>
      </c>
      <c r="H18" s="2">
        <v>31895.918122448977</v>
      </c>
      <c r="I18" s="2">
        <v>35358.082262390664</v>
      </c>
    </row>
    <row r="19" spans="1:9" s="173" customFormat="1" ht="21" customHeight="1">
      <c r="A19" s="166" t="s">
        <v>446</v>
      </c>
      <c r="B19" s="2">
        <v>23676.982401721667</v>
      </c>
      <c r="C19" s="2">
        <v>19835.784067723343</v>
      </c>
      <c r="D19" s="2">
        <v>17818.322661807579</v>
      </c>
      <c r="E19" s="2">
        <v>17817.696887755104</v>
      </c>
      <c r="F19" s="2">
        <v>19593.900806122449</v>
      </c>
      <c r="G19" s="2">
        <v>20785.004841107871</v>
      </c>
      <c r="H19" s="2">
        <v>21256.87063411079</v>
      </c>
      <c r="I19" s="2">
        <v>24787.658141399414</v>
      </c>
    </row>
    <row r="20" spans="1:9" s="173" customFormat="1" ht="21" customHeight="1">
      <c r="A20" s="166" t="s">
        <v>447</v>
      </c>
      <c r="B20" s="2">
        <v>24230.342794835007</v>
      </c>
      <c r="C20" s="2">
        <v>22948.524495677233</v>
      </c>
      <c r="D20" s="2">
        <v>21382.19349562682</v>
      </c>
      <c r="E20" s="2">
        <v>12189.001950437318</v>
      </c>
      <c r="F20" s="2">
        <v>11073.444516034984</v>
      </c>
      <c r="G20" s="2">
        <v>10746.232335276967</v>
      </c>
      <c r="H20" s="2">
        <v>10639.04748833819</v>
      </c>
      <c r="I20" s="2">
        <v>10570.424120991252</v>
      </c>
    </row>
    <row r="21" spans="1:9" s="173" customFormat="1" ht="21" customHeight="1">
      <c r="A21" s="166" t="s">
        <v>39</v>
      </c>
      <c r="B21" s="2">
        <v>5395.8319081779055</v>
      </c>
      <c r="C21" s="2">
        <v>4747.5044654178673</v>
      </c>
      <c r="D21" s="2">
        <v>6333.6306093294461</v>
      </c>
      <c r="E21" s="2">
        <v>7983.7878206997093</v>
      </c>
      <c r="F21" s="2">
        <v>9043.0770816326531</v>
      </c>
      <c r="G21" s="2">
        <v>10590.276639941691</v>
      </c>
      <c r="H21" s="2">
        <v>11661.91741690962</v>
      </c>
      <c r="I21" s="2">
        <v>12218.189842565598</v>
      </c>
    </row>
    <row r="22" spans="1:9" s="173" customFormat="1" ht="21" customHeight="1">
      <c r="A22" s="166" t="s">
        <v>448</v>
      </c>
      <c r="B22" s="2">
        <v>-49872.369299856524</v>
      </c>
      <c r="C22" s="2">
        <v>-44315.022276657066</v>
      </c>
      <c r="D22" s="2">
        <v>-40679.87363119534</v>
      </c>
      <c r="E22" s="2">
        <v>-36483.613986880468</v>
      </c>
      <c r="F22" s="2">
        <v>-41317.660189504371</v>
      </c>
      <c r="G22" s="2">
        <v>-44852.552826530613</v>
      </c>
      <c r="H22" s="2">
        <v>-42604.086943148686</v>
      </c>
      <c r="I22" s="2">
        <v>-48326.518352769672</v>
      </c>
    </row>
    <row r="23" spans="1:9" s="173" customFormat="1" ht="21" customHeight="1">
      <c r="A23" s="165" t="s">
        <v>57</v>
      </c>
      <c r="B23" s="2">
        <v>8560.4353213773302</v>
      </c>
      <c r="C23" s="2">
        <v>12621.011017291064</v>
      </c>
      <c r="D23" s="2">
        <v>14244.178258017491</v>
      </c>
      <c r="E23" s="2">
        <v>13905.739307580176</v>
      </c>
      <c r="F23" s="2">
        <v>18566.710689504373</v>
      </c>
      <c r="G23" s="2">
        <v>17694.016607871719</v>
      </c>
      <c r="H23" s="2">
        <v>21145.836724489796</v>
      </c>
      <c r="I23" s="2">
        <v>23341.895631195337</v>
      </c>
    </row>
    <row r="24" spans="1:9" s="173" customFormat="1" ht="21" customHeight="1">
      <c r="A24" s="165" t="s">
        <v>63</v>
      </c>
      <c r="B24" s="2">
        <v>4285.9115265423243</v>
      </c>
      <c r="C24" s="2">
        <v>1632.2739927953889</v>
      </c>
      <c r="D24" s="2">
        <v>396.46858309037901</v>
      </c>
      <c r="E24" s="2">
        <v>3685.2470422740525</v>
      </c>
      <c r="F24" s="2">
        <v>983.93114868804662</v>
      </c>
      <c r="G24" s="2">
        <v>880.36761078717188</v>
      </c>
      <c r="H24" s="2">
        <v>592.40329154518952</v>
      </c>
      <c r="I24" s="2">
        <v>985.7744504373178</v>
      </c>
    </row>
    <row r="25" spans="1:9" s="173" customFormat="1" ht="21" customHeight="1">
      <c r="A25" s="165" t="s">
        <v>449</v>
      </c>
      <c r="B25" s="2">
        <v>6959.1070157819222</v>
      </c>
      <c r="C25" s="2">
        <v>7436.3672968299716</v>
      </c>
      <c r="D25" s="2">
        <v>8912.2957623906714</v>
      </c>
      <c r="E25" s="2">
        <v>10120.729126822158</v>
      </c>
      <c r="F25" s="2">
        <v>93593.845132653063</v>
      </c>
      <c r="G25" s="2">
        <v>43123.029397959188</v>
      </c>
      <c r="H25" s="2">
        <v>64444.053198250731</v>
      </c>
      <c r="I25" s="2">
        <v>92635.673854227396</v>
      </c>
    </row>
    <row r="26" spans="1:9" s="173" customFormat="1" ht="21" customHeight="1">
      <c r="A26" s="165" t="s">
        <v>74</v>
      </c>
      <c r="B26" s="2">
        <v>39154.30905451937</v>
      </c>
      <c r="C26" s="2">
        <v>38988.165589337179</v>
      </c>
      <c r="D26" s="2">
        <v>40242.111100583083</v>
      </c>
      <c r="E26" s="2">
        <v>39938.960483965013</v>
      </c>
      <c r="F26" s="2">
        <v>40304.08580612245</v>
      </c>
      <c r="G26" s="2">
        <v>45602.695855685131</v>
      </c>
      <c r="H26" s="2">
        <v>45837.512276967929</v>
      </c>
      <c r="I26" s="2">
        <v>47370.358266763847</v>
      </c>
    </row>
    <row r="27" spans="1:9" s="174" customFormat="1" ht="43.5" customHeight="1" thickBot="1">
      <c r="A27" s="167" t="s">
        <v>450</v>
      </c>
      <c r="B27" s="3">
        <v>2147.6431262553801</v>
      </c>
      <c r="C27" s="3">
        <v>8187.447520172911</v>
      </c>
      <c r="D27" s="3">
        <v>1963.1117434402333</v>
      </c>
      <c r="E27" s="3">
        <v>6966.6737813411082</v>
      </c>
      <c r="F27" s="3">
        <v>5354.3162769679293</v>
      </c>
      <c r="G27" s="3">
        <v>5080.5285830903786</v>
      </c>
      <c r="H27" s="3">
        <v>6138.2885962099135</v>
      </c>
      <c r="I27" s="3">
        <v>7288.9786603498542</v>
      </c>
    </row>
    <row r="28" spans="1:9" ht="24" customHeight="1" thickTop="1" thickBot="1">
      <c r="A28" s="77" t="s">
        <v>451</v>
      </c>
      <c r="B28" s="1">
        <v>1648021.142688666</v>
      </c>
      <c r="C28" s="1">
        <v>1632453.9308976945</v>
      </c>
      <c r="D28" s="1">
        <v>1880633.3150860057</v>
      </c>
      <c r="E28" s="1">
        <v>2106977.6989212828</v>
      </c>
      <c r="F28" s="1">
        <v>2448168.8119927114</v>
      </c>
      <c r="G28" s="1">
        <v>2593429.1385437315</v>
      </c>
      <c r="H28" s="1">
        <v>2928744.5041239066</v>
      </c>
      <c r="I28" s="1">
        <v>3203146.5050408165</v>
      </c>
    </row>
    <row r="29" spans="1:9" s="173" customFormat="1" ht="21" customHeight="1" thickTop="1">
      <c r="A29" s="165" t="s">
        <v>452</v>
      </c>
      <c r="B29" s="2">
        <v>1516170.5233945481</v>
      </c>
      <c r="C29" s="2">
        <v>1542362.5013818443</v>
      </c>
      <c r="D29" s="2">
        <v>1755233.2680539358</v>
      </c>
      <c r="E29" s="2">
        <v>1768120.3227040817</v>
      </c>
      <c r="F29" s="2">
        <v>2048132.0169985425</v>
      </c>
      <c r="G29" s="2">
        <v>2189631.9828965012</v>
      </c>
      <c r="H29" s="2">
        <v>2514257.6009431491</v>
      </c>
      <c r="I29" s="2">
        <v>2788378.9187332359</v>
      </c>
    </row>
    <row r="30" spans="1:9" s="173" customFormat="1" ht="21" customHeight="1">
      <c r="A30" s="166" t="s">
        <v>453</v>
      </c>
      <c r="B30" s="2">
        <v>402369.99805595406</v>
      </c>
      <c r="C30" s="2">
        <v>445085.41777809802</v>
      </c>
      <c r="D30" s="2">
        <v>495932.40966180764</v>
      </c>
      <c r="E30" s="2">
        <v>484497.91841982509</v>
      </c>
      <c r="F30" s="2">
        <v>600578.26011516037</v>
      </c>
      <c r="G30" s="2">
        <v>545725.13837900874</v>
      </c>
      <c r="H30" s="2">
        <v>641319.31027113704</v>
      </c>
      <c r="I30" s="2">
        <v>619989.25332361518</v>
      </c>
    </row>
    <row r="31" spans="1:9" s="173" customFormat="1" ht="21" customHeight="1">
      <c r="A31" s="166" t="s">
        <v>454</v>
      </c>
      <c r="B31" s="2">
        <v>687950.38810043049</v>
      </c>
      <c r="C31" s="2">
        <v>703944.56262968294</v>
      </c>
      <c r="D31" s="2">
        <v>802494.11435276957</v>
      </c>
      <c r="E31" s="2">
        <v>779700.35613702633</v>
      </c>
      <c r="F31" s="2">
        <v>846360.61179300281</v>
      </c>
      <c r="G31" s="2">
        <v>902365.0703498543</v>
      </c>
      <c r="H31" s="2">
        <v>1033393.3709650146</v>
      </c>
      <c r="I31" s="2">
        <v>1218819.214489796</v>
      </c>
    </row>
    <row r="32" spans="1:9" s="173" customFormat="1" ht="21" customHeight="1">
      <c r="A32" s="166" t="s">
        <v>455</v>
      </c>
      <c r="B32" s="2">
        <v>276386.37491391681</v>
      </c>
      <c r="C32" s="2">
        <v>225698.49323631125</v>
      </c>
      <c r="D32" s="2">
        <v>223606.5794562682</v>
      </c>
      <c r="E32" s="2">
        <v>149717.01265306122</v>
      </c>
      <c r="F32" s="2">
        <v>154009.09377842565</v>
      </c>
      <c r="G32" s="2">
        <v>62739.209827988336</v>
      </c>
      <c r="H32" s="2">
        <v>44206.112287172022</v>
      </c>
      <c r="I32" s="2">
        <v>33108.755618075804</v>
      </c>
    </row>
    <row r="33" spans="1:9" s="173" customFormat="1" ht="21" customHeight="1">
      <c r="A33" s="166" t="s">
        <v>456</v>
      </c>
      <c r="B33" s="2">
        <v>50646.323251076043</v>
      </c>
      <c r="C33" s="2">
        <v>63083.631825648416</v>
      </c>
      <c r="D33" s="2">
        <v>57774.179584548103</v>
      </c>
      <c r="E33" s="2">
        <v>44190.206368804669</v>
      </c>
      <c r="F33" s="2">
        <v>49387.972832361513</v>
      </c>
      <c r="G33" s="2">
        <v>46692.210182215742</v>
      </c>
      <c r="H33" s="2">
        <v>47103.136457725952</v>
      </c>
      <c r="I33" s="2">
        <v>46520.02640816327</v>
      </c>
    </row>
    <row r="34" spans="1:9" s="173" customFormat="1" ht="21" customHeight="1">
      <c r="A34" s="166" t="s">
        <v>457</v>
      </c>
      <c r="B34" s="2">
        <v>85515.966886657101</v>
      </c>
      <c r="C34" s="2">
        <v>91673.661118155607</v>
      </c>
      <c r="D34" s="2">
        <v>164712.7832011662</v>
      </c>
      <c r="E34" s="2">
        <v>296017.29824927117</v>
      </c>
      <c r="F34" s="2">
        <v>378774.53560349852</v>
      </c>
      <c r="G34" s="2">
        <v>604346.02078717202</v>
      </c>
      <c r="H34" s="2">
        <v>714426.25375072879</v>
      </c>
      <c r="I34" s="2">
        <v>827068.77056705544</v>
      </c>
    </row>
    <row r="35" spans="1:9" s="173" customFormat="1" ht="21" customHeight="1">
      <c r="A35" s="166" t="s">
        <v>458</v>
      </c>
      <c r="B35" s="2">
        <v>13301.472186513631</v>
      </c>
      <c r="C35" s="2">
        <v>12876.734793948128</v>
      </c>
      <c r="D35" s="2">
        <v>10713.201797376092</v>
      </c>
      <c r="E35" s="2">
        <v>13997.530876093295</v>
      </c>
      <c r="F35" s="2">
        <v>19021.542876093295</v>
      </c>
      <c r="G35" s="2">
        <v>27764.33337026239</v>
      </c>
      <c r="H35" s="2">
        <v>33809.417211370259</v>
      </c>
      <c r="I35" s="2">
        <v>42872.898326530609</v>
      </c>
    </row>
    <row r="36" spans="1:9" s="173" customFormat="1" ht="21" customHeight="1">
      <c r="A36" s="165" t="s">
        <v>459</v>
      </c>
      <c r="B36" s="2">
        <v>2711.8892367288377</v>
      </c>
      <c r="C36" s="2">
        <v>3825.2177377521612</v>
      </c>
      <c r="D36" s="2">
        <v>1186.7048221574344</v>
      </c>
      <c r="E36" s="2">
        <v>1318.0286603498541</v>
      </c>
      <c r="F36" s="2">
        <v>1761.2362113702625</v>
      </c>
      <c r="G36" s="2">
        <v>1660.4371763848396</v>
      </c>
      <c r="H36" s="2">
        <v>1680.674637026239</v>
      </c>
      <c r="I36" s="2">
        <v>2600.6599358600583</v>
      </c>
    </row>
    <row r="37" spans="1:9" s="173" customFormat="1" ht="21" customHeight="1">
      <c r="A37" s="165" t="s">
        <v>460</v>
      </c>
      <c r="B37" s="2">
        <v>33701.265098995696</v>
      </c>
      <c r="C37" s="2">
        <v>10827.325387608069</v>
      </c>
      <c r="D37" s="2">
        <v>12571.822822157434</v>
      </c>
      <c r="E37" s="2">
        <v>15945.871432944607</v>
      </c>
      <c r="F37" s="2">
        <v>7943.5418717201164</v>
      </c>
      <c r="G37" s="2">
        <v>21268.822058309037</v>
      </c>
      <c r="H37" s="2">
        <v>9556.6907915451884</v>
      </c>
      <c r="I37" s="2">
        <v>97907.372830903783</v>
      </c>
    </row>
    <row r="38" spans="1:9" s="173" customFormat="1" ht="21" customHeight="1">
      <c r="A38" s="165" t="s">
        <v>461</v>
      </c>
      <c r="B38" s="2">
        <v>29780.764741750358</v>
      </c>
      <c r="C38" s="2">
        <v>37855.808038904899</v>
      </c>
      <c r="D38" s="2">
        <v>32208.596994169093</v>
      </c>
      <c r="E38" s="2">
        <v>35943.152887755103</v>
      </c>
      <c r="F38" s="2">
        <v>37688.585428571423</v>
      </c>
      <c r="G38" s="2">
        <v>40339.547275510209</v>
      </c>
      <c r="H38" s="2">
        <v>42914.804266763844</v>
      </c>
      <c r="I38" s="2">
        <v>35435.513112244895</v>
      </c>
    </row>
    <row r="39" spans="1:9" s="173" customFormat="1" ht="21" customHeight="1">
      <c r="A39" s="165" t="s">
        <v>128</v>
      </c>
      <c r="B39" s="2">
        <v>9753.9095179340038</v>
      </c>
      <c r="C39" s="2">
        <v>14843.513899135447</v>
      </c>
      <c r="D39" s="2">
        <v>19223.524680758015</v>
      </c>
      <c r="E39" s="2">
        <v>18704.697940233236</v>
      </c>
      <c r="F39" s="2">
        <v>17831.546078717201</v>
      </c>
      <c r="G39" s="2">
        <v>18404.577785714286</v>
      </c>
      <c r="H39" s="2">
        <v>19051.451198250728</v>
      </c>
      <c r="I39" s="2">
        <v>19555.438400874638</v>
      </c>
    </row>
    <row r="40" spans="1:9" s="173" customFormat="1" ht="21" customHeight="1">
      <c r="A40" s="165" t="s">
        <v>134</v>
      </c>
      <c r="B40" s="2">
        <v>0</v>
      </c>
      <c r="C40" s="2">
        <v>0</v>
      </c>
      <c r="D40" s="2">
        <v>0</v>
      </c>
      <c r="E40" s="2">
        <v>0</v>
      </c>
      <c r="F40" s="2">
        <v>0</v>
      </c>
      <c r="G40" s="2">
        <v>0</v>
      </c>
      <c r="H40" s="2">
        <v>0</v>
      </c>
      <c r="I40" s="2">
        <v>24961.731271137025</v>
      </c>
    </row>
    <row r="41" spans="1:9" s="173" customFormat="1" ht="21" customHeight="1">
      <c r="A41" s="165" t="s">
        <v>462</v>
      </c>
      <c r="B41" s="2">
        <v>9651.3718091822102</v>
      </c>
      <c r="C41" s="2">
        <v>8638.628018731988</v>
      </c>
      <c r="D41" s="2">
        <v>7117.7265685131197</v>
      </c>
      <c r="E41" s="2">
        <v>4074.1675889212825</v>
      </c>
      <c r="F41" s="2">
        <v>25046.451530612245</v>
      </c>
      <c r="G41" s="2">
        <v>25263.424578717204</v>
      </c>
      <c r="H41" s="2">
        <v>25046.401868804667</v>
      </c>
      <c r="I41" s="2">
        <v>25269.889320699713</v>
      </c>
    </row>
    <row r="42" spans="1:9" s="174" customFormat="1" ht="43.5" customHeight="1" thickBot="1">
      <c r="A42" s="167" t="s">
        <v>109</v>
      </c>
      <c r="B42" s="3">
        <v>46251.418889526547</v>
      </c>
      <c r="C42" s="3">
        <v>14100.936433717578</v>
      </c>
      <c r="D42" s="3">
        <v>53091.671144314874</v>
      </c>
      <c r="E42" s="3">
        <v>262871.45770699705</v>
      </c>
      <c r="F42" s="3">
        <v>309765.4338731778</v>
      </c>
      <c r="G42" s="3">
        <v>296860.34677259473</v>
      </c>
      <c r="H42" s="3">
        <v>316236.88041836739</v>
      </c>
      <c r="I42" s="3">
        <v>209036.98143586007</v>
      </c>
    </row>
    <row r="43" spans="1:9" ht="24" customHeight="1" thickTop="1" thickBot="1">
      <c r="A43" s="77" t="s">
        <v>463</v>
      </c>
      <c r="B43" s="1">
        <v>122712.64030703013</v>
      </c>
      <c r="C43" s="1">
        <v>125384.21166714697</v>
      </c>
      <c r="D43" s="1">
        <v>165560.90220408162</v>
      </c>
      <c r="E43" s="1">
        <v>181315.14574927112</v>
      </c>
      <c r="F43" s="1">
        <v>198014.8321618076</v>
      </c>
      <c r="G43" s="1">
        <v>202912.86200583089</v>
      </c>
      <c r="H43" s="1">
        <v>222479.82234548102</v>
      </c>
      <c r="I43" s="1">
        <v>216794.99758892128</v>
      </c>
    </row>
    <row r="44" spans="1:9" s="173" customFormat="1" ht="21" customHeight="1" thickTop="1">
      <c r="A44" s="165" t="s">
        <v>149</v>
      </c>
      <c r="B44" s="2">
        <v>59299.677187948349</v>
      </c>
      <c r="C44" s="2">
        <v>59556.015850144089</v>
      </c>
      <c r="D44" s="2">
        <v>94670.466472303204</v>
      </c>
      <c r="E44" s="2">
        <v>94670.466472303204</v>
      </c>
      <c r="F44" s="2">
        <v>106687.95918367348</v>
      </c>
      <c r="G44" s="2">
        <v>106687.95918367348</v>
      </c>
      <c r="H44" s="2">
        <v>106687.95918367348</v>
      </c>
      <c r="I44" s="2">
        <v>106687.95918367348</v>
      </c>
    </row>
    <row r="45" spans="1:9" s="173" customFormat="1" ht="21" customHeight="1">
      <c r="A45" s="165" t="s">
        <v>153</v>
      </c>
      <c r="B45" s="2">
        <v>9494.984507890962</v>
      </c>
      <c r="C45" s="2">
        <v>18005.330265129684</v>
      </c>
      <c r="D45" s="2">
        <v>12017.493556851312</v>
      </c>
      <c r="E45" s="2">
        <v>28203.016479591835</v>
      </c>
      <c r="F45" s="2">
        <v>27821.41754664723</v>
      </c>
      <c r="G45" s="2">
        <v>40534.125424198253</v>
      </c>
      <c r="H45" s="2">
        <v>40534.125424198253</v>
      </c>
      <c r="I45" s="2">
        <v>56189.751100583097</v>
      </c>
    </row>
    <row r="46" spans="1:9" s="173" customFormat="1" ht="21" customHeight="1">
      <c r="A46" s="165" t="s">
        <v>157</v>
      </c>
      <c r="B46" s="2">
        <v>0</v>
      </c>
      <c r="C46" s="2">
        <v>0</v>
      </c>
      <c r="D46" s="2">
        <v>0</v>
      </c>
      <c r="E46" s="2">
        <v>0</v>
      </c>
      <c r="F46" s="2">
        <v>0</v>
      </c>
      <c r="G46" s="2">
        <v>0</v>
      </c>
      <c r="H46" s="2">
        <v>0</v>
      </c>
      <c r="I46" s="2">
        <v>0</v>
      </c>
    </row>
    <row r="47" spans="1:9" s="173" customFormat="1" ht="21" customHeight="1">
      <c r="A47" s="165" t="s">
        <v>464</v>
      </c>
      <c r="B47" s="2">
        <v>20976.539407460546</v>
      </c>
      <c r="C47" s="2">
        <v>24777.590730547552</v>
      </c>
      <c r="D47" s="2">
        <v>27530.099077259474</v>
      </c>
      <c r="E47" s="2">
        <v>31378.4955787172</v>
      </c>
      <c r="F47" s="2">
        <v>35390.157386297375</v>
      </c>
      <c r="G47" s="2">
        <v>38203.568465014578</v>
      </c>
      <c r="H47" s="2">
        <v>38203.568465014578</v>
      </c>
      <c r="I47" s="2">
        <v>41909.107823615166</v>
      </c>
    </row>
    <row r="48" spans="1:9" s="173" customFormat="1" ht="21" customHeight="1">
      <c r="A48" s="165" t="s">
        <v>165</v>
      </c>
      <c r="B48" s="2">
        <v>32941.439203730268</v>
      </c>
      <c r="C48" s="2">
        <v>23045.274821325649</v>
      </c>
      <c r="D48" s="2">
        <v>31342.843097667639</v>
      </c>
      <c r="E48" s="2">
        <v>27063.167218658891</v>
      </c>
      <c r="F48" s="2">
        <v>28115.298045189506</v>
      </c>
      <c r="G48" s="2">
        <v>17487.208932944606</v>
      </c>
      <c r="H48" s="2">
        <v>37054.169272594758</v>
      </c>
      <c r="I48" s="2">
        <v>12008.179481049563</v>
      </c>
    </row>
    <row r="49" spans="1:9" s="173" customFormat="1" ht="21" customHeight="1">
      <c r="A49" s="166" t="s">
        <v>465</v>
      </c>
      <c r="B49" s="2">
        <v>0</v>
      </c>
      <c r="C49" s="2">
        <v>0</v>
      </c>
      <c r="D49" s="2">
        <v>6.5597667638483967</v>
      </c>
      <c r="E49" s="2">
        <v>0</v>
      </c>
      <c r="F49" s="2">
        <v>0</v>
      </c>
      <c r="G49" s="2">
        <v>0</v>
      </c>
      <c r="H49" s="2">
        <v>0</v>
      </c>
      <c r="I49" s="2">
        <v>0</v>
      </c>
    </row>
    <row r="50" spans="1:9" s="174" customFormat="1" ht="40.5" customHeight="1" thickBot="1">
      <c r="A50" s="168" t="s">
        <v>466</v>
      </c>
      <c r="B50" s="3">
        <v>32941.439203730268</v>
      </c>
      <c r="C50" s="3">
        <v>23045.274821325649</v>
      </c>
      <c r="D50" s="3">
        <v>31336.283330903789</v>
      </c>
      <c r="E50" s="3">
        <v>27063.167218658891</v>
      </c>
      <c r="F50" s="3">
        <v>28115.298045189506</v>
      </c>
      <c r="G50" s="3">
        <v>17487.208932944606</v>
      </c>
      <c r="H50" s="3">
        <v>37054.169272594758</v>
      </c>
      <c r="I50" s="3">
        <v>12008.179481049563</v>
      </c>
    </row>
    <row r="51" spans="1:9" ht="24" customHeight="1" thickTop="1" thickBot="1">
      <c r="A51" s="77" t="s">
        <v>467</v>
      </c>
      <c r="B51" s="1">
        <v>1770733.7829956959</v>
      </c>
      <c r="C51" s="1">
        <v>1757838.1425648415</v>
      </c>
      <c r="D51" s="1">
        <v>2046194.2172900876</v>
      </c>
      <c r="E51" s="1">
        <v>2288292.8446705542</v>
      </c>
      <c r="F51" s="1">
        <v>2646183.6441545188</v>
      </c>
      <c r="G51" s="1">
        <v>2796342.0005495632</v>
      </c>
      <c r="H51" s="1">
        <v>3151224.3264693879</v>
      </c>
      <c r="I51" s="1">
        <v>3419941.5026297378</v>
      </c>
    </row>
    <row r="52" spans="1:9" s="173" customFormat="1" ht="24" customHeight="1" thickTop="1">
      <c r="A52" s="169" t="s">
        <v>468</v>
      </c>
      <c r="B52" s="2">
        <v>153753.09122238166</v>
      </c>
      <c r="C52" s="2">
        <v>215412.80864121037</v>
      </c>
      <c r="D52" s="2">
        <v>246055.12640962101</v>
      </c>
      <c r="E52" s="2">
        <v>286590.13496501459</v>
      </c>
      <c r="F52" s="2">
        <v>360311.89782653062</v>
      </c>
      <c r="G52" s="2">
        <v>339509.21724052483</v>
      </c>
      <c r="H52" s="2">
        <v>381751.9415787172</v>
      </c>
      <c r="I52" s="2">
        <v>418990.08879008744</v>
      </c>
    </row>
    <row r="53" spans="1:9" s="174" customFormat="1" ht="21" customHeight="1">
      <c r="A53" s="168" t="s">
        <v>469</v>
      </c>
      <c r="B53" s="3">
        <v>9869.7730946915344</v>
      </c>
      <c r="C53" s="3">
        <v>12386.230445244959</v>
      </c>
      <c r="D53" s="3">
        <v>14600.855804664723</v>
      </c>
      <c r="E53" s="3">
        <v>12651.066005830904</v>
      </c>
      <c r="F53" s="3">
        <v>20669.113087463556</v>
      </c>
      <c r="G53" s="3">
        <v>24327.035416909621</v>
      </c>
      <c r="H53" s="3">
        <v>27278.079762390669</v>
      </c>
      <c r="I53" s="3">
        <v>23892.180422740523</v>
      </c>
    </row>
    <row r="54" spans="1:9" s="174" customFormat="1" ht="21" customHeight="1">
      <c r="A54" s="168" t="s">
        <v>470</v>
      </c>
      <c r="B54" s="3">
        <v>109830.7767517934</v>
      </c>
      <c r="C54" s="3">
        <v>171414.41710662827</v>
      </c>
      <c r="D54" s="3">
        <v>201360.64695043731</v>
      </c>
      <c r="E54" s="3">
        <v>241304.77388338192</v>
      </c>
      <c r="F54" s="3">
        <v>311539.02045043733</v>
      </c>
      <c r="G54" s="3">
        <v>283883.86065743439</v>
      </c>
      <c r="H54" s="3">
        <v>323483.41926822159</v>
      </c>
      <c r="I54" s="3">
        <v>359635.65629154514</v>
      </c>
    </row>
    <row r="55" spans="1:9" s="174" customFormat="1" ht="21" customHeight="1">
      <c r="A55" s="168" t="s">
        <v>471</v>
      </c>
      <c r="B55" s="3">
        <v>0</v>
      </c>
      <c r="C55" s="3">
        <v>0</v>
      </c>
      <c r="D55" s="3">
        <v>0</v>
      </c>
      <c r="E55" s="3">
        <v>0</v>
      </c>
      <c r="F55" s="3">
        <v>0</v>
      </c>
      <c r="G55" s="3">
        <v>0</v>
      </c>
      <c r="H55" s="3">
        <v>0</v>
      </c>
      <c r="I55" s="3">
        <v>0</v>
      </c>
    </row>
    <row r="56" spans="1:9" s="174" customFormat="1" ht="21" customHeight="1">
      <c r="A56" s="168" t="s">
        <v>472</v>
      </c>
      <c r="B56" s="3">
        <v>31094.396842180777</v>
      </c>
      <c r="C56" s="3">
        <v>30354.720975504319</v>
      </c>
      <c r="D56" s="3">
        <v>29781.048086005831</v>
      </c>
      <c r="E56" s="3">
        <v>29338.878021865887</v>
      </c>
      <c r="F56" s="3">
        <v>27582.849349854227</v>
      </c>
      <c r="G56" s="3">
        <v>30853.488915451893</v>
      </c>
      <c r="H56" s="3">
        <v>30497.650093294462</v>
      </c>
      <c r="I56" s="3">
        <v>30467.598648688047</v>
      </c>
    </row>
    <row r="57" spans="1:9" s="174" customFormat="1" ht="21" customHeight="1">
      <c r="A57" s="168" t="s">
        <v>473</v>
      </c>
      <c r="B57" s="3">
        <v>2958.1445337159248</v>
      </c>
      <c r="C57" s="3">
        <v>1257.4401138328533</v>
      </c>
      <c r="D57" s="3">
        <v>312.57556851311955</v>
      </c>
      <c r="E57" s="3">
        <v>3295.4170539358597</v>
      </c>
      <c r="F57" s="3">
        <v>520.91493877551022</v>
      </c>
      <c r="G57" s="3">
        <v>444.83225072886302</v>
      </c>
      <c r="H57" s="3">
        <v>492.79245481049566</v>
      </c>
      <c r="I57" s="3">
        <v>4994.6534271137025</v>
      </c>
    </row>
    <row r="58" spans="1:9" s="174" customFormat="1" ht="61.5" customHeight="1" thickBot="1">
      <c r="A58" s="167" t="s">
        <v>474</v>
      </c>
      <c r="B58" s="3">
        <v>2831635.3005810617</v>
      </c>
      <c r="C58" s="3">
        <v>3194404.1000835737</v>
      </c>
      <c r="D58" s="3">
        <v>2994236.6765524787</v>
      </c>
      <c r="E58" s="3">
        <v>3301800.6850306122</v>
      </c>
      <c r="F58" s="3">
        <v>4050912.194739067</v>
      </c>
      <c r="G58" s="3">
        <v>4739916.7990976674</v>
      </c>
      <c r="H58" s="3">
        <v>5396030.7005276978</v>
      </c>
      <c r="I58" s="3">
        <v>5728527.8036078718</v>
      </c>
    </row>
    <row r="59" spans="1:9" ht="31.5" customHeight="1" thickTop="1" thickBot="1">
      <c r="A59" s="170" t="s">
        <v>475</v>
      </c>
      <c r="B59" s="1"/>
      <c r="C59" s="1"/>
      <c r="D59" s="1"/>
      <c r="E59" s="1"/>
      <c r="F59" s="1"/>
      <c r="G59" s="1"/>
      <c r="H59" s="1"/>
      <c r="I59" s="1"/>
    </row>
    <row r="60" spans="1:9" ht="30" customHeight="1" thickTop="1">
      <c r="A60" s="83" t="s">
        <v>476</v>
      </c>
      <c r="B60" s="4">
        <v>95943.778091822096</v>
      </c>
      <c r="C60" s="4">
        <v>79543.332958213272</v>
      </c>
      <c r="D60" s="4">
        <v>79436.134088921288</v>
      </c>
      <c r="E60" s="4">
        <v>105282.54034110786</v>
      </c>
      <c r="F60" s="4">
        <v>120297.80073177842</v>
      </c>
      <c r="G60" s="4">
        <v>98485.749147230308</v>
      </c>
      <c r="H60" s="4">
        <v>154739.82414285713</v>
      </c>
      <c r="I60" s="4">
        <v>107907.97481486881</v>
      </c>
    </row>
    <row r="61" spans="1:9" ht="21" customHeight="1">
      <c r="A61" s="80" t="s">
        <v>477</v>
      </c>
      <c r="B61" s="4">
        <v>-24677.347886657102</v>
      </c>
      <c r="C61" s="4">
        <v>-10561.660684438042</v>
      </c>
      <c r="D61" s="4">
        <v>-9377.3060160349851</v>
      </c>
      <c r="E61" s="4">
        <v>-14390.470120991253</v>
      </c>
      <c r="F61" s="4">
        <v>-18021.03457580175</v>
      </c>
      <c r="G61" s="4">
        <v>-18333.867470845482</v>
      </c>
      <c r="H61" s="4">
        <v>-31464.07954664723</v>
      </c>
      <c r="I61" s="4">
        <v>-29419.011228862975</v>
      </c>
    </row>
    <row r="62" spans="1:9" ht="21.75" customHeight="1">
      <c r="A62" s="79" t="s">
        <v>478</v>
      </c>
      <c r="B62" s="4">
        <v>71266.430205164987</v>
      </c>
      <c r="C62" s="4">
        <v>68981.672273775213</v>
      </c>
      <c r="D62" s="4">
        <v>70058.828072886303</v>
      </c>
      <c r="E62" s="4">
        <v>90892.070220116628</v>
      </c>
      <c r="F62" s="4">
        <v>102276.76615597669</v>
      </c>
      <c r="G62" s="4">
        <v>80151.881676384844</v>
      </c>
      <c r="H62" s="4">
        <v>123275.7445962099</v>
      </c>
      <c r="I62" s="4">
        <v>78488.963586005833</v>
      </c>
    </row>
    <row r="63" spans="1:9">
      <c r="A63" s="83" t="s">
        <v>479</v>
      </c>
      <c r="B63" s="4">
        <v>52724.466813486375</v>
      </c>
      <c r="C63" s="4">
        <v>56912.561402017287</v>
      </c>
      <c r="D63" s="4">
        <v>52657.208217201165</v>
      </c>
      <c r="E63" s="4">
        <v>50062.332276967936</v>
      </c>
      <c r="F63" s="4">
        <v>59342.813158892124</v>
      </c>
      <c r="G63" s="4">
        <v>33196.47411953353</v>
      </c>
      <c r="H63" s="4">
        <v>53427.038145772596</v>
      </c>
      <c r="I63" s="4">
        <v>36381.765680758013</v>
      </c>
    </row>
    <row r="64" spans="1:9">
      <c r="A64" s="80" t="s">
        <v>480</v>
      </c>
      <c r="B64" s="4">
        <v>-24547.253718794833</v>
      </c>
      <c r="C64" s="4">
        <v>-24889.795148414989</v>
      </c>
      <c r="D64" s="4">
        <v>-17784.272896501458</v>
      </c>
      <c r="E64" s="4">
        <v>-21776.872816326533</v>
      </c>
      <c r="F64" s="4">
        <v>-25661.893870262393</v>
      </c>
      <c r="G64" s="4">
        <v>-12948.884587463557</v>
      </c>
      <c r="H64" s="4">
        <v>-21279.786784256561</v>
      </c>
      <c r="I64" s="4">
        <v>-17507.400141399419</v>
      </c>
    </row>
    <row r="65" spans="1:9">
      <c r="A65" s="84" t="s">
        <v>481</v>
      </c>
      <c r="B65" s="4">
        <v>99443.643299856529</v>
      </c>
      <c r="C65" s="4">
        <v>101004.43852737751</v>
      </c>
      <c r="D65" s="4">
        <v>104931.76339358601</v>
      </c>
      <c r="E65" s="4">
        <v>119177.52968075802</v>
      </c>
      <c r="F65" s="4">
        <v>135957.68544460641</v>
      </c>
      <c r="G65" s="4">
        <v>100399.47120845481</v>
      </c>
      <c r="H65" s="4">
        <v>155422.99595772594</v>
      </c>
      <c r="I65" s="4">
        <v>97363.329125364427</v>
      </c>
    </row>
    <row r="66" spans="1:9">
      <c r="A66" s="83" t="s">
        <v>482</v>
      </c>
      <c r="B66" s="4">
        <v>13624.106279770445</v>
      </c>
      <c r="C66" s="4">
        <v>13417.880475504324</v>
      </c>
      <c r="D66" s="4">
        <v>14362.059403790088</v>
      </c>
      <c r="E66" s="4">
        <v>19568.354623906704</v>
      </c>
      <c r="F66" s="4">
        <v>22257.602249271138</v>
      </c>
      <c r="G66" s="4">
        <v>4186.4457317784254</v>
      </c>
      <c r="H66" s="4">
        <v>10997.924495626823</v>
      </c>
      <c r="I66" s="4">
        <v>5509.8931938775513</v>
      </c>
    </row>
    <row r="67" spans="1:9">
      <c r="A67" s="83" t="s">
        <v>483</v>
      </c>
      <c r="B67" s="4">
        <v>-15848.703784791966</v>
      </c>
      <c r="C67" s="4">
        <v>-24598.9439092219</v>
      </c>
      <c r="D67" s="4">
        <v>-20412.60874781341</v>
      </c>
      <c r="E67" s="4">
        <v>-24338.581061224493</v>
      </c>
      <c r="F67" s="4">
        <v>-29111.775505830905</v>
      </c>
      <c r="G67" s="4">
        <v>-11086.334826530612</v>
      </c>
      <c r="H67" s="4">
        <v>-17735.821930029153</v>
      </c>
      <c r="I67" s="4">
        <v>-14793.171387755101</v>
      </c>
    </row>
    <row r="68" spans="1:9">
      <c r="A68" s="79" t="s">
        <v>484</v>
      </c>
      <c r="B68" s="4">
        <v>97219.045794835009</v>
      </c>
      <c r="C68" s="4">
        <v>89823.375093659939</v>
      </c>
      <c r="D68" s="4">
        <v>98881.214049562681</v>
      </c>
      <c r="E68" s="4">
        <v>114407.30324344024</v>
      </c>
      <c r="F68" s="4">
        <v>129103.51218804665</v>
      </c>
      <c r="G68" s="4">
        <v>93499.582113702621</v>
      </c>
      <c r="H68" s="4">
        <v>148685.09852332363</v>
      </c>
      <c r="I68" s="4">
        <v>88080.050931486883</v>
      </c>
    </row>
    <row r="69" spans="1:9">
      <c r="A69" s="80" t="s">
        <v>485</v>
      </c>
      <c r="B69" s="4">
        <v>-59100.700682926828</v>
      </c>
      <c r="C69" s="4">
        <v>-63203.276059077813</v>
      </c>
      <c r="D69" s="4">
        <v>-60959.619841107873</v>
      </c>
      <c r="E69" s="4">
        <v>-65226.423179300291</v>
      </c>
      <c r="F69" s="4">
        <v>-81816.492483965019</v>
      </c>
      <c r="G69" s="4">
        <v>-66803.622663265312</v>
      </c>
      <c r="H69" s="4">
        <v>-94031.119218658903</v>
      </c>
      <c r="I69" s="4">
        <v>-72806.136663265308</v>
      </c>
    </row>
    <row r="70" spans="1:9">
      <c r="A70" s="84" t="s">
        <v>486</v>
      </c>
      <c r="B70" s="4">
        <v>38118.34511190818</v>
      </c>
      <c r="C70" s="4">
        <v>26620.099034582134</v>
      </c>
      <c r="D70" s="4">
        <v>37921.594208454815</v>
      </c>
      <c r="E70" s="4">
        <v>49180.880064139943</v>
      </c>
      <c r="F70" s="4">
        <v>47287.019704081635</v>
      </c>
      <c r="G70" s="4">
        <v>26695.95945043732</v>
      </c>
      <c r="H70" s="4">
        <v>54653.979304664717</v>
      </c>
      <c r="I70" s="4">
        <v>15273.914268221573</v>
      </c>
    </row>
    <row r="71" spans="1:9">
      <c r="A71" s="84" t="s">
        <v>487</v>
      </c>
      <c r="B71" s="4">
        <v>9972.1162180774754</v>
      </c>
      <c r="C71" s="4">
        <v>-2763.60221037464</v>
      </c>
      <c r="D71" s="4">
        <v>-7641.784954810495</v>
      </c>
      <c r="E71" s="4">
        <v>365.97391107871715</v>
      </c>
      <c r="F71" s="4">
        <v>201.02355539358601</v>
      </c>
      <c r="G71" s="4">
        <v>56.790803206997083</v>
      </c>
      <c r="H71" s="4">
        <v>53.145392128279887</v>
      </c>
      <c r="I71" s="4">
        <v>-49.388648688046644</v>
      </c>
    </row>
    <row r="72" spans="1:9">
      <c r="A72" s="85" t="s">
        <v>488</v>
      </c>
      <c r="B72" s="4">
        <v>215.36225251076038</v>
      </c>
      <c r="C72" s="4">
        <v>-3626.7123141210377</v>
      </c>
      <c r="D72" s="4">
        <v>-8712.2329241982516</v>
      </c>
      <c r="E72" s="4">
        <v>115.46773177842566</v>
      </c>
      <c r="F72" s="4">
        <v>14.592510204081632</v>
      </c>
      <c r="G72" s="4">
        <v>-44.912065597667635</v>
      </c>
      <c r="H72" s="4">
        <v>-102.01172303206998</v>
      </c>
      <c r="I72" s="4">
        <v>-154.45910495626822</v>
      </c>
    </row>
    <row r="73" spans="1:9">
      <c r="A73" s="85" t="s">
        <v>489</v>
      </c>
      <c r="B73" s="4">
        <v>9756.7539655667151</v>
      </c>
      <c r="C73" s="4">
        <v>863.11010662824197</v>
      </c>
      <c r="D73" s="4">
        <v>1070.4479650145772</v>
      </c>
      <c r="E73" s="4">
        <v>250.50617930029154</v>
      </c>
      <c r="F73" s="4">
        <v>186.43104518950437</v>
      </c>
      <c r="G73" s="4">
        <v>101.70286880466473</v>
      </c>
      <c r="H73" s="4">
        <v>155.15711516034986</v>
      </c>
      <c r="I73" s="4">
        <v>105.07045626822158</v>
      </c>
    </row>
    <row r="74" spans="1:9">
      <c r="A74" s="79" t="s">
        <v>490</v>
      </c>
      <c r="B74" s="4">
        <v>-9568.6173687230985</v>
      </c>
      <c r="C74" s="4">
        <v>2443.9144956772338</v>
      </c>
      <c r="D74" s="4">
        <v>7510.7727798833821</v>
      </c>
      <c r="E74" s="4">
        <v>-127.27679591836734</v>
      </c>
      <c r="F74" s="4">
        <v>-86.971365889212819</v>
      </c>
      <c r="G74" s="4">
        <v>-93.052852769679291</v>
      </c>
      <c r="H74" s="4">
        <v>-133.50143877551022</v>
      </c>
      <c r="I74" s="4">
        <v>-83.510444606413998</v>
      </c>
    </row>
    <row r="75" spans="1:9">
      <c r="A75" s="79" t="s">
        <v>491</v>
      </c>
      <c r="B75" s="4">
        <v>-0.94739598278335735</v>
      </c>
      <c r="C75" s="4">
        <v>3545.9420158501439</v>
      </c>
      <c r="D75" s="4">
        <v>8804.2882609329445</v>
      </c>
      <c r="E75" s="4">
        <v>1.8140932944606414</v>
      </c>
      <c r="F75" s="4">
        <v>-0.56688192419825068</v>
      </c>
      <c r="G75" s="4">
        <v>1.2020262390670553</v>
      </c>
      <c r="H75" s="4">
        <v>1.8390889212827988</v>
      </c>
      <c r="I75" s="4">
        <v>9.2857142857142856E-4</v>
      </c>
    </row>
    <row r="76" spans="1:9">
      <c r="A76" s="80" t="s">
        <v>492</v>
      </c>
      <c r="B76" s="4">
        <v>-9567.6699727403175</v>
      </c>
      <c r="C76" s="4">
        <v>-1102.0275201729107</v>
      </c>
      <c r="D76" s="4">
        <v>-1293.5154810495626</v>
      </c>
      <c r="E76" s="4">
        <v>-129.09088921282799</v>
      </c>
      <c r="F76" s="4">
        <v>-86.404483965014592</v>
      </c>
      <c r="G76" s="4">
        <v>-94.254879008746343</v>
      </c>
      <c r="H76" s="4">
        <v>-135.340527696793</v>
      </c>
      <c r="I76" s="4">
        <v>-83.511373177842557</v>
      </c>
    </row>
    <row r="77" spans="1:9">
      <c r="A77" s="79" t="s">
        <v>493</v>
      </c>
      <c r="B77" s="4">
        <v>38521.843961262559</v>
      </c>
      <c r="C77" s="4">
        <v>26300.411319884726</v>
      </c>
      <c r="D77" s="4">
        <v>37790.582033527695</v>
      </c>
      <c r="E77" s="4">
        <v>49419.577179300293</v>
      </c>
      <c r="F77" s="4">
        <v>47401.071893586006</v>
      </c>
      <c r="G77" s="4">
        <v>26659.697400874633</v>
      </c>
      <c r="H77" s="4">
        <v>54573.623258017491</v>
      </c>
      <c r="I77" s="4">
        <v>15141.015174927112</v>
      </c>
    </row>
    <row r="78" spans="1:9">
      <c r="A78" s="86" t="s">
        <v>494</v>
      </c>
      <c r="B78" s="4">
        <v>0</v>
      </c>
      <c r="C78" s="4">
        <v>0</v>
      </c>
      <c r="D78" s="4">
        <v>0</v>
      </c>
      <c r="E78" s="4">
        <v>0</v>
      </c>
      <c r="F78" s="4">
        <v>0</v>
      </c>
      <c r="G78" s="4">
        <v>210.04753352769683</v>
      </c>
      <c r="H78" s="4">
        <v>210.04753352769683</v>
      </c>
      <c r="I78" s="4">
        <v>200.73404810495626</v>
      </c>
    </row>
    <row r="79" spans="1:9">
      <c r="A79" s="84" t="s">
        <v>495</v>
      </c>
      <c r="B79" s="4">
        <v>38521.843961262559</v>
      </c>
      <c r="C79" s="4">
        <v>26300.411319884726</v>
      </c>
      <c r="D79" s="4">
        <v>37790.582033527695</v>
      </c>
      <c r="E79" s="4">
        <v>49419.577179300293</v>
      </c>
      <c r="F79" s="4">
        <v>47401.071893586006</v>
      </c>
      <c r="G79" s="4">
        <v>26869.74493440233</v>
      </c>
      <c r="H79" s="4">
        <v>54783.670791545192</v>
      </c>
      <c r="I79" s="4">
        <v>15341.749223032069</v>
      </c>
    </row>
    <row r="80" spans="1:9">
      <c r="A80" s="83" t="s">
        <v>496</v>
      </c>
      <c r="B80" s="4">
        <v>-1580.0123586800573</v>
      </c>
      <c r="C80" s="4">
        <v>-1949.7546181556197</v>
      </c>
      <c r="D80" s="4">
        <v>576.19680320699706</v>
      </c>
      <c r="E80" s="4">
        <v>-9314.8195145772588</v>
      </c>
      <c r="F80" s="4">
        <v>-2599.5845787172011</v>
      </c>
      <c r="G80" s="4">
        <v>256.081806122449</v>
      </c>
      <c r="H80" s="4">
        <v>1240.4019227405247</v>
      </c>
      <c r="I80" s="4">
        <v>1105.6773002915452</v>
      </c>
    </row>
    <row r="81" spans="1:9" ht="21" customHeight="1">
      <c r="A81" s="79" t="s">
        <v>497</v>
      </c>
      <c r="B81" s="4">
        <v>36941.831602582497</v>
      </c>
      <c r="C81" s="4">
        <v>24350.656701729105</v>
      </c>
      <c r="D81" s="4">
        <v>38366.778836734688</v>
      </c>
      <c r="E81" s="4">
        <v>40104.757664723031</v>
      </c>
      <c r="F81" s="4">
        <v>44801.487314868806</v>
      </c>
      <c r="G81" s="4">
        <v>27125.826740524783</v>
      </c>
      <c r="H81" s="4">
        <v>56024.072714285714</v>
      </c>
      <c r="I81" s="4">
        <v>16447.426523323615</v>
      </c>
    </row>
    <row r="82" spans="1:9" ht="21" customHeight="1">
      <c r="A82" s="83" t="s">
        <v>498</v>
      </c>
      <c r="B82" s="4">
        <v>0</v>
      </c>
      <c r="C82" s="4">
        <v>0</v>
      </c>
      <c r="D82" s="4">
        <v>0</v>
      </c>
      <c r="E82" s="4">
        <v>0</v>
      </c>
      <c r="F82" s="4">
        <v>0</v>
      </c>
      <c r="G82" s="4">
        <v>0</v>
      </c>
      <c r="H82" s="4">
        <v>0</v>
      </c>
      <c r="I82" s="4">
        <v>0</v>
      </c>
    </row>
    <row r="83" spans="1:9" ht="21" customHeight="1">
      <c r="A83" s="79" t="s">
        <v>499</v>
      </c>
      <c r="B83" s="4">
        <v>36941.831602582497</v>
      </c>
      <c r="C83" s="4">
        <v>24350.656701729105</v>
      </c>
      <c r="D83" s="4">
        <v>38366.778836734688</v>
      </c>
      <c r="E83" s="4">
        <v>40104.757664723031</v>
      </c>
      <c r="F83" s="4">
        <v>44801.487314868806</v>
      </c>
      <c r="G83" s="4">
        <v>27125.826740524783</v>
      </c>
      <c r="H83" s="4">
        <v>56024.072714285714</v>
      </c>
      <c r="I83" s="4">
        <v>16447.426523323615</v>
      </c>
    </row>
    <row r="84" spans="1:9" ht="18" customHeight="1" thickBot="1">
      <c r="A84" s="83" t="s">
        <v>500</v>
      </c>
      <c r="B84" s="4">
        <v>-4000.3923959827835</v>
      </c>
      <c r="C84" s="4">
        <v>-1305.3818443804034</v>
      </c>
      <c r="D84" s="4">
        <v>-7030.4955131195338</v>
      </c>
      <c r="E84" s="4">
        <v>-13041.59043148688</v>
      </c>
      <c r="F84" s="4">
        <v>-16686.189174927113</v>
      </c>
      <c r="G84" s="4">
        <v>-9638.6177813411068</v>
      </c>
      <c r="H84" s="4">
        <v>-18969.903440233236</v>
      </c>
      <c r="I84" s="4">
        <v>-4439.2470845481048</v>
      </c>
    </row>
    <row r="85" spans="1:9" ht="24" customHeight="1" thickTop="1" thickBot="1">
      <c r="A85" s="77" t="s">
        <v>501</v>
      </c>
      <c r="B85" s="1">
        <v>32941.439206599716</v>
      </c>
      <c r="C85" s="1">
        <v>23045.274857348701</v>
      </c>
      <c r="D85" s="1">
        <v>31336.28332361516</v>
      </c>
      <c r="E85" s="1">
        <v>27063.167233236152</v>
      </c>
      <c r="F85" s="1">
        <v>28115.298139941689</v>
      </c>
      <c r="G85" s="1">
        <v>17487.208959183674</v>
      </c>
      <c r="H85" s="1">
        <v>37054.169274052481</v>
      </c>
      <c r="I85" s="1">
        <v>12008.179438775511</v>
      </c>
    </row>
    <row r="86" spans="1:9" ht="15" customHeight="1" thickTop="1" thickBot="1">
      <c r="A86" s="171"/>
      <c r="B86" s="5"/>
      <c r="C86" s="5"/>
      <c r="D86" s="5"/>
      <c r="E86" s="5"/>
      <c r="F86" s="5"/>
      <c r="G86" s="5"/>
      <c r="H86" s="5"/>
      <c r="I86" s="5"/>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C23" sqref="C23"/>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114" t="s">
        <v>1193</v>
      </c>
      <c r="B1" s="1114"/>
      <c r="C1" s="1114"/>
      <c r="D1" s="1114"/>
      <c r="E1" s="1114"/>
      <c r="F1" s="1114"/>
      <c r="G1" s="1114"/>
      <c r="H1" s="1114"/>
      <c r="I1" s="1114"/>
    </row>
    <row r="2" spans="1:9" ht="43.5" customHeight="1">
      <c r="A2" s="1114" t="s">
        <v>432</v>
      </c>
      <c r="B2" s="1114"/>
      <c r="C2" s="1114"/>
      <c r="D2" s="1114"/>
      <c r="E2" s="1114"/>
      <c r="F2" s="1114"/>
      <c r="G2" s="1114"/>
      <c r="H2" s="1114"/>
      <c r="I2" s="1114"/>
    </row>
    <row r="3" spans="1:9" ht="43.5" customHeight="1">
      <c r="A3" s="1114" t="s">
        <v>504</v>
      </c>
      <c r="B3" s="1114"/>
      <c r="C3" s="1114"/>
      <c r="D3" s="1114"/>
      <c r="E3" s="1114"/>
      <c r="F3" s="1114"/>
      <c r="G3" s="1114"/>
      <c r="H3" s="1114"/>
      <c r="I3" s="1114"/>
    </row>
    <row r="4" spans="1:9" ht="43.5" customHeight="1">
      <c r="A4" s="1115" t="s">
        <v>1416</v>
      </c>
      <c r="B4" s="1115"/>
      <c r="C4" s="1115"/>
      <c r="D4" s="1115"/>
      <c r="E4" s="1115"/>
      <c r="F4" s="1115"/>
      <c r="G4" s="1115"/>
      <c r="H4" s="1115"/>
      <c r="I4" s="1115"/>
    </row>
    <row r="5" spans="1:9" ht="19.5" customHeight="1" thickBot="1">
      <c r="A5" s="1114"/>
      <c r="B5" s="1114"/>
      <c r="C5" s="1114"/>
      <c r="D5" s="1114"/>
      <c r="E5" s="1114"/>
      <c r="F5" s="1114"/>
      <c r="G5" s="1114"/>
      <c r="H5" s="1114"/>
      <c r="I5" s="1114"/>
    </row>
    <row r="6" spans="1:9" s="74" customFormat="1" ht="70.5" customHeight="1" thickTop="1" thickBot="1">
      <c r="A6" s="749" t="s">
        <v>305</v>
      </c>
      <c r="B6" s="164" t="s">
        <v>433</v>
      </c>
      <c r="C6" s="164" t="s">
        <v>434</v>
      </c>
      <c r="D6" s="164" t="s">
        <v>435</v>
      </c>
      <c r="E6" s="164" t="s">
        <v>436</v>
      </c>
      <c r="F6" s="164" t="s">
        <v>437</v>
      </c>
      <c r="G6" s="164" t="s">
        <v>1514</v>
      </c>
      <c r="H6" s="164" t="s">
        <v>1367</v>
      </c>
      <c r="I6" s="164" t="s">
        <v>1515</v>
      </c>
    </row>
    <row r="7" spans="1:9" ht="15" customHeight="1" thickTop="1" thickBot="1">
      <c r="A7" s="75"/>
      <c r="B7" s="76"/>
      <c r="C7" s="76"/>
      <c r="D7" s="76"/>
      <c r="E7" s="76"/>
      <c r="F7" s="76"/>
      <c r="G7" s="76"/>
      <c r="H7" s="76"/>
      <c r="I7" s="76"/>
    </row>
    <row r="8" spans="1:9" ht="24" customHeight="1" thickTop="1" thickBot="1">
      <c r="A8" s="77" t="s">
        <v>438</v>
      </c>
      <c r="B8" s="1">
        <v>1378256.3462223818</v>
      </c>
      <c r="C8" s="1">
        <v>1394383.7683530261</v>
      </c>
      <c r="D8" s="1">
        <v>1531194.6533965014</v>
      </c>
      <c r="E8" s="1">
        <v>1832157.7961807579</v>
      </c>
      <c r="F8" s="1">
        <v>1950358.3093425655</v>
      </c>
      <c r="G8" s="1">
        <v>2023179.7712536443</v>
      </c>
      <c r="H8" s="1">
        <v>2383336.1613688045</v>
      </c>
      <c r="I8" s="1">
        <v>2266014.9735247809</v>
      </c>
    </row>
    <row r="9" spans="1:9" s="173" customFormat="1" ht="21" customHeight="1" thickTop="1">
      <c r="A9" s="165" t="s">
        <v>8</v>
      </c>
      <c r="B9" s="2">
        <v>336666.77825681487</v>
      </c>
      <c r="C9" s="2">
        <v>182256.95594812679</v>
      </c>
      <c r="D9" s="2">
        <v>250021.27329300289</v>
      </c>
      <c r="E9" s="2">
        <v>349169.86863994168</v>
      </c>
      <c r="F9" s="2">
        <v>392261.49854373187</v>
      </c>
      <c r="G9" s="2">
        <v>308994.1107040816</v>
      </c>
      <c r="H9" s="2">
        <v>538420.2269591837</v>
      </c>
      <c r="I9" s="2">
        <v>355251.82711224491</v>
      </c>
    </row>
    <row r="10" spans="1:9" s="173" customFormat="1" ht="21" customHeight="1">
      <c r="A10" s="165" t="s">
        <v>17</v>
      </c>
      <c r="B10" s="2">
        <v>393087.41619368718</v>
      </c>
      <c r="C10" s="2">
        <v>528223.47687175788</v>
      </c>
      <c r="D10" s="2">
        <v>482645.560787172</v>
      </c>
      <c r="E10" s="2">
        <v>543138.42877259478</v>
      </c>
      <c r="F10" s="2">
        <v>489225.6757172012</v>
      </c>
      <c r="G10" s="2">
        <v>557108.44987026241</v>
      </c>
      <c r="H10" s="2">
        <v>546693.39750728861</v>
      </c>
      <c r="I10" s="2">
        <v>511111.03394606413</v>
      </c>
    </row>
    <row r="11" spans="1:9" s="173" customFormat="1" ht="21" customHeight="1">
      <c r="A11" s="165" t="s">
        <v>26</v>
      </c>
      <c r="B11" s="2">
        <v>539219.73432998569</v>
      </c>
      <c r="C11" s="2">
        <v>576232.32128386165</v>
      </c>
      <c r="D11" s="2">
        <v>685530.72855685127</v>
      </c>
      <c r="E11" s="2">
        <v>816620.62374489789</v>
      </c>
      <c r="F11" s="2">
        <v>903870.05164577265</v>
      </c>
      <c r="G11" s="2">
        <v>982814.96905830898</v>
      </c>
      <c r="H11" s="2">
        <v>1115563.1611297377</v>
      </c>
      <c r="I11" s="2">
        <v>1200015.0384504374</v>
      </c>
    </row>
    <row r="12" spans="1:9" s="173" customFormat="1" ht="21" customHeight="1">
      <c r="A12" s="166" t="s">
        <v>439</v>
      </c>
      <c r="B12" s="2">
        <v>555811.74050789094</v>
      </c>
      <c r="C12" s="2">
        <v>598678.90339625359</v>
      </c>
      <c r="D12" s="2">
        <v>709754.6847040815</v>
      </c>
      <c r="E12" s="2">
        <v>827590.01725218666</v>
      </c>
      <c r="F12" s="2">
        <v>912414.77266909624</v>
      </c>
      <c r="G12" s="2">
        <v>992464.21821137029</v>
      </c>
      <c r="H12" s="2">
        <v>1124410.9059635568</v>
      </c>
      <c r="I12" s="2">
        <v>1205700.8206341108</v>
      </c>
    </row>
    <row r="13" spans="1:9" s="173" customFormat="1" ht="21" customHeight="1">
      <c r="A13" s="166" t="s">
        <v>440</v>
      </c>
      <c r="B13" s="2">
        <v>483562.34791248204</v>
      </c>
      <c r="C13" s="2">
        <v>547046.1677853025</v>
      </c>
      <c r="D13" s="2">
        <v>671140.9234008746</v>
      </c>
      <c r="E13" s="2">
        <v>798071.93408746354</v>
      </c>
      <c r="F13" s="2">
        <v>883017.84136734693</v>
      </c>
      <c r="G13" s="2">
        <v>967580.20629737608</v>
      </c>
      <c r="H13" s="2">
        <v>1106525.8666836733</v>
      </c>
      <c r="I13" s="2">
        <v>1188998.7249854228</v>
      </c>
    </row>
    <row r="14" spans="1:9" s="173" customFormat="1" ht="21" customHeight="1">
      <c r="A14" s="166" t="s">
        <v>441</v>
      </c>
      <c r="B14" s="2">
        <v>72249.392595408892</v>
      </c>
      <c r="C14" s="2">
        <v>51632.735610951</v>
      </c>
      <c r="D14" s="2">
        <v>38613.761303206993</v>
      </c>
      <c r="E14" s="2">
        <v>29518.083164723033</v>
      </c>
      <c r="F14" s="2">
        <v>29396.931301749271</v>
      </c>
      <c r="G14" s="2">
        <v>24884.011913994167</v>
      </c>
      <c r="H14" s="2">
        <v>17885.039279883382</v>
      </c>
      <c r="I14" s="2">
        <v>16702.09564868805</v>
      </c>
    </row>
    <row r="15" spans="1:9" s="173" customFormat="1" ht="21" customHeight="1">
      <c r="A15" s="166" t="s">
        <v>442</v>
      </c>
      <c r="B15" s="2">
        <v>2474.8750243902441</v>
      </c>
      <c r="C15" s="2">
        <v>1389.730288184438</v>
      </c>
      <c r="D15" s="2">
        <v>2471.102339650146</v>
      </c>
      <c r="E15" s="2">
        <v>8163.9665670553932</v>
      </c>
      <c r="F15" s="2">
        <v>6265.8504999999996</v>
      </c>
      <c r="G15" s="2">
        <v>6254.8490043731781</v>
      </c>
      <c r="H15" s="2">
        <v>6666.4319723032067</v>
      </c>
      <c r="I15" s="2">
        <v>8027.1396472303195</v>
      </c>
    </row>
    <row r="16" spans="1:9" s="173" customFormat="1" ht="21" customHeight="1">
      <c r="A16" s="166" t="s">
        <v>443</v>
      </c>
      <c r="B16" s="2">
        <v>2299.9560989956958</v>
      </c>
      <c r="C16" s="2">
        <v>1248.4428069164267</v>
      </c>
      <c r="D16" s="2">
        <v>2262.8827303206995</v>
      </c>
      <c r="E16" s="2">
        <v>4561.3989241982508</v>
      </c>
      <c r="F16" s="2">
        <v>4476.3514446064137</v>
      </c>
      <c r="G16" s="2">
        <v>5672.3113177842561</v>
      </c>
      <c r="H16" s="2">
        <v>5956.0979067055396</v>
      </c>
      <c r="I16" s="2">
        <v>6881.037887755102</v>
      </c>
    </row>
    <row r="17" spans="1:9" s="173" customFormat="1" ht="21" customHeight="1">
      <c r="A17" s="166" t="s">
        <v>444</v>
      </c>
      <c r="B17" s="2">
        <v>174.91892539454807</v>
      </c>
      <c r="C17" s="2">
        <v>141.28748126801153</v>
      </c>
      <c r="D17" s="2">
        <v>208.21960932944606</v>
      </c>
      <c r="E17" s="2">
        <v>3602.5676428571428</v>
      </c>
      <c r="F17" s="2">
        <v>1789.4990553935859</v>
      </c>
      <c r="G17" s="2">
        <v>582.53768658892125</v>
      </c>
      <c r="H17" s="2">
        <v>710.33406559766775</v>
      </c>
      <c r="I17" s="2">
        <v>1146.1017594752186</v>
      </c>
    </row>
    <row r="18" spans="1:9" s="173" customFormat="1" ht="21" customHeight="1">
      <c r="A18" s="166" t="s">
        <v>445</v>
      </c>
      <c r="B18" s="2">
        <v>8937.0567934002866</v>
      </c>
      <c r="C18" s="2">
        <v>9560.1262247838622</v>
      </c>
      <c r="D18" s="2">
        <v>6092.7269431486875</v>
      </c>
      <c r="E18" s="2">
        <v>7564.1343731778425</v>
      </c>
      <c r="F18" s="2">
        <v>11993.976072886298</v>
      </c>
      <c r="G18" s="2">
        <v>15258.234413994169</v>
      </c>
      <c r="H18" s="2">
        <v>16704.529045189505</v>
      </c>
      <c r="I18" s="2">
        <v>24124.858569970846</v>
      </c>
    </row>
    <row r="19" spans="1:9" s="173" customFormat="1" ht="21" customHeight="1">
      <c r="A19" s="166" t="s">
        <v>446</v>
      </c>
      <c r="B19" s="2">
        <v>4948.5267804878049</v>
      </c>
      <c r="C19" s="2">
        <v>5615.4890216138328</v>
      </c>
      <c r="D19" s="2">
        <v>4513.4238017492708</v>
      </c>
      <c r="E19" s="2">
        <v>5154.7271559766759</v>
      </c>
      <c r="F19" s="2">
        <v>7395.4793381924192</v>
      </c>
      <c r="G19" s="2">
        <v>11420.535287172012</v>
      </c>
      <c r="H19" s="2">
        <v>12431.116172011662</v>
      </c>
      <c r="I19" s="2">
        <v>20613.141485422741</v>
      </c>
    </row>
    <row r="20" spans="1:9" s="173" customFormat="1" ht="21" customHeight="1">
      <c r="A20" s="166" t="s">
        <v>447</v>
      </c>
      <c r="B20" s="2">
        <v>3988.5300129124826</v>
      </c>
      <c r="C20" s="2">
        <v>3944.6372031700289</v>
      </c>
      <c r="D20" s="2">
        <v>1579.303141399417</v>
      </c>
      <c r="E20" s="2">
        <v>2409.4072172011665</v>
      </c>
      <c r="F20" s="2">
        <v>4598.4967346938774</v>
      </c>
      <c r="G20" s="2">
        <v>3837.6991268221577</v>
      </c>
      <c r="H20" s="2">
        <v>4273.4128731778428</v>
      </c>
      <c r="I20" s="2">
        <v>3511.717084548105</v>
      </c>
    </row>
    <row r="21" spans="1:9" s="173" customFormat="1" ht="21" customHeight="1">
      <c r="A21" s="166" t="s">
        <v>39</v>
      </c>
      <c r="B21" s="2">
        <v>4335.4271721664272</v>
      </c>
      <c r="C21" s="2">
        <v>3571.3375533141211</v>
      </c>
      <c r="D21" s="2">
        <v>5122.1091647230314</v>
      </c>
      <c r="E21" s="2">
        <v>6916.4305612244898</v>
      </c>
      <c r="F21" s="2">
        <v>8056.3605306122454</v>
      </c>
      <c r="G21" s="2">
        <v>9954.0116574344011</v>
      </c>
      <c r="H21" s="2">
        <v>9981.6056341107869</v>
      </c>
      <c r="I21" s="2">
        <v>11487.123628279884</v>
      </c>
    </row>
    <row r="22" spans="1:9" s="173" customFormat="1" ht="21" customHeight="1">
      <c r="A22" s="166" t="s">
        <v>448</v>
      </c>
      <c r="B22" s="2">
        <v>-32339.365167862266</v>
      </c>
      <c r="C22" s="2">
        <v>-36967.77617867435</v>
      </c>
      <c r="D22" s="2">
        <v>-37909.894594752186</v>
      </c>
      <c r="E22" s="2">
        <v>-33613.925008746359</v>
      </c>
      <c r="F22" s="2">
        <v>-34860.908126822156</v>
      </c>
      <c r="G22" s="2">
        <v>-41116.344228862974</v>
      </c>
      <c r="H22" s="2">
        <v>-42200.311485422746</v>
      </c>
      <c r="I22" s="2">
        <v>-49324.904029154517</v>
      </c>
    </row>
    <row r="23" spans="1:9" s="173" customFormat="1" ht="21" customHeight="1">
      <c r="A23" s="165" t="s">
        <v>57</v>
      </c>
      <c r="B23" s="2">
        <v>6226.2285093256814</v>
      </c>
      <c r="C23" s="2">
        <v>4252.6501368876079</v>
      </c>
      <c r="D23" s="2">
        <v>5930.9012215743442</v>
      </c>
      <c r="E23" s="2">
        <v>8733.2576676384851</v>
      </c>
      <c r="F23" s="2">
        <v>9855.5031909620993</v>
      </c>
      <c r="G23" s="2">
        <v>9870.4823090379014</v>
      </c>
      <c r="H23" s="2">
        <v>15179.934663265307</v>
      </c>
      <c r="I23" s="2">
        <v>11377.8713819242</v>
      </c>
    </row>
    <row r="24" spans="1:9" s="173" customFormat="1" ht="21" customHeight="1">
      <c r="A24" s="165" t="s">
        <v>63</v>
      </c>
      <c r="B24" s="2">
        <v>930.02485222381631</v>
      </c>
      <c r="C24" s="2">
        <v>595.55759077809796</v>
      </c>
      <c r="D24" s="2">
        <v>1323.743413994169</v>
      </c>
      <c r="E24" s="2">
        <v>637.97794023323615</v>
      </c>
      <c r="F24" s="2">
        <v>76.715746355685141</v>
      </c>
      <c r="G24" s="2">
        <v>141.1385422740525</v>
      </c>
      <c r="H24" s="2">
        <v>105.49365160349853</v>
      </c>
      <c r="I24" s="2">
        <v>62.187064139941697</v>
      </c>
    </row>
    <row r="25" spans="1:9" s="173" customFormat="1" ht="21" customHeight="1">
      <c r="A25" s="165" t="s">
        <v>449</v>
      </c>
      <c r="B25" s="2">
        <v>74189.738025824961</v>
      </c>
      <c r="C25" s="2">
        <v>69317.432912103744</v>
      </c>
      <c r="D25" s="2">
        <v>68158.029651603501</v>
      </c>
      <c r="E25" s="2">
        <v>71787.659928571433</v>
      </c>
      <c r="F25" s="2">
        <v>112479.18878862975</v>
      </c>
      <c r="G25" s="2">
        <v>110915.4127857143</v>
      </c>
      <c r="H25" s="2">
        <v>117607.17473760934</v>
      </c>
      <c r="I25" s="2">
        <v>134337.03754518949</v>
      </c>
    </row>
    <row r="26" spans="1:9" s="173" customFormat="1" ht="21" customHeight="1">
      <c r="A26" s="165" t="s">
        <v>74</v>
      </c>
      <c r="B26" s="2">
        <v>23425.323177905309</v>
      </c>
      <c r="C26" s="2">
        <v>27860.501080691643</v>
      </c>
      <c r="D26" s="2">
        <v>32937.342724489798</v>
      </c>
      <c r="E26" s="2">
        <v>37917.636616618074</v>
      </c>
      <c r="F26" s="2">
        <v>37756.018564139944</v>
      </c>
      <c r="G26" s="2">
        <v>37740.859432944606</v>
      </c>
      <c r="H26" s="2">
        <v>42035.636002915453</v>
      </c>
      <c r="I26" s="2">
        <v>45936.887431486874</v>
      </c>
    </row>
    <row r="27" spans="1:9" s="174" customFormat="1" ht="43.5" customHeight="1" thickBot="1">
      <c r="A27" s="167" t="s">
        <v>450</v>
      </c>
      <c r="B27" s="3">
        <v>4511.1028766140607</v>
      </c>
      <c r="C27" s="3">
        <v>5644.8725288184442</v>
      </c>
      <c r="D27" s="3">
        <v>4647.0737478134115</v>
      </c>
      <c r="E27" s="3">
        <v>4152.3428702623905</v>
      </c>
      <c r="F27" s="3">
        <v>4833.657145772595</v>
      </c>
      <c r="G27" s="3">
        <v>15594.348551020408</v>
      </c>
      <c r="H27" s="3">
        <v>7731.136717201166</v>
      </c>
      <c r="I27" s="3">
        <v>7923.0905932944606</v>
      </c>
    </row>
    <row r="28" spans="1:9" ht="24" customHeight="1" thickTop="1" thickBot="1">
      <c r="A28" s="77" t="s">
        <v>451</v>
      </c>
      <c r="B28" s="1">
        <v>1241748.3223515067</v>
      </c>
      <c r="C28" s="1">
        <v>1247531.8074855907</v>
      </c>
      <c r="D28" s="1">
        <v>1363884.2479839649</v>
      </c>
      <c r="E28" s="1">
        <v>1652514.0613323615</v>
      </c>
      <c r="F28" s="1">
        <v>1754875.5299927113</v>
      </c>
      <c r="G28" s="1">
        <v>1823671.7616370262</v>
      </c>
      <c r="H28" s="1">
        <v>2157457.9901749273</v>
      </c>
      <c r="I28" s="1">
        <v>2044365.2553075803</v>
      </c>
    </row>
    <row r="29" spans="1:9" s="173" customFormat="1" ht="21" customHeight="1" thickTop="1">
      <c r="A29" s="165" t="s">
        <v>452</v>
      </c>
      <c r="B29" s="2">
        <v>1097866.0361262555</v>
      </c>
      <c r="C29" s="2">
        <v>1128501.9211383285</v>
      </c>
      <c r="D29" s="2">
        <v>1249061.6991297374</v>
      </c>
      <c r="E29" s="2">
        <v>1525658.5170058308</v>
      </c>
      <c r="F29" s="2">
        <v>1571309.3081705538</v>
      </c>
      <c r="G29" s="2">
        <v>1632187.2996909621</v>
      </c>
      <c r="H29" s="2">
        <v>1891111.7062463558</v>
      </c>
      <c r="I29" s="2">
        <v>1858126.5378804666</v>
      </c>
    </row>
    <row r="30" spans="1:9" s="173" customFormat="1" ht="21" customHeight="1">
      <c r="A30" s="166" t="s">
        <v>453</v>
      </c>
      <c r="B30" s="2">
        <v>435396.88561979914</v>
      </c>
      <c r="C30" s="2">
        <v>488875.23729827092</v>
      </c>
      <c r="D30" s="2">
        <v>478790.32814723038</v>
      </c>
      <c r="E30" s="2">
        <v>572675.23103644315</v>
      </c>
      <c r="F30" s="2">
        <v>584972.28749708459</v>
      </c>
      <c r="G30" s="2">
        <v>629025.72274635569</v>
      </c>
      <c r="H30" s="2">
        <v>724641.02021720109</v>
      </c>
      <c r="I30" s="2">
        <v>662461.1782274053</v>
      </c>
    </row>
    <row r="31" spans="1:9" s="173" customFormat="1" ht="21" customHeight="1">
      <c r="A31" s="166" t="s">
        <v>454</v>
      </c>
      <c r="B31" s="2">
        <v>241347.39163988523</v>
      </c>
      <c r="C31" s="2">
        <v>263678.56096685876</v>
      </c>
      <c r="D31" s="2">
        <v>333468.37034402334</v>
      </c>
      <c r="E31" s="2">
        <v>388217.8144868805</v>
      </c>
      <c r="F31" s="2">
        <v>457767.42677696794</v>
      </c>
      <c r="G31" s="2">
        <v>487899.05600874638</v>
      </c>
      <c r="H31" s="2">
        <v>551661.6165714286</v>
      </c>
      <c r="I31" s="2">
        <v>562060.25335860054</v>
      </c>
    </row>
    <row r="32" spans="1:9" s="173" customFormat="1" ht="21" customHeight="1">
      <c r="A32" s="166" t="s">
        <v>455</v>
      </c>
      <c r="B32" s="2">
        <v>192660.98573457677</v>
      </c>
      <c r="C32" s="2">
        <v>96870.107223342944</v>
      </c>
      <c r="D32" s="2">
        <v>86641.893405247814</v>
      </c>
      <c r="E32" s="2">
        <v>75487.514217201155</v>
      </c>
      <c r="F32" s="2">
        <v>53632.225957725947</v>
      </c>
      <c r="G32" s="2">
        <v>28747.549830903794</v>
      </c>
      <c r="H32" s="2">
        <v>19628.57212536443</v>
      </c>
      <c r="I32" s="2">
        <v>13133.011604956269</v>
      </c>
    </row>
    <row r="33" spans="1:9" s="173" customFormat="1" ht="21" customHeight="1">
      <c r="A33" s="166" t="s">
        <v>456</v>
      </c>
      <c r="B33" s="2">
        <v>45317.13374175036</v>
      </c>
      <c r="C33" s="2">
        <v>40949.254118155615</v>
      </c>
      <c r="D33" s="2">
        <v>51704.528884839645</v>
      </c>
      <c r="E33" s="2">
        <v>77770.076282798822</v>
      </c>
      <c r="F33" s="2">
        <v>83334.90404810496</v>
      </c>
      <c r="G33" s="2">
        <v>83337.943120991258</v>
      </c>
      <c r="H33" s="2">
        <v>109974.88999562683</v>
      </c>
      <c r="I33" s="2">
        <v>80482.525976676392</v>
      </c>
    </row>
    <row r="34" spans="1:9" s="173" customFormat="1" ht="21" customHeight="1">
      <c r="A34" s="166" t="s">
        <v>457</v>
      </c>
      <c r="B34" s="2">
        <v>161514.49191678624</v>
      </c>
      <c r="C34" s="2">
        <v>216747.50828386165</v>
      </c>
      <c r="D34" s="2">
        <v>273974.58082653058</v>
      </c>
      <c r="E34" s="2">
        <v>383400.51359329448</v>
      </c>
      <c r="F34" s="2">
        <v>359698.87950145773</v>
      </c>
      <c r="G34" s="2">
        <v>366878.02324927109</v>
      </c>
      <c r="H34" s="2">
        <v>446647.79108892131</v>
      </c>
      <c r="I34" s="2">
        <v>492648.00300583086</v>
      </c>
    </row>
    <row r="35" spans="1:9" s="173" customFormat="1" ht="21" customHeight="1">
      <c r="A35" s="166" t="s">
        <v>458</v>
      </c>
      <c r="B35" s="2">
        <v>21629.147473457673</v>
      </c>
      <c r="C35" s="2">
        <v>21381.253247838617</v>
      </c>
      <c r="D35" s="2">
        <v>24481.997521865887</v>
      </c>
      <c r="E35" s="2">
        <v>28107.367389212828</v>
      </c>
      <c r="F35" s="2">
        <v>31903.584389212825</v>
      </c>
      <c r="G35" s="2">
        <v>36299.004734693874</v>
      </c>
      <c r="H35" s="2">
        <v>38557.816247813411</v>
      </c>
      <c r="I35" s="2">
        <v>47341.565706997084</v>
      </c>
    </row>
    <row r="36" spans="1:9" s="173" customFormat="1" ht="21" customHeight="1">
      <c r="A36" s="165" t="s">
        <v>459</v>
      </c>
      <c r="B36" s="2">
        <v>2568.6593314203728</v>
      </c>
      <c r="C36" s="2">
        <v>581.97416426512973</v>
      </c>
      <c r="D36" s="2">
        <v>70.501749271137029</v>
      </c>
      <c r="E36" s="2">
        <v>136.82921574344024</v>
      </c>
      <c r="F36" s="2">
        <v>525.40539358600586</v>
      </c>
      <c r="G36" s="2">
        <v>1444.1695335276968</v>
      </c>
      <c r="H36" s="2">
        <v>1318.7000976676386</v>
      </c>
      <c r="I36" s="2">
        <v>1427.2447521865888</v>
      </c>
    </row>
    <row r="37" spans="1:9" s="173" customFormat="1" ht="21" customHeight="1">
      <c r="A37" s="165" t="s">
        <v>460</v>
      </c>
      <c r="B37" s="2">
        <v>59563.343060258245</v>
      </c>
      <c r="C37" s="2">
        <v>39242.084164265136</v>
      </c>
      <c r="D37" s="2">
        <v>36956.730963556853</v>
      </c>
      <c r="E37" s="2">
        <v>32821.761106413993</v>
      </c>
      <c r="F37" s="2">
        <v>41189.757848396497</v>
      </c>
      <c r="G37" s="2">
        <v>46226.741093294455</v>
      </c>
      <c r="H37" s="2">
        <v>54495.733963556857</v>
      </c>
      <c r="I37" s="2">
        <v>33605.861809037902</v>
      </c>
    </row>
    <row r="38" spans="1:9" s="173" customFormat="1" ht="21" customHeight="1">
      <c r="A38" s="165" t="s">
        <v>461</v>
      </c>
      <c r="B38" s="2">
        <v>18978.060305595409</v>
      </c>
      <c r="C38" s="2">
        <v>23537.532812680114</v>
      </c>
      <c r="D38" s="2">
        <v>30573.203717201166</v>
      </c>
      <c r="E38" s="2">
        <v>39691.095435860057</v>
      </c>
      <c r="F38" s="2">
        <v>40710.013739067057</v>
      </c>
      <c r="G38" s="2">
        <v>43444.363717201173</v>
      </c>
      <c r="H38" s="2">
        <v>69327.967567055399</v>
      </c>
      <c r="I38" s="2">
        <v>42878.782873177843</v>
      </c>
    </row>
    <row r="39" spans="1:9" s="173" customFormat="1" ht="21" customHeight="1">
      <c r="A39" s="165" t="s">
        <v>128</v>
      </c>
      <c r="B39" s="2">
        <v>39157.045065997132</v>
      </c>
      <c r="C39" s="2">
        <v>40793.340743515851</v>
      </c>
      <c r="D39" s="2">
        <v>38628.308711370264</v>
      </c>
      <c r="E39" s="2">
        <v>47250.040494169101</v>
      </c>
      <c r="F39" s="2">
        <v>47617.278390670552</v>
      </c>
      <c r="G39" s="2">
        <v>48186.023336734688</v>
      </c>
      <c r="H39" s="2">
        <v>48439.22645335277</v>
      </c>
      <c r="I39" s="2">
        <v>47675.615587463559</v>
      </c>
    </row>
    <row r="40" spans="1:9" s="173" customFormat="1" ht="21" customHeight="1">
      <c r="A40" s="165" t="s">
        <v>134</v>
      </c>
      <c r="B40" s="2">
        <v>0</v>
      </c>
      <c r="C40" s="2">
        <v>0</v>
      </c>
      <c r="D40" s="2">
        <v>0</v>
      </c>
      <c r="E40" s="2">
        <v>0</v>
      </c>
      <c r="F40" s="2">
        <v>0</v>
      </c>
      <c r="G40" s="2">
        <v>0</v>
      </c>
      <c r="H40" s="2">
        <v>0</v>
      </c>
      <c r="I40" s="2">
        <v>0</v>
      </c>
    </row>
    <row r="41" spans="1:9" s="173" customFormat="1" ht="21" customHeight="1">
      <c r="A41" s="165" t="s">
        <v>462</v>
      </c>
      <c r="B41" s="2">
        <v>21733.18067001435</v>
      </c>
      <c r="C41" s="2">
        <v>12783.935089337174</v>
      </c>
      <c r="D41" s="2">
        <v>3947.8753396501456</v>
      </c>
      <c r="E41" s="2">
        <v>1975.1875408163264</v>
      </c>
      <c r="F41" s="2">
        <v>1327.6643600583091</v>
      </c>
      <c r="G41" s="2">
        <v>20186.417000000001</v>
      </c>
      <c r="H41" s="2">
        <v>20005.917999999998</v>
      </c>
      <c r="I41" s="2">
        <v>20190.574559766763</v>
      </c>
    </row>
    <row r="42" spans="1:9" s="174" customFormat="1" ht="43.5" customHeight="1" thickBot="1">
      <c r="A42" s="167" t="s">
        <v>109</v>
      </c>
      <c r="B42" s="3">
        <v>1881.9977919655664</v>
      </c>
      <c r="C42" s="3">
        <v>2091.019373198847</v>
      </c>
      <c r="D42" s="3">
        <v>4645.9283731778423</v>
      </c>
      <c r="E42" s="3">
        <v>4980.6305335276975</v>
      </c>
      <c r="F42" s="3">
        <v>52196.102090379005</v>
      </c>
      <c r="G42" s="3">
        <v>31996.747265306123</v>
      </c>
      <c r="H42" s="3">
        <v>72758.737846938777</v>
      </c>
      <c r="I42" s="3">
        <v>40460.637845481047</v>
      </c>
    </row>
    <row r="43" spans="1:9" ht="24" customHeight="1" thickTop="1" thickBot="1">
      <c r="A43" s="77" t="s">
        <v>463</v>
      </c>
      <c r="B43" s="1">
        <v>136508.02387087519</v>
      </c>
      <c r="C43" s="1">
        <v>146851.96086743515</v>
      </c>
      <c r="D43" s="1">
        <v>167310.40541253646</v>
      </c>
      <c r="E43" s="1">
        <v>179643.7348483965</v>
      </c>
      <c r="F43" s="1">
        <v>195482.77934985422</v>
      </c>
      <c r="G43" s="1">
        <v>199508.00961661807</v>
      </c>
      <c r="H43" s="1">
        <v>225878.17119387758</v>
      </c>
      <c r="I43" s="1">
        <v>221649.71821720118</v>
      </c>
    </row>
    <row r="44" spans="1:9" s="173" customFormat="1" ht="21" customHeight="1" thickTop="1">
      <c r="A44" s="165" t="s">
        <v>149</v>
      </c>
      <c r="B44" s="2">
        <v>86819.249641319955</v>
      </c>
      <c r="C44" s="2">
        <v>105352.36887608068</v>
      </c>
      <c r="D44" s="2">
        <v>122428.76822157434</v>
      </c>
      <c r="E44" s="2">
        <v>135197.44023323615</v>
      </c>
      <c r="F44" s="2">
        <v>147089.27551020408</v>
      </c>
      <c r="G44" s="2">
        <v>159298.17055393587</v>
      </c>
      <c r="H44" s="2">
        <v>159298.17055393587</v>
      </c>
      <c r="I44" s="2">
        <v>177191.97084548103</v>
      </c>
    </row>
    <row r="45" spans="1:9" s="173" customFormat="1" ht="21" customHeight="1">
      <c r="A45" s="165" t="s">
        <v>153</v>
      </c>
      <c r="B45" s="2">
        <v>0</v>
      </c>
      <c r="C45" s="2">
        <v>0</v>
      </c>
      <c r="D45" s="2">
        <v>0</v>
      </c>
      <c r="E45" s="2">
        <v>0</v>
      </c>
      <c r="F45" s="2">
        <v>0</v>
      </c>
      <c r="G45" s="2">
        <v>0</v>
      </c>
      <c r="H45" s="2">
        <v>0</v>
      </c>
      <c r="I45" s="2">
        <v>0</v>
      </c>
    </row>
    <row r="46" spans="1:9" s="173" customFormat="1" ht="21" customHeight="1">
      <c r="A46" s="165" t="s">
        <v>157</v>
      </c>
      <c r="B46" s="2">
        <v>0</v>
      </c>
      <c r="C46" s="2">
        <v>0</v>
      </c>
      <c r="D46" s="2">
        <v>0</v>
      </c>
      <c r="E46" s="2">
        <v>0</v>
      </c>
      <c r="F46" s="2">
        <v>0</v>
      </c>
      <c r="G46" s="2">
        <v>0</v>
      </c>
      <c r="H46" s="2">
        <v>0</v>
      </c>
      <c r="I46" s="2">
        <v>0</v>
      </c>
    </row>
    <row r="47" spans="1:9" s="173" customFormat="1" ht="21" customHeight="1">
      <c r="A47" s="165" t="s">
        <v>464</v>
      </c>
      <c r="B47" s="2">
        <v>24568.409761836443</v>
      </c>
      <c r="C47" s="2">
        <v>20392.718044668585</v>
      </c>
      <c r="D47" s="2">
        <v>15917.855842565597</v>
      </c>
      <c r="E47" s="2">
        <v>18753.330628279884</v>
      </c>
      <c r="F47" s="2">
        <v>21262.625543731774</v>
      </c>
      <c r="G47" s="2">
        <v>23975.713562682216</v>
      </c>
      <c r="H47" s="2">
        <v>23975.713562682216</v>
      </c>
      <c r="I47" s="2">
        <v>28236.14255102041</v>
      </c>
    </row>
    <row r="48" spans="1:9" s="173" customFormat="1" ht="21" customHeight="1">
      <c r="A48" s="165" t="s">
        <v>165</v>
      </c>
      <c r="B48" s="2">
        <v>25120.364467718795</v>
      </c>
      <c r="C48" s="2">
        <v>21106.873946685879</v>
      </c>
      <c r="D48" s="2">
        <v>28963.781348396504</v>
      </c>
      <c r="E48" s="2">
        <v>25692.963986880462</v>
      </c>
      <c r="F48" s="2">
        <v>27130.878295918366</v>
      </c>
      <c r="G48" s="2">
        <v>16234.1255</v>
      </c>
      <c r="H48" s="2">
        <v>42604.287077259483</v>
      </c>
      <c r="I48" s="2">
        <v>16221.604820699707</v>
      </c>
    </row>
    <row r="49" spans="1:9" s="173" customFormat="1" ht="21" customHeight="1">
      <c r="A49" s="166" t="s">
        <v>465</v>
      </c>
      <c r="B49" s="2">
        <v>0</v>
      </c>
      <c r="C49" s="2">
        <v>0</v>
      </c>
      <c r="D49" s="2">
        <v>609.03790087463562</v>
      </c>
      <c r="E49" s="2">
        <v>600</v>
      </c>
      <c r="F49" s="2">
        <v>0</v>
      </c>
      <c r="G49" s="2">
        <v>0</v>
      </c>
      <c r="H49" s="2">
        <v>0</v>
      </c>
      <c r="I49" s="2">
        <v>0</v>
      </c>
    </row>
    <row r="50" spans="1:9" s="174" customFormat="1" ht="40.5" customHeight="1" thickBot="1">
      <c r="A50" s="168" t="s">
        <v>466</v>
      </c>
      <c r="B50" s="3">
        <v>25120.364467718795</v>
      </c>
      <c r="C50" s="3">
        <v>21106.873946685879</v>
      </c>
      <c r="D50" s="3">
        <v>28354.743447521869</v>
      </c>
      <c r="E50" s="3">
        <v>25092.963986880462</v>
      </c>
      <c r="F50" s="3">
        <v>27130.878295918366</v>
      </c>
      <c r="G50" s="3">
        <v>16234.1255</v>
      </c>
      <c r="H50" s="3">
        <v>42604.287077259483</v>
      </c>
      <c r="I50" s="3">
        <v>16221.604820699707</v>
      </c>
    </row>
    <row r="51" spans="1:9" ht="24" customHeight="1" thickTop="1" thickBot="1">
      <c r="A51" s="77" t="s">
        <v>467</v>
      </c>
      <c r="B51" s="1">
        <v>1378256.3462223818</v>
      </c>
      <c r="C51" s="1">
        <v>1394383.7683530261</v>
      </c>
      <c r="D51" s="1">
        <v>1531194.6533965014</v>
      </c>
      <c r="E51" s="1">
        <v>1832157.7961807579</v>
      </c>
      <c r="F51" s="1">
        <v>1950358.3093425655</v>
      </c>
      <c r="G51" s="1">
        <v>2023179.7712536443</v>
      </c>
      <c r="H51" s="1">
        <v>2383336.1613688045</v>
      </c>
      <c r="I51" s="1">
        <v>2266014.9735247809</v>
      </c>
    </row>
    <row r="52" spans="1:9" s="173" customFormat="1" ht="24" customHeight="1" thickTop="1">
      <c r="A52" s="169" t="s">
        <v>468</v>
      </c>
      <c r="B52" s="2">
        <v>208193.32578909615</v>
      </c>
      <c r="C52" s="2">
        <v>233398.27128818442</v>
      </c>
      <c r="D52" s="2">
        <v>295727.44401020411</v>
      </c>
      <c r="E52" s="2">
        <v>413925.51659037895</v>
      </c>
      <c r="F52" s="2">
        <v>510694.98824198253</v>
      </c>
      <c r="G52" s="2">
        <v>646019.64693877555</v>
      </c>
      <c r="H52" s="2">
        <v>665293.94837755105</v>
      </c>
      <c r="I52" s="2">
        <v>724427.18809621001</v>
      </c>
    </row>
    <row r="53" spans="1:9" s="174" customFormat="1" ht="21" customHeight="1">
      <c r="A53" s="168" t="s">
        <v>469</v>
      </c>
      <c r="B53" s="3">
        <v>18850.067926829266</v>
      </c>
      <c r="C53" s="3">
        <v>33872.117527377515</v>
      </c>
      <c r="D53" s="3">
        <v>44809.359406705538</v>
      </c>
      <c r="E53" s="3">
        <v>37708.856172011663</v>
      </c>
      <c r="F53" s="3">
        <v>35166.163516034983</v>
      </c>
      <c r="G53" s="3">
        <v>44346.492373177847</v>
      </c>
      <c r="H53" s="3">
        <v>42491.718895043734</v>
      </c>
      <c r="I53" s="3">
        <v>38293.689725947523</v>
      </c>
    </row>
    <row r="54" spans="1:9" s="174" customFormat="1" ht="21" customHeight="1">
      <c r="A54" s="168" t="s">
        <v>470</v>
      </c>
      <c r="B54" s="3">
        <v>166839.98575322813</v>
      </c>
      <c r="C54" s="3">
        <v>173902.9733587896</v>
      </c>
      <c r="D54" s="3">
        <v>226088.64152478133</v>
      </c>
      <c r="E54" s="3">
        <v>352663.19430903788</v>
      </c>
      <c r="F54" s="3">
        <v>449673.68423906702</v>
      </c>
      <c r="G54" s="3">
        <v>574767.74520845478</v>
      </c>
      <c r="H54" s="3">
        <v>595867.9201895044</v>
      </c>
      <c r="I54" s="3">
        <v>657971.99774927122</v>
      </c>
    </row>
    <row r="55" spans="1:9" s="174" customFormat="1" ht="21" customHeight="1">
      <c r="A55" s="168" t="s">
        <v>471</v>
      </c>
      <c r="B55" s="3">
        <v>0</v>
      </c>
      <c r="C55" s="3">
        <v>0</v>
      </c>
      <c r="D55" s="3">
        <v>0</v>
      </c>
      <c r="E55" s="3">
        <v>0</v>
      </c>
      <c r="F55" s="3">
        <v>0</v>
      </c>
      <c r="G55" s="3">
        <v>0</v>
      </c>
      <c r="H55" s="3">
        <v>0</v>
      </c>
      <c r="I55" s="3">
        <v>0</v>
      </c>
    </row>
    <row r="56" spans="1:9" s="174" customFormat="1" ht="21" customHeight="1">
      <c r="A56" s="168" t="s">
        <v>472</v>
      </c>
      <c r="B56" s="3">
        <v>21974.92074892396</v>
      </c>
      <c r="C56" s="3">
        <v>24739.829041786743</v>
      </c>
      <c r="D56" s="3">
        <v>23562.254157434407</v>
      </c>
      <c r="E56" s="3">
        <v>22623.47102040816</v>
      </c>
      <c r="F56" s="3">
        <v>25520.023868804667</v>
      </c>
      <c r="G56" s="3">
        <v>26167.157791545185</v>
      </c>
      <c r="H56" s="3">
        <v>26466.174345481049</v>
      </c>
      <c r="I56" s="3">
        <v>27671.937102040818</v>
      </c>
    </row>
    <row r="57" spans="1:9" s="174" customFormat="1" ht="21" customHeight="1">
      <c r="A57" s="168" t="s">
        <v>473</v>
      </c>
      <c r="B57" s="3">
        <v>528.35136011477766</v>
      </c>
      <c r="C57" s="3">
        <v>883.35136023054758</v>
      </c>
      <c r="D57" s="3">
        <v>1267.1889212827987</v>
      </c>
      <c r="E57" s="3">
        <v>929.99508892128279</v>
      </c>
      <c r="F57" s="3">
        <v>335.11661807580174</v>
      </c>
      <c r="G57" s="3">
        <v>738.25156559766765</v>
      </c>
      <c r="H57" s="3">
        <v>468.13494752186591</v>
      </c>
      <c r="I57" s="3">
        <v>489.56351895043736</v>
      </c>
    </row>
    <row r="58" spans="1:9" s="174" customFormat="1" ht="61.5" customHeight="1" thickBot="1">
      <c r="A58" s="167" t="s">
        <v>474</v>
      </c>
      <c r="B58" s="3">
        <v>1933466.1111047345</v>
      </c>
      <c r="C58" s="3">
        <v>2341306.8197867437</v>
      </c>
      <c r="D58" s="3">
        <v>2374030.319909621</v>
      </c>
      <c r="E58" s="3">
        <v>2747469.7512988336</v>
      </c>
      <c r="F58" s="3">
        <v>3093232.6483556856</v>
      </c>
      <c r="G58" s="3">
        <v>3340578.7882201164</v>
      </c>
      <c r="H58" s="3">
        <v>3648937.0618032073</v>
      </c>
      <c r="I58" s="3">
        <v>3963701.3466399419</v>
      </c>
    </row>
    <row r="59" spans="1:9" ht="31.5" customHeight="1" thickTop="1" thickBot="1">
      <c r="A59" s="170" t="s">
        <v>475</v>
      </c>
      <c r="B59" s="1"/>
      <c r="C59" s="1"/>
      <c r="D59" s="1"/>
      <c r="E59" s="1"/>
      <c r="F59" s="1"/>
      <c r="G59" s="1"/>
      <c r="H59" s="1"/>
      <c r="I59" s="1"/>
    </row>
    <row r="60" spans="1:9" ht="30" customHeight="1" thickTop="1">
      <c r="A60" s="83" t="s">
        <v>476</v>
      </c>
      <c r="B60" s="4">
        <v>65206.404510760403</v>
      </c>
      <c r="C60" s="4">
        <v>51627.461240634002</v>
      </c>
      <c r="D60" s="4">
        <v>56278.266051020408</v>
      </c>
      <c r="E60" s="4">
        <v>77704.385113702621</v>
      </c>
      <c r="F60" s="4">
        <v>88077.245784256564</v>
      </c>
      <c r="G60" s="4">
        <v>71745.139479591831</v>
      </c>
      <c r="H60" s="4">
        <v>111902.79241253645</v>
      </c>
      <c r="I60" s="4">
        <v>81304.126301749275</v>
      </c>
    </row>
    <row r="61" spans="1:9" ht="21" customHeight="1">
      <c r="A61" s="80" t="s">
        <v>477</v>
      </c>
      <c r="B61" s="4">
        <v>-23343.722931133434</v>
      </c>
      <c r="C61" s="4">
        <v>-16098.792917867435</v>
      </c>
      <c r="D61" s="4">
        <v>-13350.960593294461</v>
      </c>
      <c r="E61" s="4">
        <v>-15379.699620991254</v>
      </c>
      <c r="F61" s="4">
        <v>-15792.968513119533</v>
      </c>
      <c r="G61" s="4">
        <v>-10610.676129737609</v>
      </c>
      <c r="H61" s="4">
        <v>-16907.880246355686</v>
      </c>
      <c r="I61" s="4">
        <v>-13477.439931486881</v>
      </c>
    </row>
    <row r="62" spans="1:9" ht="21.75" customHeight="1">
      <c r="A62" s="79" t="s">
        <v>478</v>
      </c>
      <c r="B62" s="4">
        <v>41862.681579626973</v>
      </c>
      <c r="C62" s="4">
        <v>35528.668322766571</v>
      </c>
      <c r="D62" s="4">
        <v>42927.305457725946</v>
      </c>
      <c r="E62" s="4">
        <v>62324.685492711367</v>
      </c>
      <c r="F62" s="4">
        <v>72284.27727113702</v>
      </c>
      <c r="G62" s="4">
        <v>61134.463349854224</v>
      </c>
      <c r="H62" s="4">
        <v>94994.912166180773</v>
      </c>
      <c r="I62" s="4">
        <v>67826.686370262396</v>
      </c>
    </row>
    <row r="63" spans="1:9">
      <c r="A63" s="83" t="s">
        <v>479</v>
      </c>
      <c r="B63" s="4">
        <v>50352.636582496416</v>
      </c>
      <c r="C63" s="4">
        <v>59308.745367435164</v>
      </c>
      <c r="D63" s="4">
        <v>57816.68314868804</v>
      </c>
      <c r="E63" s="4">
        <v>67508.639288629725</v>
      </c>
      <c r="F63" s="4">
        <v>59385.781631195336</v>
      </c>
      <c r="G63" s="4">
        <v>40141.540269679303</v>
      </c>
      <c r="H63" s="4">
        <v>74652.826846938769</v>
      </c>
      <c r="I63" s="4">
        <v>42079.641913994164</v>
      </c>
    </row>
    <row r="64" spans="1:9">
      <c r="A64" s="80" t="s">
        <v>480</v>
      </c>
      <c r="B64" s="4">
        <v>-12673.313862266859</v>
      </c>
      <c r="C64" s="4">
        <v>-19675.007027377524</v>
      </c>
      <c r="D64" s="4">
        <v>-10285.114685131195</v>
      </c>
      <c r="E64" s="4">
        <v>-22626.888532069974</v>
      </c>
      <c r="F64" s="4">
        <v>-12453.436565597667</v>
      </c>
      <c r="G64" s="4">
        <v>-6790.2308790087463</v>
      </c>
      <c r="H64" s="4">
        <v>-10123.477491253645</v>
      </c>
      <c r="I64" s="4">
        <v>-10839.844077259477</v>
      </c>
    </row>
    <row r="65" spans="1:9">
      <c r="A65" s="84" t="s">
        <v>481</v>
      </c>
      <c r="B65" s="4">
        <v>79542.004299856533</v>
      </c>
      <c r="C65" s="4">
        <v>75162.406662824214</v>
      </c>
      <c r="D65" s="4">
        <v>90458.873921282808</v>
      </c>
      <c r="E65" s="4">
        <v>107206.43624927114</v>
      </c>
      <c r="F65" s="4">
        <v>119216.6223367347</v>
      </c>
      <c r="G65" s="4">
        <v>94485.772740524772</v>
      </c>
      <c r="H65" s="4">
        <v>159524.26152186588</v>
      </c>
      <c r="I65" s="4">
        <v>99066.484206997076</v>
      </c>
    </row>
    <row r="66" spans="1:9">
      <c r="A66" s="83" t="s">
        <v>482</v>
      </c>
      <c r="B66" s="4">
        <v>30375.423210903875</v>
      </c>
      <c r="C66" s="4">
        <v>73107.744273775214</v>
      </c>
      <c r="D66" s="4">
        <v>30454.803256559768</v>
      </c>
      <c r="E66" s="4">
        <v>30159.057995626823</v>
      </c>
      <c r="F66" s="4">
        <v>30923.424865889214</v>
      </c>
      <c r="G66" s="4">
        <v>25523.627768221577</v>
      </c>
      <c r="H66" s="4">
        <v>37838.15422303207</v>
      </c>
      <c r="I66" s="4">
        <v>26032.428688046646</v>
      </c>
    </row>
    <row r="67" spans="1:9">
      <c r="A67" s="83" t="s">
        <v>483</v>
      </c>
      <c r="B67" s="4">
        <v>-45225.612090387367</v>
      </c>
      <c r="C67" s="4">
        <v>-82049.125909221897</v>
      </c>
      <c r="D67" s="4">
        <v>-34536.826351311953</v>
      </c>
      <c r="E67" s="4">
        <v>-33961.534768221572</v>
      </c>
      <c r="F67" s="4">
        <v>-40259.06663265307</v>
      </c>
      <c r="G67" s="4">
        <v>-32224.399591836733</v>
      </c>
      <c r="H67" s="4">
        <v>-49604.46816909621</v>
      </c>
      <c r="I67" s="4">
        <v>-38124.137586005832</v>
      </c>
    </row>
    <row r="68" spans="1:9">
      <c r="A68" s="79" t="s">
        <v>484</v>
      </c>
      <c r="B68" s="4">
        <v>64691.81542037303</v>
      </c>
      <c r="C68" s="4">
        <v>66221.025027377531</v>
      </c>
      <c r="D68" s="4">
        <v>86376.850826530615</v>
      </c>
      <c r="E68" s="4">
        <v>103403.95947667638</v>
      </c>
      <c r="F68" s="4">
        <v>109880.98056997085</v>
      </c>
      <c r="G68" s="4">
        <v>87785.000916909601</v>
      </c>
      <c r="H68" s="4">
        <v>147757.94757580175</v>
      </c>
      <c r="I68" s="4">
        <v>86974.775309037912</v>
      </c>
    </row>
    <row r="69" spans="1:9">
      <c r="A69" s="80" t="s">
        <v>485</v>
      </c>
      <c r="B69" s="4">
        <v>-40892.154341463407</v>
      </c>
      <c r="C69" s="4">
        <v>-46774.115064841499</v>
      </c>
      <c r="D69" s="4">
        <v>-50741.07369825073</v>
      </c>
      <c r="E69" s="4">
        <v>-66453.459800291545</v>
      </c>
      <c r="F69" s="4">
        <v>-76000.817447521869</v>
      </c>
      <c r="G69" s="4">
        <v>-60028.883483965015</v>
      </c>
      <c r="H69" s="4">
        <v>-83533.226733236152</v>
      </c>
      <c r="I69" s="4">
        <v>-61364.277690962095</v>
      </c>
    </row>
    <row r="70" spans="1:9">
      <c r="A70" s="84" t="s">
        <v>486</v>
      </c>
      <c r="B70" s="4">
        <v>23799.661078909612</v>
      </c>
      <c r="C70" s="4">
        <v>19446.909962536021</v>
      </c>
      <c r="D70" s="4">
        <v>35635.777128279879</v>
      </c>
      <c r="E70" s="4">
        <v>36950.499676384839</v>
      </c>
      <c r="F70" s="4">
        <v>33880.163122448983</v>
      </c>
      <c r="G70" s="4">
        <v>27756.117432944608</v>
      </c>
      <c r="H70" s="4">
        <v>64224.720842565606</v>
      </c>
      <c r="I70" s="4">
        <v>25610.497618075802</v>
      </c>
    </row>
    <row r="71" spans="1:9">
      <c r="A71" s="84" t="s">
        <v>487</v>
      </c>
      <c r="B71" s="4">
        <v>4991.9713098995699</v>
      </c>
      <c r="C71" s="4">
        <v>-5493.2306412103744</v>
      </c>
      <c r="D71" s="4">
        <v>-7074.2332390670563</v>
      </c>
      <c r="E71" s="4">
        <v>2530.9037317784259</v>
      </c>
      <c r="F71" s="4">
        <v>-1016.0577317784256</v>
      </c>
      <c r="G71" s="4">
        <v>2301.9991807580177</v>
      </c>
      <c r="H71" s="4">
        <v>-4626.4317784256564</v>
      </c>
      <c r="I71" s="4">
        <v>-2848.8099460641401</v>
      </c>
    </row>
    <row r="72" spans="1:9">
      <c r="A72" s="85" t="s">
        <v>488</v>
      </c>
      <c r="B72" s="4">
        <v>-33.998678622668585</v>
      </c>
      <c r="C72" s="4">
        <v>-6163.5262536023065</v>
      </c>
      <c r="D72" s="4">
        <v>-8858.2047827988354</v>
      </c>
      <c r="E72" s="4">
        <v>2398.9531195335276</v>
      </c>
      <c r="F72" s="4">
        <v>-1073.8829198250728</v>
      </c>
      <c r="G72" s="4">
        <v>2217.8482740524782</v>
      </c>
      <c r="H72" s="4">
        <v>-4702.4049329446061</v>
      </c>
      <c r="I72" s="4">
        <v>-2846.4692580174928</v>
      </c>
    </row>
    <row r="73" spans="1:9">
      <c r="A73" s="85" t="s">
        <v>489</v>
      </c>
      <c r="B73" s="4">
        <v>5025.969988522239</v>
      </c>
      <c r="C73" s="4">
        <v>670.29561239193072</v>
      </c>
      <c r="D73" s="4">
        <v>1783.9715437317784</v>
      </c>
      <c r="E73" s="4">
        <v>131.95061224489797</v>
      </c>
      <c r="F73" s="4">
        <v>57.825188046647227</v>
      </c>
      <c r="G73" s="4">
        <v>84.150906705539356</v>
      </c>
      <c r="H73" s="4">
        <v>75.973154518950437</v>
      </c>
      <c r="I73" s="4">
        <v>-2.3406880466472306</v>
      </c>
    </row>
    <row r="74" spans="1:9">
      <c r="A74" s="79" t="s">
        <v>490</v>
      </c>
      <c r="B74" s="4">
        <v>-4689.7968909612619</v>
      </c>
      <c r="C74" s="4">
        <v>5514.9493688760804</v>
      </c>
      <c r="D74" s="4">
        <v>6539.5718921282796</v>
      </c>
      <c r="E74" s="4">
        <v>-2933.2581924198253</v>
      </c>
      <c r="F74" s="4">
        <v>1040.2835670553936</v>
      </c>
      <c r="G74" s="4">
        <v>-2208.7442172011661</v>
      </c>
      <c r="H74" s="4">
        <v>4688.0436559766767</v>
      </c>
      <c r="I74" s="4">
        <v>2881.2310495626821</v>
      </c>
    </row>
    <row r="75" spans="1:9">
      <c r="A75" s="79" t="s">
        <v>491</v>
      </c>
      <c r="B75" s="4">
        <v>16.37652223816356</v>
      </c>
      <c r="C75" s="4">
        <v>6198.7630619596539</v>
      </c>
      <c r="D75" s="4">
        <v>8453.9712040816321</v>
      </c>
      <c r="E75" s="4">
        <v>-2813.3925174927112</v>
      </c>
      <c r="F75" s="4">
        <v>1070.2772900874636</v>
      </c>
      <c r="G75" s="4">
        <v>-2191.9727827988336</v>
      </c>
      <c r="H75" s="4">
        <v>4709.3704358600589</v>
      </c>
      <c r="I75" s="4">
        <v>2890.2388804664724</v>
      </c>
    </row>
    <row r="76" spans="1:9">
      <c r="A76" s="80" t="s">
        <v>492</v>
      </c>
      <c r="B76" s="4">
        <v>-4706.1734131994262</v>
      </c>
      <c r="C76" s="4">
        <v>-683.81369308357353</v>
      </c>
      <c r="D76" s="4">
        <v>-1914.3993119533527</v>
      </c>
      <c r="E76" s="4">
        <v>-119.86567492711372</v>
      </c>
      <c r="F76" s="4">
        <v>-29.993723032069973</v>
      </c>
      <c r="G76" s="4">
        <v>-16.77143440233236</v>
      </c>
      <c r="H76" s="4">
        <v>-21.326779883381921</v>
      </c>
      <c r="I76" s="4">
        <v>-9.0078309037900883</v>
      </c>
    </row>
    <row r="77" spans="1:9">
      <c r="A77" s="79" t="s">
        <v>493</v>
      </c>
      <c r="B77" s="4">
        <v>24101.835497847915</v>
      </c>
      <c r="C77" s="4">
        <v>19468.628690201731</v>
      </c>
      <c r="D77" s="4">
        <v>35101.115781341105</v>
      </c>
      <c r="E77" s="4">
        <v>36548.14521574344</v>
      </c>
      <c r="F77" s="4">
        <v>33904.388957725947</v>
      </c>
      <c r="G77" s="4">
        <v>27849.372396501454</v>
      </c>
      <c r="H77" s="4">
        <v>64286.332720116618</v>
      </c>
      <c r="I77" s="4">
        <v>25642.918721574344</v>
      </c>
    </row>
    <row r="78" spans="1:9">
      <c r="A78" s="86" t="s">
        <v>494</v>
      </c>
      <c r="B78" s="4">
        <v>0</v>
      </c>
      <c r="C78" s="4">
        <v>561.23657492795394</v>
      </c>
      <c r="D78" s="4">
        <v>0</v>
      </c>
      <c r="E78" s="4">
        <v>0.41978134110787169</v>
      </c>
      <c r="F78" s="4">
        <v>3746.3879620991256</v>
      </c>
      <c r="G78" s="4">
        <v>0.16486880466472303</v>
      </c>
      <c r="H78" s="4">
        <v>33.163746355685127</v>
      </c>
      <c r="I78" s="4">
        <v>6.1824518950437319</v>
      </c>
    </row>
    <row r="79" spans="1:9">
      <c r="A79" s="84" t="s">
        <v>495</v>
      </c>
      <c r="B79" s="4">
        <v>24101.835497847915</v>
      </c>
      <c r="C79" s="4">
        <v>20029.865265129683</v>
      </c>
      <c r="D79" s="4">
        <v>35101.115781341105</v>
      </c>
      <c r="E79" s="4">
        <v>36548.564997084548</v>
      </c>
      <c r="F79" s="4">
        <v>37650.776919825068</v>
      </c>
      <c r="G79" s="4">
        <v>27849.53726530612</v>
      </c>
      <c r="H79" s="4">
        <v>64319.496466472301</v>
      </c>
      <c r="I79" s="4">
        <v>25649.101173469389</v>
      </c>
    </row>
    <row r="80" spans="1:9">
      <c r="A80" s="83" t="s">
        <v>496</v>
      </c>
      <c r="B80" s="4">
        <v>1018.5289698708752</v>
      </c>
      <c r="C80" s="4">
        <v>1077.0086815561958</v>
      </c>
      <c r="D80" s="4">
        <v>-27.157756559766764</v>
      </c>
      <c r="E80" s="4">
        <v>-51.161943148688046</v>
      </c>
      <c r="F80" s="4">
        <v>568.13898542274046</v>
      </c>
      <c r="G80" s="4">
        <v>-0.96905393586005828</v>
      </c>
      <c r="H80" s="4">
        <v>18.727928571428571</v>
      </c>
      <c r="I80" s="4">
        <v>169.88542565597666</v>
      </c>
    </row>
    <row r="81" spans="1:9" ht="21" customHeight="1">
      <c r="A81" s="79" t="s">
        <v>497</v>
      </c>
      <c r="B81" s="4">
        <v>25120.364467718795</v>
      </c>
      <c r="C81" s="4">
        <v>21106.873946685879</v>
      </c>
      <c r="D81" s="4">
        <v>35073.958024781343</v>
      </c>
      <c r="E81" s="4">
        <v>36497.403053935857</v>
      </c>
      <c r="F81" s="4">
        <v>38218.915905247813</v>
      </c>
      <c r="G81" s="4">
        <v>27848.568211370264</v>
      </c>
      <c r="H81" s="4">
        <v>64338.224395043733</v>
      </c>
      <c r="I81" s="4">
        <v>25818.986599125365</v>
      </c>
    </row>
    <row r="82" spans="1:9" ht="21" customHeight="1">
      <c r="A82" s="83" t="s">
        <v>498</v>
      </c>
      <c r="B82" s="4">
        <v>0</v>
      </c>
      <c r="C82" s="4">
        <v>0</v>
      </c>
      <c r="D82" s="4">
        <v>0</v>
      </c>
      <c r="E82" s="4">
        <v>0</v>
      </c>
      <c r="F82" s="4">
        <v>0</v>
      </c>
      <c r="G82" s="4">
        <v>0</v>
      </c>
      <c r="H82" s="4">
        <v>0</v>
      </c>
      <c r="I82" s="4">
        <v>0</v>
      </c>
    </row>
    <row r="83" spans="1:9" ht="21" customHeight="1">
      <c r="A83" s="79" t="s">
        <v>499</v>
      </c>
      <c r="B83" s="4">
        <v>25120.364467718795</v>
      </c>
      <c r="C83" s="4">
        <v>21106.873946685879</v>
      </c>
      <c r="D83" s="4">
        <v>35073.958024781343</v>
      </c>
      <c r="E83" s="4">
        <v>36497.403053935857</v>
      </c>
      <c r="F83" s="4">
        <v>38218.915905247813</v>
      </c>
      <c r="G83" s="4">
        <v>27848.568211370264</v>
      </c>
      <c r="H83" s="4">
        <v>64338.224395043733</v>
      </c>
      <c r="I83" s="4">
        <v>25818.986599125365</v>
      </c>
    </row>
    <row r="84" spans="1:9" ht="18" customHeight="1" thickBot="1">
      <c r="A84" s="83" t="s">
        <v>500</v>
      </c>
      <c r="B84" s="4">
        <v>0</v>
      </c>
      <c r="C84" s="4">
        <v>0</v>
      </c>
      <c r="D84" s="4">
        <v>-6719.2145772594749</v>
      </c>
      <c r="E84" s="4">
        <v>-11404.439067055395</v>
      </c>
      <c r="F84" s="4">
        <v>-11088.037609329445</v>
      </c>
      <c r="G84" s="4">
        <v>-11614.442711370262</v>
      </c>
      <c r="H84" s="4">
        <v>-21733.937317784257</v>
      </c>
      <c r="I84" s="4">
        <v>-9597.3817784256571</v>
      </c>
    </row>
    <row r="85" spans="1:9" ht="24" customHeight="1" thickTop="1" thickBot="1">
      <c r="A85" s="77" t="s">
        <v>501</v>
      </c>
      <c r="B85" s="1">
        <v>25120.364467718795</v>
      </c>
      <c r="C85" s="1">
        <v>21106.873946685879</v>
      </c>
      <c r="D85" s="1">
        <v>28354.743447521869</v>
      </c>
      <c r="E85" s="1">
        <v>25092.963986880462</v>
      </c>
      <c r="F85" s="1">
        <v>27130.878295918366</v>
      </c>
      <c r="G85" s="1">
        <v>16234.1255</v>
      </c>
      <c r="H85" s="1">
        <v>42604.287077259483</v>
      </c>
      <c r="I85" s="1">
        <v>16221.604820699707</v>
      </c>
    </row>
    <row r="86" spans="1:9" ht="15" customHeight="1" thickTop="1" thickBot="1">
      <c r="A86" s="171"/>
      <c r="B86" s="5"/>
      <c r="C86" s="5"/>
      <c r="D86" s="5"/>
      <c r="E86" s="5"/>
      <c r="F86" s="5"/>
      <c r="G86" s="5"/>
      <c r="H86" s="5"/>
      <c r="I86" s="5"/>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A4" sqref="A4:I4"/>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114" t="s">
        <v>1193</v>
      </c>
      <c r="B1" s="1114"/>
      <c r="C1" s="1114"/>
      <c r="D1" s="1114"/>
      <c r="E1" s="1114"/>
      <c r="F1" s="1114"/>
      <c r="G1" s="1114"/>
      <c r="H1" s="1114"/>
      <c r="I1" s="1114"/>
    </row>
    <row r="2" spans="1:9" ht="43.5" customHeight="1">
      <c r="A2" s="1114" t="s">
        <v>432</v>
      </c>
      <c r="B2" s="1114"/>
      <c r="C2" s="1114"/>
      <c r="D2" s="1114"/>
      <c r="E2" s="1114"/>
      <c r="F2" s="1114"/>
      <c r="G2" s="1114"/>
      <c r="H2" s="1114"/>
      <c r="I2" s="1114"/>
    </row>
    <row r="3" spans="1:9" ht="43.5" customHeight="1">
      <c r="A3" s="1114" t="s">
        <v>1516</v>
      </c>
      <c r="B3" s="1114"/>
      <c r="C3" s="1114"/>
      <c r="D3" s="1114"/>
      <c r="E3" s="1114"/>
      <c r="F3" s="1114"/>
      <c r="G3" s="1114"/>
      <c r="H3" s="1114"/>
      <c r="I3" s="1114"/>
    </row>
    <row r="4" spans="1:9" ht="43.5" customHeight="1">
      <c r="A4" s="1115" t="s">
        <v>1416</v>
      </c>
      <c r="B4" s="1115"/>
      <c r="C4" s="1115"/>
      <c r="D4" s="1115"/>
      <c r="E4" s="1115"/>
      <c r="F4" s="1115"/>
      <c r="G4" s="1115"/>
      <c r="H4" s="1115"/>
      <c r="I4" s="1115"/>
    </row>
    <row r="5" spans="1:9" ht="19.5" customHeight="1" thickBot="1">
      <c r="A5" s="1114"/>
      <c r="B5" s="1114"/>
      <c r="C5" s="1114"/>
      <c r="D5" s="1114"/>
      <c r="E5" s="1114"/>
      <c r="F5" s="1114"/>
      <c r="G5" s="1114"/>
      <c r="H5" s="1114"/>
      <c r="I5" s="1114"/>
    </row>
    <row r="6" spans="1:9" s="74" customFormat="1" ht="70.5" customHeight="1" thickTop="1" thickBot="1">
      <c r="A6" s="749" t="s">
        <v>305</v>
      </c>
      <c r="B6" s="164" t="s">
        <v>433</v>
      </c>
      <c r="C6" s="164" t="s">
        <v>434</v>
      </c>
      <c r="D6" s="164" t="s">
        <v>435</v>
      </c>
      <c r="E6" s="164" t="s">
        <v>436</v>
      </c>
      <c r="F6" s="164" t="s">
        <v>437</v>
      </c>
      <c r="G6" s="164" t="s">
        <v>1514</v>
      </c>
      <c r="H6" s="164" t="s">
        <v>1367</v>
      </c>
      <c r="I6" s="164" t="s">
        <v>1515</v>
      </c>
    </row>
    <row r="7" spans="1:9" ht="15" customHeight="1" thickTop="1" thickBot="1">
      <c r="A7" s="75"/>
      <c r="B7" s="76"/>
      <c r="C7" s="76"/>
      <c r="D7" s="76"/>
      <c r="E7" s="76"/>
      <c r="F7" s="76"/>
      <c r="G7" s="76"/>
      <c r="H7" s="76"/>
      <c r="I7" s="76"/>
    </row>
    <row r="8" spans="1:9" ht="24" customHeight="1" thickTop="1" thickBot="1">
      <c r="A8" s="77" t="s">
        <v>438</v>
      </c>
      <c r="B8" s="1">
        <v>1098924.5782639885</v>
      </c>
      <c r="C8" s="1">
        <v>1126763.723684438</v>
      </c>
      <c r="D8" s="1">
        <v>1200967.1348804664</v>
      </c>
      <c r="E8" s="1">
        <v>1419501.2109271137</v>
      </c>
      <c r="F8" s="1">
        <v>1688551.9868790088</v>
      </c>
      <c r="G8" s="1">
        <v>1701443.1317536442</v>
      </c>
      <c r="H8" s="1">
        <v>1761205.6749096208</v>
      </c>
      <c r="I8" s="1">
        <v>1877505.6425072888</v>
      </c>
    </row>
    <row r="9" spans="1:9" s="173" customFormat="1" ht="21" customHeight="1" thickTop="1">
      <c r="A9" s="165" t="s">
        <v>8</v>
      </c>
      <c r="B9" s="2">
        <v>286275.57901865133</v>
      </c>
      <c r="C9" s="2">
        <v>285143.57474927953</v>
      </c>
      <c r="D9" s="2">
        <v>208611.02870845483</v>
      </c>
      <c r="E9" s="2">
        <v>212806.74690233235</v>
      </c>
      <c r="F9" s="2">
        <v>289624.2419650146</v>
      </c>
      <c r="G9" s="2">
        <v>263975.71329446067</v>
      </c>
      <c r="H9" s="2">
        <v>204137.00413556848</v>
      </c>
      <c r="I9" s="2">
        <v>221087.91575072883</v>
      </c>
    </row>
    <row r="10" spans="1:9" s="173" customFormat="1" ht="21" customHeight="1">
      <c r="A10" s="165" t="s">
        <v>17</v>
      </c>
      <c r="B10" s="2">
        <v>304218.45239741751</v>
      </c>
      <c r="C10" s="2">
        <v>214492.92993515852</v>
      </c>
      <c r="D10" s="2">
        <v>209628.41791253648</v>
      </c>
      <c r="E10" s="2">
        <v>288535.10877988336</v>
      </c>
      <c r="F10" s="2">
        <v>320465.30512536445</v>
      </c>
      <c r="G10" s="2">
        <v>303133.3544489796</v>
      </c>
      <c r="H10" s="2">
        <v>377794.93681486882</v>
      </c>
      <c r="I10" s="2">
        <v>362458.56943148695</v>
      </c>
    </row>
    <row r="11" spans="1:9" s="173" customFormat="1" ht="21" customHeight="1">
      <c r="A11" s="165" t="s">
        <v>26</v>
      </c>
      <c r="B11" s="2">
        <v>463970.58238737442</v>
      </c>
      <c r="C11" s="2">
        <v>589201.6372665707</v>
      </c>
      <c r="D11" s="2">
        <v>744999.1371253645</v>
      </c>
      <c r="E11" s="2">
        <v>886976.00768367341</v>
      </c>
      <c r="F11" s="2">
        <v>1045452.7901559767</v>
      </c>
      <c r="G11" s="2">
        <v>1104266.6872594752</v>
      </c>
      <c r="H11" s="2">
        <v>1149805.6087667639</v>
      </c>
      <c r="I11" s="2">
        <v>1265315.6745510204</v>
      </c>
    </row>
    <row r="12" spans="1:9" s="173" customFormat="1" ht="21" customHeight="1">
      <c r="A12" s="166" t="s">
        <v>439</v>
      </c>
      <c r="B12" s="2">
        <v>469385.89491248206</v>
      </c>
      <c r="C12" s="2">
        <v>593346.0732997118</v>
      </c>
      <c r="D12" s="2">
        <v>748918.93450291548</v>
      </c>
      <c r="E12" s="2">
        <v>889651.66639941686</v>
      </c>
      <c r="F12" s="2">
        <v>1051862.6482725947</v>
      </c>
      <c r="G12" s="2">
        <v>1106832.8467142857</v>
      </c>
      <c r="H12" s="2">
        <v>1156703.5596399417</v>
      </c>
      <c r="I12" s="2">
        <v>1269692.5825641397</v>
      </c>
    </row>
    <row r="13" spans="1:9" s="173" customFormat="1" ht="21" customHeight="1">
      <c r="A13" s="166" t="s">
        <v>440</v>
      </c>
      <c r="B13" s="2">
        <v>462835.8925552367</v>
      </c>
      <c r="C13" s="2">
        <v>588564.12123631127</v>
      </c>
      <c r="D13" s="2">
        <v>744786.19746793003</v>
      </c>
      <c r="E13" s="2">
        <v>883786.59156413993</v>
      </c>
      <c r="F13" s="2">
        <v>1047729.5247376093</v>
      </c>
      <c r="G13" s="2">
        <v>1101839.6928061224</v>
      </c>
      <c r="H13" s="2">
        <v>1149707.3438921284</v>
      </c>
      <c r="I13" s="2">
        <v>1263764.4775145771</v>
      </c>
    </row>
    <row r="14" spans="1:9" s="173" customFormat="1" ht="21" customHeight="1">
      <c r="A14" s="166" t="s">
        <v>441</v>
      </c>
      <c r="B14" s="2">
        <v>6550.0023572453374</v>
      </c>
      <c r="C14" s="2">
        <v>4781.9520634005767</v>
      </c>
      <c r="D14" s="2">
        <v>4132.7370349854227</v>
      </c>
      <c r="E14" s="2">
        <v>5865.074835276967</v>
      </c>
      <c r="F14" s="2">
        <v>4133.1235349854223</v>
      </c>
      <c r="G14" s="2">
        <v>4993.1539081632654</v>
      </c>
      <c r="H14" s="2">
        <v>6996.2157478134113</v>
      </c>
      <c r="I14" s="2">
        <v>5928.1050495626823</v>
      </c>
    </row>
    <row r="15" spans="1:9" s="173" customFormat="1" ht="21" customHeight="1">
      <c r="A15" s="166" t="s">
        <v>442</v>
      </c>
      <c r="B15" s="2">
        <v>2125.5529340028693</v>
      </c>
      <c r="C15" s="2">
        <v>2946.1284567723342</v>
      </c>
      <c r="D15" s="2">
        <v>3132.7080481049566</v>
      </c>
      <c r="E15" s="2">
        <v>3058.820425655977</v>
      </c>
      <c r="F15" s="2">
        <v>7200.7636690962108</v>
      </c>
      <c r="G15" s="2">
        <v>9919.8829037900887</v>
      </c>
      <c r="H15" s="2">
        <v>7286.5577201166179</v>
      </c>
      <c r="I15" s="2">
        <v>8132.3801749271133</v>
      </c>
    </row>
    <row r="16" spans="1:9" s="173" customFormat="1" ht="21" customHeight="1">
      <c r="A16" s="166" t="s">
        <v>443</v>
      </c>
      <c r="B16" s="2">
        <v>1780.8997230989958</v>
      </c>
      <c r="C16" s="2">
        <v>2901.1810345821323</v>
      </c>
      <c r="D16" s="2">
        <v>2911.7100772594749</v>
      </c>
      <c r="E16" s="2">
        <v>3015.5693906705537</v>
      </c>
      <c r="F16" s="2">
        <v>5958.1812944606409</v>
      </c>
      <c r="G16" s="2">
        <v>9603.9985670553942</v>
      </c>
      <c r="H16" s="2">
        <v>6991.9955335276964</v>
      </c>
      <c r="I16" s="2">
        <v>7854.1225626822161</v>
      </c>
    </row>
    <row r="17" spans="1:9" s="173" customFormat="1" ht="21" customHeight="1">
      <c r="A17" s="166" t="s">
        <v>444</v>
      </c>
      <c r="B17" s="2">
        <v>344.65321090387374</v>
      </c>
      <c r="C17" s="2">
        <v>44.947422190201728</v>
      </c>
      <c r="D17" s="2">
        <v>220.99797084548106</v>
      </c>
      <c r="E17" s="2">
        <v>43.251034985422734</v>
      </c>
      <c r="F17" s="2">
        <v>1242.5823746355684</v>
      </c>
      <c r="G17" s="2">
        <v>315.88433673469382</v>
      </c>
      <c r="H17" s="2">
        <v>294.56218658892129</v>
      </c>
      <c r="I17" s="2">
        <v>278.25761224489793</v>
      </c>
    </row>
    <row r="18" spans="1:9" s="173" customFormat="1" ht="21" customHeight="1">
      <c r="A18" s="166" t="s">
        <v>445</v>
      </c>
      <c r="B18" s="2">
        <v>6529.7022424677189</v>
      </c>
      <c r="C18" s="2">
        <v>5881.8490043227666</v>
      </c>
      <c r="D18" s="2">
        <v>5753.1892040816329</v>
      </c>
      <c r="E18" s="2">
        <v>8143.767647230321</v>
      </c>
      <c r="F18" s="2">
        <v>7092.4926457725951</v>
      </c>
      <c r="G18" s="2">
        <v>8102.2490174927116</v>
      </c>
      <c r="H18" s="2">
        <v>8933.4672230320703</v>
      </c>
      <c r="I18" s="2">
        <v>13126.164682215744</v>
      </c>
    </row>
    <row r="19" spans="1:9" s="173" customFormat="1" ht="21" customHeight="1">
      <c r="A19" s="166" t="s">
        <v>446</v>
      </c>
      <c r="B19" s="2">
        <v>4762.9371621233859</v>
      </c>
      <c r="C19" s="2">
        <v>5332.4623703170037</v>
      </c>
      <c r="D19" s="2">
        <v>5262.0853498542274</v>
      </c>
      <c r="E19" s="2">
        <v>7746.3439912536451</v>
      </c>
      <c r="F19" s="2">
        <v>6972.1152682215743</v>
      </c>
      <c r="G19" s="2">
        <v>7100.6964839650145</v>
      </c>
      <c r="H19" s="2">
        <v>7976.3191341107868</v>
      </c>
      <c r="I19" s="2">
        <v>12094.169504373178</v>
      </c>
    </row>
    <row r="20" spans="1:9" s="173" customFormat="1" ht="21" customHeight="1">
      <c r="A20" s="166" t="s">
        <v>447</v>
      </c>
      <c r="B20" s="2">
        <v>1766.7650803443328</v>
      </c>
      <c r="C20" s="2">
        <v>549.38663400576377</v>
      </c>
      <c r="D20" s="2">
        <v>491.10385422740524</v>
      </c>
      <c r="E20" s="2">
        <v>397.42365597667634</v>
      </c>
      <c r="F20" s="2">
        <v>120.37737755102042</v>
      </c>
      <c r="G20" s="2">
        <v>1001.5525335276968</v>
      </c>
      <c r="H20" s="2">
        <v>957.14808892128281</v>
      </c>
      <c r="I20" s="2">
        <v>1031.9951778425657</v>
      </c>
    </row>
    <row r="21" spans="1:9" s="173" customFormat="1" ht="21" customHeight="1">
      <c r="A21" s="166" t="s">
        <v>39</v>
      </c>
      <c r="B21" s="2">
        <v>3245.470461979914</v>
      </c>
      <c r="C21" s="2">
        <v>2996.4036527377525</v>
      </c>
      <c r="D21" s="2">
        <v>5093.2834868804657</v>
      </c>
      <c r="E21" s="2">
        <v>6156.9261530612248</v>
      </c>
      <c r="F21" s="2">
        <v>6815.0688017492703</v>
      </c>
      <c r="G21" s="2">
        <v>8189.5400510204081</v>
      </c>
      <c r="H21" s="2">
        <v>7676.277224489796</v>
      </c>
      <c r="I21" s="2">
        <v>9151.0658833819234</v>
      </c>
    </row>
    <row r="22" spans="1:9" s="173" customFormat="1" ht="21" customHeight="1">
      <c r="A22" s="166" t="s">
        <v>448</v>
      </c>
      <c r="B22" s="2">
        <v>-17316.038162123383</v>
      </c>
      <c r="C22" s="2">
        <v>-15968.817146974063</v>
      </c>
      <c r="D22" s="2">
        <v>-17898.978115160349</v>
      </c>
      <c r="E22" s="2">
        <v>-20035.172940233238</v>
      </c>
      <c r="F22" s="2">
        <v>-27518.183233236148</v>
      </c>
      <c r="G22" s="2">
        <v>-28777.831427113702</v>
      </c>
      <c r="H22" s="2">
        <v>-30794.253040816329</v>
      </c>
      <c r="I22" s="2">
        <v>-34786.518753644319</v>
      </c>
    </row>
    <row r="23" spans="1:9" s="173" customFormat="1" ht="21" customHeight="1">
      <c r="A23" s="165" t="s">
        <v>57</v>
      </c>
      <c r="B23" s="2">
        <v>7321.795282639885</v>
      </c>
      <c r="C23" s="2">
        <v>8783.8066354466846</v>
      </c>
      <c r="D23" s="2">
        <v>8744.8050189504374</v>
      </c>
      <c r="E23" s="2">
        <v>7694.1853790087462</v>
      </c>
      <c r="F23" s="2">
        <v>8817.5598965014578</v>
      </c>
      <c r="G23" s="2">
        <v>7963.8763600583088</v>
      </c>
      <c r="H23" s="2">
        <v>8677.5206690962095</v>
      </c>
      <c r="I23" s="2">
        <v>9106.3856676384839</v>
      </c>
    </row>
    <row r="24" spans="1:9" s="173" customFormat="1" ht="21" customHeight="1">
      <c r="A24" s="165" t="s">
        <v>63</v>
      </c>
      <c r="B24" s="2">
        <v>46.218269727403161</v>
      </c>
      <c r="C24" s="2">
        <v>35.573060518731992</v>
      </c>
      <c r="D24" s="2">
        <v>8.0388644314868802</v>
      </c>
      <c r="E24" s="2">
        <v>2.9154518950437319E-6</v>
      </c>
      <c r="F24" s="2">
        <v>2.9154518950437319E-6</v>
      </c>
      <c r="G24" s="2">
        <v>2.9154518950437319E-6</v>
      </c>
      <c r="H24" s="2">
        <v>2.9154518950437319E-6</v>
      </c>
      <c r="I24" s="2">
        <v>39.845893586005829</v>
      </c>
    </row>
    <row r="25" spans="1:9" s="173" customFormat="1" ht="21" customHeight="1">
      <c r="A25" s="165" t="s">
        <v>449</v>
      </c>
      <c r="B25" s="2">
        <v>17725.794281205166</v>
      </c>
      <c r="C25" s="2">
        <v>8252.7186167146974</v>
      </c>
      <c r="D25" s="2">
        <v>9788.2844723032085</v>
      </c>
      <c r="E25" s="2">
        <v>5404.9706239067045</v>
      </c>
      <c r="F25" s="2">
        <v>7069.8052696793002</v>
      </c>
      <c r="G25" s="2">
        <v>4944.82941399417</v>
      </c>
      <c r="H25" s="2">
        <v>3310.8637696793003</v>
      </c>
      <c r="I25" s="2">
        <v>3141.5790670553934</v>
      </c>
    </row>
    <row r="26" spans="1:9" s="173" customFormat="1" ht="21" customHeight="1">
      <c r="A26" s="165" t="s">
        <v>74</v>
      </c>
      <c r="B26" s="2">
        <v>16376.676652797703</v>
      </c>
      <c r="C26" s="2">
        <v>15185.761740634007</v>
      </c>
      <c r="D26" s="2">
        <v>14210.497402332363</v>
      </c>
      <c r="E26" s="2">
        <v>13423.561288629737</v>
      </c>
      <c r="F26" s="2">
        <v>13158.298074344024</v>
      </c>
      <c r="G26" s="2">
        <v>13143.6756909621</v>
      </c>
      <c r="H26" s="2">
        <v>13581.576948979593</v>
      </c>
      <c r="I26" s="2">
        <v>12437.335978134111</v>
      </c>
    </row>
    <row r="27" spans="1:9" s="174" customFormat="1" ht="43.5" customHeight="1" thickBot="1">
      <c r="A27" s="167" t="s">
        <v>450</v>
      </c>
      <c r="B27" s="3">
        <v>2989.4799756097559</v>
      </c>
      <c r="C27" s="3">
        <v>5667.7216815561951</v>
      </c>
      <c r="D27" s="3">
        <v>4976.9253760932943</v>
      </c>
      <c r="E27" s="3">
        <v>4660.630265306123</v>
      </c>
      <c r="F27" s="3">
        <v>3963.9863892128278</v>
      </c>
      <c r="G27" s="3">
        <v>4014.9952827988341</v>
      </c>
      <c r="H27" s="3">
        <v>3898.163801749271</v>
      </c>
      <c r="I27" s="3">
        <v>3918.3361676384843</v>
      </c>
    </row>
    <row r="28" spans="1:9" ht="24" customHeight="1" thickTop="1" thickBot="1">
      <c r="A28" s="77" t="s">
        <v>451</v>
      </c>
      <c r="B28" s="1">
        <v>994381.67057819222</v>
      </c>
      <c r="C28" s="1">
        <v>1032329.504386167</v>
      </c>
      <c r="D28" s="1">
        <v>1091872.1406938776</v>
      </c>
      <c r="E28" s="1">
        <v>1289107.5864591836</v>
      </c>
      <c r="F28" s="1">
        <v>1548501.8998206998</v>
      </c>
      <c r="G28" s="1">
        <v>1548768.3103527697</v>
      </c>
      <c r="H28" s="1">
        <v>1602814.081383382</v>
      </c>
      <c r="I28" s="1">
        <v>1718701.7202973759</v>
      </c>
    </row>
    <row r="29" spans="1:9" s="173" customFormat="1" ht="21" customHeight="1" thickTop="1">
      <c r="A29" s="165" t="s">
        <v>452</v>
      </c>
      <c r="B29" s="2">
        <v>895441.89558967005</v>
      </c>
      <c r="C29" s="2">
        <v>980938.39648559073</v>
      </c>
      <c r="D29" s="2">
        <v>1051026.6977361515</v>
      </c>
      <c r="E29" s="2">
        <v>1205105.1490043732</v>
      </c>
      <c r="F29" s="2">
        <v>1328312.795654519</v>
      </c>
      <c r="G29" s="2">
        <v>1360123.3530102039</v>
      </c>
      <c r="H29" s="2">
        <v>1398792.1875889215</v>
      </c>
      <c r="I29" s="2">
        <v>1549803.0269081634</v>
      </c>
    </row>
    <row r="30" spans="1:9" s="173" customFormat="1" ht="21" customHeight="1">
      <c r="A30" s="166" t="s">
        <v>453</v>
      </c>
      <c r="B30" s="2">
        <v>319342.11132137734</v>
      </c>
      <c r="C30" s="2">
        <v>335205.06904755044</v>
      </c>
      <c r="D30" s="2">
        <v>348494.37834256556</v>
      </c>
      <c r="E30" s="2">
        <v>393151.53876530612</v>
      </c>
      <c r="F30" s="2">
        <v>411489.71838338196</v>
      </c>
      <c r="G30" s="2">
        <v>400955.87078571436</v>
      </c>
      <c r="H30" s="2">
        <v>413692.65751311951</v>
      </c>
      <c r="I30" s="2">
        <v>428413.05061807577</v>
      </c>
    </row>
    <row r="31" spans="1:9" s="173" customFormat="1" ht="21" customHeight="1">
      <c r="A31" s="166" t="s">
        <v>454</v>
      </c>
      <c r="B31" s="2">
        <v>337209.22171879484</v>
      </c>
      <c r="C31" s="2">
        <v>336740.08123342943</v>
      </c>
      <c r="D31" s="2">
        <v>363606.29612827994</v>
      </c>
      <c r="E31" s="2">
        <v>421033.16802186595</v>
      </c>
      <c r="F31" s="2">
        <v>421482.29219096206</v>
      </c>
      <c r="G31" s="2">
        <v>390441.21565160353</v>
      </c>
      <c r="H31" s="2">
        <v>443949.81435860059</v>
      </c>
      <c r="I31" s="2">
        <v>460236.38124344021</v>
      </c>
    </row>
    <row r="32" spans="1:9" s="173" customFormat="1" ht="21" customHeight="1">
      <c r="A32" s="166" t="s">
        <v>455</v>
      </c>
      <c r="B32" s="2">
        <v>192866.26084648492</v>
      </c>
      <c r="C32" s="2">
        <v>256053.65925936599</v>
      </c>
      <c r="D32" s="2">
        <v>279537.05798979587</v>
      </c>
      <c r="E32" s="2">
        <v>86001.434504373188</v>
      </c>
      <c r="F32" s="2">
        <v>62037.978110787168</v>
      </c>
      <c r="G32" s="2">
        <v>18641.214921282801</v>
      </c>
      <c r="H32" s="2">
        <v>12945.779371720115</v>
      </c>
      <c r="I32" s="2">
        <v>7729.4603411078715</v>
      </c>
    </row>
    <row r="33" spans="1:9" s="173" customFormat="1" ht="21" customHeight="1">
      <c r="A33" s="166" t="s">
        <v>456</v>
      </c>
      <c r="B33" s="2">
        <v>13473.547515064563</v>
      </c>
      <c r="C33" s="2">
        <v>15497.71337608069</v>
      </c>
      <c r="D33" s="2">
        <v>23848.436689504375</v>
      </c>
      <c r="E33" s="2">
        <v>42740.082762390673</v>
      </c>
      <c r="F33" s="2">
        <v>36464.945074344025</v>
      </c>
      <c r="G33" s="2">
        <v>37098.92326676385</v>
      </c>
      <c r="H33" s="2">
        <v>38325.938692419826</v>
      </c>
      <c r="I33" s="2">
        <v>56304.119545189504</v>
      </c>
    </row>
    <row r="34" spans="1:9" s="173" customFormat="1" ht="21" customHeight="1">
      <c r="A34" s="166" t="s">
        <v>457</v>
      </c>
      <c r="B34" s="2">
        <v>20200</v>
      </c>
      <c r="C34" s="2">
        <v>20000</v>
      </c>
      <c r="D34" s="2">
        <v>16000</v>
      </c>
      <c r="E34" s="2">
        <v>246700.72768658891</v>
      </c>
      <c r="F34" s="2">
        <v>377199.68950437318</v>
      </c>
      <c r="G34" s="2">
        <v>488787.92465889215</v>
      </c>
      <c r="H34" s="2">
        <v>466342.62208892131</v>
      </c>
      <c r="I34" s="2">
        <v>566969.04796064144</v>
      </c>
    </row>
    <row r="35" spans="1:9" s="173" customFormat="1" ht="21" customHeight="1">
      <c r="A35" s="166" t="s">
        <v>458</v>
      </c>
      <c r="B35" s="2">
        <v>12350.754187948349</v>
      </c>
      <c r="C35" s="2">
        <v>17441.873567723342</v>
      </c>
      <c r="D35" s="2">
        <v>19540.528586005828</v>
      </c>
      <c r="E35" s="2">
        <v>15478.197263848399</v>
      </c>
      <c r="F35" s="2">
        <v>19638.172390670552</v>
      </c>
      <c r="G35" s="2">
        <v>24198.203725947522</v>
      </c>
      <c r="H35" s="2">
        <v>23535.37556413994</v>
      </c>
      <c r="I35" s="2">
        <v>30150.967199708459</v>
      </c>
    </row>
    <row r="36" spans="1:9" s="173" customFormat="1" ht="21" customHeight="1">
      <c r="A36" s="165" t="s">
        <v>459</v>
      </c>
      <c r="B36" s="2">
        <v>2313.345888091822</v>
      </c>
      <c r="C36" s="2">
        <v>3181.0759827089337</v>
      </c>
      <c r="D36" s="2">
        <v>81.597873177842573</v>
      </c>
      <c r="E36" s="2">
        <v>85.348460641399399</v>
      </c>
      <c r="F36" s="2">
        <v>142.89757434402333</v>
      </c>
      <c r="G36" s="2">
        <v>164.49525364431486</v>
      </c>
      <c r="H36" s="2">
        <v>88.785924198250726</v>
      </c>
      <c r="I36" s="2">
        <v>118.40079300291545</v>
      </c>
    </row>
    <row r="37" spans="1:9" s="173" customFormat="1" ht="21" customHeight="1">
      <c r="A37" s="165" t="s">
        <v>460</v>
      </c>
      <c r="B37" s="2">
        <v>51906.52645624103</v>
      </c>
      <c r="C37" s="2">
        <v>4163.5886484149851</v>
      </c>
      <c r="D37" s="2">
        <v>4319.9595116618075</v>
      </c>
      <c r="E37" s="2">
        <v>14162.935520408164</v>
      </c>
      <c r="F37" s="2">
        <v>16985.467733236153</v>
      </c>
      <c r="G37" s="2">
        <v>14016.583139941693</v>
      </c>
      <c r="H37" s="2">
        <v>15384.792293002914</v>
      </c>
      <c r="I37" s="2">
        <v>17558.140991253644</v>
      </c>
    </row>
    <row r="38" spans="1:9" s="173" customFormat="1" ht="21" customHeight="1">
      <c r="A38" s="165" t="s">
        <v>461</v>
      </c>
      <c r="B38" s="2">
        <v>33092.620760401718</v>
      </c>
      <c r="C38" s="2">
        <v>32131.988118155616</v>
      </c>
      <c r="D38" s="2">
        <v>23623.431358600585</v>
      </c>
      <c r="E38" s="2">
        <v>27940.690683673467</v>
      </c>
      <c r="F38" s="2">
        <v>30365.224103498542</v>
      </c>
      <c r="G38" s="2">
        <v>35666.916147230324</v>
      </c>
      <c r="H38" s="2">
        <v>39328.843655976678</v>
      </c>
      <c r="I38" s="2">
        <v>31393.299721574345</v>
      </c>
    </row>
    <row r="39" spans="1:9" s="173" customFormat="1" ht="21" customHeight="1">
      <c r="A39" s="165" t="s">
        <v>128</v>
      </c>
      <c r="B39" s="2">
        <v>9293.3893873744619</v>
      </c>
      <c r="C39" s="2">
        <v>10115.712792507205</v>
      </c>
      <c r="D39" s="2">
        <v>11104.235756559769</v>
      </c>
      <c r="E39" s="2">
        <v>20248.21498688047</v>
      </c>
      <c r="F39" s="2">
        <v>24124.016957725948</v>
      </c>
      <c r="G39" s="2">
        <v>23590.433211370266</v>
      </c>
      <c r="H39" s="2">
        <v>25018.181192419823</v>
      </c>
      <c r="I39" s="2">
        <v>24479.603443148688</v>
      </c>
    </row>
    <row r="40" spans="1:9" s="173" customFormat="1" ht="21" customHeight="1">
      <c r="A40" s="165" t="s">
        <v>134</v>
      </c>
      <c r="B40" s="2">
        <v>0</v>
      </c>
      <c r="C40" s="2">
        <v>0</v>
      </c>
      <c r="D40" s="2">
        <v>0</v>
      </c>
      <c r="E40" s="2">
        <v>0</v>
      </c>
      <c r="F40" s="2">
        <v>0</v>
      </c>
      <c r="G40" s="2">
        <v>0</v>
      </c>
      <c r="H40" s="2">
        <v>0</v>
      </c>
      <c r="I40" s="2">
        <v>0</v>
      </c>
    </row>
    <row r="41" spans="1:9" s="173" customFormat="1" ht="21" customHeight="1">
      <c r="A41" s="165" t="s">
        <v>462</v>
      </c>
      <c r="B41" s="2">
        <v>0</v>
      </c>
      <c r="C41" s="2">
        <v>0</v>
      </c>
      <c r="D41" s="2">
        <v>0</v>
      </c>
      <c r="E41" s="2">
        <v>0</v>
      </c>
      <c r="F41" s="2">
        <v>10308.887868804664</v>
      </c>
      <c r="G41" s="2">
        <v>10413.123581632653</v>
      </c>
      <c r="H41" s="2">
        <v>10310.374150145773</v>
      </c>
      <c r="I41" s="2">
        <v>10421.981291545189</v>
      </c>
    </row>
    <row r="42" spans="1:9" s="174" customFormat="1" ht="43.5" customHeight="1" thickBot="1">
      <c r="A42" s="167" t="s">
        <v>109</v>
      </c>
      <c r="B42" s="3">
        <v>2333.8924949784791</v>
      </c>
      <c r="C42" s="3">
        <v>1798.7423587896253</v>
      </c>
      <c r="D42" s="3">
        <v>1716.2184577259472</v>
      </c>
      <c r="E42" s="3">
        <v>21565.247801749269</v>
      </c>
      <c r="F42" s="3">
        <v>138262.60992857142</v>
      </c>
      <c r="G42" s="3">
        <v>104793.40600874636</v>
      </c>
      <c r="H42" s="3">
        <v>113890.9165787172</v>
      </c>
      <c r="I42" s="3">
        <v>84927.267148688043</v>
      </c>
    </row>
    <row r="43" spans="1:9" ht="24" customHeight="1" thickTop="1" thickBot="1">
      <c r="A43" s="77" t="s">
        <v>463</v>
      </c>
      <c r="B43" s="1">
        <v>104542.9075308465</v>
      </c>
      <c r="C43" s="1">
        <v>94434.219182997113</v>
      </c>
      <c r="D43" s="1">
        <v>109094.99396647231</v>
      </c>
      <c r="E43" s="1">
        <v>130393.6244606414</v>
      </c>
      <c r="F43" s="1">
        <v>140050.08680903789</v>
      </c>
      <c r="G43" s="1">
        <v>152674.82138046646</v>
      </c>
      <c r="H43" s="1">
        <v>158391.59328862975</v>
      </c>
      <c r="I43" s="1">
        <v>158803.92217492711</v>
      </c>
    </row>
    <row r="44" spans="1:9" s="173" customFormat="1" ht="21" customHeight="1" thickTop="1">
      <c r="A44" s="165" t="s">
        <v>149</v>
      </c>
      <c r="B44" s="2">
        <v>45270.87517934003</v>
      </c>
      <c r="C44" s="2">
        <v>45466.57060518732</v>
      </c>
      <c r="D44" s="2">
        <v>45996.793002915452</v>
      </c>
      <c r="E44" s="2">
        <v>45996.793002915452</v>
      </c>
      <c r="F44" s="2">
        <v>42941.399416909619</v>
      </c>
      <c r="G44" s="2">
        <v>42941.399416909619</v>
      </c>
      <c r="H44" s="2">
        <v>42941.399416909619</v>
      </c>
      <c r="I44" s="2">
        <v>42951.603498542274</v>
      </c>
    </row>
    <row r="45" spans="1:9" s="173" customFormat="1" ht="21" customHeight="1">
      <c r="A45" s="165" t="s">
        <v>153</v>
      </c>
      <c r="B45" s="2">
        <v>0</v>
      </c>
      <c r="C45" s="2">
        <v>0</v>
      </c>
      <c r="D45" s="2">
        <v>0</v>
      </c>
      <c r="E45" s="2">
        <v>0</v>
      </c>
      <c r="F45" s="2">
        <v>0</v>
      </c>
      <c r="G45" s="2">
        <v>0</v>
      </c>
      <c r="H45" s="2">
        <v>0</v>
      </c>
      <c r="I45" s="2">
        <v>0</v>
      </c>
    </row>
    <row r="46" spans="1:9" s="173" customFormat="1" ht="21" customHeight="1">
      <c r="A46" s="165" t="s">
        <v>157</v>
      </c>
      <c r="B46" s="2">
        <v>0</v>
      </c>
      <c r="C46" s="2">
        <v>0</v>
      </c>
      <c r="D46" s="2">
        <v>0</v>
      </c>
      <c r="E46" s="2">
        <v>0</v>
      </c>
      <c r="F46" s="2">
        <v>0</v>
      </c>
      <c r="G46" s="2">
        <v>0</v>
      </c>
      <c r="H46" s="2">
        <v>0</v>
      </c>
      <c r="I46" s="2">
        <v>0</v>
      </c>
    </row>
    <row r="47" spans="1:9" s="173" customFormat="1" ht="21" customHeight="1">
      <c r="A47" s="165" t="s">
        <v>464</v>
      </c>
      <c r="B47" s="2">
        <v>30743.861087517937</v>
      </c>
      <c r="C47" s="2">
        <v>33739.299384726226</v>
      </c>
      <c r="D47" s="2">
        <v>43360.485456268223</v>
      </c>
      <c r="E47" s="2">
        <v>63098.20096209913</v>
      </c>
      <c r="F47" s="2">
        <v>84396.831456268221</v>
      </c>
      <c r="G47" s="2">
        <v>91388.38371720117</v>
      </c>
      <c r="H47" s="2">
        <v>91388.38371720117</v>
      </c>
      <c r="I47" s="2">
        <v>101388.36834256561</v>
      </c>
    </row>
    <row r="48" spans="1:9" s="173" customFormat="1" ht="21" customHeight="1">
      <c r="A48" s="165" t="s">
        <v>165</v>
      </c>
      <c r="B48" s="2">
        <v>28528.171263988523</v>
      </c>
      <c r="C48" s="2">
        <v>15228.349193083575</v>
      </c>
      <c r="D48" s="2">
        <v>19737.715507288627</v>
      </c>
      <c r="E48" s="2">
        <v>21298.630495626821</v>
      </c>
      <c r="F48" s="2">
        <v>12711.855935860058</v>
      </c>
      <c r="G48" s="2">
        <v>18345.038246355685</v>
      </c>
      <c r="H48" s="2">
        <v>24061.810154518949</v>
      </c>
      <c r="I48" s="2">
        <v>14463.950333819243</v>
      </c>
    </row>
    <row r="49" spans="1:9" s="173" customFormat="1" ht="21" customHeight="1">
      <c r="A49" s="166" t="s">
        <v>465</v>
      </c>
      <c r="B49" s="2">
        <v>25.981169296987087</v>
      </c>
      <c r="C49" s="2">
        <v>26.09347982708934</v>
      </c>
      <c r="D49" s="2">
        <v>26.397725947521867</v>
      </c>
      <c r="E49" s="2">
        <v>0</v>
      </c>
      <c r="F49" s="2">
        <v>0</v>
      </c>
      <c r="G49" s="2">
        <v>0</v>
      </c>
      <c r="H49" s="2">
        <v>0</v>
      </c>
      <c r="I49" s="2">
        <v>0</v>
      </c>
    </row>
    <row r="50" spans="1:9" s="174" customFormat="1" ht="40.5" customHeight="1" thickBot="1">
      <c r="A50" s="168" t="s">
        <v>466</v>
      </c>
      <c r="B50" s="3">
        <v>28502.190094691534</v>
      </c>
      <c r="C50" s="3">
        <v>15202.255713256485</v>
      </c>
      <c r="D50" s="3">
        <v>19711.317781341106</v>
      </c>
      <c r="E50" s="3">
        <v>21298.630495626821</v>
      </c>
      <c r="F50" s="3">
        <v>12711.855935860058</v>
      </c>
      <c r="G50" s="3">
        <v>18345.038246355685</v>
      </c>
      <c r="H50" s="3">
        <v>24061.810154518949</v>
      </c>
      <c r="I50" s="3">
        <v>14463.950333819243</v>
      </c>
    </row>
    <row r="51" spans="1:9" ht="24" customHeight="1" thickTop="1" thickBot="1">
      <c r="A51" s="77" t="s">
        <v>467</v>
      </c>
      <c r="B51" s="1">
        <v>1098924.5781090388</v>
      </c>
      <c r="C51" s="1">
        <v>1126763.7235691643</v>
      </c>
      <c r="D51" s="1">
        <v>1200967.1346603499</v>
      </c>
      <c r="E51" s="1">
        <v>1419501.2109198251</v>
      </c>
      <c r="F51" s="1">
        <v>1688551.9866297378</v>
      </c>
      <c r="G51" s="1">
        <v>1701443.1317332364</v>
      </c>
      <c r="H51" s="1">
        <v>1761205.6746720118</v>
      </c>
      <c r="I51" s="1">
        <v>1877505.6424723035</v>
      </c>
    </row>
    <row r="52" spans="1:9" s="173" customFormat="1" ht="24" customHeight="1" thickTop="1">
      <c r="A52" s="169" t="s">
        <v>468</v>
      </c>
      <c r="B52" s="2">
        <v>138121.75630129126</v>
      </c>
      <c r="C52" s="2">
        <v>135076.60686743516</v>
      </c>
      <c r="D52" s="2">
        <v>188137.05241253643</v>
      </c>
      <c r="E52" s="2">
        <v>170075.01900583092</v>
      </c>
      <c r="F52" s="2">
        <v>272467.69420116616</v>
      </c>
      <c r="G52" s="2">
        <v>240534.23311953354</v>
      </c>
      <c r="H52" s="2">
        <v>274713.6458046647</v>
      </c>
      <c r="I52" s="2">
        <v>303326.47966618079</v>
      </c>
    </row>
    <row r="53" spans="1:9" s="174" customFormat="1" ht="21" customHeight="1">
      <c r="A53" s="168" t="s">
        <v>469</v>
      </c>
      <c r="B53" s="3">
        <v>10767.913827833572</v>
      </c>
      <c r="C53" s="3">
        <v>13602.092491354468</v>
      </c>
      <c r="D53" s="3">
        <v>8831.328548104957</v>
      </c>
      <c r="E53" s="3">
        <v>11022.867536443149</v>
      </c>
      <c r="F53" s="3">
        <v>18754.645957725945</v>
      </c>
      <c r="G53" s="3">
        <v>11133.780306122449</v>
      </c>
      <c r="H53" s="3">
        <v>18983.106619533526</v>
      </c>
      <c r="I53" s="3">
        <v>13145.43870116618</v>
      </c>
    </row>
    <row r="54" spans="1:9" s="174" customFormat="1" ht="21" customHeight="1">
      <c r="A54" s="168" t="s">
        <v>470</v>
      </c>
      <c r="B54" s="3">
        <v>95340.712807747492</v>
      </c>
      <c r="C54" s="3">
        <v>96430.988681556206</v>
      </c>
      <c r="D54" s="3">
        <v>157792.83164723031</v>
      </c>
      <c r="E54" s="3">
        <v>135954.66373760931</v>
      </c>
      <c r="F54" s="3">
        <v>230780.7324533528</v>
      </c>
      <c r="G54" s="3">
        <v>207509.12769387756</v>
      </c>
      <c r="H54" s="3">
        <v>233466.28155830904</v>
      </c>
      <c r="I54" s="3">
        <v>259177.98761807577</v>
      </c>
    </row>
    <row r="55" spans="1:9" s="174" customFormat="1" ht="21" customHeight="1">
      <c r="A55" s="168" t="s">
        <v>471</v>
      </c>
      <c r="B55" s="3">
        <v>0</v>
      </c>
      <c r="C55" s="3">
        <v>0</v>
      </c>
      <c r="D55" s="3">
        <v>0</v>
      </c>
      <c r="E55" s="3">
        <v>0</v>
      </c>
      <c r="F55" s="3">
        <v>0</v>
      </c>
      <c r="G55" s="3">
        <v>0</v>
      </c>
      <c r="H55" s="3">
        <v>0</v>
      </c>
      <c r="I55" s="3">
        <v>0</v>
      </c>
    </row>
    <row r="56" spans="1:9" s="174" customFormat="1" ht="21" customHeight="1">
      <c r="A56" s="168" t="s">
        <v>472</v>
      </c>
      <c r="B56" s="3">
        <v>29801.272896700142</v>
      </c>
      <c r="C56" s="3">
        <v>22877.005345821326</v>
      </c>
      <c r="D56" s="3">
        <v>20975.873587463557</v>
      </c>
      <c r="E56" s="3">
        <v>19319.994632653063</v>
      </c>
      <c r="F56" s="3">
        <v>19136.589890670552</v>
      </c>
      <c r="G56" s="3">
        <v>18077.74422011662</v>
      </c>
      <c r="H56" s="3">
        <v>18450.676727405247</v>
      </c>
      <c r="I56" s="3">
        <v>17872.942756559769</v>
      </c>
    </row>
    <row r="57" spans="1:9" s="174" customFormat="1" ht="21" customHeight="1">
      <c r="A57" s="168" t="s">
        <v>473</v>
      </c>
      <c r="B57" s="3">
        <v>2211.8567704447632</v>
      </c>
      <c r="C57" s="3">
        <v>2166.5203501440924</v>
      </c>
      <c r="D57" s="3">
        <v>537.01862973760933</v>
      </c>
      <c r="E57" s="3">
        <v>3777.4931005830904</v>
      </c>
      <c r="F57" s="3">
        <v>3795.7258994169097</v>
      </c>
      <c r="G57" s="3">
        <v>3813.5808994169092</v>
      </c>
      <c r="H57" s="3">
        <v>3813.5808994169092</v>
      </c>
      <c r="I57" s="3">
        <v>13130.11059037901</v>
      </c>
    </row>
    <row r="58" spans="1:9" s="174" customFormat="1" ht="61.5" customHeight="1" thickBot="1">
      <c r="A58" s="167" t="s">
        <v>474</v>
      </c>
      <c r="B58" s="3">
        <v>1907196.4880717359</v>
      </c>
      <c r="C58" s="3">
        <v>2421573.5523040346</v>
      </c>
      <c r="D58" s="3">
        <v>2228735.5062900875</v>
      </c>
      <c r="E58" s="3">
        <v>2584462.0001064143</v>
      </c>
      <c r="F58" s="3">
        <v>3211483.8443658887</v>
      </c>
      <c r="G58" s="3">
        <v>3253772.6605306128</v>
      </c>
      <c r="H58" s="3">
        <v>4462383.8732507285</v>
      </c>
      <c r="I58" s="3">
        <v>4349572.702913994</v>
      </c>
    </row>
    <row r="59" spans="1:9" ht="31.5" customHeight="1" thickTop="1" thickBot="1">
      <c r="A59" s="170" t="s">
        <v>475</v>
      </c>
      <c r="B59" s="1"/>
      <c r="C59" s="1"/>
      <c r="D59" s="1"/>
      <c r="E59" s="1"/>
      <c r="F59" s="1"/>
      <c r="G59" s="1"/>
      <c r="H59" s="1"/>
      <c r="I59" s="1"/>
    </row>
    <row r="60" spans="1:9" ht="30" customHeight="1" thickTop="1">
      <c r="A60" s="83" t="s">
        <v>476</v>
      </c>
      <c r="B60" s="4">
        <v>70832.331315638454</v>
      </c>
      <c r="C60" s="4">
        <v>49744.659093659946</v>
      </c>
      <c r="D60" s="4">
        <v>58006.484899416908</v>
      </c>
      <c r="E60" s="4">
        <v>78378.130752186582</v>
      </c>
      <c r="F60" s="4">
        <v>89821.853262390679</v>
      </c>
      <c r="G60" s="4">
        <v>70341.709661807574</v>
      </c>
      <c r="H60" s="4">
        <v>108850.78317930028</v>
      </c>
      <c r="I60" s="4">
        <v>77994.988211370262</v>
      </c>
    </row>
    <row r="61" spans="1:9" ht="21" customHeight="1">
      <c r="A61" s="80" t="s">
        <v>477</v>
      </c>
      <c r="B61" s="4">
        <v>-17093.390490674319</v>
      </c>
      <c r="C61" s="4">
        <v>-8945.5236224783857</v>
      </c>
      <c r="D61" s="4">
        <v>-9060.7384037900883</v>
      </c>
      <c r="E61" s="4">
        <v>-9802.9433644314886</v>
      </c>
      <c r="F61" s="4">
        <v>-11801.041376093295</v>
      </c>
      <c r="G61" s="4">
        <v>-13003.206352769679</v>
      </c>
      <c r="H61" s="4">
        <v>-22120.901950437317</v>
      </c>
      <c r="I61" s="4">
        <v>-18271.679123906706</v>
      </c>
    </row>
    <row r="62" spans="1:9" ht="21.75" customHeight="1">
      <c r="A62" s="79" t="s">
        <v>478</v>
      </c>
      <c r="B62" s="4">
        <v>53738.940824964135</v>
      </c>
      <c r="C62" s="4">
        <v>40799.135471181558</v>
      </c>
      <c r="D62" s="4">
        <v>48945.746495626823</v>
      </c>
      <c r="E62" s="4">
        <v>68575.187387755112</v>
      </c>
      <c r="F62" s="4">
        <v>78020.811886297379</v>
      </c>
      <c r="G62" s="4">
        <v>57338.5033090379</v>
      </c>
      <c r="H62" s="4">
        <v>86729.881228862971</v>
      </c>
      <c r="I62" s="4">
        <v>59723.309087463553</v>
      </c>
    </row>
    <row r="63" spans="1:9">
      <c r="A63" s="83" t="s">
        <v>479</v>
      </c>
      <c r="B63" s="4">
        <v>37272.371440459108</v>
      </c>
      <c r="C63" s="4">
        <v>37725.981440922187</v>
      </c>
      <c r="D63" s="4">
        <v>35423.951673469383</v>
      </c>
      <c r="E63" s="4">
        <v>29526.894239067053</v>
      </c>
      <c r="F63" s="4">
        <v>32151.843223032069</v>
      </c>
      <c r="G63" s="4">
        <v>22260.129266763852</v>
      </c>
      <c r="H63" s="4">
        <v>33516.910674927109</v>
      </c>
      <c r="I63" s="4">
        <v>21476.810333819238</v>
      </c>
    </row>
    <row r="64" spans="1:9">
      <c r="A64" s="80" t="s">
        <v>480</v>
      </c>
      <c r="B64" s="4">
        <v>-8510.8909426111895</v>
      </c>
      <c r="C64" s="4">
        <v>-10476.126946685879</v>
      </c>
      <c r="D64" s="4">
        <v>-8637.4982521865895</v>
      </c>
      <c r="E64" s="4">
        <v>-11869.697743440232</v>
      </c>
      <c r="F64" s="4">
        <v>-14874.188870262391</v>
      </c>
      <c r="G64" s="4">
        <v>-8547.7802186588924</v>
      </c>
      <c r="H64" s="4">
        <v>-12464.427672011661</v>
      </c>
      <c r="I64" s="4">
        <v>-9803.9892682215741</v>
      </c>
    </row>
    <row r="65" spans="1:9">
      <c r="A65" s="84" t="s">
        <v>481</v>
      </c>
      <c r="B65" s="4">
        <v>82500.421322812064</v>
      </c>
      <c r="C65" s="4">
        <v>68048.989965417873</v>
      </c>
      <c r="D65" s="4">
        <v>75732.199916909623</v>
      </c>
      <c r="E65" s="4">
        <v>86232.383883381932</v>
      </c>
      <c r="F65" s="4">
        <v>95298.466239067056</v>
      </c>
      <c r="G65" s="4">
        <v>71050.852357142867</v>
      </c>
      <c r="H65" s="4">
        <v>107782.36423177843</v>
      </c>
      <c r="I65" s="4">
        <v>71396.130153061225</v>
      </c>
    </row>
    <row r="66" spans="1:9">
      <c r="A66" s="83" t="s">
        <v>482</v>
      </c>
      <c r="B66" s="4">
        <v>7630.538932568149</v>
      </c>
      <c r="C66" s="4">
        <v>7433.269998559078</v>
      </c>
      <c r="D66" s="4">
        <v>8077.5365612244896</v>
      </c>
      <c r="E66" s="4">
        <v>8759.9685860058307</v>
      </c>
      <c r="F66" s="4">
        <v>16372.391379008744</v>
      </c>
      <c r="G66" s="4">
        <v>9342.0102667638494</v>
      </c>
      <c r="H66" s="4">
        <v>14134.177167638485</v>
      </c>
      <c r="I66" s="4">
        <v>12495.592053935859</v>
      </c>
    </row>
    <row r="67" spans="1:9">
      <c r="A67" s="83" t="s">
        <v>483</v>
      </c>
      <c r="B67" s="4">
        <v>-13072.047591104734</v>
      </c>
      <c r="C67" s="4">
        <v>-12146.211554755044</v>
      </c>
      <c r="D67" s="4">
        <v>-14990.269833819244</v>
      </c>
      <c r="E67" s="4">
        <v>-15947.729071428572</v>
      </c>
      <c r="F67" s="4">
        <v>-30937.834903790088</v>
      </c>
      <c r="G67" s="4">
        <v>-12220.854010204082</v>
      </c>
      <c r="H67" s="4">
        <v>-21663.078744897957</v>
      </c>
      <c r="I67" s="4">
        <v>-19120.595967930029</v>
      </c>
    </row>
    <row r="68" spans="1:9">
      <c r="A68" s="79" t="s">
        <v>484</v>
      </c>
      <c r="B68" s="4">
        <v>77058.912664275471</v>
      </c>
      <c r="C68" s="4">
        <v>63336.048409221898</v>
      </c>
      <c r="D68" s="4">
        <v>68819.466644314874</v>
      </c>
      <c r="E68" s="4">
        <v>79044.623397959178</v>
      </c>
      <c r="F68" s="4">
        <v>80733.022714285733</v>
      </c>
      <c r="G68" s="4">
        <v>68172.008613702623</v>
      </c>
      <c r="H68" s="4">
        <v>100253.46265451894</v>
      </c>
      <c r="I68" s="4">
        <v>64771.126239067053</v>
      </c>
    </row>
    <row r="69" spans="1:9">
      <c r="A69" s="80" t="s">
        <v>485</v>
      </c>
      <c r="B69" s="4">
        <v>-49302.129837876622</v>
      </c>
      <c r="C69" s="4">
        <v>-46938.714296829974</v>
      </c>
      <c r="D69" s="4">
        <v>-49139.448574344024</v>
      </c>
      <c r="E69" s="4">
        <v>-52208.101724489788</v>
      </c>
      <c r="F69" s="4">
        <v>-63651.939626822154</v>
      </c>
      <c r="G69" s="4">
        <v>-44723.395465014575</v>
      </c>
      <c r="H69" s="4">
        <v>-64635.968835276959</v>
      </c>
      <c r="I69" s="4">
        <v>-47089.289597667637</v>
      </c>
    </row>
    <row r="70" spans="1:9">
      <c r="A70" s="84" t="s">
        <v>486</v>
      </c>
      <c r="B70" s="4">
        <v>27756.782826398852</v>
      </c>
      <c r="C70" s="4">
        <v>16397.334112391931</v>
      </c>
      <c r="D70" s="4">
        <v>19680.018069970847</v>
      </c>
      <c r="E70" s="4">
        <v>26836.521673469386</v>
      </c>
      <c r="F70" s="4">
        <v>17081.083087463558</v>
      </c>
      <c r="G70" s="4">
        <v>23448.613148688044</v>
      </c>
      <c r="H70" s="4">
        <v>35617.49381924198</v>
      </c>
      <c r="I70" s="4">
        <v>17681.836641399415</v>
      </c>
    </row>
    <row r="71" spans="1:9">
      <c r="A71" s="84" t="s">
        <v>487</v>
      </c>
      <c r="B71" s="4">
        <v>1807.9886585365853</v>
      </c>
      <c r="C71" s="4">
        <v>-5859.5931585014414</v>
      </c>
      <c r="D71" s="4">
        <v>-16084.666402332363</v>
      </c>
      <c r="E71" s="4">
        <v>-10.163301749271136</v>
      </c>
      <c r="F71" s="4">
        <v>-650.67124927113696</v>
      </c>
      <c r="G71" s="4">
        <v>-4.8735116618075809</v>
      </c>
      <c r="H71" s="4">
        <v>-111.98193440233236</v>
      </c>
      <c r="I71" s="4">
        <v>-103.16209183673467</v>
      </c>
    </row>
    <row r="72" spans="1:9">
      <c r="A72" s="85" t="s">
        <v>488</v>
      </c>
      <c r="B72" s="4">
        <v>3.9539756097560974</v>
      </c>
      <c r="C72" s="4">
        <v>-5981.0833242074932</v>
      </c>
      <c r="D72" s="4">
        <v>-16177.168278425655</v>
      </c>
      <c r="E72" s="4">
        <v>-26.66224198250729</v>
      </c>
      <c r="F72" s="4">
        <v>-682.8317915451895</v>
      </c>
      <c r="G72" s="4">
        <v>-57.531877551020408</v>
      </c>
      <c r="H72" s="4">
        <v>-164.83143148688049</v>
      </c>
      <c r="I72" s="4">
        <v>-103.61973177842566</v>
      </c>
    </row>
    <row r="73" spans="1:9">
      <c r="A73" s="85" t="s">
        <v>489</v>
      </c>
      <c r="B73" s="4">
        <v>1804.0346843615496</v>
      </c>
      <c r="C73" s="4">
        <v>121.49016570605187</v>
      </c>
      <c r="D73" s="4">
        <v>92.501874635568512</v>
      </c>
      <c r="E73" s="4">
        <v>16.498941690962102</v>
      </c>
      <c r="F73" s="4">
        <v>32.160542274052474</v>
      </c>
      <c r="G73" s="4">
        <v>52.658365889212831</v>
      </c>
      <c r="H73" s="4">
        <v>52.849497084548105</v>
      </c>
      <c r="I73" s="4">
        <v>0.45763994169096206</v>
      </c>
    </row>
    <row r="74" spans="1:9">
      <c r="A74" s="79" t="s">
        <v>490</v>
      </c>
      <c r="B74" s="4">
        <v>-1672.3543931133427</v>
      </c>
      <c r="C74" s="4">
        <v>5856.7615979827087</v>
      </c>
      <c r="D74" s="4">
        <v>16062.423091836736</v>
      </c>
      <c r="E74" s="4">
        <v>0.39103935860058314</v>
      </c>
      <c r="F74" s="4">
        <v>-3.5494868804664721</v>
      </c>
      <c r="G74" s="4">
        <v>-3.8337099125364431</v>
      </c>
      <c r="H74" s="4">
        <v>-1.6110932944606415</v>
      </c>
      <c r="I74" s="4">
        <v>4.0445481049562684</v>
      </c>
    </row>
    <row r="75" spans="1:9">
      <c r="A75" s="79" t="s">
        <v>491</v>
      </c>
      <c r="B75" s="4">
        <v>2.1226097560975608</v>
      </c>
      <c r="C75" s="4">
        <v>5858.6717478386163</v>
      </c>
      <c r="D75" s="4">
        <v>16069.564620991254</v>
      </c>
      <c r="E75" s="4">
        <v>3.8619766763848395</v>
      </c>
      <c r="F75" s="4">
        <v>-0.39137317784256564</v>
      </c>
      <c r="G75" s="4">
        <v>-0.6327332361516036</v>
      </c>
      <c r="H75" s="4">
        <v>2.5541078717201167</v>
      </c>
      <c r="I75" s="4">
        <v>4.5149475218658894</v>
      </c>
    </row>
    <row r="76" spans="1:9">
      <c r="A76" s="80" t="s">
        <v>492</v>
      </c>
      <c r="B76" s="4">
        <v>-1674.3895695839312</v>
      </c>
      <c r="C76" s="4">
        <v>-1.9101498559077812</v>
      </c>
      <c r="D76" s="4">
        <v>-7.1415306122448987</v>
      </c>
      <c r="E76" s="4">
        <v>-3.4709373177842564</v>
      </c>
      <c r="F76" s="4">
        <v>-3.1581137026239068</v>
      </c>
      <c r="G76" s="4">
        <v>-3.2009766763848395</v>
      </c>
      <c r="H76" s="4">
        <v>-4.1652011661807578</v>
      </c>
      <c r="I76" s="4">
        <v>-0.470399416909621</v>
      </c>
    </row>
    <row r="77" spans="1:9">
      <c r="A77" s="79" t="s">
        <v>493</v>
      </c>
      <c r="B77" s="4">
        <v>27892.417091822095</v>
      </c>
      <c r="C77" s="4">
        <v>16394.502551873196</v>
      </c>
      <c r="D77" s="4">
        <v>19657.774759475218</v>
      </c>
      <c r="E77" s="4">
        <v>26826.749411078719</v>
      </c>
      <c r="F77" s="4">
        <v>16426.862351311953</v>
      </c>
      <c r="G77" s="4">
        <v>23439.905927113705</v>
      </c>
      <c r="H77" s="4">
        <v>35503.900791545188</v>
      </c>
      <c r="I77" s="4">
        <v>17582.719097667639</v>
      </c>
    </row>
    <row r="78" spans="1:9">
      <c r="A78" s="86" t="s">
        <v>494</v>
      </c>
      <c r="B78" s="4">
        <v>51.314909612625534</v>
      </c>
      <c r="C78" s="4">
        <v>-125.58384870317003</v>
      </c>
      <c r="D78" s="4">
        <v>326.09567784256558</v>
      </c>
      <c r="E78" s="4">
        <v>24.171413994169097</v>
      </c>
      <c r="F78" s="4">
        <v>742.28540670553934</v>
      </c>
      <c r="G78" s="4">
        <v>-2.4562682215743441E-3</v>
      </c>
      <c r="H78" s="4">
        <v>-3.4169096209912542E-3</v>
      </c>
      <c r="I78" s="4">
        <v>156.15977405247813</v>
      </c>
    </row>
    <row r="79" spans="1:9">
      <c r="A79" s="84" t="s">
        <v>495</v>
      </c>
      <c r="B79" s="4">
        <v>27943.732001434721</v>
      </c>
      <c r="C79" s="4">
        <v>16268.918703170028</v>
      </c>
      <c r="D79" s="4">
        <v>19983.870437317782</v>
      </c>
      <c r="E79" s="4">
        <v>26850.920825072888</v>
      </c>
      <c r="F79" s="4">
        <v>17169.147758017494</v>
      </c>
      <c r="G79" s="4">
        <v>23439.903470845478</v>
      </c>
      <c r="H79" s="4">
        <v>35503.89737463557</v>
      </c>
      <c r="I79" s="4">
        <v>17738.878871720117</v>
      </c>
    </row>
    <row r="80" spans="1:9">
      <c r="A80" s="83" t="s">
        <v>496</v>
      </c>
      <c r="B80" s="4">
        <v>815.25114060258261</v>
      </c>
      <c r="C80" s="4">
        <v>52.139992795389048</v>
      </c>
      <c r="D80" s="4">
        <v>276.28846793002913</v>
      </c>
      <c r="E80" s="4">
        <v>429.77163702623909</v>
      </c>
      <c r="F80" s="4">
        <v>615.06121574344024</v>
      </c>
      <c r="G80" s="4">
        <v>-16.333454810495628</v>
      </c>
      <c r="H80" s="4">
        <v>313.3350816326531</v>
      </c>
      <c r="I80" s="4">
        <v>94.208635568513131</v>
      </c>
    </row>
    <row r="81" spans="1:9" ht="21" customHeight="1">
      <c r="A81" s="79" t="s">
        <v>497</v>
      </c>
      <c r="B81" s="4">
        <v>28758.983142037301</v>
      </c>
      <c r="C81" s="4">
        <v>16321.058695965417</v>
      </c>
      <c r="D81" s="4">
        <v>20260.158905247812</v>
      </c>
      <c r="E81" s="4">
        <v>27280.692462099123</v>
      </c>
      <c r="F81" s="4">
        <v>17784.208973760931</v>
      </c>
      <c r="G81" s="4">
        <v>23423.570016034988</v>
      </c>
      <c r="H81" s="4">
        <v>35817.232456268226</v>
      </c>
      <c r="I81" s="4">
        <v>17833.08750728863</v>
      </c>
    </row>
    <row r="82" spans="1:9" ht="21" customHeight="1">
      <c r="A82" s="83" t="s">
        <v>498</v>
      </c>
      <c r="B82" s="4">
        <v>0</v>
      </c>
      <c r="C82" s="4">
        <v>0</v>
      </c>
      <c r="D82" s="4">
        <v>0</v>
      </c>
      <c r="E82" s="4">
        <v>0</v>
      </c>
      <c r="F82" s="4">
        <v>0</v>
      </c>
      <c r="G82" s="4">
        <v>0</v>
      </c>
      <c r="H82" s="4">
        <v>0</v>
      </c>
      <c r="I82" s="4">
        <v>0</v>
      </c>
    </row>
    <row r="83" spans="1:9" ht="21" customHeight="1">
      <c r="A83" s="79" t="s">
        <v>499</v>
      </c>
      <c r="B83" s="4">
        <v>28758.983142037301</v>
      </c>
      <c r="C83" s="4">
        <v>16321.058695965417</v>
      </c>
      <c r="D83" s="4">
        <v>20260.158905247812</v>
      </c>
      <c r="E83" s="4">
        <v>27280.692462099123</v>
      </c>
      <c r="F83" s="4">
        <v>17784.208973760931</v>
      </c>
      <c r="G83" s="4">
        <v>23423.570016034988</v>
      </c>
      <c r="H83" s="4">
        <v>35817.232456268226</v>
      </c>
      <c r="I83" s="4">
        <v>17833.08750728863</v>
      </c>
    </row>
    <row r="84" spans="1:9" ht="18" customHeight="1" thickBot="1">
      <c r="A84" s="83" t="s">
        <v>500</v>
      </c>
      <c r="B84" s="4">
        <v>-256.79300286944044</v>
      </c>
      <c r="C84" s="4">
        <v>-1118.8029481268013</v>
      </c>
      <c r="D84" s="4">
        <v>-548.84106705539364</v>
      </c>
      <c r="E84" s="4">
        <v>-5982.0619708454806</v>
      </c>
      <c r="F84" s="4">
        <v>-5072.3530408163269</v>
      </c>
      <c r="G84" s="4">
        <v>-5078.5317784256567</v>
      </c>
      <c r="H84" s="4">
        <v>-11755.422309037904</v>
      </c>
      <c r="I84" s="4">
        <v>-3369.1371720116617</v>
      </c>
    </row>
    <row r="85" spans="1:9" ht="24" customHeight="1" thickTop="1" thickBot="1">
      <c r="A85" s="77" t="s">
        <v>501</v>
      </c>
      <c r="B85" s="1">
        <v>28502.190139167862</v>
      </c>
      <c r="C85" s="1">
        <v>15202.255747838617</v>
      </c>
      <c r="D85" s="1">
        <v>19711.317838192423</v>
      </c>
      <c r="E85" s="1">
        <v>21298.630491253643</v>
      </c>
      <c r="F85" s="1">
        <v>12711.855932944607</v>
      </c>
      <c r="G85" s="1">
        <v>18345.038237609329</v>
      </c>
      <c r="H85" s="1">
        <v>24061.810147230321</v>
      </c>
      <c r="I85" s="1">
        <v>14463.950335276966</v>
      </c>
    </row>
    <row r="86" spans="1:9" ht="15" customHeight="1" thickTop="1" thickBot="1">
      <c r="A86" s="171"/>
      <c r="B86" s="5"/>
      <c r="C86" s="5"/>
      <c r="D86" s="5"/>
      <c r="E86" s="5"/>
      <c r="F86" s="5"/>
      <c r="G86" s="5"/>
      <c r="H86" s="5"/>
      <c r="I86" s="5"/>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F12" sqref="F12"/>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114" t="s">
        <v>1193</v>
      </c>
      <c r="B1" s="1114"/>
      <c r="C1" s="1114"/>
      <c r="D1" s="1114"/>
      <c r="E1" s="1114"/>
      <c r="F1" s="1114"/>
      <c r="G1" s="1114"/>
      <c r="H1" s="1114"/>
      <c r="I1" s="1114"/>
    </row>
    <row r="2" spans="1:9" ht="43.5" customHeight="1">
      <c r="A2" s="1114" t="s">
        <v>432</v>
      </c>
      <c r="B2" s="1114"/>
      <c r="C2" s="1114"/>
      <c r="D2" s="1114"/>
      <c r="E2" s="1114"/>
      <c r="F2" s="1114"/>
      <c r="G2" s="1114"/>
      <c r="H2" s="1114"/>
      <c r="I2" s="1114"/>
    </row>
    <row r="3" spans="1:9" ht="43.5" customHeight="1">
      <c r="A3" s="1114" t="s">
        <v>505</v>
      </c>
      <c r="B3" s="1114"/>
      <c r="C3" s="1114"/>
      <c r="D3" s="1114"/>
      <c r="E3" s="1114"/>
      <c r="F3" s="1114"/>
      <c r="G3" s="1114"/>
      <c r="H3" s="1114"/>
      <c r="I3" s="1114"/>
    </row>
    <row r="4" spans="1:9" ht="43.5" customHeight="1">
      <c r="A4" s="1115" t="s">
        <v>1416</v>
      </c>
      <c r="B4" s="1115"/>
      <c r="C4" s="1115"/>
      <c r="D4" s="1115"/>
      <c r="E4" s="1115"/>
      <c r="F4" s="1115"/>
      <c r="G4" s="1115"/>
      <c r="H4" s="1115"/>
      <c r="I4" s="1115"/>
    </row>
    <row r="5" spans="1:9" ht="19.5" customHeight="1" thickBot="1">
      <c r="A5" s="1114"/>
      <c r="B5" s="1114"/>
      <c r="C5" s="1114"/>
      <c r="D5" s="1114"/>
      <c r="E5" s="1114"/>
      <c r="F5" s="1114"/>
      <c r="G5" s="1114"/>
      <c r="H5" s="1114"/>
      <c r="I5" s="1114"/>
    </row>
    <row r="6" spans="1:9" s="74" customFormat="1" ht="70.5" customHeight="1" thickTop="1" thickBot="1">
      <c r="A6" s="749" t="s">
        <v>305</v>
      </c>
      <c r="B6" s="164" t="s">
        <v>433</v>
      </c>
      <c r="C6" s="164" t="s">
        <v>434</v>
      </c>
      <c r="D6" s="164" t="s">
        <v>435</v>
      </c>
      <c r="E6" s="164" t="s">
        <v>436</v>
      </c>
      <c r="F6" s="164" t="s">
        <v>437</v>
      </c>
      <c r="G6" s="164" t="s">
        <v>1514</v>
      </c>
      <c r="H6" s="164" t="s">
        <v>1367</v>
      </c>
      <c r="I6" s="164" t="s">
        <v>1515</v>
      </c>
    </row>
    <row r="7" spans="1:9" ht="15" customHeight="1" thickTop="1" thickBot="1">
      <c r="A7" s="75"/>
      <c r="B7" s="76"/>
      <c r="C7" s="76"/>
      <c r="D7" s="76"/>
      <c r="E7" s="76"/>
      <c r="F7" s="76"/>
      <c r="G7" s="76"/>
      <c r="H7" s="76"/>
      <c r="I7" s="76"/>
    </row>
    <row r="8" spans="1:9" ht="24" customHeight="1" thickTop="1" thickBot="1">
      <c r="A8" s="77" t="s">
        <v>438</v>
      </c>
      <c r="B8" s="1">
        <v>582771.64753658534</v>
      </c>
      <c r="C8" s="1">
        <v>554702.93308501446</v>
      </c>
      <c r="D8" s="1">
        <v>693038.43260932935</v>
      </c>
      <c r="E8" s="1">
        <v>856189.41594169103</v>
      </c>
      <c r="F8" s="1">
        <v>956905.36125655985</v>
      </c>
      <c r="G8" s="1">
        <v>1031503.9263906706</v>
      </c>
      <c r="H8" s="1">
        <v>1093229.5736690962</v>
      </c>
      <c r="I8" s="1">
        <v>1178621.6678381925</v>
      </c>
    </row>
    <row r="9" spans="1:9" s="173" customFormat="1" ht="21" customHeight="1" thickTop="1">
      <c r="A9" s="165" t="s">
        <v>8</v>
      </c>
      <c r="B9" s="2">
        <v>155887.38079626975</v>
      </c>
      <c r="C9" s="2">
        <v>107732.58127377521</v>
      </c>
      <c r="D9" s="2">
        <v>156908.33280758015</v>
      </c>
      <c r="E9" s="2">
        <v>192808.35054664724</v>
      </c>
      <c r="F9" s="2">
        <v>126052.09125655975</v>
      </c>
      <c r="G9" s="2">
        <v>137878.5207419825</v>
      </c>
      <c r="H9" s="2">
        <v>154279.48916180758</v>
      </c>
      <c r="I9" s="2">
        <v>184749.02709620993</v>
      </c>
    </row>
    <row r="10" spans="1:9" s="173" customFormat="1" ht="21" customHeight="1">
      <c r="A10" s="165" t="s">
        <v>17</v>
      </c>
      <c r="B10" s="2">
        <v>139446.49196269727</v>
      </c>
      <c r="C10" s="2">
        <v>112310.7383443804</v>
      </c>
      <c r="D10" s="2">
        <v>100505.0667696793</v>
      </c>
      <c r="E10" s="2">
        <v>178421.29573615163</v>
      </c>
      <c r="F10" s="2">
        <v>206219.67979883382</v>
      </c>
      <c r="G10" s="2">
        <v>227297.03724635567</v>
      </c>
      <c r="H10" s="2">
        <v>197998.06554081629</v>
      </c>
      <c r="I10" s="2">
        <v>186094.33866763848</v>
      </c>
    </row>
    <row r="11" spans="1:9" s="173" customFormat="1" ht="21" customHeight="1">
      <c r="A11" s="165" t="s">
        <v>26</v>
      </c>
      <c r="B11" s="2">
        <v>262937.9011578192</v>
      </c>
      <c r="C11" s="2">
        <v>316871.87564409216</v>
      </c>
      <c r="D11" s="2">
        <v>414457.79803352774</v>
      </c>
      <c r="E11" s="2">
        <v>460008.25088192424</v>
      </c>
      <c r="F11" s="2">
        <v>577233.32514723029</v>
      </c>
      <c r="G11" s="2">
        <v>627410.37908309035</v>
      </c>
      <c r="H11" s="2">
        <v>700849.55426967924</v>
      </c>
      <c r="I11" s="2">
        <v>768494.79823760921</v>
      </c>
    </row>
    <row r="12" spans="1:9" s="173" customFormat="1" ht="21" customHeight="1">
      <c r="A12" s="166" t="s">
        <v>439</v>
      </c>
      <c r="B12" s="2">
        <v>261227.08239598278</v>
      </c>
      <c r="C12" s="2">
        <v>315954.1113631124</v>
      </c>
      <c r="D12" s="2">
        <v>413560.5189664723</v>
      </c>
      <c r="E12" s="2">
        <v>458420.13710787171</v>
      </c>
      <c r="F12" s="2">
        <v>575024.10295189498</v>
      </c>
      <c r="G12" s="2">
        <v>623228.57447813416</v>
      </c>
      <c r="H12" s="2">
        <v>698214.49865160347</v>
      </c>
      <c r="I12" s="2">
        <v>762687.6058775509</v>
      </c>
    </row>
    <row r="13" spans="1:9" s="173" customFormat="1" ht="21" customHeight="1">
      <c r="A13" s="166" t="s">
        <v>440</v>
      </c>
      <c r="B13" s="2">
        <v>238868.8728866571</v>
      </c>
      <c r="C13" s="2">
        <v>294436.79486455332</v>
      </c>
      <c r="D13" s="2">
        <v>397836.28669096204</v>
      </c>
      <c r="E13" s="2">
        <v>446266.58977988339</v>
      </c>
      <c r="F13" s="2">
        <v>562155.65024198242</v>
      </c>
      <c r="G13" s="2">
        <v>610647.83125510206</v>
      </c>
      <c r="H13" s="2">
        <v>684491.20332361525</v>
      </c>
      <c r="I13" s="2">
        <v>745297.56019679294</v>
      </c>
    </row>
    <row r="14" spans="1:9" s="173" customFormat="1" ht="21" customHeight="1">
      <c r="A14" s="166" t="s">
        <v>441</v>
      </c>
      <c r="B14" s="2">
        <v>22358.209509325683</v>
      </c>
      <c r="C14" s="2">
        <v>21517.316498559077</v>
      </c>
      <c r="D14" s="2">
        <v>15724.232275510205</v>
      </c>
      <c r="E14" s="2">
        <v>12153.547327988337</v>
      </c>
      <c r="F14" s="2">
        <v>12868.452709912537</v>
      </c>
      <c r="G14" s="2">
        <v>12580.74322303207</v>
      </c>
      <c r="H14" s="2">
        <v>13723.295327988339</v>
      </c>
      <c r="I14" s="2">
        <v>17390.045680758016</v>
      </c>
    </row>
    <row r="15" spans="1:9" s="173" customFormat="1" ht="21" customHeight="1">
      <c r="A15" s="166" t="s">
        <v>442</v>
      </c>
      <c r="B15" s="2">
        <v>737.91610473457672</v>
      </c>
      <c r="C15" s="2">
        <v>415.13080835734871</v>
      </c>
      <c r="D15" s="2">
        <v>573.60014431486888</v>
      </c>
      <c r="E15" s="2">
        <v>1211.8293877551018</v>
      </c>
      <c r="F15" s="2">
        <v>2060.0022565597669</v>
      </c>
      <c r="G15" s="2">
        <v>4843.1413177842569</v>
      </c>
      <c r="H15" s="2">
        <v>1370.7986239067056</v>
      </c>
      <c r="I15" s="2">
        <v>4123.8546690962103</v>
      </c>
    </row>
    <row r="16" spans="1:9" s="173" customFormat="1" ht="21" customHeight="1">
      <c r="A16" s="166" t="s">
        <v>443</v>
      </c>
      <c r="B16" s="2">
        <v>531.72845337159254</v>
      </c>
      <c r="C16" s="2">
        <v>372.89026080691644</v>
      </c>
      <c r="D16" s="2">
        <v>334.65725510204084</v>
      </c>
      <c r="E16" s="2">
        <v>1200.3652973760934</v>
      </c>
      <c r="F16" s="2">
        <v>2058.5520160349856</v>
      </c>
      <c r="G16" s="2">
        <v>4619.0973877551023</v>
      </c>
      <c r="H16" s="2">
        <v>1370.7986239067056</v>
      </c>
      <c r="I16" s="2">
        <v>2979.9033731778422</v>
      </c>
    </row>
    <row r="17" spans="1:9" s="173" customFormat="1" ht="21" customHeight="1">
      <c r="A17" s="166" t="s">
        <v>444</v>
      </c>
      <c r="B17" s="2">
        <v>206.18765136298421</v>
      </c>
      <c r="C17" s="2">
        <v>42.240547550432275</v>
      </c>
      <c r="D17" s="2">
        <v>238.94288921282799</v>
      </c>
      <c r="E17" s="2">
        <v>11.464090379008747</v>
      </c>
      <c r="F17" s="2">
        <v>1.450240524781341</v>
      </c>
      <c r="G17" s="2">
        <v>224.04393002915452</v>
      </c>
      <c r="H17" s="2">
        <v>0</v>
      </c>
      <c r="I17" s="2">
        <v>1143.9512959183674</v>
      </c>
    </row>
    <row r="18" spans="1:9" s="173" customFormat="1" ht="21" customHeight="1">
      <c r="A18" s="166" t="s">
        <v>445</v>
      </c>
      <c r="B18" s="2">
        <v>4553.3026915351511</v>
      </c>
      <c r="C18" s="2">
        <v>4080.4327363112393</v>
      </c>
      <c r="D18" s="2">
        <v>3983.9083090379008</v>
      </c>
      <c r="E18" s="2">
        <v>4535.7319650145773</v>
      </c>
      <c r="F18" s="2">
        <v>5495.6917405247823</v>
      </c>
      <c r="G18" s="2">
        <v>6108.4392157434404</v>
      </c>
      <c r="H18" s="2">
        <v>7337.7449198250733</v>
      </c>
      <c r="I18" s="2">
        <v>7717.870793002915</v>
      </c>
    </row>
    <row r="19" spans="1:9" s="173" customFormat="1" ht="21" customHeight="1">
      <c r="A19" s="166" t="s">
        <v>446</v>
      </c>
      <c r="B19" s="2">
        <v>1619.9043127690102</v>
      </c>
      <c r="C19" s="2">
        <v>1550.9374409221903</v>
      </c>
      <c r="D19" s="2">
        <v>1689.8066588921281</v>
      </c>
      <c r="E19" s="2">
        <v>2446.4669373177844</v>
      </c>
      <c r="F19" s="2">
        <v>2856.0666851311953</v>
      </c>
      <c r="G19" s="2">
        <v>3637.8034067055391</v>
      </c>
      <c r="H19" s="2">
        <v>4845.054489795918</v>
      </c>
      <c r="I19" s="2">
        <v>4814.9205029154518</v>
      </c>
    </row>
    <row r="20" spans="1:9" s="173" customFormat="1" ht="21" customHeight="1">
      <c r="A20" s="166" t="s">
        <v>447</v>
      </c>
      <c r="B20" s="2">
        <v>2933.3983787661405</v>
      </c>
      <c r="C20" s="2">
        <v>2529.4952953890493</v>
      </c>
      <c r="D20" s="2">
        <v>2294.1016501457725</v>
      </c>
      <c r="E20" s="2">
        <v>2089.2650276967929</v>
      </c>
      <c r="F20" s="2">
        <v>2639.6250553935861</v>
      </c>
      <c r="G20" s="2">
        <v>2470.6358090379008</v>
      </c>
      <c r="H20" s="2">
        <v>2492.6904300291549</v>
      </c>
      <c r="I20" s="2">
        <v>2902.9502900874631</v>
      </c>
    </row>
    <row r="21" spans="1:9" s="173" customFormat="1" ht="21" customHeight="1">
      <c r="A21" s="166" t="s">
        <v>39</v>
      </c>
      <c r="B21" s="2">
        <v>3131.7686657101867</v>
      </c>
      <c r="C21" s="2">
        <v>2904.0138342939485</v>
      </c>
      <c r="D21" s="2">
        <v>3543.6505058309035</v>
      </c>
      <c r="E21" s="2">
        <v>4458.9850043731776</v>
      </c>
      <c r="F21" s="2">
        <v>5198.873208454811</v>
      </c>
      <c r="G21" s="2">
        <v>5682.5823644314878</v>
      </c>
      <c r="H21" s="2">
        <v>6369.0560772594745</v>
      </c>
      <c r="I21" s="2">
        <v>6978.1571282798832</v>
      </c>
    </row>
    <row r="22" spans="1:9" s="173" customFormat="1" ht="21" customHeight="1">
      <c r="A22" s="166" t="s">
        <v>448</v>
      </c>
      <c r="B22" s="2">
        <v>-6712.1687001434721</v>
      </c>
      <c r="C22" s="2">
        <v>-6481.8130979827083</v>
      </c>
      <c r="D22" s="2">
        <v>-7203.8798921282796</v>
      </c>
      <c r="E22" s="2">
        <v>-8618.4325830903799</v>
      </c>
      <c r="F22" s="2">
        <v>-10545.345010204081</v>
      </c>
      <c r="G22" s="2">
        <v>-12452.358293002917</v>
      </c>
      <c r="H22" s="2">
        <v>-12442.544002915451</v>
      </c>
      <c r="I22" s="2">
        <v>-13012.690230320701</v>
      </c>
    </row>
    <row r="23" spans="1:9" s="173" customFormat="1" ht="21" customHeight="1">
      <c r="A23" s="165" t="s">
        <v>57</v>
      </c>
      <c r="B23" s="2">
        <v>2877.1213156384506</v>
      </c>
      <c r="C23" s="2">
        <v>2973.7547103746397</v>
      </c>
      <c r="D23" s="2">
        <v>3356.5464737609327</v>
      </c>
      <c r="E23" s="2">
        <v>5310.9080889212837</v>
      </c>
      <c r="F23" s="2">
        <v>6448.2373950437322</v>
      </c>
      <c r="G23" s="2">
        <v>11278.223032069971</v>
      </c>
      <c r="H23" s="2">
        <v>9091.0659635568518</v>
      </c>
      <c r="I23" s="2">
        <v>7099.4476924198252</v>
      </c>
    </row>
    <row r="24" spans="1:9" s="173" customFormat="1" ht="21" customHeight="1">
      <c r="A24" s="165" t="s">
        <v>63</v>
      </c>
      <c r="B24" s="2">
        <v>192.43030129124821</v>
      </c>
      <c r="C24" s="2">
        <v>105.69378530259365</v>
      </c>
      <c r="D24" s="2">
        <v>125.49740379008745</v>
      </c>
      <c r="E24" s="2">
        <v>54.826564139941688</v>
      </c>
      <c r="F24" s="2">
        <v>98.711189504373181</v>
      </c>
      <c r="G24" s="2">
        <v>2422.706963556851</v>
      </c>
      <c r="H24" s="2">
        <v>2538.3869985422739</v>
      </c>
      <c r="I24" s="2">
        <v>1349.186666180758</v>
      </c>
    </row>
    <row r="25" spans="1:9" s="173" customFormat="1" ht="21" customHeight="1">
      <c r="A25" s="165" t="s">
        <v>449</v>
      </c>
      <c r="B25" s="2">
        <v>8211.7659784791958</v>
      </c>
      <c r="C25" s="2">
        <v>1215.6721167146973</v>
      </c>
      <c r="D25" s="2">
        <v>788.86736151603486</v>
      </c>
      <c r="E25" s="2">
        <v>580.19576676384838</v>
      </c>
      <c r="F25" s="2">
        <v>19881.825374635569</v>
      </c>
      <c r="G25" s="2">
        <v>2579.2434693877549</v>
      </c>
      <c r="H25" s="2">
        <v>1550.2016574344023</v>
      </c>
      <c r="I25" s="2">
        <v>1814.6366982507288</v>
      </c>
    </row>
    <row r="26" spans="1:9" s="173" customFormat="1" ht="21" customHeight="1">
      <c r="A26" s="165" t="s">
        <v>74</v>
      </c>
      <c r="B26" s="2">
        <v>11171.710790530846</v>
      </c>
      <c r="C26" s="2">
        <v>12229.712036023055</v>
      </c>
      <c r="D26" s="2">
        <v>14257.955501457725</v>
      </c>
      <c r="E26" s="2">
        <v>15894.90746355685</v>
      </c>
      <c r="F26" s="2">
        <v>17595.013096209914</v>
      </c>
      <c r="G26" s="2">
        <v>18981.972962099124</v>
      </c>
      <c r="H26" s="2">
        <v>23372.290384839649</v>
      </c>
      <c r="I26" s="2">
        <v>25323.881306122446</v>
      </c>
    </row>
    <row r="27" spans="1:9" s="174" customFormat="1" ht="43.5" customHeight="1" thickBot="1">
      <c r="A27" s="167" t="s">
        <v>450</v>
      </c>
      <c r="B27" s="3">
        <v>2046.8452338593972</v>
      </c>
      <c r="C27" s="3">
        <v>1262.9051743515852</v>
      </c>
      <c r="D27" s="3">
        <v>2638.3682580174927</v>
      </c>
      <c r="E27" s="3">
        <v>3110.6808935860058</v>
      </c>
      <c r="F27" s="3">
        <v>3376.4779985422742</v>
      </c>
      <c r="G27" s="3">
        <v>3655.8428921282798</v>
      </c>
      <c r="H27" s="3">
        <v>3550.5196924198249</v>
      </c>
      <c r="I27" s="3">
        <v>3696.3514737609325</v>
      </c>
    </row>
    <row r="28" spans="1:9" ht="24" customHeight="1" thickTop="1" thickBot="1">
      <c r="A28" s="77" t="s">
        <v>451</v>
      </c>
      <c r="B28" s="1">
        <v>552740.18520803447</v>
      </c>
      <c r="C28" s="1">
        <v>521814.60292795394</v>
      </c>
      <c r="D28" s="1">
        <v>648102.09979591833</v>
      </c>
      <c r="E28" s="1">
        <v>804203.06872594752</v>
      </c>
      <c r="F28" s="1">
        <v>900177.92344752187</v>
      </c>
      <c r="G28" s="1">
        <v>972565.95767638483</v>
      </c>
      <c r="H28" s="1">
        <v>1028122.2351836734</v>
      </c>
      <c r="I28" s="1">
        <v>1110210.0859897959</v>
      </c>
    </row>
    <row r="29" spans="1:9" s="173" customFormat="1" ht="21" customHeight="1" thickTop="1">
      <c r="A29" s="165" t="s">
        <v>452</v>
      </c>
      <c r="B29" s="2">
        <v>494549.52263558109</v>
      </c>
      <c r="C29" s="2">
        <v>442048.22503602307</v>
      </c>
      <c r="D29" s="2">
        <v>558807.84098104958</v>
      </c>
      <c r="E29" s="2">
        <v>727523.92750874639</v>
      </c>
      <c r="F29" s="2">
        <v>796250.36839650141</v>
      </c>
      <c r="G29" s="2">
        <v>847089.47126676398</v>
      </c>
      <c r="H29" s="2">
        <v>912574.84045189514</v>
      </c>
      <c r="I29" s="2">
        <v>964745.5511822158</v>
      </c>
    </row>
    <row r="30" spans="1:9" s="173" customFormat="1" ht="21" customHeight="1">
      <c r="A30" s="166" t="s">
        <v>453</v>
      </c>
      <c r="B30" s="2">
        <v>145634.9581420373</v>
      </c>
      <c r="C30" s="2">
        <v>140083.30093659941</v>
      </c>
      <c r="D30" s="2">
        <v>174860.27381195335</v>
      </c>
      <c r="E30" s="2">
        <v>245474.66877405246</v>
      </c>
      <c r="F30" s="2">
        <v>270358.64662973763</v>
      </c>
      <c r="G30" s="2">
        <v>275294.64250437316</v>
      </c>
      <c r="H30" s="2">
        <v>295756.80469387758</v>
      </c>
      <c r="I30" s="2">
        <v>299424.83804373181</v>
      </c>
    </row>
    <row r="31" spans="1:9" s="173" customFormat="1" ht="21" customHeight="1">
      <c r="A31" s="166" t="s">
        <v>454</v>
      </c>
      <c r="B31" s="2">
        <v>136799.9902137733</v>
      </c>
      <c r="C31" s="2">
        <v>103401.55924639769</v>
      </c>
      <c r="D31" s="2">
        <v>163245.61536443149</v>
      </c>
      <c r="E31" s="2">
        <v>175474.80722157436</v>
      </c>
      <c r="F31" s="2">
        <v>212779.49969970845</v>
      </c>
      <c r="G31" s="2">
        <v>224248.23284985422</v>
      </c>
      <c r="H31" s="2">
        <v>258811.65194606411</v>
      </c>
      <c r="I31" s="2">
        <v>244462.94458309037</v>
      </c>
    </row>
    <row r="32" spans="1:9" s="173" customFormat="1" ht="21" customHeight="1">
      <c r="A32" s="166" t="s">
        <v>455</v>
      </c>
      <c r="B32" s="2">
        <v>190175.47904591105</v>
      </c>
      <c r="C32" s="2">
        <v>172172.89767291065</v>
      </c>
      <c r="D32" s="2">
        <v>180307.1178206997</v>
      </c>
      <c r="E32" s="2">
        <v>265641.06168658892</v>
      </c>
      <c r="F32" s="2">
        <v>269483.26207142859</v>
      </c>
      <c r="G32" s="2">
        <v>240870.12712244896</v>
      </c>
      <c r="H32" s="2">
        <v>223689.56688338192</v>
      </c>
      <c r="I32" s="2">
        <v>199505.46934402332</v>
      </c>
    </row>
    <row r="33" spans="1:9" s="173" customFormat="1" ht="21" customHeight="1">
      <c r="A33" s="166" t="s">
        <v>456</v>
      </c>
      <c r="B33" s="2">
        <v>15927.627140602583</v>
      </c>
      <c r="C33" s="2">
        <v>18572.230543227666</v>
      </c>
      <c r="D33" s="2">
        <v>31909.751177842565</v>
      </c>
      <c r="E33" s="2">
        <v>28614.222862973758</v>
      </c>
      <c r="F33" s="2">
        <v>28726.895699708457</v>
      </c>
      <c r="G33" s="2">
        <v>21852.688607871718</v>
      </c>
      <c r="H33" s="2">
        <v>21196.907551020409</v>
      </c>
      <c r="I33" s="2">
        <v>16445.951064139943</v>
      </c>
    </row>
    <row r="34" spans="1:9" s="173" customFormat="1" ht="21" customHeight="1">
      <c r="A34" s="166" t="s">
        <v>457</v>
      </c>
      <c r="B34" s="2">
        <v>0</v>
      </c>
      <c r="C34" s="2">
        <v>0</v>
      </c>
      <c r="D34" s="2">
        <v>0</v>
      </c>
      <c r="E34" s="2">
        <v>0</v>
      </c>
      <c r="F34" s="2">
        <v>0</v>
      </c>
      <c r="G34" s="2">
        <v>67236.77589212828</v>
      </c>
      <c r="H34" s="2">
        <v>93127.394005830894</v>
      </c>
      <c r="I34" s="2">
        <v>180284.71761224489</v>
      </c>
    </row>
    <row r="35" spans="1:9" s="173" customFormat="1" ht="21" customHeight="1">
      <c r="A35" s="166" t="s">
        <v>458</v>
      </c>
      <c r="B35" s="2">
        <v>6011.4680932568144</v>
      </c>
      <c r="C35" s="2">
        <v>7818.2366368876083</v>
      </c>
      <c r="D35" s="2">
        <v>8485.0828061224493</v>
      </c>
      <c r="E35" s="2">
        <v>12319.166963556852</v>
      </c>
      <c r="F35" s="2">
        <v>14902.064295918366</v>
      </c>
      <c r="G35" s="2">
        <v>17587.004290087465</v>
      </c>
      <c r="H35" s="2">
        <v>19992.515371720114</v>
      </c>
      <c r="I35" s="2">
        <v>24621.630534985423</v>
      </c>
    </row>
    <row r="36" spans="1:9" s="173" customFormat="1" ht="21" customHeight="1">
      <c r="A36" s="165" t="s">
        <v>459</v>
      </c>
      <c r="B36" s="2">
        <v>3.9017503586800575</v>
      </c>
      <c r="C36" s="2">
        <v>32.544524495677237</v>
      </c>
      <c r="D36" s="2">
        <v>16.545918367346939</v>
      </c>
      <c r="E36" s="2">
        <v>12.526250728862975</v>
      </c>
      <c r="F36" s="2">
        <v>12.676530612244898</v>
      </c>
      <c r="G36" s="2">
        <v>0</v>
      </c>
      <c r="H36" s="2">
        <v>1.0204081632653063E-5</v>
      </c>
      <c r="I36" s="2">
        <v>1.0204081632653063E-5</v>
      </c>
    </row>
    <row r="37" spans="1:9" s="173" customFormat="1" ht="21" customHeight="1">
      <c r="A37" s="165" t="s">
        <v>460</v>
      </c>
      <c r="B37" s="2">
        <v>36717.617949784792</v>
      </c>
      <c r="C37" s="2">
        <v>24138.997213256484</v>
      </c>
      <c r="D37" s="2">
        <v>46464.78459766764</v>
      </c>
      <c r="E37" s="2">
        <v>29737.316978134113</v>
      </c>
      <c r="F37" s="2">
        <v>39040.164402332368</v>
      </c>
      <c r="G37" s="2">
        <v>58156.29429446064</v>
      </c>
      <c r="H37" s="2">
        <v>52920.423981049564</v>
      </c>
      <c r="I37" s="2">
        <v>70621.659706997074</v>
      </c>
    </row>
    <row r="38" spans="1:9" s="173" customFormat="1" ht="21" customHeight="1">
      <c r="A38" s="165" t="s">
        <v>461</v>
      </c>
      <c r="B38" s="2">
        <v>7680.2848450502152</v>
      </c>
      <c r="C38" s="2">
        <v>8345.5002060518727</v>
      </c>
      <c r="D38" s="2">
        <v>11577.915584548105</v>
      </c>
      <c r="E38" s="2">
        <v>16312.776008746358</v>
      </c>
      <c r="F38" s="2">
        <v>21348.415937317786</v>
      </c>
      <c r="G38" s="2">
        <v>19468.396661807579</v>
      </c>
      <c r="H38" s="2">
        <v>16891.213644314867</v>
      </c>
      <c r="I38" s="2">
        <v>18919.754492711367</v>
      </c>
    </row>
    <row r="39" spans="1:9" s="173" customFormat="1" ht="21" customHeight="1">
      <c r="A39" s="165" t="s">
        <v>128</v>
      </c>
      <c r="B39" s="2">
        <v>3438.8057690100432</v>
      </c>
      <c r="C39" s="2">
        <v>4530.10010518732</v>
      </c>
      <c r="D39" s="2">
        <v>6266.0023046647229</v>
      </c>
      <c r="E39" s="2">
        <v>8272.8751778425649</v>
      </c>
      <c r="F39" s="2">
        <v>10116.332403790087</v>
      </c>
      <c r="G39" s="2">
        <v>10644.776421282799</v>
      </c>
      <c r="H39" s="2">
        <v>11345.491985422739</v>
      </c>
      <c r="I39" s="2">
        <v>11982.543514577261</v>
      </c>
    </row>
    <row r="40" spans="1:9" s="173" customFormat="1" ht="21" customHeight="1">
      <c r="A40" s="165" t="s">
        <v>134</v>
      </c>
      <c r="B40" s="2">
        <v>0</v>
      </c>
      <c r="C40" s="2">
        <v>0</v>
      </c>
      <c r="D40" s="2">
        <v>0</v>
      </c>
      <c r="E40" s="2">
        <v>0</v>
      </c>
      <c r="F40" s="2">
        <v>0</v>
      </c>
      <c r="G40" s="2">
        <v>0</v>
      </c>
      <c r="H40" s="2">
        <v>0</v>
      </c>
      <c r="I40" s="2">
        <v>0</v>
      </c>
    </row>
    <row r="41" spans="1:9" s="173" customFormat="1" ht="21" customHeight="1">
      <c r="A41" s="165" t="s">
        <v>462</v>
      </c>
      <c r="B41" s="2">
        <v>10350.052258249641</v>
      </c>
      <c r="C41" s="2">
        <v>9365.0625850144097</v>
      </c>
      <c r="D41" s="2">
        <v>7686.8868658892125</v>
      </c>
      <c r="E41" s="2">
        <v>5994.8060218658893</v>
      </c>
      <c r="F41" s="2">
        <v>14645.677940233236</v>
      </c>
      <c r="G41" s="2">
        <v>14266.024689504373</v>
      </c>
      <c r="H41" s="2">
        <v>18062.350884839649</v>
      </c>
      <c r="I41" s="2">
        <v>17751.771653061223</v>
      </c>
    </row>
    <row r="42" spans="1:9" s="174" customFormat="1" ht="43.5" customHeight="1" thickBot="1">
      <c r="A42" s="167" t="s">
        <v>109</v>
      </c>
      <c r="B42" s="3">
        <v>0</v>
      </c>
      <c r="C42" s="3">
        <v>33354.173257925075</v>
      </c>
      <c r="D42" s="3">
        <v>17282.123543731781</v>
      </c>
      <c r="E42" s="3">
        <v>16348.840779883381</v>
      </c>
      <c r="F42" s="3">
        <v>18764.287836734693</v>
      </c>
      <c r="G42" s="3">
        <v>22940.994342565598</v>
      </c>
      <c r="H42" s="3">
        <v>16327.914225947523</v>
      </c>
      <c r="I42" s="3">
        <v>26188.805430029155</v>
      </c>
    </row>
    <row r="43" spans="1:9" ht="24" customHeight="1" thickTop="1" thickBot="1">
      <c r="A43" s="77" t="s">
        <v>463</v>
      </c>
      <c r="B43" s="1">
        <v>30031.462328550933</v>
      </c>
      <c r="C43" s="1">
        <v>32888.330151296832</v>
      </c>
      <c r="D43" s="1">
        <v>44936.332807580176</v>
      </c>
      <c r="E43" s="1">
        <v>51986.347227405255</v>
      </c>
      <c r="F43" s="1">
        <v>56727.437803207002</v>
      </c>
      <c r="G43" s="1">
        <v>58937.968740524782</v>
      </c>
      <c r="H43" s="1">
        <v>65107.338432944598</v>
      </c>
      <c r="I43" s="1">
        <v>68411.581842565589</v>
      </c>
    </row>
    <row r="44" spans="1:9" s="173" customFormat="1" ht="21" customHeight="1" thickTop="1">
      <c r="A44" s="165" t="s">
        <v>149</v>
      </c>
      <c r="B44" s="2">
        <v>21306.456241033</v>
      </c>
      <c r="C44" s="2">
        <v>22704.178674351584</v>
      </c>
      <c r="D44" s="2">
        <v>27783.819241982506</v>
      </c>
      <c r="E44" s="2">
        <v>36663.84839650146</v>
      </c>
      <c r="F44" s="2">
        <v>40723.979591836738</v>
      </c>
      <c r="G44" s="2">
        <v>44803.717201166182</v>
      </c>
      <c r="H44" s="2">
        <v>44803.717201166182</v>
      </c>
      <c r="I44" s="2">
        <v>51905.539358600581</v>
      </c>
    </row>
    <row r="45" spans="1:9" s="173" customFormat="1" ht="21" customHeight="1">
      <c r="A45" s="165" t="s">
        <v>153</v>
      </c>
      <c r="B45" s="2">
        <v>0</v>
      </c>
      <c r="C45" s="2">
        <v>1345.0288184438041</v>
      </c>
      <c r="D45" s="2">
        <v>5051.661545189505</v>
      </c>
      <c r="E45" s="2">
        <v>1661.4865962099127</v>
      </c>
      <c r="F45" s="2">
        <v>1661.4653279883382</v>
      </c>
      <c r="G45" s="2">
        <v>500.10506559766765</v>
      </c>
      <c r="H45" s="2">
        <v>3487.9246720116621</v>
      </c>
      <c r="I45" s="2">
        <v>1333.3128352769679</v>
      </c>
    </row>
    <row r="46" spans="1:9" s="173" customFormat="1" ht="21" customHeight="1">
      <c r="A46" s="165" t="s">
        <v>157</v>
      </c>
      <c r="B46" s="2">
        <v>0</v>
      </c>
      <c r="C46" s="2">
        <v>0</v>
      </c>
      <c r="D46" s="2">
        <v>0</v>
      </c>
      <c r="E46" s="2">
        <v>0</v>
      </c>
      <c r="F46" s="2">
        <v>0</v>
      </c>
      <c r="G46" s="2">
        <v>0</v>
      </c>
      <c r="H46" s="2">
        <v>0</v>
      </c>
      <c r="I46" s="2">
        <v>0</v>
      </c>
    </row>
    <row r="47" spans="1:9" s="173" customFormat="1" ht="21" customHeight="1">
      <c r="A47" s="165" t="s">
        <v>464</v>
      </c>
      <c r="B47" s="2">
        <v>2549.6450774748923</v>
      </c>
      <c r="C47" s="2">
        <v>3180.8728285302595</v>
      </c>
      <c r="D47" s="2">
        <v>3799.5643221574342</v>
      </c>
      <c r="E47" s="2">
        <v>4628.7362040816324</v>
      </c>
      <c r="F47" s="2">
        <v>5531.0246982507288</v>
      </c>
      <c r="G47" s="2">
        <v>6412.1573892128281</v>
      </c>
      <c r="H47" s="2">
        <v>6412.1573892128281</v>
      </c>
      <c r="I47" s="2">
        <v>7400.5865816326532</v>
      </c>
    </row>
    <row r="48" spans="1:9" s="173" customFormat="1" ht="21" customHeight="1">
      <c r="A48" s="165" t="s">
        <v>165</v>
      </c>
      <c r="B48" s="2">
        <v>6175.3610100430424</v>
      </c>
      <c r="C48" s="2">
        <v>5658.2498299711815</v>
      </c>
      <c r="D48" s="2">
        <v>8301.2876982507296</v>
      </c>
      <c r="E48" s="2">
        <v>9032.2760306122436</v>
      </c>
      <c r="F48" s="2">
        <v>8810.9681851311962</v>
      </c>
      <c r="G48" s="2">
        <v>7221.989084548105</v>
      </c>
      <c r="H48" s="2">
        <v>10403.539170553935</v>
      </c>
      <c r="I48" s="2">
        <v>7772.1430670553927</v>
      </c>
    </row>
    <row r="49" spans="1:9" s="173" customFormat="1" ht="21" customHeight="1">
      <c r="A49" s="166" t="s">
        <v>465</v>
      </c>
      <c r="B49" s="2">
        <v>0</v>
      </c>
      <c r="C49" s="2">
        <v>0</v>
      </c>
      <c r="D49" s="2">
        <v>9.9438046647230323</v>
      </c>
      <c r="E49" s="2">
        <v>9.9438046647230323</v>
      </c>
      <c r="F49" s="2">
        <v>9.9650728862973761</v>
      </c>
      <c r="G49" s="2">
        <v>1681.4581486880468</v>
      </c>
      <c r="H49" s="2">
        <v>520.16915451895045</v>
      </c>
      <c r="I49" s="2">
        <v>1868.6285204081635</v>
      </c>
    </row>
    <row r="50" spans="1:9" s="174" customFormat="1" ht="40.5" customHeight="1" thickBot="1">
      <c r="A50" s="168" t="s">
        <v>466</v>
      </c>
      <c r="B50" s="3">
        <v>6175.3610100430424</v>
      </c>
      <c r="C50" s="3">
        <v>5658.2498299711815</v>
      </c>
      <c r="D50" s="3">
        <v>8291.3438935860049</v>
      </c>
      <c r="E50" s="3">
        <v>9022.3322259475226</v>
      </c>
      <c r="F50" s="3">
        <v>8801.0031122448981</v>
      </c>
      <c r="G50" s="3">
        <v>5540.530935860058</v>
      </c>
      <c r="H50" s="3">
        <v>9883.3700160349872</v>
      </c>
      <c r="I50" s="3">
        <v>5903.5145466472304</v>
      </c>
    </row>
    <row r="51" spans="1:9" ht="24" customHeight="1" thickTop="1" thickBot="1">
      <c r="A51" s="77" t="s">
        <v>467</v>
      </c>
      <c r="B51" s="1">
        <v>582771.64753658534</v>
      </c>
      <c r="C51" s="1">
        <v>554702.93307925074</v>
      </c>
      <c r="D51" s="1">
        <v>693038.43260349857</v>
      </c>
      <c r="E51" s="1">
        <v>856189.4159533527</v>
      </c>
      <c r="F51" s="1">
        <v>956905.36125072895</v>
      </c>
      <c r="G51" s="1">
        <v>1031503.9264169097</v>
      </c>
      <c r="H51" s="1">
        <v>1093229.5736166181</v>
      </c>
      <c r="I51" s="1">
        <v>1178621.6678323615</v>
      </c>
    </row>
    <row r="52" spans="1:9" s="173" customFormat="1" ht="24" customHeight="1" thickTop="1">
      <c r="A52" s="169" t="s">
        <v>468</v>
      </c>
      <c r="B52" s="2">
        <v>53199.097144906744</v>
      </c>
      <c r="C52" s="2">
        <v>55853.226121037456</v>
      </c>
      <c r="D52" s="2">
        <v>71717.886016034987</v>
      </c>
      <c r="E52" s="2">
        <v>81646.02490233237</v>
      </c>
      <c r="F52" s="2">
        <v>96055.473711370272</v>
      </c>
      <c r="G52" s="2">
        <v>96815.746629737609</v>
      </c>
      <c r="H52" s="2">
        <v>103707.42786151604</v>
      </c>
      <c r="I52" s="2">
        <v>97238.059030612247</v>
      </c>
    </row>
    <row r="53" spans="1:9" s="174" customFormat="1" ht="21" customHeight="1">
      <c r="A53" s="168" t="s">
        <v>469</v>
      </c>
      <c r="B53" s="3">
        <v>3129.856113342898</v>
      </c>
      <c r="C53" s="3">
        <v>4031.4413890489914</v>
      </c>
      <c r="D53" s="3">
        <v>9590.3775597667627</v>
      </c>
      <c r="E53" s="3">
        <v>8608.73660058309</v>
      </c>
      <c r="F53" s="3">
        <v>13826.213533527696</v>
      </c>
      <c r="G53" s="3">
        <v>6895.3540553935854</v>
      </c>
      <c r="H53" s="3">
        <v>12819.993438775509</v>
      </c>
      <c r="I53" s="3">
        <v>13022.169632653064</v>
      </c>
    </row>
    <row r="54" spans="1:9" s="174" customFormat="1" ht="21" customHeight="1">
      <c r="A54" s="168" t="s">
        <v>470</v>
      </c>
      <c r="B54" s="3">
        <v>36904.332094691534</v>
      </c>
      <c r="C54" s="3">
        <v>39712.079590778099</v>
      </c>
      <c r="D54" s="3">
        <v>49606.367749271136</v>
      </c>
      <c r="E54" s="3">
        <v>60308.234932944601</v>
      </c>
      <c r="F54" s="3">
        <v>69310.753833819239</v>
      </c>
      <c r="G54" s="3">
        <v>76420.707841107869</v>
      </c>
      <c r="H54" s="3">
        <v>76782.226658892119</v>
      </c>
      <c r="I54" s="3">
        <v>70118.210572886295</v>
      </c>
    </row>
    <row r="55" spans="1:9" s="174" customFormat="1" ht="21" customHeight="1">
      <c r="A55" s="168" t="s">
        <v>471</v>
      </c>
      <c r="B55" s="3">
        <v>0</v>
      </c>
      <c r="C55" s="3">
        <v>0</v>
      </c>
      <c r="D55" s="3">
        <v>0</v>
      </c>
      <c r="E55" s="3">
        <v>0</v>
      </c>
      <c r="F55" s="3">
        <v>0</v>
      </c>
      <c r="G55" s="3">
        <v>0</v>
      </c>
      <c r="H55" s="3">
        <v>0</v>
      </c>
      <c r="I55" s="3">
        <v>0</v>
      </c>
    </row>
    <row r="56" spans="1:9" s="174" customFormat="1" ht="21" customHeight="1">
      <c r="A56" s="168" t="s">
        <v>472</v>
      </c>
      <c r="B56" s="3">
        <v>13164.908936872311</v>
      </c>
      <c r="C56" s="3">
        <v>12109.705141210374</v>
      </c>
      <c r="D56" s="3">
        <v>12521.140706997085</v>
      </c>
      <c r="E56" s="3">
        <v>12729.053368804665</v>
      </c>
      <c r="F56" s="3">
        <v>12918.506344023323</v>
      </c>
      <c r="G56" s="3">
        <v>13499.68473323615</v>
      </c>
      <c r="H56" s="3">
        <v>14105.207763848397</v>
      </c>
      <c r="I56" s="3">
        <v>14097.678825072884</v>
      </c>
    </row>
    <row r="57" spans="1:9" s="174" customFormat="1" ht="21" customHeight="1">
      <c r="A57" s="168" t="s">
        <v>473</v>
      </c>
      <c r="B57" s="3">
        <v>0</v>
      </c>
      <c r="C57" s="3">
        <v>0</v>
      </c>
      <c r="D57" s="3">
        <v>0</v>
      </c>
      <c r="E57" s="3">
        <v>0</v>
      </c>
      <c r="F57" s="3">
        <v>0</v>
      </c>
      <c r="G57" s="3">
        <v>0</v>
      </c>
      <c r="H57" s="3">
        <v>0</v>
      </c>
      <c r="I57" s="3">
        <v>0</v>
      </c>
    </row>
    <row r="58" spans="1:9" s="174" customFormat="1" ht="61.5" customHeight="1" thickBot="1">
      <c r="A58" s="167" t="s">
        <v>474</v>
      </c>
      <c r="B58" s="3">
        <v>746038.47651076037</v>
      </c>
      <c r="C58" s="3">
        <v>818656.54707925057</v>
      </c>
      <c r="D58" s="3">
        <v>1006359.6906195335</v>
      </c>
      <c r="E58" s="3">
        <v>1186188.950957726</v>
      </c>
      <c r="F58" s="3">
        <v>1440527.7884591839</v>
      </c>
      <c r="G58" s="3">
        <v>1596266.8017288633</v>
      </c>
      <c r="H58" s="3">
        <v>1738864.7269387753</v>
      </c>
      <c r="I58" s="3">
        <v>2094500.8882332363</v>
      </c>
    </row>
    <row r="59" spans="1:9" ht="31.5" customHeight="1" thickTop="1" thickBot="1">
      <c r="A59" s="170" t="s">
        <v>475</v>
      </c>
      <c r="B59" s="1"/>
      <c r="C59" s="1"/>
      <c r="D59" s="1"/>
      <c r="E59" s="1"/>
      <c r="F59" s="1"/>
      <c r="G59" s="1"/>
      <c r="H59" s="1"/>
      <c r="I59" s="1"/>
    </row>
    <row r="60" spans="1:9" ht="30" customHeight="1" thickTop="1">
      <c r="A60" s="83" t="s">
        <v>476</v>
      </c>
      <c r="B60" s="4">
        <v>30361.806878048781</v>
      </c>
      <c r="C60" s="4">
        <v>22724.804363112391</v>
      </c>
      <c r="D60" s="4">
        <v>28051.009103498542</v>
      </c>
      <c r="E60" s="4">
        <v>38049.852596209916</v>
      </c>
      <c r="F60" s="4">
        <v>42866.115635568516</v>
      </c>
      <c r="G60" s="4">
        <v>34532.103564139936</v>
      </c>
      <c r="H60" s="4">
        <v>54481.051720116622</v>
      </c>
      <c r="I60" s="4">
        <v>40842.575075801746</v>
      </c>
    </row>
    <row r="61" spans="1:9" ht="21" customHeight="1">
      <c r="A61" s="80" t="s">
        <v>477</v>
      </c>
      <c r="B61" s="4">
        <v>-15056.243225251077</v>
      </c>
      <c r="C61" s="4">
        <v>-8581.803561959654</v>
      </c>
      <c r="D61" s="4">
        <v>-7827.0667099125376</v>
      </c>
      <c r="E61" s="4">
        <v>-10205.658896501458</v>
      </c>
      <c r="F61" s="4">
        <v>-10648.12322011662</v>
      </c>
      <c r="G61" s="4">
        <v>-8902.0116370262385</v>
      </c>
      <c r="H61" s="4">
        <v>-14592.337488338191</v>
      </c>
      <c r="I61" s="4">
        <v>-12588.860776967931</v>
      </c>
    </row>
    <row r="62" spans="1:9" ht="21.75" customHeight="1">
      <c r="A62" s="79" t="s">
        <v>478</v>
      </c>
      <c r="B62" s="4">
        <v>15305.563652797704</v>
      </c>
      <c r="C62" s="4">
        <v>14143.000801152739</v>
      </c>
      <c r="D62" s="4">
        <v>20223.942393586003</v>
      </c>
      <c r="E62" s="4">
        <v>27844.193699708456</v>
      </c>
      <c r="F62" s="4">
        <v>32217.992415451892</v>
      </c>
      <c r="G62" s="4">
        <v>25630.091927113703</v>
      </c>
      <c r="H62" s="4">
        <v>39888.714231778424</v>
      </c>
      <c r="I62" s="4">
        <v>28253.71429883382</v>
      </c>
    </row>
    <row r="63" spans="1:9">
      <c r="A63" s="83" t="s">
        <v>479</v>
      </c>
      <c r="B63" s="4">
        <v>14559.49874605452</v>
      </c>
      <c r="C63" s="4">
        <v>16088.768445244958</v>
      </c>
      <c r="D63" s="4">
        <v>18475.115829446066</v>
      </c>
      <c r="E63" s="4">
        <v>21017.208450437316</v>
      </c>
      <c r="F63" s="4">
        <v>26759.563409620994</v>
      </c>
      <c r="G63" s="4">
        <v>19952.964002915454</v>
      </c>
      <c r="H63" s="4">
        <v>29471.104909620994</v>
      </c>
      <c r="I63" s="4">
        <v>18592.910886297377</v>
      </c>
    </row>
    <row r="64" spans="1:9">
      <c r="A64" s="80" t="s">
        <v>480</v>
      </c>
      <c r="B64" s="4">
        <v>-4682.2031162123385</v>
      </c>
      <c r="C64" s="4">
        <v>-4708.3975086455339</v>
      </c>
      <c r="D64" s="4">
        <v>-5218.3552069970847</v>
      </c>
      <c r="E64" s="4">
        <v>-7380.799160349854</v>
      </c>
      <c r="F64" s="4">
        <v>-7354.7998469387758</v>
      </c>
      <c r="G64" s="4">
        <v>-9622.0611384839649</v>
      </c>
      <c r="H64" s="4">
        <v>-13169.310511661806</v>
      </c>
      <c r="I64" s="4">
        <v>-9780.1606574344023</v>
      </c>
    </row>
    <row r="65" spans="1:9">
      <c r="A65" s="84" t="s">
        <v>481</v>
      </c>
      <c r="B65" s="4">
        <v>25182.859282639885</v>
      </c>
      <c r="C65" s="4">
        <v>25523.371737752164</v>
      </c>
      <c r="D65" s="4">
        <v>33480.703016034982</v>
      </c>
      <c r="E65" s="4">
        <v>41480.602989795916</v>
      </c>
      <c r="F65" s="4">
        <v>51622.755978134112</v>
      </c>
      <c r="G65" s="4">
        <v>35960.994791545192</v>
      </c>
      <c r="H65" s="4">
        <v>56190.508629737604</v>
      </c>
      <c r="I65" s="4">
        <v>37066.464527696793</v>
      </c>
    </row>
    <row r="66" spans="1:9">
      <c r="A66" s="83" t="s">
        <v>482</v>
      </c>
      <c r="B66" s="4">
        <v>57.700908177905312</v>
      </c>
      <c r="C66" s="4">
        <v>615.90430547550432</v>
      </c>
      <c r="D66" s="4">
        <v>653.87290524781338</v>
      </c>
      <c r="E66" s="4">
        <v>282.86232215743439</v>
      </c>
      <c r="F66" s="4">
        <v>1149.4650393586005</v>
      </c>
      <c r="G66" s="4">
        <v>182.659472303207</v>
      </c>
      <c r="H66" s="4">
        <v>2464.0751195335274</v>
      </c>
      <c r="I66" s="4">
        <v>1032.341698250729</v>
      </c>
    </row>
    <row r="67" spans="1:9">
      <c r="A67" s="83" t="s">
        <v>483</v>
      </c>
      <c r="B67" s="4">
        <v>-2285.9452424677188</v>
      </c>
      <c r="C67" s="4">
        <v>-1785.4178314121039</v>
      </c>
      <c r="D67" s="4">
        <v>-3506.2931093294465</v>
      </c>
      <c r="E67" s="4">
        <v>-3814.2160495626827</v>
      </c>
      <c r="F67" s="4">
        <v>-6062.6497769679299</v>
      </c>
      <c r="G67" s="4">
        <v>-3065.417692419825</v>
      </c>
      <c r="H67" s="4">
        <v>-6178.3502346938776</v>
      </c>
      <c r="I67" s="4">
        <v>-2737.6828556851315</v>
      </c>
    </row>
    <row r="68" spans="1:9">
      <c r="A68" s="79" t="s">
        <v>484</v>
      </c>
      <c r="B68" s="4">
        <v>22954.61494835007</v>
      </c>
      <c r="C68" s="4">
        <v>24353.858211815565</v>
      </c>
      <c r="D68" s="4">
        <v>30628.282811953355</v>
      </c>
      <c r="E68" s="4">
        <v>37949.249262390666</v>
      </c>
      <c r="F68" s="4">
        <v>46709.571240524783</v>
      </c>
      <c r="G68" s="4">
        <v>33078.23657142857</v>
      </c>
      <c r="H68" s="4">
        <v>52476.233514577259</v>
      </c>
      <c r="I68" s="4">
        <v>35361.123370262394</v>
      </c>
    </row>
    <row r="69" spans="1:9">
      <c r="A69" s="80" t="s">
        <v>485</v>
      </c>
      <c r="B69" s="4">
        <v>-15794.146571018651</v>
      </c>
      <c r="C69" s="4">
        <v>-17445.85437463977</v>
      </c>
      <c r="D69" s="4">
        <v>-20368.857481049559</v>
      </c>
      <c r="E69" s="4">
        <v>-24787.998744897955</v>
      </c>
      <c r="F69" s="4">
        <v>-32262.164925655972</v>
      </c>
      <c r="G69" s="4">
        <v>-24455.883666180758</v>
      </c>
      <c r="H69" s="4">
        <v>-37249.087731778425</v>
      </c>
      <c r="I69" s="4">
        <v>-26055.1491909621</v>
      </c>
    </row>
    <row r="70" spans="1:9">
      <c r="A70" s="84" t="s">
        <v>486</v>
      </c>
      <c r="B70" s="4">
        <v>7160.4683773314209</v>
      </c>
      <c r="C70" s="4">
        <v>6908.0038371757928</v>
      </c>
      <c r="D70" s="4">
        <v>10259.425330903789</v>
      </c>
      <c r="E70" s="4">
        <v>13161.25051749271</v>
      </c>
      <c r="F70" s="4">
        <v>14447.406314868802</v>
      </c>
      <c r="G70" s="4">
        <v>8622.3529052478134</v>
      </c>
      <c r="H70" s="4">
        <v>15227.145782798832</v>
      </c>
      <c r="I70" s="4">
        <v>9305.9741793002922</v>
      </c>
    </row>
    <row r="71" spans="1:9">
      <c r="A71" s="84" t="s">
        <v>487</v>
      </c>
      <c r="B71" s="4">
        <v>3161.5383902439021</v>
      </c>
      <c r="C71" s="4">
        <v>-1.7372089337175791</v>
      </c>
      <c r="D71" s="4">
        <v>-2335.423218658892</v>
      </c>
      <c r="E71" s="4">
        <v>2517.4333177842564</v>
      </c>
      <c r="F71" s="4">
        <v>3067.1090335276967</v>
      </c>
      <c r="G71" s="4">
        <v>741.10605830903785</v>
      </c>
      <c r="H71" s="4">
        <v>-2442.1929373177841</v>
      </c>
      <c r="I71" s="4">
        <v>-3245.2073323615159</v>
      </c>
    </row>
    <row r="72" spans="1:9">
      <c r="A72" s="85" t="s">
        <v>488</v>
      </c>
      <c r="B72" s="4">
        <v>-12.346302725968437</v>
      </c>
      <c r="C72" s="4">
        <v>-413.58285014409222</v>
      </c>
      <c r="D72" s="4">
        <v>-2750.2497069970846</v>
      </c>
      <c r="E72" s="4">
        <v>2414.7280262390673</v>
      </c>
      <c r="F72" s="4">
        <v>3059.400036443149</v>
      </c>
      <c r="G72" s="4">
        <v>735.0023425655977</v>
      </c>
      <c r="H72" s="4">
        <v>-2451.0659854227406</v>
      </c>
      <c r="I72" s="4">
        <v>-3250.9974533527698</v>
      </c>
    </row>
    <row r="73" spans="1:9">
      <c r="A73" s="85" t="s">
        <v>489</v>
      </c>
      <c r="B73" s="4">
        <v>3173.8846929698707</v>
      </c>
      <c r="C73" s="4">
        <v>411.84564121037459</v>
      </c>
      <c r="D73" s="4">
        <v>414.82648833819241</v>
      </c>
      <c r="E73" s="4">
        <v>102.70529154518951</v>
      </c>
      <c r="F73" s="4">
        <v>7.7089970845481055</v>
      </c>
      <c r="G73" s="4">
        <v>6.1037157434402332</v>
      </c>
      <c r="H73" s="4">
        <v>8.8730481049562684</v>
      </c>
      <c r="I73" s="4">
        <v>5.7901209912536444</v>
      </c>
    </row>
    <row r="74" spans="1:9">
      <c r="A74" s="79" t="s">
        <v>490</v>
      </c>
      <c r="B74" s="4">
        <v>-3072.1113199426109</v>
      </c>
      <c r="C74" s="4">
        <v>420.73271757925073</v>
      </c>
      <c r="D74" s="4">
        <v>2672.2253586005831</v>
      </c>
      <c r="E74" s="4">
        <v>-2301.6833935860059</v>
      </c>
      <c r="F74" s="4">
        <v>-3059.7846209912536</v>
      </c>
      <c r="G74" s="4">
        <v>-725.42422448979585</v>
      </c>
      <c r="H74" s="4">
        <v>2442.3248323615162</v>
      </c>
      <c r="I74" s="4">
        <v>3264.9842886297374</v>
      </c>
    </row>
    <row r="75" spans="1:9">
      <c r="A75" s="79" t="s">
        <v>491</v>
      </c>
      <c r="B75" s="4">
        <v>39.274249641319948</v>
      </c>
      <c r="C75" s="4">
        <v>822.10021469740639</v>
      </c>
      <c r="D75" s="4">
        <v>3123.1574169096211</v>
      </c>
      <c r="E75" s="4">
        <v>-2207.2910830903793</v>
      </c>
      <c r="F75" s="4">
        <v>-3045.9062507288631</v>
      </c>
      <c r="G75" s="4">
        <v>-713.57565014577256</v>
      </c>
      <c r="H75" s="4">
        <v>2459.513763848397</v>
      </c>
      <c r="I75" s="4">
        <v>3271.0817215743436</v>
      </c>
    </row>
    <row r="76" spans="1:9">
      <c r="A76" s="80" t="s">
        <v>492</v>
      </c>
      <c r="B76" s="4">
        <v>-3111.3855695839311</v>
      </c>
      <c r="C76" s="4">
        <v>-401.36749711815565</v>
      </c>
      <c r="D76" s="4">
        <v>-450.93205830903787</v>
      </c>
      <c r="E76" s="4">
        <v>-94.392310495626816</v>
      </c>
      <c r="F76" s="4">
        <v>-13.87837026239067</v>
      </c>
      <c r="G76" s="4">
        <v>-11.848574344023325</v>
      </c>
      <c r="H76" s="4">
        <v>-17.188931486880467</v>
      </c>
      <c r="I76" s="4">
        <v>-6.0974329446064139</v>
      </c>
    </row>
    <row r="77" spans="1:9">
      <c r="A77" s="79" t="s">
        <v>493</v>
      </c>
      <c r="B77" s="4">
        <v>7249.8954476327126</v>
      </c>
      <c r="C77" s="4">
        <v>7326.9993458213257</v>
      </c>
      <c r="D77" s="4">
        <v>10596.227470845481</v>
      </c>
      <c r="E77" s="4">
        <v>13377.000441690963</v>
      </c>
      <c r="F77" s="4">
        <v>14454.730727405249</v>
      </c>
      <c r="G77" s="4">
        <v>8638.0347390670559</v>
      </c>
      <c r="H77" s="4">
        <v>15227.277677842565</v>
      </c>
      <c r="I77" s="4">
        <v>9325.7511355685128</v>
      </c>
    </row>
    <row r="78" spans="1:9">
      <c r="A78" s="86" t="s">
        <v>494</v>
      </c>
      <c r="B78" s="4">
        <v>0</v>
      </c>
      <c r="C78" s="4">
        <v>0</v>
      </c>
      <c r="D78" s="4">
        <v>0</v>
      </c>
      <c r="E78" s="4">
        <v>0</v>
      </c>
      <c r="F78" s="4">
        <v>0</v>
      </c>
      <c r="G78" s="4">
        <v>0</v>
      </c>
      <c r="H78" s="4">
        <v>0</v>
      </c>
      <c r="I78" s="4">
        <v>0</v>
      </c>
    </row>
    <row r="79" spans="1:9">
      <c r="A79" s="84" t="s">
        <v>495</v>
      </c>
      <c r="B79" s="4">
        <v>7249.8954476327126</v>
      </c>
      <c r="C79" s="4">
        <v>7326.9993458213257</v>
      </c>
      <c r="D79" s="4">
        <v>10596.227470845481</v>
      </c>
      <c r="E79" s="4">
        <v>13377.000441690963</v>
      </c>
      <c r="F79" s="4">
        <v>14454.730727405249</v>
      </c>
      <c r="G79" s="4">
        <v>8638.0347390670559</v>
      </c>
      <c r="H79" s="4">
        <v>15227.277677842565</v>
      </c>
      <c r="I79" s="4">
        <v>9325.7511355685128</v>
      </c>
    </row>
    <row r="80" spans="1:9">
      <c r="A80" s="83" t="s">
        <v>496</v>
      </c>
      <c r="B80" s="4">
        <v>0</v>
      </c>
      <c r="C80" s="4">
        <v>0</v>
      </c>
      <c r="D80" s="4">
        <v>0</v>
      </c>
      <c r="E80" s="4">
        <v>20.678365889212827</v>
      </c>
      <c r="F80" s="4">
        <v>-87.979883381924196</v>
      </c>
      <c r="G80" s="4">
        <v>168.58927696793003</v>
      </c>
      <c r="H80" s="4">
        <v>168.58927696793003</v>
      </c>
      <c r="I80" s="4">
        <v>0</v>
      </c>
    </row>
    <row r="81" spans="1:9" ht="21" customHeight="1">
      <c r="A81" s="79" t="s">
        <v>497</v>
      </c>
      <c r="B81" s="4">
        <v>7249.8954476327126</v>
      </c>
      <c r="C81" s="4">
        <v>7326.9993458213257</v>
      </c>
      <c r="D81" s="4">
        <v>10596.227470845481</v>
      </c>
      <c r="E81" s="4">
        <v>13397.678807580176</v>
      </c>
      <c r="F81" s="4">
        <v>14366.750844023325</v>
      </c>
      <c r="G81" s="4">
        <v>8806.6240160349862</v>
      </c>
      <c r="H81" s="4">
        <v>15395.866954810495</v>
      </c>
      <c r="I81" s="4">
        <v>9325.7511355685128</v>
      </c>
    </row>
    <row r="82" spans="1:9" ht="21" customHeight="1">
      <c r="A82" s="83" t="s">
        <v>498</v>
      </c>
      <c r="B82" s="4">
        <v>0</v>
      </c>
      <c r="C82" s="4">
        <v>0</v>
      </c>
      <c r="D82" s="4">
        <v>0</v>
      </c>
      <c r="E82" s="4">
        <v>0</v>
      </c>
      <c r="F82" s="4">
        <v>0</v>
      </c>
      <c r="G82" s="4">
        <v>0</v>
      </c>
      <c r="H82" s="4">
        <v>0</v>
      </c>
      <c r="I82" s="4">
        <v>0</v>
      </c>
    </row>
    <row r="83" spans="1:9" ht="21" customHeight="1">
      <c r="A83" s="79" t="s">
        <v>499</v>
      </c>
      <c r="B83" s="4">
        <v>7249.8954476327126</v>
      </c>
      <c r="C83" s="4">
        <v>7326.9993458213257</v>
      </c>
      <c r="D83" s="4">
        <v>10596.227470845481</v>
      </c>
      <c r="E83" s="4">
        <v>13397.678807580176</v>
      </c>
      <c r="F83" s="4">
        <v>14366.750844023325</v>
      </c>
      <c r="G83" s="4">
        <v>8806.6240160349862</v>
      </c>
      <c r="H83" s="4">
        <v>15395.866954810495</v>
      </c>
      <c r="I83" s="4">
        <v>9325.7511355685128</v>
      </c>
    </row>
    <row r="84" spans="1:9" ht="18" customHeight="1" thickBot="1">
      <c r="A84" s="83" t="s">
        <v>500</v>
      </c>
      <c r="B84" s="4">
        <v>-1074.5344332855093</v>
      </c>
      <c r="C84" s="4">
        <v>-1668.7495158501442</v>
      </c>
      <c r="D84" s="4">
        <v>-2304.8835393586005</v>
      </c>
      <c r="E84" s="4">
        <v>-4375.3465816326534</v>
      </c>
      <c r="F84" s="4">
        <v>-5565.7477317784251</v>
      </c>
      <c r="G84" s="4">
        <v>-3266.0930801749273</v>
      </c>
      <c r="H84" s="4">
        <v>-5512.49693877551</v>
      </c>
      <c r="I84" s="4">
        <v>-3422.2365889212829</v>
      </c>
    </row>
    <row r="85" spans="1:9" ht="24" customHeight="1" thickTop="1" thickBot="1">
      <c r="A85" s="77" t="s">
        <v>501</v>
      </c>
      <c r="B85" s="1">
        <v>6175.3610143472024</v>
      </c>
      <c r="C85" s="1">
        <v>5658.2498299711815</v>
      </c>
      <c r="D85" s="1">
        <v>8291.343931486881</v>
      </c>
      <c r="E85" s="1">
        <v>9022.3322259475226</v>
      </c>
      <c r="F85" s="1">
        <v>8801.0031122448981</v>
      </c>
      <c r="G85" s="1">
        <v>5540.530935860058</v>
      </c>
      <c r="H85" s="1">
        <v>9883.3700160349872</v>
      </c>
      <c r="I85" s="1">
        <v>5903.5145466472304</v>
      </c>
    </row>
    <row r="86" spans="1:9" ht="15" customHeight="1" thickTop="1" thickBot="1">
      <c r="A86" s="171"/>
      <c r="B86" s="5"/>
      <c r="C86" s="5"/>
      <c r="D86" s="5"/>
      <c r="E86" s="5"/>
      <c r="F86" s="5"/>
      <c r="G86" s="5"/>
      <c r="H86" s="5"/>
      <c r="I86" s="5"/>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A4" sqref="A4:I4"/>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114" t="s">
        <v>1193</v>
      </c>
      <c r="B1" s="1114"/>
      <c r="C1" s="1114"/>
      <c r="D1" s="1114"/>
      <c r="E1" s="1114"/>
      <c r="F1" s="1114"/>
      <c r="G1" s="1114"/>
      <c r="H1" s="1114"/>
      <c r="I1" s="1114"/>
    </row>
    <row r="2" spans="1:9" ht="43.5" customHeight="1">
      <c r="A2" s="1114" t="s">
        <v>432</v>
      </c>
      <c r="B2" s="1114"/>
      <c r="C2" s="1114"/>
      <c r="D2" s="1114"/>
      <c r="E2" s="1114"/>
      <c r="F2" s="1114"/>
      <c r="G2" s="1114"/>
      <c r="H2" s="1114"/>
      <c r="I2" s="1114"/>
    </row>
    <row r="3" spans="1:9" ht="43.5" customHeight="1">
      <c r="A3" s="1114" t="s">
        <v>1507</v>
      </c>
      <c r="B3" s="1114"/>
      <c r="C3" s="1114"/>
      <c r="D3" s="1114"/>
      <c r="E3" s="1114"/>
      <c r="F3" s="1114"/>
      <c r="G3" s="1114"/>
      <c r="H3" s="1114"/>
      <c r="I3" s="1114"/>
    </row>
    <row r="4" spans="1:9" ht="43.5" customHeight="1">
      <c r="A4" s="1115" t="s">
        <v>1416</v>
      </c>
      <c r="B4" s="1115"/>
      <c r="C4" s="1115"/>
      <c r="D4" s="1115"/>
      <c r="E4" s="1115"/>
      <c r="F4" s="1115"/>
      <c r="G4" s="1115"/>
      <c r="H4" s="1115"/>
      <c r="I4" s="1115"/>
    </row>
    <row r="5" spans="1:9" ht="19.5" customHeight="1" thickBot="1">
      <c r="A5" s="1114"/>
      <c r="B5" s="1114"/>
      <c r="C5" s="1114"/>
      <c r="D5" s="1114"/>
      <c r="E5" s="1114"/>
      <c r="F5" s="1114"/>
      <c r="G5" s="1114"/>
      <c r="H5" s="1114"/>
      <c r="I5" s="1114"/>
    </row>
    <row r="6" spans="1:9" s="74" customFormat="1" ht="70.5" customHeight="1" thickTop="1" thickBot="1">
      <c r="A6" s="749" t="s">
        <v>305</v>
      </c>
      <c r="B6" s="164" t="s">
        <v>433</v>
      </c>
      <c r="C6" s="164" t="s">
        <v>434</v>
      </c>
      <c r="D6" s="164" t="s">
        <v>435</v>
      </c>
      <c r="E6" s="164" t="s">
        <v>436</v>
      </c>
      <c r="F6" s="164" t="s">
        <v>437</v>
      </c>
      <c r="G6" s="164" t="s">
        <v>1514</v>
      </c>
      <c r="H6" s="164" t="s">
        <v>1367</v>
      </c>
      <c r="I6" s="164" t="s">
        <v>1515</v>
      </c>
    </row>
    <row r="7" spans="1:9" ht="15" customHeight="1" thickTop="1" thickBot="1">
      <c r="A7" s="75"/>
      <c r="B7" s="76"/>
      <c r="C7" s="76"/>
      <c r="D7" s="76"/>
      <c r="E7" s="76"/>
      <c r="F7" s="76"/>
      <c r="G7" s="76"/>
      <c r="H7" s="76"/>
      <c r="I7" s="76"/>
    </row>
    <row r="8" spans="1:9" ht="24" customHeight="1" thickTop="1" thickBot="1">
      <c r="A8" s="77" t="s">
        <v>438</v>
      </c>
      <c r="B8" s="1">
        <v>490343.87239311333</v>
      </c>
      <c r="C8" s="1">
        <v>534676.28939913539</v>
      </c>
      <c r="D8" s="1">
        <v>599701.01752332365</v>
      </c>
      <c r="E8" s="1">
        <v>707761.53622303205</v>
      </c>
      <c r="F8" s="1">
        <v>889454.36677988339</v>
      </c>
      <c r="G8" s="1">
        <v>920945.43483527703</v>
      </c>
      <c r="H8" s="1">
        <v>1052960.3961180758</v>
      </c>
      <c r="I8" s="1">
        <v>1080815.6738250728</v>
      </c>
    </row>
    <row r="9" spans="1:9" s="173" customFormat="1" ht="21" customHeight="1" thickTop="1">
      <c r="A9" s="165" t="s">
        <v>8</v>
      </c>
      <c r="B9" s="2">
        <v>38345.485124820661</v>
      </c>
      <c r="C9" s="2">
        <v>56793.025066282418</v>
      </c>
      <c r="D9" s="2">
        <v>94373.41816326532</v>
      </c>
      <c r="E9" s="2">
        <v>137047.84412099124</v>
      </c>
      <c r="F9" s="2">
        <v>104863.87007142858</v>
      </c>
      <c r="G9" s="2">
        <v>96727.53897084549</v>
      </c>
      <c r="H9" s="2">
        <v>130896.48305247813</v>
      </c>
      <c r="I9" s="2">
        <v>124113.0255174927</v>
      </c>
    </row>
    <row r="10" spans="1:9" s="173" customFormat="1" ht="21" customHeight="1">
      <c r="A10" s="165" t="s">
        <v>17</v>
      </c>
      <c r="B10" s="2">
        <v>113184.88836441893</v>
      </c>
      <c r="C10" s="2">
        <v>52897.917919308355</v>
      </c>
      <c r="D10" s="2">
        <v>37378.57449271137</v>
      </c>
      <c r="E10" s="2">
        <v>45680.482201166182</v>
      </c>
      <c r="F10" s="2">
        <v>149354.21785714285</v>
      </c>
      <c r="G10" s="2">
        <v>128073.72999708455</v>
      </c>
      <c r="H10" s="2">
        <v>195044.07738629737</v>
      </c>
      <c r="I10" s="2">
        <v>152643.13723615161</v>
      </c>
    </row>
    <row r="11" spans="1:9" s="173" customFormat="1" ht="21" customHeight="1">
      <c r="A11" s="165" t="s">
        <v>26</v>
      </c>
      <c r="B11" s="2">
        <v>318368.61408177903</v>
      </c>
      <c r="C11" s="2">
        <v>377153.3368948127</v>
      </c>
      <c r="D11" s="2">
        <v>436529.14384256565</v>
      </c>
      <c r="E11" s="2">
        <v>497801.29830612248</v>
      </c>
      <c r="F11" s="2">
        <v>608934.5821953353</v>
      </c>
      <c r="G11" s="2">
        <v>673207.60195043741</v>
      </c>
      <c r="H11" s="2">
        <v>702729.74446938781</v>
      </c>
      <c r="I11" s="2">
        <v>776369.6618804665</v>
      </c>
    </row>
    <row r="12" spans="1:9" s="173" customFormat="1" ht="21" customHeight="1">
      <c r="A12" s="166" t="s">
        <v>439</v>
      </c>
      <c r="B12" s="2">
        <v>319168.85372309899</v>
      </c>
      <c r="C12" s="2">
        <v>378612.19674783864</v>
      </c>
      <c r="D12" s="2">
        <v>437596.51980903785</v>
      </c>
      <c r="E12" s="2">
        <v>501107.21496938774</v>
      </c>
      <c r="F12" s="2">
        <v>612959.19170553924</v>
      </c>
      <c r="G12" s="2">
        <v>674014.05183381925</v>
      </c>
      <c r="H12" s="2">
        <v>707045.42935276963</v>
      </c>
      <c r="I12" s="2">
        <v>780240.3790787172</v>
      </c>
    </row>
    <row r="13" spans="1:9" s="173" customFormat="1" ht="21" customHeight="1">
      <c r="A13" s="166" t="s">
        <v>440</v>
      </c>
      <c r="B13" s="2">
        <v>308643.64787948353</v>
      </c>
      <c r="C13" s="2">
        <v>372250.58121325646</v>
      </c>
      <c r="D13" s="2">
        <v>433776.77270845481</v>
      </c>
      <c r="E13" s="2">
        <v>496481.33741690964</v>
      </c>
      <c r="F13" s="2">
        <v>610187.87010349846</v>
      </c>
      <c r="G13" s="2">
        <v>665853.43113556853</v>
      </c>
      <c r="H13" s="2">
        <v>694542.45435860055</v>
      </c>
      <c r="I13" s="2">
        <v>760810.59325510194</v>
      </c>
    </row>
    <row r="14" spans="1:9" s="173" customFormat="1" ht="21" customHeight="1">
      <c r="A14" s="166" t="s">
        <v>441</v>
      </c>
      <c r="B14" s="2">
        <v>10525.205843615497</v>
      </c>
      <c r="C14" s="2">
        <v>6361.6155345821326</v>
      </c>
      <c r="D14" s="2">
        <v>3819.7471005830907</v>
      </c>
      <c r="E14" s="2">
        <v>4625.877552478134</v>
      </c>
      <c r="F14" s="2">
        <v>2771.3216020408167</v>
      </c>
      <c r="G14" s="2">
        <v>8160.6206982507292</v>
      </c>
      <c r="H14" s="2">
        <v>12502.974994169095</v>
      </c>
      <c r="I14" s="2">
        <v>19429.785823615159</v>
      </c>
    </row>
    <row r="15" spans="1:9" s="173" customFormat="1" ht="21" customHeight="1">
      <c r="A15" s="166" t="s">
        <v>442</v>
      </c>
      <c r="B15" s="2">
        <v>658.1679913916787</v>
      </c>
      <c r="C15" s="2">
        <v>539.33291066282413</v>
      </c>
      <c r="D15" s="2">
        <v>2145.8253586005831</v>
      </c>
      <c r="E15" s="2">
        <v>1172.2876559766764</v>
      </c>
      <c r="F15" s="2">
        <v>1158.2969620991253</v>
      </c>
      <c r="G15" s="2">
        <v>3517.3901705539356</v>
      </c>
      <c r="H15" s="2">
        <v>1846.7488104956269</v>
      </c>
      <c r="I15" s="2">
        <v>2780.2399854227406</v>
      </c>
    </row>
    <row r="16" spans="1:9" s="173" customFormat="1" ht="21" customHeight="1">
      <c r="A16" s="166" t="s">
        <v>443</v>
      </c>
      <c r="B16" s="2">
        <v>485.46849784791971</v>
      </c>
      <c r="C16" s="2">
        <v>482.6909207492796</v>
      </c>
      <c r="D16" s="2">
        <v>2058.2688586005829</v>
      </c>
      <c r="E16" s="2">
        <v>1030.2464241982507</v>
      </c>
      <c r="F16" s="2">
        <v>1134.6925116618077</v>
      </c>
      <c r="G16" s="2">
        <v>3260.576673469388</v>
      </c>
      <c r="H16" s="2">
        <v>1728.0537303206997</v>
      </c>
      <c r="I16" s="2">
        <v>2392.0483119533528</v>
      </c>
    </row>
    <row r="17" spans="1:9" s="173" customFormat="1" ht="21" customHeight="1">
      <c r="A17" s="166" t="s">
        <v>444</v>
      </c>
      <c r="B17" s="2">
        <v>172.69949354375896</v>
      </c>
      <c r="C17" s="2">
        <v>56.641989913544663</v>
      </c>
      <c r="D17" s="2">
        <v>87.556499999999986</v>
      </c>
      <c r="E17" s="2">
        <v>142.04123177842564</v>
      </c>
      <c r="F17" s="2">
        <v>23.604450437317784</v>
      </c>
      <c r="G17" s="2">
        <v>256.81349708454815</v>
      </c>
      <c r="H17" s="2">
        <v>118.69508017492711</v>
      </c>
      <c r="I17" s="2">
        <v>388.19167346938769</v>
      </c>
    </row>
    <row r="18" spans="1:9" s="173" customFormat="1" ht="21" customHeight="1">
      <c r="A18" s="166" t="s">
        <v>445</v>
      </c>
      <c r="B18" s="2">
        <v>3864.2482482065993</v>
      </c>
      <c r="C18" s="2">
        <v>3793.5995014409223</v>
      </c>
      <c r="D18" s="2">
        <v>3981.9332376093298</v>
      </c>
      <c r="E18" s="2">
        <v>4318.6660160349857</v>
      </c>
      <c r="F18" s="2">
        <v>5609.4543862973769</v>
      </c>
      <c r="G18" s="2">
        <v>7123.0820072886299</v>
      </c>
      <c r="H18" s="2">
        <v>7654.3955131195335</v>
      </c>
      <c r="I18" s="2">
        <v>9306.0478702623914</v>
      </c>
    </row>
    <row r="19" spans="1:9" s="173" customFormat="1" ht="21" customHeight="1">
      <c r="A19" s="166" t="s">
        <v>446</v>
      </c>
      <c r="B19" s="2">
        <v>1237.3723472022955</v>
      </c>
      <c r="C19" s="2">
        <v>1197.00845389049</v>
      </c>
      <c r="D19" s="2">
        <v>1864.5203804664723</v>
      </c>
      <c r="E19" s="2">
        <v>3047.0139693877545</v>
      </c>
      <c r="F19" s="2">
        <v>4155.287571428571</v>
      </c>
      <c r="G19" s="2">
        <v>5933.7160422740517</v>
      </c>
      <c r="H19" s="2">
        <v>7056.458409620991</v>
      </c>
      <c r="I19" s="2">
        <v>8699.3276370262392</v>
      </c>
    </row>
    <row r="20" spans="1:9" s="173" customFormat="1" ht="21" customHeight="1">
      <c r="A20" s="166" t="s">
        <v>447</v>
      </c>
      <c r="B20" s="2">
        <v>2626.8759010043041</v>
      </c>
      <c r="C20" s="2">
        <v>2596.5910475504324</v>
      </c>
      <c r="D20" s="2">
        <v>2117.4128571428573</v>
      </c>
      <c r="E20" s="2">
        <v>1271.65204664723</v>
      </c>
      <c r="F20" s="2">
        <v>1454.1668148688045</v>
      </c>
      <c r="G20" s="2">
        <v>1189.3659650145771</v>
      </c>
      <c r="H20" s="2">
        <v>597.93710349854234</v>
      </c>
      <c r="I20" s="2">
        <v>606.72023323615167</v>
      </c>
    </row>
    <row r="21" spans="1:9" s="173" customFormat="1" ht="21" customHeight="1">
      <c r="A21" s="166" t="s">
        <v>39</v>
      </c>
      <c r="B21" s="2">
        <v>3271.7375279770445</v>
      </c>
      <c r="C21" s="2">
        <v>3472.4964711815564</v>
      </c>
      <c r="D21" s="2">
        <v>3917.1580553935864</v>
      </c>
      <c r="E21" s="2">
        <v>4863.6573600583088</v>
      </c>
      <c r="F21" s="2">
        <v>6106.2480131195334</v>
      </c>
      <c r="G21" s="2">
        <v>7460.9671239067047</v>
      </c>
      <c r="H21" s="2">
        <v>7256.3554271137018</v>
      </c>
      <c r="I21" s="2">
        <v>7940.5284052478128</v>
      </c>
    </row>
    <row r="22" spans="1:9" s="173" customFormat="1" ht="21" customHeight="1">
      <c r="A22" s="166" t="s">
        <v>448</v>
      </c>
      <c r="B22" s="2">
        <v>-8594.3934088952665</v>
      </c>
      <c r="C22" s="2">
        <v>-9264.2887363112386</v>
      </c>
      <c r="D22" s="2">
        <v>-11112.2926180758</v>
      </c>
      <c r="E22" s="2">
        <v>-13660.527695335277</v>
      </c>
      <c r="F22" s="2">
        <v>-16898.608871720116</v>
      </c>
      <c r="G22" s="2">
        <v>-18907.889185131196</v>
      </c>
      <c r="H22" s="2">
        <v>-21073.184634110788</v>
      </c>
      <c r="I22" s="2">
        <v>-23897.533459183673</v>
      </c>
    </row>
    <row r="23" spans="1:9" s="173" customFormat="1" ht="21" customHeight="1">
      <c r="A23" s="165" t="s">
        <v>57</v>
      </c>
      <c r="B23" s="2">
        <v>2774.88256097561</v>
      </c>
      <c r="C23" s="2">
        <v>4190.829819884726</v>
      </c>
      <c r="D23" s="2">
        <v>4075.6932521865892</v>
      </c>
      <c r="E23" s="2">
        <v>4410.6501953352772</v>
      </c>
      <c r="F23" s="2">
        <v>6166.686982507289</v>
      </c>
      <c r="G23" s="2">
        <v>5850.4515495626829</v>
      </c>
      <c r="H23" s="2">
        <v>7318.0585174927119</v>
      </c>
      <c r="I23" s="2">
        <v>8443.9169970845487</v>
      </c>
    </row>
    <row r="24" spans="1:9" s="173" customFormat="1" ht="21" customHeight="1">
      <c r="A24" s="165" t="s">
        <v>63</v>
      </c>
      <c r="B24" s="2">
        <v>211.49556958393117</v>
      </c>
      <c r="C24" s="2">
        <v>32.352363112391927</v>
      </c>
      <c r="D24" s="2">
        <v>9.7425962099125378</v>
      </c>
      <c r="E24" s="2">
        <v>210.84109037900873</v>
      </c>
      <c r="F24" s="2">
        <v>14.700874635568512</v>
      </c>
      <c r="G24" s="2">
        <v>17.648857142857143</v>
      </c>
      <c r="H24" s="2">
        <v>15.652741982507289</v>
      </c>
      <c r="I24" s="2">
        <v>11.53089941690962</v>
      </c>
    </row>
    <row r="25" spans="1:9" s="173" customFormat="1" ht="21" customHeight="1">
      <c r="A25" s="165" t="s">
        <v>449</v>
      </c>
      <c r="B25" s="2">
        <v>5892.7281176470578</v>
      </c>
      <c r="C25" s="2">
        <v>31209.043563400581</v>
      </c>
      <c r="D25" s="2">
        <v>13365.874574344023</v>
      </c>
      <c r="E25" s="2">
        <v>7948.0980320699709</v>
      </c>
      <c r="F25" s="2">
        <v>4839.6305029154519</v>
      </c>
      <c r="G25" s="2">
        <v>1646.7527857142857</v>
      </c>
      <c r="H25" s="2">
        <v>810.72062390670555</v>
      </c>
      <c r="I25" s="2">
        <v>811.99837463556844</v>
      </c>
    </row>
    <row r="26" spans="1:9" s="173" customFormat="1" ht="21" customHeight="1">
      <c r="A26" s="165" t="s">
        <v>74</v>
      </c>
      <c r="B26" s="2">
        <v>10774.756718794835</v>
      </c>
      <c r="C26" s="2">
        <v>10600.04886167147</v>
      </c>
      <c r="D26" s="2">
        <v>10781.460163265307</v>
      </c>
      <c r="E26" s="2">
        <v>12119.125001457725</v>
      </c>
      <c r="F26" s="2">
        <v>12496.003520408165</v>
      </c>
      <c r="G26" s="2">
        <v>13199.47685568513</v>
      </c>
      <c r="H26" s="2">
        <v>13852.20271282799</v>
      </c>
      <c r="I26" s="2">
        <v>15241.867346938776</v>
      </c>
    </row>
    <row r="27" spans="1:9" s="174" customFormat="1" ht="43.5" customHeight="1" thickBot="1">
      <c r="A27" s="167" t="s">
        <v>450</v>
      </c>
      <c r="B27" s="3">
        <v>791.02185509325682</v>
      </c>
      <c r="C27" s="3">
        <v>1799.7349106628242</v>
      </c>
      <c r="D27" s="3">
        <v>3187.1104387755104</v>
      </c>
      <c r="E27" s="3">
        <v>2543.1972755102038</v>
      </c>
      <c r="F27" s="3">
        <v>2784.6747755102042</v>
      </c>
      <c r="G27" s="3">
        <v>2222.2338688046648</v>
      </c>
      <c r="H27" s="3">
        <v>2293.4566137026236</v>
      </c>
      <c r="I27" s="3">
        <v>3180.5355728862974</v>
      </c>
    </row>
    <row r="28" spans="1:9" ht="24" customHeight="1" thickTop="1" thickBot="1">
      <c r="A28" s="77" t="s">
        <v>451</v>
      </c>
      <c r="B28" s="1">
        <v>453301.260143472</v>
      </c>
      <c r="C28" s="1">
        <v>493272.2713659943</v>
      </c>
      <c r="D28" s="1">
        <v>552023.69395335275</v>
      </c>
      <c r="E28" s="1">
        <v>658041.8572274053</v>
      </c>
      <c r="F28" s="1">
        <v>831678.03354081628</v>
      </c>
      <c r="G28" s="1">
        <v>859581.26709475217</v>
      </c>
      <c r="H28" s="1">
        <v>986811.68002332363</v>
      </c>
      <c r="I28" s="1">
        <v>1012820.2287376093</v>
      </c>
    </row>
    <row r="29" spans="1:9" s="173" customFormat="1" ht="21" customHeight="1" thickTop="1">
      <c r="A29" s="165" t="s">
        <v>452</v>
      </c>
      <c r="B29" s="2">
        <v>387389.21835294121</v>
      </c>
      <c r="C29" s="2">
        <v>423563.2317103747</v>
      </c>
      <c r="D29" s="2">
        <v>491887.57445772598</v>
      </c>
      <c r="E29" s="2">
        <v>601309.67742565589</v>
      </c>
      <c r="F29" s="2">
        <v>741071.09253207012</v>
      </c>
      <c r="G29" s="2">
        <v>770593.03107142856</v>
      </c>
      <c r="H29" s="2">
        <v>870718.08683819254</v>
      </c>
      <c r="I29" s="2">
        <v>895968.99323177838</v>
      </c>
    </row>
    <row r="30" spans="1:9" s="173" customFormat="1" ht="21" customHeight="1">
      <c r="A30" s="166" t="s">
        <v>453</v>
      </c>
      <c r="B30" s="2">
        <v>85944.77527546628</v>
      </c>
      <c r="C30" s="2">
        <v>89273.183204610963</v>
      </c>
      <c r="D30" s="2">
        <v>97200.246307580179</v>
      </c>
      <c r="E30" s="2">
        <v>109669.07350291546</v>
      </c>
      <c r="F30" s="2">
        <v>125977.29584548106</v>
      </c>
      <c r="G30" s="2">
        <v>125625.18374927113</v>
      </c>
      <c r="H30" s="2">
        <v>149855.71763119535</v>
      </c>
      <c r="I30" s="2">
        <v>168910.6970174927</v>
      </c>
    </row>
    <row r="31" spans="1:9" s="173" customFormat="1" ht="21" customHeight="1">
      <c r="A31" s="166" t="s">
        <v>454</v>
      </c>
      <c r="B31" s="2">
        <v>123747.53677761837</v>
      </c>
      <c r="C31" s="2">
        <v>97171.660253602298</v>
      </c>
      <c r="D31" s="2">
        <v>128325.83487755101</v>
      </c>
      <c r="E31" s="2">
        <v>135361.15152186589</v>
      </c>
      <c r="F31" s="2">
        <v>178819.29445043733</v>
      </c>
      <c r="G31" s="2">
        <v>154281.19660204081</v>
      </c>
      <c r="H31" s="2">
        <v>198610.9403309038</v>
      </c>
      <c r="I31" s="2">
        <v>214632.94500437318</v>
      </c>
    </row>
    <row r="32" spans="1:9" s="173" customFormat="1" ht="21" customHeight="1">
      <c r="A32" s="166" t="s">
        <v>455</v>
      </c>
      <c r="B32" s="2">
        <v>139156.51235150648</v>
      </c>
      <c r="C32" s="2">
        <v>137723.6042925072</v>
      </c>
      <c r="D32" s="2">
        <v>114154.62745043731</v>
      </c>
      <c r="E32" s="2">
        <v>93274.27948979591</v>
      </c>
      <c r="F32" s="2">
        <v>105938.2341122449</v>
      </c>
      <c r="G32" s="2">
        <v>38501.616800291544</v>
      </c>
      <c r="H32" s="2">
        <v>17610.828218658891</v>
      </c>
      <c r="I32" s="2">
        <v>8109.7983877551014</v>
      </c>
    </row>
    <row r="33" spans="1:9" s="173" customFormat="1" ht="21" customHeight="1">
      <c r="A33" s="166" t="s">
        <v>456</v>
      </c>
      <c r="B33" s="2">
        <v>14895.526804878049</v>
      </c>
      <c r="C33" s="2">
        <v>14195.838574927953</v>
      </c>
      <c r="D33" s="2">
        <v>17125.12796355685</v>
      </c>
      <c r="E33" s="2">
        <v>14053.524392128278</v>
      </c>
      <c r="F33" s="2">
        <v>13637.794310495627</v>
      </c>
      <c r="G33" s="2">
        <v>10773.330430029153</v>
      </c>
      <c r="H33" s="2">
        <v>10853.731763848396</v>
      </c>
      <c r="I33" s="2">
        <v>13577.214524781342</v>
      </c>
    </row>
    <row r="34" spans="1:9" s="173" customFormat="1" ht="21" customHeight="1">
      <c r="A34" s="166" t="s">
        <v>457</v>
      </c>
      <c r="B34" s="2">
        <v>18482.888352941176</v>
      </c>
      <c r="C34" s="2">
        <v>79080.182004322764</v>
      </c>
      <c r="D34" s="2">
        <v>126683.04507580175</v>
      </c>
      <c r="E34" s="2">
        <v>235497.52096793</v>
      </c>
      <c r="F34" s="2">
        <v>301295.32555393584</v>
      </c>
      <c r="G34" s="2">
        <v>419042.50139795919</v>
      </c>
      <c r="H34" s="2">
        <v>467673.86434256559</v>
      </c>
      <c r="I34" s="2">
        <v>457396.67791545187</v>
      </c>
    </row>
    <row r="35" spans="1:9" s="173" customFormat="1" ht="21" customHeight="1">
      <c r="A35" s="166" t="s">
        <v>458</v>
      </c>
      <c r="B35" s="2">
        <v>5161.9787905308476</v>
      </c>
      <c r="C35" s="2">
        <v>6118.7633804034576</v>
      </c>
      <c r="D35" s="2">
        <v>8398.6927827988347</v>
      </c>
      <c r="E35" s="2">
        <v>13454.127551020409</v>
      </c>
      <c r="F35" s="2">
        <v>15403.148259475218</v>
      </c>
      <c r="G35" s="2">
        <v>22369.202091836731</v>
      </c>
      <c r="H35" s="2">
        <v>26113.004551020407</v>
      </c>
      <c r="I35" s="2">
        <v>33341.660381924201</v>
      </c>
    </row>
    <row r="36" spans="1:9" s="173" customFormat="1" ht="21" customHeight="1">
      <c r="A36" s="165" t="s">
        <v>459</v>
      </c>
      <c r="B36" s="2">
        <v>31.673088952654233</v>
      </c>
      <c r="C36" s="2">
        <v>52.220315561959659</v>
      </c>
      <c r="D36" s="2">
        <v>55.795266763848403</v>
      </c>
      <c r="E36" s="2">
        <v>62.549569970845475</v>
      </c>
      <c r="F36" s="2">
        <v>55.664182215743438</v>
      </c>
      <c r="G36" s="2">
        <v>70.178686588921281</v>
      </c>
      <c r="H36" s="2">
        <v>43.700400874635562</v>
      </c>
      <c r="I36" s="2">
        <v>40.878427113702628</v>
      </c>
    </row>
    <row r="37" spans="1:9" s="173" customFormat="1" ht="21" customHeight="1">
      <c r="A37" s="165" t="s">
        <v>460</v>
      </c>
      <c r="B37" s="2">
        <v>41229.804289813481</v>
      </c>
      <c r="C37" s="2">
        <v>39046.439236311242</v>
      </c>
      <c r="D37" s="2">
        <v>32183.663018950436</v>
      </c>
      <c r="E37" s="2">
        <v>30005.257832361516</v>
      </c>
      <c r="F37" s="2">
        <v>40838.897877551019</v>
      </c>
      <c r="G37" s="2">
        <v>37759.386717201167</v>
      </c>
      <c r="H37" s="2">
        <v>55756.508784256555</v>
      </c>
      <c r="I37" s="2">
        <v>49162.96827405248</v>
      </c>
    </row>
    <row r="38" spans="1:9" s="173" customFormat="1" ht="21" customHeight="1">
      <c r="A38" s="165" t="s">
        <v>461</v>
      </c>
      <c r="B38" s="2">
        <v>8473.3510918220945</v>
      </c>
      <c r="C38" s="2">
        <v>13794.953605187318</v>
      </c>
      <c r="D38" s="2">
        <v>12710.315794460639</v>
      </c>
      <c r="E38" s="2">
        <v>11869.275619533528</v>
      </c>
      <c r="F38" s="2">
        <v>20310.577188046645</v>
      </c>
      <c r="G38" s="2">
        <v>21981.126374635569</v>
      </c>
      <c r="H38" s="2">
        <v>23228.376600583088</v>
      </c>
      <c r="I38" s="2">
        <v>21000.529650145771</v>
      </c>
    </row>
    <row r="39" spans="1:9" s="173" customFormat="1" ht="21" customHeight="1">
      <c r="A39" s="165" t="s">
        <v>128</v>
      </c>
      <c r="B39" s="2">
        <v>4667.8444304160694</v>
      </c>
      <c r="C39" s="2">
        <v>6923.2644322766564</v>
      </c>
      <c r="D39" s="2">
        <v>7578.0215801749273</v>
      </c>
      <c r="E39" s="2">
        <v>8948.7506020408164</v>
      </c>
      <c r="F39" s="2">
        <v>9845.7411632653057</v>
      </c>
      <c r="G39" s="2">
        <v>10017.277609329447</v>
      </c>
      <c r="H39" s="2">
        <v>10759.60570845481</v>
      </c>
      <c r="I39" s="2">
        <v>11312.958020408163</v>
      </c>
    </row>
    <row r="40" spans="1:9" s="173" customFormat="1" ht="21" customHeight="1">
      <c r="A40" s="165" t="s">
        <v>134</v>
      </c>
      <c r="B40" s="2">
        <v>0</v>
      </c>
      <c r="C40" s="2">
        <v>0</v>
      </c>
      <c r="D40" s="2">
        <v>0</v>
      </c>
      <c r="E40" s="2">
        <v>0</v>
      </c>
      <c r="F40" s="2">
        <v>0</v>
      </c>
      <c r="G40" s="2">
        <v>0</v>
      </c>
      <c r="H40" s="2">
        <v>0</v>
      </c>
      <c r="I40" s="2">
        <v>0</v>
      </c>
    </row>
    <row r="41" spans="1:9" s="173" customFormat="1" ht="21" customHeight="1">
      <c r="A41" s="165" t="s">
        <v>462</v>
      </c>
      <c r="B41" s="2">
        <v>10184.28792826399</v>
      </c>
      <c r="C41" s="2">
        <v>9201.3159798270881</v>
      </c>
      <c r="D41" s="2">
        <v>7168.0338921282801</v>
      </c>
      <c r="E41" s="2">
        <v>5129.8160510204079</v>
      </c>
      <c r="F41" s="2">
        <v>18356.70636005831</v>
      </c>
      <c r="G41" s="2">
        <v>16429.84569825073</v>
      </c>
      <c r="H41" s="2">
        <v>25243.421405247816</v>
      </c>
      <c r="I41" s="2">
        <v>29813.464529154517</v>
      </c>
    </row>
    <row r="42" spans="1:9" s="174" customFormat="1" ht="43.5" customHeight="1" thickBot="1">
      <c r="A42" s="167" t="s">
        <v>109</v>
      </c>
      <c r="B42" s="3">
        <v>1325.0809612625537</v>
      </c>
      <c r="C42" s="3">
        <v>690.84608645533149</v>
      </c>
      <c r="D42" s="3">
        <v>440.28994314868805</v>
      </c>
      <c r="E42" s="3">
        <v>716.5301268221574</v>
      </c>
      <c r="F42" s="3">
        <v>1199.3542376093294</v>
      </c>
      <c r="G42" s="3">
        <v>2730.4209373177841</v>
      </c>
      <c r="H42" s="3">
        <v>1061.9802857142856</v>
      </c>
      <c r="I42" s="3">
        <v>5520.4366049562686</v>
      </c>
    </row>
    <row r="43" spans="1:9" ht="24" customHeight="1" thickTop="1" thickBot="1">
      <c r="A43" s="77" t="s">
        <v>463</v>
      </c>
      <c r="B43" s="1">
        <v>37042.612113342897</v>
      </c>
      <c r="C43" s="1">
        <v>41404.018054755048</v>
      </c>
      <c r="D43" s="1">
        <v>47677.323556851319</v>
      </c>
      <c r="E43" s="1">
        <v>49719.678900874635</v>
      </c>
      <c r="F43" s="1">
        <v>57776.333141399416</v>
      </c>
      <c r="G43" s="1">
        <v>61364.167657434402</v>
      </c>
      <c r="H43" s="1">
        <v>66148.716013119527</v>
      </c>
      <c r="I43" s="1">
        <v>67995.444830903798</v>
      </c>
    </row>
    <row r="44" spans="1:9" s="173" customFormat="1" ht="21" customHeight="1" thickTop="1">
      <c r="A44" s="165" t="s">
        <v>149</v>
      </c>
      <c r="B44" s="2">
        <v>26078.766140602584</v>
      </c>
      <c r="C44" s="2">
        <v>28200.14409221902</v>
      </c>
      <c r="D44" s="2">
        <v>33359.183673469386</v>
      </c>
      <c r="E44" s="2">
        <v>38109.037900874639</v>
      </c>
      <c r="F44" s="2">
        <v>41017.201166180756</v>
      </c>
      <c r="G44" s="2">
        <v>45167.34693877551</v>
      </c>
      <c r="H44" s="2">
        <v>45417.34693877551</v>
      </c>
      <c r="I44" s="2">
        <v>47962.536443148689</v>
      </c>
    </row>
    <row r="45" spans="1:9" s="173" customFormat="1" ht="21" customHeight="1">
      <c r="A45" s="165" t="s">
        <v>153</v>
      </c>
      <c r="B45" s="2">
        <v>0</v>
      </c>
      <c r="C45" s="2">
        <v>0</v>
      </c>
      <c r="D45" s="2">
        <v>0</v>
      </c>
      <c r="E45" s="2">
        <v>0</v>
      </c>
      <c r="F45" s="2">
        <v>0</v>
      </c>
      <c r="G45" s="2">
        <v>0</v>
      </c>
      <c r="H45" s="2">
        <v>0</v>
      </c>
      <c r="I45" s="2">
        <v>1000</v>
      </c>
    </row>
    <row r="46" spans="1:9" s="173" customFormat="1" ht="21" customHeight="1">
      <c r="A46" s="165" t="s">
        <v>157</v>
      </c>
      <c r="B46" s="2">
        <v>0</v>
      </c>
      <c r="C46" s="2">
        <v>0</v>
      </c>
      <c r="D46" s="2">
        <v>0</v>
      </c>
      <c r="E46" s="2">
        <v>0</v>
      </c>
      <c r="F46" s="2">
        <v>0</v>
      </c>
      <c r="G46" s="2">
        <v>0</v>
      </c>
      <c r="H46" s="2">
        <v>0</v>
      </c>
      <c r="I46" s="2">
        <v>0</v>
      </c>
    </row>
    <row r="47" spans="1:9" s="173" customFormat="1" ht="21" customHeight="1">
      <c r="A47" s="165" t="s">
        <v>464</v>
      </c>
      <c r="B47" s="2">
        <v>5041.0582912482059</v>
      </c>
      <c r="C47" s="2">
        <v>5657.3720720461097</v>
      </c>
      <c r="D47" s="2">
        <v>6486.7980204081641</v>
      </c>
      <c r="E47" s="2">
        <v>7268.1763629737616</v>
      </c>
      <c r="F47" s="2">
        <v>7702.4118979591831</v>
      </c>
      <c r="G47" s="2">
        <v>8608.0773221574345</v>
      </c>
      <c r="H47" s="2">
        <v>8608.0773221574345</v>
      </c>
      <c r="I47" s="2">
        <v>9820.3156093294474</v>
      </c>
    </row>
    <row r="48" spans="1:9" s="173" customFormat="1" ht="21" customHeight="1">
      <c r="A48" s="165" t="s">
        <v>165</v>
      </c>
      <c r="B48" s="2">
        <v>5922.7876814921092</v>
      </c>
      <c r="C48" s="2">
        <v>7546.5018904899125</v>
      </c>
      <c r="D48" s="2">
        <v>7831.3418629737607</v>
      </c>
      <c r="E48" s="2">
        <v>4342.464637026239</v>
      </c>
      <c r="F48" s="2">
        <v>9056.7200772594751</v>
      </c>
      <c r="G48" s="2">
        <v>7588.7433965014588</v>
      </c>
      <c r="H48" s="2">
        <v>12123.291752186589</v>
      </c>
      <c r="I48" s="2">
        <v>9212.5927784256564</v>
      </c>
    </row>
    <row r="49" spans="1:9" s="173" customFormat="1" ht="21" customHeight="1">
      <c r="A49" s="166" t="s">
        <v>465</v>
      </c>
      <c r="B49" s="2">
        <v>3.1522639885222383</v>
      </c>
      <c r="C49" s="2">
        <v>1.0951008645533142E-4</v>
      </c>
      <c r="D49" s="2">
        <v>17.558437317784257</v>
      </c>
      <c r="E49" s="2">
        <v>0.1092930029154519</v>
      </c>
      <c r="F49" s="2">
        <v>6.5836734693877547E-2</v>
      </c>
      <c r="G49" s="2">
        <v>250.90888046647228</v>
      </c>
      <c r="H49" s="2">
        <v>0.90888046647230314</v>
      </c>
      <c r="I49" s="2">
        <v>1911.2552857142857</v>
      </c>
    </row>
    <row r="50" spans="1:9" s="174" customFormat="1" ht="40.5" customHeight="1" thickBot="1">
      <c r="A50" s="168" t="s">
        <v>466</v>
      </c>
      <c r="B50" s="3">
        <v>5919.6354175035867</v>
      </c>
      <c r="C50" s="3">
        <v>7546.5017809798273</v>
      </c>
      <c r="D50" s="3">
        <v>7813.7834256559763</v>
      </c>
      <c r="E50" s="3">
        <v>4342.3553440233236</v>
      </c>
      <c r="F50" s="3">
        <v>9056.6542405247819</v>
      </c>
      <c r="G50" s="3">
        <v>7337.8345160349863</v>
      </c>
      <c r="H50" s="3">
        <v>12122.382871720116</v>
      </c>
      <c r="I50" s="3">
        <v>7301.3374927113709</v>
      </c>
    </row>
    <row r="51" spans="1:9" ht="24" customHeight="1" thickTop="1" thickBot="1">
      <c r="A51" s="77" t="s">
        <v>467</v>
      </c>
      <c r="B51" s="1">
        <v>490343.87225681491</v>
      </c>
      <c r="C51" s="1">
        <v>534676.28942074929</v>
      </c>
      <c r="D51" s="1">
        <v>599701.01751020411</v>
      </c>
      <c r="E51" s="1">
        <v>707761.53612827987</v>
      </c>
      <c r="F51" s="1">
        <v>889454.36668221571</v>
      </c>
      <c r="G51" s="1">
        <v>920945.43475218653</v>
      </c>
      <c r="H51" s="1">
        <v>1052960.3960364433</v>
      </c>
      <c r="I51" s="1">
        <v>1080815.6735685132</v>
      </c>
    </row>
    <row r="52" spans="1:9" s="173" customFormat="1" ht="24" customHeight="1" thickTop="1">
      <c r="A52" s="169" t="s">
        <v>468</v>
      </c>
      <c r="B52" s="2">
        <v>36804.460461979914</v>
      </c>
      <c r="C52" s="2">
        <v>32608.24304034582</v>
      </c>
      <c r="D52" s="2">
        <v>36461.147177842562</v>
      </c>
      <c r="E52" s="2">
        <v>51435.400182215744</v>
      </c>
      <c r="F52" s="2">
        <v>53424.052956268213</v>
      </c>
      <c r="G52" s="2">
        <v>43724.741709912538</v>
      </c>
      <c r="H52" s="2">
        <v>40644.255260932943</v>
      </c>
      <c r="I52" s="2">
        <v>37368.805660349855</v>
      </c>
    </row>
    <row r="53" spans="1:9" s="174" customFormat="1" ht="21" customHeight="1">
      <c r="A53" s="168" t="s">
        <v>469</v>
      </c>
      <c r="B53" s="3">
        <v>7247.5074103299858</v>
      </c>
      <c r="C53" s="3">
        <v>1318.1049193083575</v>
      </c>
      <c r="D53" s="3">
        <v>4109.1145087463565</v>
      </c>
      <c r="E53" s="3">
        <v>11513.353551020409</v>
      </c>
      <c r="F53" s="3">
        <v>5605.8896297376095</v>
      </c>
      <c r="G53" s="3">
        <v>2331.7382099125361</v>
      </c>
      <c r="H53" s="3">
        <v>3094.0932900874636</v>
      </c>
      <c r="I53" s="3">
        <v>2098.7015510204083</v>
      </c>
    </row>
    <row r="54" spans="1:9" s="174" customFormat="1" ht="21" customHeight="1">
      <c r="A54" s="168" t="s">
        <v>470</v>
      </c>
      <c r="B54" s="3">
        <v>24162.610952654235</v>
      </c>
      <c r="C54" s="3">
        <v>24933.319203170031</v>
      </c>
      <c r="D54" s="3">
        <v>28245.402905247814</v>
      </c>
      <c r="E54" s="3">
        <v>35864.734258017488</v>
      </c>
      <c r="F54" s="3">
        <v>43706.95704810496</v>
      </c>
      <c r="G54" s="3">
        <v>36507.919959183673</v>
      </c>
      <c r="H54" s="3">
        <v>30954.328469387758</v>
      </c>
      <c r="I54" s="3">
        <v>26971.701236151603</v>
      </c>
    </row>
    <row r="55" spans="1:9" s="174" customFormat="1" ht="21" customHeight="1">
      <c r="A55" s="168" t="s">
        <v>471</v>
      </c>
      <c r="B55" s="3">
        <v>0</v>
      </c>
      <c r="C55" s="3">
        <v>0</v>
      </c>
      <c r="D55" s="3">
        <v>0</v>
      </c>
      <c r="E55" s="3">
        <v>0</v>
      </c>
      <c r="F55" s="3">
        <v>0</v>
      </c>
      <c r="G55" s="3">
        <v>0</v>
      </c>
      <c r="H55" s="3">
        <v>0</v>
      </c>
      <c r="I55" s="3">
        <v>0</v>
      </c>
    </row>
    <row r="56" spans="1:9" s="174" customFormat="1" ht="21" customHeight="1">
      <c r="A56" s="168" t="s">
        <v>472</v>
      </c>
      <c r="B56" s="3">
        <v>5394.3420989956958</v>
      </c>
      <c r="C56" s="3">
        <v>6356.8189178674356</v>
      </c>
      <c r="D56" s="3">
        <v>4106.6297638483966</v>
      </c>
      <c r="E56" s="3">
        <v>4057.3123731778423</v>
      </c>
      <c r="F56" s="3">
        <v>4111.2062784256559</v>
      </c>
      <c r="G56" s="3">
        <v>4885.0835408163257</v>
      </c>
      <c r="H56" s="3">
        <v>6595.833501457726</v>
      </c>
      <c r="I56" s="3">
        <v>8298.4028731778417</v>
      </c>
    </row>
    <row r="57" spans="1:9" s="174" customFormat="1" ht="21" customHeight="1">
      <c r="A57" s="168" t="s">
        <v>473</v>
      </c>
      <c r="B57" s="3">
        <v>0</v>
      </c>
      <c r="C57" s="3">
        <v>0</v>
      </c>
      <c r="D57" s="3">
        <v>0</v>
      </c>
      <c r="E57" s="3">
        <v>0</v>
      </c>
      <c r="F57" s="3">
        <v>0</v>
      </c>
      <c r="G57" s="3">
        <v>0</v>
      </c>
      <c r="H57" s="3">
        <v>0</v>
      </c>
      <c r="I57" s="3">
        <v>0</v>
      </c>
    </row>
    <row r="58" spans="1:9" s="174" customFormat="1" ht="61.5" customHeight="1" thickBot="1">
      <c r="A58" s="167" t="s">
        <v>474</v>
      </c>
      <c r="B58" s="3">
        <v>827124.15108034422</v>
      </c>
      <c r="C58" s="3">
        <v>897336.48471469746</v>
      </c>
      <c r="D58" s="3">
        <v>1048550.8388469388</v>
      </c>
      <c r="E58" s="3">
        <v>1242086.5847725947</v>
      </c>
      <c r="F58" s="3">
        <v>1481072.0821034985</v>
      </c>
      <c r="G58" s="3">
        <v>1653803.4491370262</v>
      </c>
      <c r="H58" s="3">
        <v>1775694.1260670554</v>
      </c>
      <c r="I58" s="3">
        <v>2043048.5136224492</v>
      </c>
    </row>
    <row r="59" spans="1:9" ht="31.5" customHeight="1" thickTop="1" thickBot="1">
      <c r="A59" s="170" t="s">
        <v>475</v>
      </c>
      <c r="B59" s="1"/>
      <c r="C59" s="1"/>
      <c r="D59" s="1"/>
      <c r="E59" s="1"/>
      <c r="F59" s="1"/>
      <c r="G59" s="1"/>
      <c r="H59" s="1"/>
      <c r="I59" s="1"/>
    </row>
    <row r="60" spans="1:9" ht="30" customHeight="1" thickTop="1">
      <c r="A60" s="83" t="s">
        <v>476</v>
      </c>
      <c r="B60" s="4">
        <v>36623.656944045913</v>
      </c>
      <c r="C60" s="4">
        <v>33111.359652737752</v>
      </c>
      <c r="D60" s="4">
        <v>34998.454795918369</v>
      </c>
      <c r="E60" s="4">
        <v>41584.816086005834</v>
      </c>
      <c r="F60" s="4">
        <v>57341.190160349848</v>
      </c>
      <c r="G60" s="4">
        <v>49671.74308163266</v>
      </c>
      <c r="H60" s="4">
        <v>76849.38900583089</v>
      </c>
      <c r="I60" s="4">
        <v>54934.485008746364</v>
      </c>
    </row>
    <row r="61" spans="1:9" ht="21" customHeight="1">
      <c r="A61" s="80" t="s">
        <v>477</v>
      </c>
      <c r="B61" s="4">
        <v>-15769.74475753228</v>
      </c>
      <c r="C61" s="4">
        <v>-7377.5241095100864</v>
      </c>
      <c r="D61" s="4">
        <v>-6883.7154081632652</v>
      </c>
      <c r="E61" s="4">
        <v>-8287.5535772594758</v>
      </c>
      <c r="F61" s="4">
        <v>-11393.078241982506</v>
      </c>
      <c r="G61" s="4">
        <v>-10122.999166180758</v>
      </c>
      <c r="H61" s="4">
        <v>-16743.870876093293</v>
      </c>
      <c r="I61" s="4">
        <v>-13819.348635568513</v>
      </c>
    </row>
    <row r="62" spans="1:9" ht="21.75" customHeight="1">
      <c r="A62" s="79" t="s">
        <v>478</v>
      </c>
      <c r="B62" s="4">
        <v>20853.912186513629</v>
      </c>
      <c r="C62" s="4">
        <v>25733.835543227662</v>
      </c>
      <c r="D62" s="4">
        <v>28114.739387755097</v>
      </c>
      <c r="E62" s="4">
        <v>33297.262508746353</v>
      </c>
      <c r="F62" s="4">
        <v>45948.111918367344</v>
      </c>
      <c r="G62" s="4">
        <v>39548.743915451894</v>
      </c>
      <c r="H62" s="4">
        <v>60105.518129737611</v>
      </c>
      <c r="I62" s="4">
        <v>41115.13637317784</v>
      </c>
    </row>
    <row r="63" spans="1:9">
      <c r="A63" s="83" t="s">
        <v>479</v>
      </c>
      <c r="B63" s="4">
        <v>10542.720414634148</v>
      </c>
      <c r="C63" s="4">
        <v>10671.20473631124</v>
      </c>
      <c r="D63" s="4">
        <v>10008.204520408162</v>
      </c>
      <c r="E63" s="4">
        <v>10797.805574344022</v>
      </c>
      <c r="F63" s="4">
        <v>14766.179599125364</v>
      </c>
      <c r="G63" s="4">
        <v>10411.278212827991</v>
      </c>
      <c r="H63" s="4">
        <v>15590.73521574344</v>
      </c>
      <c r="I63" s="4">
        <v>11353.5818090379</v>
      </c>
    </row>
    <row r="64" spans="1:9">
      <c r="A64" s="80" t="s">
        <v>480</v>
      </c>
      <c r="B64" s="4">
        <v>-4492.8796771879488</v>
      </c>
      <c r="C64" s="4">
        <v>-3648.9019654178674</v>
      </c>
      <c r="D64" s="4">
        <v>-2415.6533396501459</v>
      </c>
      <c r="E64" s="4">
        <v>-3669.8540816326531</v>
      </c>
      <c r="F64" s="4">
        <v>-3859.2202594752189</v>
      </c>
      <c r="G64" s="4">
        <v>-2614.5434766763851</v>
      </c>
      <c r="H64" s="4">
        <v>-3774.7132259475216</v>
      </c>
      <c r="I64" s="4">
        <v>-3411.9625626822158</v>
      </c>
    </row>
    <row r="65" spans="1:9">
      <c r="A65" s="84" t="s">
        <v>481</v>
      </c>
      <c r="B65" s="4">
        <v>26903.752923959826</v>
      </c>
      <c r="C65" s="4">
        <v>32756.138314121039</v>
      </c>
      <c r="D65" s="4">
        <v>35707.290568513119</v>
      </c>
      <c r="E65" s="4">
        <v>40425.214001457731</v>
      </c>
      <c r="F65" s="4">
        <v>56855.071258017488</v>
      </c>
      <c r="G65" s="4">
        <v>47345.478651603502</v>
      </c>
      <c r="H65" s="4">
        <v>71921.540119533529</v>
      </c>
      <c r="I65" s="4">
        <v>49056.755619533527</v>
      </c>
    </row>
    <row r="66" spans="1:9">
      <c r="A66" s="83" t="s">
        <v>482</v>
      </c>
      <c r="B66" s="4">
        <v>4275.2678938307026</v>
      </c>
      <c r="C66" s="4">
        <v>9184.4123717579241</v>
      </c>
      <c r="D66" s="4">
        <v>6830.7168177842559</v>
      </c>
      <c r="E66" s="4">
        <v>33309.7923877551</v>
      </c>
      <c r="F66" s="4">
        <v>6546.5384110787172</v>
      </c>
      <c r="G66" s="4">
        <v>6100.6929271137024</v>
      </c>
      <c r="H66" s="4">
        <v>9406.3969868804652</v>
      </c>
      <c r="I66" s="4">
        <v>4935.6140860058313</v>
      </c>
    </row>
    <row r="67" spans="1:9">
      <c r="A67" s="83" t="s">
        <v>483</v>
      </c>
      <c r="B67" s="4">
        <v>-7427.7671334289807</v>
      </c>
      <c r="C67" s="4">
        <v>-13836.316118155619</v>
      </c>
      <c r="D67" s="4">
        <v>-9914.6673513119531</v>
      </c>
      <c r="E67" s="4">
        <v>-38818.979091836729</v>
      </c>
      <c r="F67" s="4">
        <v>-11171.480263848396</v>
      </c>
      <c r="G67" s="4">
        <v>-8773.5141151603493</v>
      </c>
      <c r="H67" s="4">
        <v>-16710.284574344027</v>
      </c>
      <c r="I67" s="4">
        <v>-9140.0706005830907</v>
      </c>
    </row>
    <row r="68" spans="1:9">
      <c r="A68" s="79" t="s">
        <v>484</v>
      </c>
      <c r="B68" s="4">
        <v>23751.253684361553</v>
      </c>
      <c r="C68" s="4">
        <v>28104.234567723342</v>
      </c>
      <c r="D68" s="4">
        <v>32623.34003498542</v>
      </c>
      <c r="E68" s="4">
        <v>34916.027297376095</v>
      </c>
      <c r="F68" s="4">
        <v>52230.129405247819</v>
      </c>
      <c r="G68" s="4">
        <v>44672.657463556854</v>
      </c>
      <c r="H68" s="4">
        <v>64617.652532069966</v>
      </c>
      <c r="I68" s="4">
        <v>44852.299104956277</v>
      </c>
    </row>
    <row r="69" spans="1:9">
      <c r="A69" s="80" t="s">
        <v>485</v>
      </c>
      <c r="B69" s="4">
        <v>-17309.652484935435</v>
      </c>
      <c r="C69" s="4">
        <v>-18624.589602305477</v>
      </c>
      <c r="D69" s="4">
        <v>-22957.755632653061</v>
      </c>
      <c r="E69" s="4">
        <v>-29247.414620991254</v>
      </c>
      <c r="F69" s="4">
        <v>-39149.374972303202</v>
      </c>
      <c r="G69" s="4">
        <v>-30654.598753644314</v>
      </c>
      <c r="H69" s="4">
        <v>-45369.177272594745</v>
      </c>
      <c r="I69" s="4">
        <v>-33067.984091836734</v>
      </c>
    </row>
    <row r="70" spans="1:9">
      <c r="A70" s="84" t="s">
        <v>486</v>
      </c>
      <c r="B70" s="4">
        <v>6441.6011994261116</v>
      </c>
      <c r="C70" s="4">
        <v>9479.6449654178668</v>
      </c>
      <c r="D70" s="4">
        <v>9665.5844023323607</v>
      </c>
      <c r="E70" s="4">
        <v>5668.6126763848397</v>
      </c>
      <c r="F70" s="4">
        <v>13080.754432944606</v>
      </c>
      <c r="G70" s="4">
        <v>14018.058709912537</v>
      </c>
      <c r="H70" s="4">
        <v>19248.475259475221</v>
      </c>
      <c r="I70" s="4">
        <v>11784.315013119533</v>
      </c>
    </row>
    <row r="71" spans="1:9">
      <c r="A71" s="84" t="s">
        <v>487</v>
      </c>
      <c r="B71" s="4">
        <v>1800.3995480631277</v>
      </c>
      <c r="C71" s="4">
        <v>-1689.3278904899134</v>
      </c>
      <c r="D71" s="4">
        <v>-3265.2023454810492</v>
      </c>
      <c r="E71" s="4">
        <v>10.192</v>
      </c>
      <c r="F71" s="4">
        <v>9.8608586005830912</v>
      </c>
      <c r="G71" s="4">
        <v>3.8420641399416913</v>
      </c>
      <c r="H71" s="4">
        <v>-0.40059183673469384</v>
      </c>
      <c r="I71" s="4">
        <v>-5.3626647230320694</v>
      </c>
    </row>
    <row r="72" spans="1:9">
      <c r="A72" s="85" t="s">
        <v>488</v>
      </c>
      <c r="B72" s="4">
        <v>-0.48251076040172164</v>
      </c>
      <c r="C72" s="4">
        <v>-1876.5053703170026</v>
      </c>
      <c r="D72" s="4">
        <v>-3815.211743440233</v>
      </c>
      <c r="E72" s="4">
        <v>-89.463569970845469</v>
      </c>
      <c r="F72" s="4">
        <v>-3.1591559766763848</v>
      </c>
      <c r="G72" s="4">
        <v>-4.1734970845481048</v>
      </c>
      <c r="H72" s="4">
        <v>-10.54068950437318</v>
      </c>
      <c r="I72" s="4">
        <v>-9.169733236151604</v>
      </c>
    </row>
    <row r="73" spans="1:9">
      <c r="A73" s="85" t="s">
        <v>489</v>
      </c>
      <c r="B73" s="4">
        <v>1800.8820559540889</v>
      </c>
      <c r="C73" s="4">
        <v>187.17747982708934</v>
      </c>
      <c r="D73" s="4">
        <v>550.00939795918373</v>
      </c>
      <c r="E73" s="4">
        <v>99.655559766763858</v>
      </c>
      <c r="F73" s="4">
        <v>13.020014577259476</v>
      </c>
      <c r="G73" s="4">
        <v>8.0155612244897956</v>
      </c>
      <c r="H73" s="4">
        <v>10.140097667638484</v>
      </c>
      <c r="I73" s="4">
        <v>3.8070685131195341</v>
      </c>
    </row>
    <row r="74" spans="1:9">
      <c r="A74" s="79" t="s">
        <v>490</v>
      </c>
      <c r="B74" s="4">
        <v>-1616.10362553802</v>
      </c>
      <c r="C74" s="4">
        <v>1656.3556988472624</v>
      </c>
      <c r="D74" s="4">
        <v>3545.0927507288629</v>
      </c>
      <c r="E74" s="4">
        <v>-10.281510204081632</v>
      </c>
      <c r="F74" s="4">
        <v>-8.8759402332361503</v>
      </c>
      <c r="G74" s="4">
        <v>-4.8735568513119532</v>
      </c>
      <c r="H74" s="4">
        <v>-6.6324329446064132</v>
      </c>
      <c r="I74" s="4">
        <v>-3.0761865889212827</v>
      </c>
    </row>
    <row r="75" spans="1:9">
      <c r="A75" s="79" t="s">
        <v>491</v>
      </c>
      <c r="B75" s="4">
        <v>0.12372309899569585</v>
      </c>
      <c r="C75" s="4">
        <v>1830.5317809798271</v>
      </c>
      <c r="D75" s="4">
        <v>3826.9387084548107</v>
      </c>
      <c r="E75" s="4">
        <v>-3.9228862973760936E-2</v>
      </c>
      <c r="F75" s="4">
        <v>4.995481049562682E-2</v>
      </c>
      <c r="G75" s="4">
        <v>-1.4606413994169096E-2</v>
      </c>
      <c r="H75" s="4">
        <v>-2.362536443148688E-2</v>
      </c>
      <c r="I75" s="4">
        <v>-1.3800291545189506E-2</v>
      </c>
    </row>
    <row r="76" spans="1:9">
      <c r="A76" s="80" t="s">
        <v>492</v>
      </c>
      <c r="B76" s="4">
        <v>-1616.2273486370159</v>
      </c>
      <c r="C76" s="4">
        <v>-174.17608213256483</v>
      </c>
      <c r="D76" s="4">
        <v>-281.84595772594753</v>
      </c>
      <c r="E76" s="4">
        <v>-10.242281341107873</v>
      </c>
      <c r="F76" s="4">
        <v>-8.9258950437317779</v>
      </c>
      <c r="G76" s="4">
        <v>-4.8589504373177839</v>
      </c>
      <c r="H76" s="4">
        <v>-6.6088075801749264</v>
      </c>
      <c r="I76" s="4">
        <v>-3.0623862973760931</v>
      </c>
    </row>
    <row r="77" spans="1:9">
      <c r="A77" s="79" t="s">
        <v>493</v>
      </c>
      <c r="B77" s="4">
        <v>6625.8971219512196</v>
      </c>
      <c r="C77" s="4">
        <v>9446.6727737752171</v>
      </c>
      <c r="D77" s="4">
        <v>9945.4748075801763</v>
      </c>
      <c r="E77" s="4">
        <v>5668.5231661807584</v>
      </c>
      <c r="F77" s="4">
        <v>13081.739351311953</v>
      </c>
      <c r="G77" s="4">
        <v>14017.027217201165</v>
      </c>
      <c r="H77" s="4">
        <v>19241.442234693877</v>
      </c>
      <c r="I77" s="4">
        <v>11775.876161807579</v>
      </c>
    </row>
    <row r="78" spans="1:9">
      <c r="A78" s="86" t="s">
        <v>494</v>
      </c>
      <c r="B78" s="4">
        <v>29.8816843615495</v>
      </c>
      <c r="C78" s="4">
        <v>17.87620461095101</v>
      </c>
      <c r="D78" s="4">
        <v>26.412959183673468</v>
      </c>
      <c r="E78" s="4">
        <v>51.502536443148692</v>
      </c>
      <c r="F78" s="4">
        <v>2097.2441676384838</v>
      </c>
      <c r="G78" s="4">
        <v>108.3967944606414</v>
      </c>
      <c r="H78" s="4">
        <v>151.30535568513119</v>
      </c>
      <c r="I78" s="4">
        <v>8.2079300291545199</v>
      </c>
    </row>
    <row r="79" spans="1:9">
      <c r="A79" s="84" t="s">
        <v>495</v>
      </c>
      <c r="B79" s="4">
        <v>6655.7788063127691</v>
      </c>
      <c r="C79" s="4">
        <v>9464.5489783861667</v>
      </c>
      <c r="D79" s="4">
        <v>9971.887766763848</v>
      </c>
      <c r="E79" s="4">
        <v>5720.0257026239069</v>
      </c>
      <c r="F79" s="4">
        <v>15178.983518950437</v>
      </c>
      <c r="G79" s="4">
        <v>14125.424011661806</v>
      </c>
      <c r="H79" s="4">
        <v>19392.747590379007</v>
      </c>
      <c r="I79" s="4">
        <v>11784.084091836736</v>
      </c>
    </row>
    <row r="80" spans="1:9">
      <c r="A80" s="83" t="s">
        <v>496</v>
      </c>
      <c r="B80" s="4">
        <v>116.04280918220948</v>
      </c>
      <c r="C80" s="4">
        <v>0</v>
      </c>
      <c r="D80" s="4">
        <v>2.0174227405247813</v>
      </c>
      <c r="E80" s="4">
        <v>171.15915306122452</v>
      </c>
      <c r="F80" s="4">
        <v>7.2624591836734691</v>
      </c>
      <c r="G80" s="4">
        <v>425.76790962099125</v>
      </c>
      <c r="H80" s="4">
        <v>445.99749416909617</v>
      </c>
      <c r="I80" s="4">
        <v>203.14015743440234</v>
      </c>
    </row>
    <row r="81" spans="1:9" ht="21" customHeight="1">
      <c r="A81" s="79" t="s">
        <v>497</v>
      </c>
      <c r="B81" s="4">
        <v>6771.8216154949778</v>
      </c>
      <c r="C81" s="4">
        <v>9464.5489783861667</v>
      </c>
      <c r="D81" s="4">
        <v>9973.905189504374</v>
      </c>
      <c r="E81" s="4">
        <v>5891.184855685131</v>
      </c>
      <c r="F81" s="4">
        <v>15186.245978134109</v>
      </c>
      <c r="G81" s="4">
        <v>14551.191921282798</v>
      </c>
      <c r="H81" s="4">
        <v>19838.745084548107</v>
      </c>
      <c r="I81" s="4">
        <v>11987.224249271136</v>
      </c>
    </row>
    <row r="82" spans="1:9" ht="21" customHeight="1">
      <c r="A82" s="83" t="s">
        <v>498</v>
      </c>
      <c r="B82" s="4">
        <v>0</v>
      </c>
      <c r="C82" s="4">
        <v>0</v>
      </c>
      <c r="D82" s="4">
        <v>0</v>
      </c>
      <c r="E82" s="4">
        <v>0</v>
      </c>
      <c r="F82" s="4">
        <v>0</v>
      </c>
      <c r="G82" s="4">
        <v>0</v>
      </c>
      <c r="H82" s="4">
        <v>0</v>
      </c>
      <c r="I82" s="4">
        <v>0</v>
      </c>
    </row>
    <row r="83" spans="1:9" ht="21" customHeight="1">
      <c r="A83" s="79" t="s">
        <v>499</v>
      </c>
      <c r="B83" s="4">
        <v>6771.8216154949778</v>
      </c>
      <c r="C83" s="4">
        <v>9464.5489783861667</v>
      </c>
      <c r="D83" s="4">
        <v>9973.905189504374</v>
      </c>
      <c r="E83" s="4">
        <v>5891.184855685131</v>
      </c>
      <c r="F83" s="4">
        <v>15186.245978134109</v>
      </c>
      <c r="G83" s="4">
        <v>14551.191921282798</v>
      </c>
      <c r="H83" s="4">
        <v>19838.745084548107</v>
      </c>
      <c r="I83" s="4">
        <v>11987.224249271136</v>
      </c>
    </row>
    <row r="84" spans="1:9" ht="18" customHeight="1" thickBot="1">
      <c r="A84" s="83" t="s">
        <v>500</v>
      </c>
      <c r="B84" s="4">
        <v>-852.1861104734578</v>
      </c>
      <c r="C84" s="4">
        <v>-1918.04719740634</v>
      </c>
      <c r="D84" s="4">
        <v>-2160.1217521865892</v>
      </c>
      <c r="E84" s="4">
        <v>-1548.8295145772595</v>
      </c>
      <c r="F84" s="4">
        <v>-6129.5917376093303</v>
      </c>
      <c r="G84" s="4">
        <v>-7213.3574139941693</v>
      </c>
      <c r="H84" s="4">
        <v>-7716.3622215743453</v>
      </c>
      <c r="I84" s="4">
        <v>-4685.8867565597666</v>
      </c>
    </row>
    <row r="85" spans="1:9" ht="24" customHeight="1" thickTop="1" thickBot="1">
      <c r="A85" s="77" t="s">
        <v>501</v>
      </c>
      <c r="B85" s="1">
        <v>5919.6355050215197</v>
      </c>
      <c r="C85" s="1">
        <v>7546.5017809798273</v>
      </c>
      <c r="D85" s="1">
        <v>7813.7834373177848</v>
      </c>
      <c r="E85" s="1">
        <v>4342.3553411078719</v>
      </c>
      <c r="F85" s="1">
        <v>9056.6542405247819</v>
      </c>
      <c r="G85" s="1">
        <v>7337.8345072886295</v>
      </c>
      <c r="H85" s="1">
        <v>12122.38286297376</v>
      </c>
      <c r="I85" s="1">
        <v>7301.3374927113709</v>
      </c>
    </row>
    <row r="86" spans="1:9" ht="15" customHeight="1" thickTop="1" thickBot="1">
      <c r="A86" s="171"/>
      <c r="B86" s="5"/>
      <c r="C86" s="5"/>
      <c r="D86" s="5"/>
      <c r="E86" s="5"/>
      <c r="F86" s="5"/>
      <c r="G86" s="5"/>
      <c r="H86" s="5"/>
      <c r="I86" s="5"/>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A5" sqref="A5:I5"/>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114" t="s">
        <v>1193</v>
      </c>
      <c r="B1" s="1114"/>
      <c r="C1" s="1114"/>
      <c r="D1" s="1114"/>
      <c r="E1" s="1114"/>
      <c r="F1" s="1114"/>
      <c r="G1" s="1114"/>
      <c r="H1" s="1114"/>
      <c r="I1" s="1114"/>
    </row>
    <row r="2" spans="1:9" ht="43.5" customHeight="1">
      <c r="A2" s="1114" t="s">
        <v>432</v>
      </c>
      <c r="B2" s="1114"/>
      <c r="C2" s="1114"/>
      <c r="D2" s="1114"/>
      <c r="E2" s="1114"/>
      <c r="F2" s="1114"/>
      <c r="G2" s="1114"/>
      <c r="H2" s="1114"/>
      <c r="I2" s="1114"/>
    </row>
    <row r="3" spans="1:9" ht="43.5" customHeight="1">
      <c r="A3" s="1114" t="s">
        <v>506</v>
      </c>
      <c r="B3" s="1114"/>
      <c r="C3" s="1114"/>
      <c r="D3" s="1114"/>
      <c r="E3" s="1114"/>
      <c r="F3" s="1114"/>
      <c r="G3" s="1114"/>
      <c r="H3" s="1114"/>
      <c r="I3" s="1114"/>
    </row>
    <row r="4" spans="1:9" ht="43.5" customHeight="1">
      <c r="A4" s="1115" t="s">
        <v>1416</v>
      </c>
      <c r="B4" s="1115"/>
      <c r="C4" s="1115"/>
      <c r="D4" s="1115"/>
      <c r="E4" s="1115"/>
      <c r="F4" s="1115"/>
      <c r="G4" s="1115"/>
      <c r="H4" s="1115"/>
      <c r="I4" s="1115"/>
    </row>
    <row r="5" spans="1:9" ht="19.5" customHeight="1" thickBot="1">
      <c r="A5" s="1114"/>
      <c r="B5" s="1114"/>
      <c r="C5" s="1114"/>
      <c r="D5" s="1114"/>
      <c r="E5" s="1114"/>
      <c r="F5" s="1114"/>
      <c r="G5" s="1114"/>
      <c r="H5" s="1114"/>
      <c r="I5" s="1114"/>
    </row>
    <row r="6" spans="1:9" s="74" customFormat="1" ht="70.5" customHeight="1" thickTop="1" thickBot="1">
      <c r="A6" s="749" t="s">
        <v>305</v>
      </c>
      <c r="B6" s="164" t="s">
        <v>433</v>
      </c>
      <c r="C6" s="164" t="s">
        <v>434</v>
      </c>
      <c r="D6" s="164" t="s">
        <v>435</v>
      </c>
      <c r="E6" s="164" t="s">
        <v>436</v>
      </c>
      <c r="F6" s="164" t="s">
        <v>437</v>
      </c>
      <c r="G6" s="164" t="s">
        <v>1514</v>
      </c>
      <c r="H6" s="164" t="s">
        <v>1367</v>
      </c>
      <c r="I6" s="164" t="s">
        <v>1515</v>
      </c>
    </row>
    <row r="7" spans="1:9" ht="15" customHeight="1" thickTop="1" thickBot="1">
      <c r="A7" s="75"/>
      <c r="B7" s="76"/>
      <c r="C7" s="76"/>
      <c r="D7" s="76"/>
      <c r="E7" s="76"/>
      <c r="F7" s="76"/>
      <c r="G7" s="76"/>
      <c r="H7" s="76"/>
      <c r="I7" s="76"/>
    </row>
    <row r="8" spans="1:9" ht="24" customHeight="1" thickTop="1" thickBot="1">
      <c r="A8" s="77" t="s">
        <v>438</v>
      </c>
      <c r="B8" s="1">
        <v>494524.84142611187</v>
      </c>
      <c r="C8" s="1">
        <v>603880.97799711814</v>
      </c>
      <c r="D8" s="1">
        <v>742695.05202623899</v>
      </c>
      <c r="E8" s="1">
        <v>925036.3040626822</v>
      </c>
      <c r="F8" s="1">
        <v>1114155.7163965013</v>
      </c>
      <c r="G8" s="1">
        <v>1192889.4700655977</v>
      </c>
      <c r="H8" s="1">
        <v>1290435.2428498543</v>
      </c>
      <c r="I8" s="1">
        <v>1377214.1313527697</v>
      </c>
    </row>
    <row r="9" spans="1:9" s="173" customFormat="1" ht="21" customHeight="1" thickTop="1">
      <c r="A9" s="165" t="s">
        <v>8</v>
      </c>
      <c r="B9" s="2">
        <v>58101.43810329985</v>
      </c>
      <c r="C9" s="2">
        <v>89843.762181556187</v>
      </c>
      <c r="D9" s="2">
        <v>69063.715148688047</v>
      </c>
      <c r="E9" s="2">
        <v>133698.72762682216</v>
      </c>
      <c r="F9" s="2">
        <v>33533.274591836729</v>
      </c>
      <c r="G9" s="2">
        <v>44755.600228862975</v>
      </c>
      <c r="H9" s="2">
        <v>67685.977650145767</v>
      </c>
      <c r="I9" s="2">
        <v>46628.358163265308</v>
      </c>
    </row>
    <row r="10" spans="1:9" s="173" customFormat="1" ht="21" customHeight="1">
      <c r="A10" s="165" t="s">
        <v>17</v>
      </c>
      <c r="B10" s="2">
        <v>75242.946698708751</v>
      </c>
      <c r="C10" s="2">
        <v>60798.846815561956</v>
      </c>
      <c r="D10" s="2">
        <v>69123.745450437316</v>
      </c>
      <c r="E10" s="2">
        <v>28667.802183673466</v>
      </c>
      <c r="F10" s="2">
        <v>101196.77944314868</v>
      </c>
      <c r="G10" s="2">
        <v>117958.18032215744</v>
      </c>
      <c r="H10" s="2">
        <v>136922.38649562682</v>
      </c>
      <c r="I10" s="2">
        <v>167234.06933236151</v>
      </c>
    </row>
    <row r="11" spans="1:9" s="173" customFormat="1" ht="21" customHeight="1">
      <c r="A11" s="165" t="s">
        <v>26</v>
      </c>
      <c r="B11" s="2">
        <v>345216.80412625539</v>
      </c>
      <c r="C11" s="2">
        <v>435505.27743515855</v>
      </c>
      <c r="D11" s="2">
        <v>574917.76248104952</v>
      </c>
      <c r="E11" s="2">
        <v>730028.51199999999</v>
      </c>
      <c r="F11" s="2">
        <v>924676.58766909619</v>
      </c>
      <c r="G11" s="2">
        <v>991091.60234839644</v>
      </c>
      <c r="H11" s="2">
        <v>1040015.4908790088</v>
      </c>
      <c r="I11" s="2">
        <v>1104196.869185131</v>
      </c>
    </row>
    <row r="12" spans="1:9" s="173" customFormat="1" ht="21" customHeight="1">
      <c r="A12" s="166" t="s">
        <v>439</v>
      </c>
      <c r="B12" s="2">
        <v>348146.67566427548</v>
      </c>
      <c r="C12" s="2">
        <v>437225.60750720458</v>
      </c>
      <c r="D12" s="2">
        <v>581022.21656559769</v>
      </c>
      <c r="E12" s="2">
        <v>733774.46866034984</v>
      </c>
      <c r="F12" s="2">
        <v>928068.53046501451</v>
      </c>
      <c r="G12" s="2">
        <v>998497.3257944606</v>
      </c>
      <c r="H12" s="2">
        <v>1049837.7887492711</v>
      </c>
      <c r="I12" s="2">
        <v>1114972.6266530612</v>
      </c>
    </row>
    <row r="13" spans="1:9" s="173" customFormat="1" ht="21" customHeight="1">
      <c r="A13" s="166" t="s">
        <v>440</v>
      </c>
      <c r="B13" s="2">
        <v>347817.74297991395</v>
      </c>
      <c r="C13" s="2">
        <v>436952.54120749276</v>
      </c>
      <c r="D13" s="2">
        <v>580782.1660335277</v>
      </c>
      <c r="E13" s="2">
        <v>733517.70201895048</v>
      </c>
      <c r="F13" s="2">
        <v>927830.52416326536</v>
      </c>
      <c r="G13" s="2">
        <v>997743.78918075794</v>
      </c>
      <c r="H13" s="2">
        <v>1048479.0894227405</v>
      </c>
      <c r="I13" s="2">
        <v>1111563.6883804663</v>
      </c>
    </row>
    <row r="14" spans="1:9" s="173" customFormat="1" ht="21" customHeight="1">
      <c r="A14" s="166" t="s">
        <v>441</v>
      </c>
      <c r="B14" s="2">
        <v>328.93268436154949</v>
      </c>
      <c r="C14" s="2">
        <v>273.06629971181559</v>
      </c>
      <c r="D14" s="2">
        <v>240.05053206997081</v>
      </c>
      <c r="E14" s="2">
        <v>256.76664139941693</v>
      </c>
      <c r="F14" s="2">
        <v>238.00630174927116</v>
      </c>
      <c r="G14" s="2">
        <v>753.53661370262387</v>
      </c>
      <c r="H14" s="2">
        <v>1358.6993265306123</v>
      </c>
      <c r="I14" s="2">
        <v>3408.9382725947521</v>
      </c>
    </row>
    <row r="15" spans="1:9" s="173" customFormat="1" ht="21" customHeight="1">
      <c r="A15" s="166" t="s">
        <v>442</v>
      </c>
      <c r="B15" s="2">
        <v>737.31369153515061</v>
      </c>
      <c r="C15" s="2">
        <v>2683.6062708933719</v>
      </c>
      <c r="D15" s="2">
        <v>3139.9295699708455</v>
      </c>
      <c r="E15" s="2">
        <v>2787.5239985422741</v>
      </c>
      <c r="F15" s="2">
        <v>3424.4938381924198</v>
      </c>
      <c r="G15" s="2">
        <v>5157.0228994169101</v>
      </c>
      <c r="H15" s="2">
        <v>5665.057170553936</v>
      </c>
      <c r="I15" s="2">
        <v>6716.315161807579</v>
      </c>
    </row>
    <row r="16" spans="1:9" s="173" customFormat="1" ht="21" customHeight="1">
      <c r="A16" s="166" t="s">
        <v>443</v>
      </c>
      <c r="B16" s="2">
        <v>737.31369153515061</v>
      </c>
      <c r="C16" s="2">
        <v>2668.9805403458213</v>
      </c>
      <c r="D16" s="2">
        <v>3113.4195306122451</v>
      </c>
      <c r="E16" s="2">
        <v>2767.9320976676386</v>
      </c>
      <c r="F16" s="2">
        <v>3403.4753746355682</v>
      </c>
      <c r="G16" s="2">
        <v>5138.1613644314866</v>
      </c>
      <c r="H16" s="2">
        <v>5650.1819329446071</v>
      </c>
      <c r="I16" s="2">
        <v>6661.8750422740522</v>
      </c>
    </row>
    <row r="17" spans="1:9" s="173" customFormat="1" ht="21" customHeight="1">
      <c r="A17" s="166" t="s">
        <v>444</v>
      </c>
      <c r="B17" s="2">
        <v>0</v>
      </c>
      <c r="C17" s="2">
        <v>14.625730547550432</v>
      </c>
      <c r="D17" s="2">
        <v>26.510039358600583</v>
      </c>
      <c r="E17" s="2">
        <v>19.59190087463557</v>
      </c>
      <c r="F17" s="2">
        <v>21.018463556851316</v>
      </c>
      <c r="G17" s="2">
        <v>18.86153498542274</v>
      </c>
      <c r="H17" s="2">
        <v>14.875237609329448</v>
      </c>
      <c r="I17" s="2">
        <v>54.440119533527692</v>
      </c>
    </row>
    <row r="18" spans="1:9" s="173" customFormat="1" ht="21" customHeight="1">
      <c r="A18" s="166" t="s">
        <v>445</v>
      </c>
      <c r="B18" s="2">
        <v>2940.3159167862268</v>
      </c>
      <c r="C18" s="2">
        <v>1193.2245720461096</v>
      </c>
      <c r="D18" s="2">
        <v>1387.981224489796</v>
      </c>
      <c r="E18" s="2">
        <v>1742.3783833819243</v>
      </c>
      <c r="F18" s="2">
        <v>2750.9032419825071</v>
      </c>
      <c r="G18" s="2">
        <v>4265.3317244897953</v>
      </c>
      <c r="H18" s="2">
        <v>4534.8791107871721</v>
      </c>
      <c r="I18" s="2">
        <v>5907.1714300291542</v>
      </c>
    </row>
    <row r="19" spans="1:9" s="173" customFormat="1" ht="21" customHeight="1">
      <c r="A19" s="166" t="s">
        <v>446</v>
      </c>
      <c r="B19" s="2">
        <v>2924.801352941176</v>
      </c>
      <c r="C19" s="2">
        <v>1187.1263458213257</v>
      </c>
      <c r="D19" s="2">
        <v>1374.6588250728862</v>
      </c>
      <c r="E19" s="2">
        <v>1727.7567755102041</v>
      </c>
      <c r="F19" s="2">
        <v>2730.8987755102044</v>
      </c>
      <c r="G19" s="2">
        <v>4243.2047099125357</v>
      </c>
      <c r="H19" s="2">
        <v>4489.9331253644314</v>
      </c>
      <c r="I19" s="2">
        <v>5842.8723644314878</v>
      </c>
    </row>
    <row r="20" spans="1:9" s="173" customFormat="1" ht="21" customHeight="1">
      <c r="A20" s="166" t="s">
        <v>447</v>
      </c>
      <c r="B20" s="2">
        <v>15.514563845050215</v>
      </c>
      <c r="C20" s="2">
        <v>6.0982262247838621</v>
      </c>
      <c r="D20" s="2">
        <v>13.32239941690962</v>
      </c>
      <c r="E20" s="2">
        <v>14.621607871720116</v>
      </c>
      <c r="F20" s="2">
        <v>20.004466472303211</v>
      </c>
      <c r="G20" s="2">
        <v>22.127014577259477</v>
      </c>
      <c r="H20" s="2">
        <v>44.945985422740527</v>
      </c>
      <c r="I20" s="2">
        <v>64.299065597667649</v>
      </c>
    </row>
    <row r="21" spans="1:9" s="173" customFormat="1" ht="21" customHeight="1">
      <c r="A21" s="166" t="s">
        <v>39</v>
      </c>
      <c r="B21" s="2">
        <v>4641.9831850789096</v>
      </c>
      <c r="C21" s="2">
        <v>5797.0086469740636</v>
      </c>
      <c r="D21" s="2">
        <v>7658.0367565597662</v>
      </c>
      <c r="E21" s="2">
        <v>9424.6841428571424</v>
      </c>
      <c r="F21" s="2">
        <v>11893.982695335277</v>
      </c>
      <c r="G21" s="2">
        <v>12897.121604956268</v>
      </c>
      <c r="H21" s="2">
        <v>13165.269408163265</v>
      </c>
      <c r="I21" s="2">
        <v>13212.663827988337</v>
      </c>
    </row>
    <row r="22" spans="1:9" s="173" customFormat="1" ht="21" customHeight="1">
      <c r="A22" s="166" t="s">
        <v>448</v>
      </c>
      <c r="B22" s="2">
        <v>-11249.484331420374</v>
      </c>
      <c r="C22" s="2">
        <v>-11394.169561959654</v>
      </c>
      <c r="D22" s="2">
        <v>-18290.401635568513</v>
      </c>
      <c r="E22" s="2">
        <v>-17700.543185131195</v>
      </c>
      <c r="F22" s="2">
        <v>-21461.322571428573</v>
      </c>
      <c r="G22" s="2">
        <v>-29725.199674927117</v>
      </c>
      <c r="H22" s="2">
        <v>-33187.503559766759</v>
      </c>
      <c r="I22" s="2">
        <v>-36611.907887755107</v>
      </c>
    </row>
    <row r="23" spans="1:9" s="173" customFormat="1" ht="21" customHeight="1">
      <c r="A23" s="165" t="s">
        <v>57</v>
      </c>
      <c r="B23" s="2">
        <v>3421.7731262553807</v>
      </c>
      <c r="C23" s="2">
        <v>3698.3634971181559</v>
      </c>
      <c r="D23" s="2">
        <v>6449.6730160349862</v>
      </c>
      <c r="E23" s="2">
        <v>6293.1750102040814</v>
      </c>
      <c r="F23" s="2">
        <v>8636.9039271137026</v>
      </c>
      <c r="G23" s="2">
        <v>6012.4398760932936</v>
      </c>
      <c r="H23" s="2">
        <v>8703.1130043731773</v>
      </c>
      <c r="I23" s="2">
        <v>6191.8820772594745</v>
      </c>
    </row>
    <row r="24" spans="1:9" s="173" customFormat="1" ht="21" customHeight="1">
      <c r="A24" s="165" t="s">
        <v>63</v>
      </c>
      <c r="B24" s="2">
        <v>5.6527977044476332E-2</v>
      </c>
      <c r="C24" s="2">
        <v>3.2708933717579249E-2</v>
      </c>
      <c r="D24" s="2">
        <v>2.9795247813411079</v>
      </c>
      <c r="E24" s="2">
        <v>9.7667638483965018E-3</v>
      </c>
      <c r="F24" s="2">
        <v>8.6005830903790083E-3</v>
      </c>
      <c r="G24" s="2">
        <v>0.19534839650145772</v>
      </c>
      <c r="H24" s="2">
        <v>0.41502478134110787</v>
      </c>
      <c r="I24" s="2">
        <v>25.265577259475215</v>
      </c>
    </row>
    <row r="25" spans="1:9" s="173" customFormat="1" ht="21" customHeight="1">
      <c r="A25" s="165" t="s">
        <v>449</v>
      </c>
      <c r="B25" s="2">
        <v>545.62623242467714</v>
      </c>
      <c r="C25" s="2">
        <v>543.50037896253605</v>
      </c>
      <c r="D25" s="2">
        <v>5871.0259825072881</v>
      </c>
      <c r="E25" s="2">
        <v>5395.45243877551</v>
      </c>
      <c r="F25" s="2">
        <v>23391.936548104954</v>
      </c>
      <c r="G25" s="2">
        <v>8282.609965014577</v>
      </c>
      <c r="H25" s="2">
        <v>13775.770810495627</v>
      </c>
      <c r="I25" s="2">
        <v>30291.981199708454</v>
      </c>
    </row>
    <row r="26" spans="1:9" s="173" customFormat="1" ht="21" customHeight="1">
      <c r="A26" s="165" t="s">
        <v>74</v>
      </c>
      <c r="B26" s="2">
        <v>9880.494143472024</v>
      </c>
      <c r="C26" s="2">
        <v>11131.027789625359</v>
      </c>
      <c r="D26" s="2">
        <v>14847.454083090381</v>
      </c>
      <c r="E26" s="2">
        <v>17016.096790087464</v>
      </c>
      <c r="F26" s="2">
        <v>18829.593661807579</v>
      </c>
      <c r="G26" s="2">
        <v>19390.21427696793</v>
      </c>
      <c r="H26" s="2">
        <v>19812.419233236153</v>
      </c>
      <c r="I26" s="2">
        <v>19548.632530612245</v>
      </c>
    </row>
    <row r="27" spans="1:9" s="174" customFormat="1" ht="43.5" customHeight="1" thickBot="1">
      <c r="A27" s="167" t="s">
        <v>450</v>
      </c>
      <c r="B27" s="3">
        <v>2115.7024677187947</v>
      </c>
      <c r="C27" s="3">
        <v>2360.1671902017292</v>
      </c>
      <c r="D27" s="3">
        <v>2418.696339650146</v>
      </c>
      <c r="E27" s="3">
        <v>3936.5282463556855</v>
      </c>
      <c r="F27" s="3">
        <v>3890.6319548104962</v>
      </c>
      <c r="G27" s="3">
        <v>5398.6276997084551</v>
      </c>
      <c r="H27" s="3">
        <v>3519.669752186589</v>
      </c>
      <c r="I27" s="3">
        <v>3097.073287172012</v>
      </c>
    </row>
    <row r="28" spans="1:9" ht="24" customHeight="1" thickTop="1" thickBot="1">
      <c r="A28" s="77" t="s">
        <v>451</v>
      </c>
      <c r="B28" s="1">
        <v>455971.01762123388</v>
      </c>
      <c r="C28" s="1">
        <v>559792.7719927954</v>
      </c>
      <c r="D28" s="1">
        <v>689039.93222886289</v>
      </c>
      <c r="E28" s="1">
        <v>853975.71348396502</v>
      </c>
      <c r="F28" s="1">
        <v>1020627.8126559766</v>
      </c>
      <c r="G28" s="1">
        <v>1085203.2647099125</v>
      </c>
      <c r="H28" s="1">
        <v>1174049.5920276968</v>
      </c>
      <c r="I28" s="1">
        <v>1248533.9218848397</v>
      </c>
    </row>
    <row r="29" spans="1:9" s="173" customFormat="1" ht="21" customHeight="1" thickTop="1">
      <c r="A29" s="165" t="s">
        <v>452</v>
      </c>
      <c r="B29" s="2">
        <v>343936.70674175036</v>
      </c>
      <c r="C29" s="2">
        <v>422752.71780259366</v>
      </c>
      <c r="D29" s="2">
        <v>537303.57931341114</v>
      </c>
      <c r="E29" s="2">
        <v>659181.04199416901</v>
      </c>
      <c r="F29" s="2">
        <v>780551.46316326526</v>
      </c>
      <c r="G29" s="2">
        <v>831343.74993148679</v>
      </c>
      <c r="H29" s="2">
        <v>881895.25550874625</v>
      </c>
      <c r="I29" s="2">
        <v>965768.57979446067</v>
      </c>
    </row>
    <row r="30" spans="1:9" s="173" customFormat="1" ht="21" customHeight="1">
      <c r="A30" s="166" t="s">
        <v>453</v>
      </c>
      <c r="B30" s="2">
        <v>838.22369870875173</v>
      </c>
      <c r="C30" s="2">
        <v>600.4473818443804</v>
      </c>
      <c r="D30" s="2">
        <v>512.52769970845486</v>
      </c>
      <c r="E30" s="2">
        <v>594.08270553935859</v>
      </c>
      <c r="F30" s="2">
        <v>447.73577551020406</v>
      </c>
      <c r="G30" s="2">
        <v>644.64833673469388</v>
      </c>
      <c r="H30" s="2">
        <v>361.43803790087463</v>
      </c>
      <c r="I30" s="2">
        <v>724.2316399416909</v>
      </c>
    </row>
    <row r="31" spans="1:9" s="173" customFormat="1" ht="21" customHeight="1">
      <c r="A31" s="166" t="s">
        <v>454</v>
      </c>
      <c r="B31" s="2">
        <v>142302.93535294119</v>
      </c>
      <c r="C31" s="2">
        <v>154646.40937319884</v>
      </c>
      <c r="D31" s="2">
        <v>179713.96230320702</v>
      </c>
      <c r="E31" s="2">
        <v>202151.75440233236</v>
      </c>
      <c r="F31" s="2">
        <v>236922.15331341111</v>
      </c>
      <c r="G31" s="2">
        <v>246520.05126384844</v>
      </c>
      <c r="H31" s="2">
        <v>286092.38834839646</v>
      </c>
      <c r="I31" s="2">
        <v>300692.4722696793</v>
      </c>
    </row>
    <row r="32" spans="1:9" s="173" customFormat="1" ht="21" customHeight="1">
      <c r="A32" s="166" t="s">
        <v>455</v>
      </c>
      <c r="B32" s="2">
        <v>137033.78451936872</v>
      </c>
      <c r="C32" s="2">
        <v>120637.57054899137</v>
      </c>
      <c r="D32" s="2">
        <v>121624.35922011662</v>
      </c>
      <c r="E32" s="2">
        <v>88461.543053935864</v>
      </c>
      <c r="F32" s="2">
        <v>97930.542612244913</v>
      </c>
      <c r="G32" s="2">
        <v>40192.93737463557</v>
      </c>
      <c r="H32" s="2">
        <v>29389.23751166181</v>
      </c>
      <c r="I32" s="2">
        <v>6947.2903586005832</v>
      </c>
    </row>
    <row r="33" spans="1:9" s="173" customFormat="1" ht="21" customHeight="1">
      <c r="A33" s="166" t="s">
        <v>456</v>
      </c>
      <c r="B33" s="2">
        <v>2049.0146743185078</v>
      </c>
      <c r="C33" s="2">
        <v>2792.2280734870315</v>
      </c>
      <c r="D33" s="2">
        <v>3894.4278862973761</v>
      </c>
      <c r="E33" s="2">
        <v>3010.6288644314868</v>
      </c>
      <c r="F33" s="2">
        <v>3784.9989329446062</v>
      </c>
      <c r="G33" s="2">
        <v>3370.4026807580176</v>
      </c>
      <c r="H33" s="2">
        <v>3098.4558134110785</v>
      </c>
      <c r="I33" s="2">
        <v>2733.0544970845481</v>
      </c>
    </row>
    <row r="34" spans="1:9" s="173" customFormat="1" ht="21" customHeight="1">
      <c r="A34" s="166" t="s">
        <v>457</v>
      </c>
      <c r="B34" s="2">
        <v>53517.62709756098</v>
      </c>
      <c r="C34" s="2">
        <v>134359.24834005765</v>
      </c>
      <c r="D34" s="2">
        <v>218456.52099562681</v>
      </c>
      <c r="E34" s="2">
        <v>343901.16957434407</v>
      </c>
      <c r="F34" s="2">
        <v>416295.02853061224</v>
      </c>
      <c r="G34" s="2">
        <v>507159.25412536442</v>
      </c>
      <c r="H34" s="2">
        <v>525134.47116472304</v>
      </c>
      <c r="I34" s="2">
        <v>607961.83418367349</v>
      </c>
    </row>
    <row r="35" spans="1:9" s="173" customFormat="1" ht="21" customHeight="1">
      <c r="A35" s="166" t="s">
        <v>458</v>
      </c>
      <c r="B35" s="2">
        <v>8195.1213988522231</v>
      </c>
      <c r="C35" s="2">
        <v>9716.81408501441</v>
      </c>
      <c r="D35" s="2">
        <v>13101.78120845481</v>
      </c>
      <c r="E35" s="2">
        <v>21061.863393586005</v>
      </c>
      <c r="F35" s="2">
        <v>25171.003998542277</v>
      </c>
      <c r="G35" s="2">
        <v>33456.456150145772</v>
      </c>
      <c r="H35" s="2">
        <v>37819.264632653059</v>
      </c>
      <c r="I35" s="2">
        <v>46709.696845481056</v>
      </c>
    </row>
    <row r="36" spans="1:9" s="173" customFormat="1" ht="21" customHeight="1">
      <c r="A36" s="165" t="s">
        <v>459</v>
      </c>
      <c r="B36" s="2">
        <v>176.91218651362982</v>
      </c>
      <c r="C36" s="2">
        <v>169.17940634005765</v>
      </c>
      <c r="D36" s="2">
        <v>443.56208309037908</v>
      </c>
      <c r="E36" s="2">
        <v>628.06554664723035</v>
      </c>
      <c r="F36" s="2">
        <v>806.59944023323624</v>
      </c>
      <c r="G36" s="2">
        <v>510.33324052478127</v>
      </c>
      <c r="H36" s="2">
        <v>357.2019154518951</v>
      </c>
      <c r="I36" s="2">
        <v>547.60317784256551</v>
      </c>
    </row>
    <row r="37" spans="1:9" s="173" customFormat="1" ht="21" customHeight="1">
      <c r="A37" s="165" t="s">
        <v>460</v>
      </c>
      <c r="B37" s="2">
        <v>75978.509424677191</v>
      </c>
      <c r="C37" s="2">
        <v>87751.640491354468</v>
      </c>
      <c r="D37" s="2">
        <v>70602.599638483967</v>
      </c>
      <c r="E37" s="2">
        <v>74265.106344023312</v>
      </c>
      <c r="F37" s="2">
        <v>73007.79747667638</v>
      </c>
      <c r="G37" s="2">
        <v>89258.728807580177</v>
      </c>
      <c r="H37" s="2">
        <v>98779.518591836735</v>
      </c>
      <c r="I37" s="2">
        <v>94972.211134110781</v>
      </c>
    </row>
    <row r="38" spans="1:9" s="173" customFormat="1" ht="21" customHeight="1">
      <c r="A38" s="165" t="s">
        <v>461</v>
      </c>
      <c r="B38" s="2">
        <v>13024.369566714489</v>
      </c>
      <c r="C38" s="2">
        <v>15679.814093659941</v>
      </c>
      <c r="D38" s="2">
        <v>17713.67455393586</v>
      </c>
      <c r="E38" s="2">
        <v>26578.17572594752</v>
      </c>
      <c r="F38" s="2">
        <v>36228.493486880463</v>
      </c>
      <c r="G38" s="2">
        <v>34299.294734693874</v>
      </c>
      <c r="H38" s="2">
        <v>37908.724631195335</v>
      </c>
      <c r="I38" s="2">
        <v>33161.195899416911</v>
      </c>
    </row>
    <row r="39" spans="1:9" s="173" customFormat="1" ht="21" customHeight="1">
      <c r="A39" s="165" t="s">
        <v>128</v>
      </c>
      <c r="B39" s="2">
        <v>9472.5308637015769</v>
      </c>
      <c r="C39" s="2">
        <v>16384.407139769453</v>
      </c>
      <c r="D39" s="2">
        <v>20997.269112244903</v>
      </c>
      <c r="E39" s="2">
        <v>26681.924992711371</v>
      </c>
      <c r="F39" s="2">
        <v>23722.152571428571</v>
      </c>
      <c r="G39" s="2">
        <v>24411.199553935861</v>
      </c>
      <c r="H39" s="2">
        <v>24920.306425655981</v>
      </c>
      <c r="I39" s="2">
        <v>25548.730978134106</v>
      </c>
    </row>
    <row r="40" spans="1:9" s="173" customFormat="1" ht="21" customHeight="1">
      <c r="A40" s="165" t="s">
        <v>134</v>
      </c>
      <c r="B40" s="2">
        <v>0</v>
      </c>
      <c r="C40" s="2">
        <v>0</v>
      </c>
      <c r="D40" s="2">
        <v>25161.321672011658</v>
      </c>
      <c r="E40" s="2">
        <v>50411.443148688049</v>
      </c>
      <c r="F40" s="2">
        <v>74104.429861516037</v>
      </c>
      <c r="G40" s="2">
        <v>74166.018782798841</v>
      </c>
      <c r="H40" s="2">
        <v>98977.000313411074</v>
      </c>
      <c r="I40" s="2">
        <v>99298.793316326526</v>
      </c>
    </row>
    <row r="41" spans="1:9" s="173" customFormat="1" ht="21" customHeight="1">
      <c r="A41" s="165" t="s">
        <v>462</v>
      </c>
      <c r="B41" s="2">
        <v>12361.878340028694</v>
      </c>
      <c r="C41" s="2">
        <v>16326.539010086457</v>
      </c>
      <c r="D41" s="2">
        <v>15958.074871720117</v>
      </c>
      <c r="E41" s="2">
        <v>15463.227947521866</v>
      </c>
      <c r="F41" s="2">
        <v>32206.876655976677</v>
      </c>
      <c r="G41" s="2">
        <v>31213.93965889213</v>
      </c>
      <c r="H41" s="2">
        <v>31211.584641399415</v>
      </c>
      <c r="I41" s="2">
        <v>29236.807584548103</v>
      </c>
    </row>
    <row r="42" spans="1:9" s="174" customFormat="1" ht="43.5" customHeight="1" thickBot="1">
      <c r="A42" s="167" t="s">
        <v>109</v>
      </c>
      <c r="B42" s="3">
        <v>1020.1104978479196</v>
      </c>
      <c r="C42" s="3">
        <v>728.47404899135449</v>
      </c>
      <c r="D42" s="3">
        <v>859.85098396501462</v>
      </c>
      <c r="E42" s="3">
        <v>766.72778425655974</v>
      </c>
      <c r="F42" s="3">
        <v>0</v>
      </c>
      <c r="G42" s="3">
        <v>0</v>
      </c>
      <c r="H42" s="3">
        <v>0</v>
      </c>
      <c r="I42" s="3">
        <v>0</v>
      </c>
    </row>
    <row r="43" spans="1:9" ht="24" customHeight="1" thickTop="1" thickBot="1">
      <c r="A43" s="77" t="s">
        <v>463</v>
      </c>
      <c r="B43" s="1">
        <v>38553.82381061693</v>
      </c>
      <c r="C43" s="1">
        <v>44088.205958213257</v>
      </c>
      <c r="D43" s="1">
        <v>53655.119804664726</v>
      </c>
      <c r="E43" s="1">
        <v>71060.590583090379</v>
      </c>
      <c r="F43" s="1">
        <v>93527.903720116621</v>
      </c>
      <c r="G43" s="1">
        <v>107686.20533965016</v>
      </c>
      <c r="H43" s="1">
        <v>116385.65081049562</v>
      </c>
      <c r="I43" s="1">
        <v>128680.20944897961</v>
      </c>
    </row>
    <row r="44" spans="1:9" s="173" customFormat="1" ht="21" customHeight="1" thickTop="1">
      <c r="A44" s="165" t="s">
        <v>149</v>
      </c>
      <c r="B44" s="2">
        <v>21194.175035868004</v>
      </c>
      <c r="C44" s="2">
        <v>25805.20172910663</v>
      </c>
      <c r="D44" s="2">
        <v>32028.87755102041</v>
      </c>
      <c r="E44" s="2">
        <v>39422.463556851311</v>
      </c>
      <c r="F44" s="2">
        <v>50434.373177842564</v>
      </c>
      <c r="G44" s="2">
        <v>71461.15160349854</v>
      </c>
      <c r="H44" s="2">
        <v>71461.15160349854</v>
      </c>
      <c r="I44" s="2">
        <v>86273.148688046655</v>
      </c>
    </row>
    <row r="45" spans="1:9" s="173" customFormat="1" ht="21" customHeight="1">
      <c r="A45" s="165" t="s">
        <v>153</v>
      </c>
      <c r="B45" s="2">
        <v>185.48063127690099</v>
      </c>
      <c r="C45" s="2">
        <v>243.4487824207493</v>
      </c>
      <c r="D45" s="2">
        <v>246.28783527696794</v>
      </c>
      <c r="E45" s="2">
        <v>5187.4977478134106</v>
      </c>
      <c r="F45" s="2">
        <v>7870.252849854227</v>
      </c>
      <c r="G45" s="2">
        <v>5246.2878352769676</v>
      </c>
      <c r="H45" s="2">
        <v>5246.2878352769676</v>
      </c>
      <c r="I45" s="2">
        <v>5246.2878352769676</v>
      </c>
    </row>
    <row r="46" spans="1:9" s="173" customFormat="1" ht="21" customHeight="1">
      <c r="A46" s="165" t="s">
        <v>157</v>
      </c>
      <c r="B46" s="2">
        <v>0</v>
      </c>
      <c r="C46" s="2">
        <v>0</v>
      </c>
      <c r="D46" s="2">
        <v>0</v>
      </c>
      <c r="E46" s="2">
        <v>0</v>
      </c>
      <c r="F46" s="2">
        <v>0</v>
      </c>
      <c r="G46" s="2">
        <v>0</v>
      </c>
      <c r="H46" s="2">
        <v>0</v>
      </c>
      <c r="I46" s="2">
        <v>0</v>
      </c>
    </row>
    <row r="47" spans="1:9" s="173" customFormat="1" ht="21" customHeight="1">
      <c r="A47" s="165" t="s">
        <v>464</v>
      </c>
      <c r="B47" s="2">
        <v>5098.3056355810622</v>
      </c>
      <c r="C47" s="2">
        <v>6333.150760806916</v>
      </c>
      <c r="D47" s="2">
        <v>7592.4947930029157</v>
      </c>
      <c r="E47" s="2">
        <v>8971.3845889212826</v>
      </c>
      <c r="F47" s="2">
        <v>10719.314618075801</v>
      </c>
      <c r="G47" s="2">
        <v>13169.710973760932</v>
      </c>
      <c r="H47" s="2">
        <v>13169.710973760932</v>
      </c>
      <c r="I47" s="2">
        <v>15820.560973760934</v>
      </c>
    </row>
    <row r="48" spans="1:9" s="173" customFormat="1" ht="21" customHeight="1">
      <c r="A48" s="165" t="s">
        <v>165</v>
      </c>
      <c r="B48" s="2">
        <v>12075.862507890963</v>
      </c>
      <c r="C48" s="2">
        <v>11706.404685878961</v>
      </c>
      <c r="D48" s="2">
        <v>13787.459625364432</v>
      </c>
      <c r="E48" s="2">
        <v>17479.244689504372</v>
      </c>
      <c r="F48" s="2">
        <v>24503.963074344025</v>
      </c>
      <c r="G48" s="2">
        <v>17809.054927113702</v>
      </c>
      <c r="H48" s="2">
        <v>26508.500397959178</v>
      </c>
      <c r="I48" s="2">
        <v>21340.211951895046</v>
      </c>
    </row>
    <row r="49" spans="1:9" s="173" customFormat="1" ht="21" customHeight="1">
      <c r="A49" s="166" t="s">
        <v>465</v>
      </c>
      <c r="B49" s="2">
        <v>0</v>
      </c>
      <c r="C49" s="2">
        <v>0</v>
      </c>
      <c r="D49" s="2">
        <v>0</v>
      </c>
      <c r="E49" s="2">
        <v>0</v>
      </c>
      <c r="F49" s="2">
        <v>0</v>
      </c>
      <c r="G49" s="2">
        <v>0</v>
      </c>
      <c r="H49" s="2">
        <v>0</v>
      </c>
      <c r="I49" s="2">
        <v>0</v>
      </c>
    </row>
    <row r="50" spans="1:9" s="174" customFormat="1" ht="40.5" customHeight="1" thickBot="1">
      <c r="A50" s="168" t="s">
        <v>466</v>
      </c>
      <c r="B50" s="3">
        <v>12075.862507890963</v>
      </c>
      <c r="C50" s="3">
        <v>11706.404685878961</v>
      </c>
      <c r="D50" s="3">
        <v>13787.459625364432</v>
      </c>
      <c r="E50" s="3">
        <v>17479.244689504372</v>
      </c>
      <c r="F50" s="3">
        <v>24503.963074344025</v>
      </c>
      <c r="G50" s="3">
        <v>17809.054927113702</v>
      </c>
      <c r="H50" s="3">
        <v>26508.500397959178</v>
      </c>
      <c r="I50" s="3">
        <v>21340.211951895046</v>
      </c>
    </row>
    <row r="51" spans="1:9" ht="24" customHeight="1" thickTop="1" thickBot="1">
      <c r="A51" s="77" t="s">
        <v>467</v>
      </c>
      <c r="B51" s="1">
        <v>494524.8414318508</v>
      </c>
      <c r="C51" s="1">
        <v>603880.97795100871</v>
      </c>
      <c r="D51" s="1">
        <v>742695.05203352775</v>
      </c>
      <c r="E51" s="1">
        <v>925036.30406705535</v>
      </c>
      <c r="F51" s="1">
        <v>1114155.7163760934</v>
      </c>
      <c r="G51" s="1">
        <v>1192889.4700495626</v>
      </c>
      <c r="H51" s="1">
        <v>1290435.2428381925</v>
      </c>
      <c r="I51" s="1">
        <v>1377214.1313338194</v>
      </c>
    </row>
    <row r="52" spans="1:9" s="173" customFormat="1" ht="24" customHeight="1" thickTop="1">
      <c r="A52" s="169" t="s">
        <v>468</v>
      </c>
      <c r="B52" s="2">
        <v>1104.6434835007174</v>
      </c>
      <c r="C52" s="2">
        <v>868.78049423631126</v>
      </c>
      <c r="D52" s="2">
        <v>292.85574635568508</v>
      </c>
      <c r="E52" s="2">
        <v>235.39876239067058</v>
      </c>
      <c r="F52" s="2">
        <v>400.57261370262387</v>
      </c>
      <c r="G52" s="2">
        <v>334.94819241982509</v>
      </c>
      <c r="H52" s="2">
        <v>147.994055393586</v>
      </c>
      <c r="I52" s="2">
        <v>84.447424198250715</v>
      </c>
    </row>
    <row r="53" spans="1:9" s="174" customFormat="1" ht="21" customHeight="1">
      <c r="A53" s="168" t="s">
        <v>469</v>
      </c>
      <c r="B53" s="3">
        <v>0</v>
      </c>
      <c r="C53" s="3">
        <v>0</v>
      </c>
      <c r="D53" s="3">
        <v>0</v>
      </c>
      <c r="E53" s="3">
        <v>0</v>
      </c>
      <c r="F53" s="3">
        <v>0</v>
      </c>
      <c r="G53" s="3">
        <v>0</v>
      </c>
      <c r="H53" s="3">
        <v>0</v>
      </c>
      <c r="I53" s="3">
        <v>0</v>
      </c>
    </row>
    <row r="54" spans="1:9" s="174" customFormat="1" ht="21" customHeight="1">
      <c r="A54" s="168" t="s">
        <v>470</v>
      </c>
      <c r="B54" s="3">
        <v>1104.6434835007174</v>
      </c>
      <c r="C54" s="3">
        <v>868.78049423631126</v>
      </c>
      <c r="D54" s="3">
        <v>292.85574635568508</v>
      </c>
      <c r="E54" s="3">
        <v>235.39876239067058</v>
      </c>
      <c r="F54" s="3">
        <v>400.57261370262387</v>
      </c>
      <c r="G54" s="3">
        <v>334.94819241982509</v>
      </c>
      <c r="H54" s="3">
        <v>147.994055393586</v>
      </c>
      <c r="I54" s="3">
        <v>84.447424198250715</v>
      </c>
    </row>
    <row r="55" spans="1:9" s="174" customFormat="1" ht="21" customHeight="1">
      <c r="A55" s="168" t="s">
        <v>471</v>
      </c>
      <c r="B55" s="3">
        <v>0</v>
      </c>
      <c r="C55" s="3">
        <v>0</v>
      </c>
      <c r="D55" s="3">
        <v>0</v>
      </c>
      <c r="E55" s="3">
        <v>0</v>
      </c>
      <c r="F55" s="3">
        <v>0</v>
      </c>
      <c r="G55" s="3">
        <v>0</v>
      </c>
      <c r="H55" s="3">
        <v>0</v>
      </c>
      <c r="I55" s="3">
        <v>0</v>
      </c>
    </row>
    <row r="56" spans="1:9" s="174" customFormat="1" ht="21" customHeight="1">
      <c r="A56" s="168" t="s">
        <v>472</v>
      </c>
      <c r="B56" s="3">
        <v>0</v>
      </c>
      <c r="C56" s="3">
        <v>0</v>
      </c>
      <c r="D56" s="3">
        <v>0</v>
      </c>
      <c r="E56" s="3">
        <v>0</v>
      </c>
      <c r="F56" s="3">
        <v>0</v>
      </c>
      <c r="G56" s="3">
        <v>0</v>
      </c>
      <c r="H56" s="3">
        <v>0</v>
      </c>
      <c r="I56" s="3">
        <v>0</v>
      </c>
    </row>
    <row r="57" spans="1:9" s="174" customFormat="1" ht="21" customHeight="1">
      <c r="A57" s="168" t="s">
        <v>473</v>
      </c>
      <c r="B57" s="3">
        <v>0</v>
      </c>
      <c r="C57" s="3">
        <v>0</v>
      </c>
      <c r="D57" s="3">
        <v>0</v>
      </c>
      <c r="E57" s="3">
        <v>0</v>
      </c>
      <c r="F57" s="3">
        <v>0</v>
      </c>
      <c r="G57" s="3">
        <v>0</v>
      </c>
      <c r="H57" s="3">
        <v>0</v>
      </c>
      <c r="I57" s="3">
        <v>0</v>
      </c>
    </row>
    <row r="58" spans="1:9" s="174" customFormat="1" ht="61.5" customHeight="1" thickBot="1">
      <c r="A58" s="167" t="s">
        <v>474</v>
      </c>
      <c r="B58" s="3">
        <v>621450.14524533716</v>
      </c>
      <c r="C58" s="3">
        <v>678801.62757780985</v>
      </c>
      <c r="D58" s="3">
        <v>815856.28316472308</v>
      </c>
      <c r="E58" s="3">
        <v>864900.57931778417</v>
      </c>
      <c r="F58" s="3">
        <v>973061.90003498539</v>
      </c>
      <c r="G58" s="3">
        <v>1002807.8009854228</v>
      </c>
      <c r="H58" s="3">
        <v>1014674.1544008745</v>
      </c>
      <c r="I58" s="3">
        <v>1042647.5833688047</v>
      </c>
    </row>
    <row r="59" spans="1:9" ht="31.5" customHeight="1" thickTop="1" thickBot="1">
      <c r="A59" s="170" t="s">
        <v>475</v>
      </c>
      <c r="B59" s="1"/>
      <c r="C59" s="1"/>
      <c r="D59" s="1"/>
      <c r="E59" s="1"/>
      <c r="F59" s="1"/>
      <c r="G59" s="1"/>
      <c r="H59" s="1"/>
      <c r="I59" s="1"/>
    </row>
    <row r="60" spans="1:9" ht="30" customHeight="1" thickTop="1">
      <c r="A60" s="83" t="s">
        <v>476</v>
      </c>
      <c r="B60" s="4">
        <v>66593.271179340038</v>
      </c>
      <c r="C60" s="4">
        <v>78039.902652737743</v>
      </c>
      <c r="D60" s="4">
        <v>98118.622100583088</v>
      </c>
      <c r="E60" s="4">
        <v>124507.14376384839</v>
      </c>
      <c r="F60" s="4">
        <v>152799.4236399417</v>
      </c>
      <c r="G60" s="4">
        <v>120891.68348688046</v>
      </c>
      <c r="H60" s="4">
        <v>184684.30668513119</v>
      </c>
      <c r="I60" s="4">
        <v>127947.81948250729</v>
      </c>
    </row>
    <row r="61" spans="1:9" ht="21" customHeight="1">
      <c r="A61" s="80" t="s">
        <v>477</v>
      </c>
      <c r="B61" s="4">
        <v>-20990.801032998563</v>
      </c>
      <c r="C61" s="4">
        <v>-15276.354069164265</v>
      </c>
      <c r="D61" s="4">
        <v>-15953.056319241981</v>
      </c>
      <c r="E61" s="4">
        <v>-21313.07134548105</v>
      </c>
      <c r="F61" s="4">
        <v>-25614.526775510207</v>
      </c>
      <c r="G61" s="4">
        <v>-19949.493294460641</v>
      </c>
      <c r="H61" s="4">
        <v>-32310.731221574344</v>
      </c>
      <c r="I61" s="4">
        <v>-25239.706629737604</v>
      </c>
    </row>
    <row r="62" spans="1:9" ht="21.75" customHeight="1">
      <c r="A62" s="79" t="s">
        <v>478</v>
      </c>
      <c r="B62" s="4">
        <v>45602.470146341468</v>
      </c>
      <c r="C62" s="4">
        <v>62763.548583573487</v>
      </c>
      <c r="D62" s="4">
        <v>82165.565781341109</v>
      </c>
      <c r="E62" s="4">
        <v>103194.07241836734</v>
      </c>
      <c r="F62" s="4">
        <v>127184.89686443149</v>
      </c>
      <c r="G62" s="4">
        <v>100942.19019241983</v>
      </c>
      <c r="H62" s="4">
        <v>152373.57546355683</v>
      </c>
      <c r="I62" s="4">
        <v>102708.11285276969</v>
      </c>
    </row>
    <row r="63" spans="1:9">
      <c r="A63" s="83" t="s">
        <v>479</v>
      </c>
      <c r="B63" s="4">
        <v>7612.0560473457681</v>
      </c>
      <c r="C63" s="4">
        <v>4150.6685014409222</v>
      </c>
      <c r="D63" s="4">
        <v>5157.4299518950429</v>
      </c>
      <c r="E63" s="4">
        <v>4119.8431443148693</v>
      </c>
      <c r="F63" s="4">
        <v>4069.6284081632648</v>
      </c>
      <c r="G63" s="4">
        <v>3406.9684825072882</v>
      </c>
      <c r="H63" s="4">
        <v>4652.5630962099121</v>
      </c>
      <c r="I63" s="4">
        <v>3743.5243163265304</v>
      </c>
    </row>
    <row r="64" spans="1:9">
      <c r="A64" s="80" t="s">
        <v>480</v>
      </c>
      <c r="B64" s="4">
        <v>-1628.6689526542323</v>
      </c>
      <c r="C64" s="4">
        <v>-2390.8071757925077</v>
      </c>
      <c r="D64" s="4">
        <v>-2905.8650641399418</v>
      </c>
      <c r="E64" s="4">
        <v>-2960.7030976676383</v>
      </c>
      <c r="F64" s="4">
        <v>-2499.7223556851309</v>
      </c>
      <c r="G64" s="4">
        <v>-1492.1528250728863</v>
      </c>
      <c r="H64" s="4">
        <v>-2374.2417478134112</v>
      </c>
      <c r="I64" s="4">
        <v>-2106.40888483965</v>
      </c>
    </row>
    <row r="65" spans="1:9">
      <c r="A65" s="84" t="s">
        <v>481</v>
      </c>
      <c r="B65" s="4">
        <v>51585.857241033009</v>
      </c>
      <c r="C65" s="4">
        <v>64523.409909221897</v>
      </c>
      <c r="D65" s="4">
        <v>84417.130669096208</v>
      </c>
      <c r="E65" s="4">
        <v>104353.21246501457</v>
      </c>
      <c r="F65" s="4">
        <v>128754.80291690961</v>
      </c>
      <c r="G65" s="4">
        <v>102857.00584985422</v>
      </c>
      <c r="H65" s="4">
        <v>154651.89681195334</v>
      </c>
      <c r="I65" s="4">
        <v>104345.22828425655</v>
      </c>
    </row>
    <row r="66" spans="1:9">
      <c r="A66" s="83" t="s">
        <v>482</v>
      </c>
      <c r="B66" s="4">
        <v>7779.8762123385941</v>
      </c>
      <c r="C66" s="4">
        <v>8340.0276311239195</v>
      </c>
      <c r="D66" s="4">
        <v>7982.672881924198</v>
      </c>
      <c r="E66" s="4">
        <v>6103.510218658892</v>
      </c>
      <c r="F66" s="4">
        <v>9399.9852944606409</v>
      </c>
      <c r="G66" s="4">
        <v>2565.1346603498541</v>
      </c>
      <c r="H66" s="4">
        <v>4088.8975437317781</v>
      </c>
      <c r="I66" s="4">
        <v>2972.6891486880463</v>
      </c>
    </row>
    <row r="67" spans="1:9">
      <c r="A67" s="83" t="s">
        <v>483</v>
      </c>
      <c r="B67" s="4">
        <v>-12230.845401721665</v>
      </c>
      <c r="C67" s="4">
        <v>-17291.300521613834</v>
      </c>
      <c r="D67" s="4">
        <v>-19951.566765306121</v>
      </c>
      <c r="E67" s="4">
        <v>-13664.407900874636</v>
      </c>
      <c r="F67" s="4">
        <v>-11844.509325072886</v>
      </c>
      <c r="G67" s="4">
        <v>-12905.839346938776</v>
      </c>
      <c r="H67" s="4">
        <v>-19753.514673469388</v>
      </c>
      <c r="I67" s="4">
        <v>-9377.013692419825</v>
      </c>
    </row>
    <row r="68" spans="1:9">
      <c r="A68" s="79" t="s">
        <v>484</v>
      </c>
      <c r="B68" s="4">
        <v>47134.888051649927</v>
      </c>
      <c r="C68" s="4">
        <v>55572.137018731992</v>
      </c>
      <c r="D68" s="4">
        <v>72448.236785714296</v>
      </c>
      <c r="E68" s="4">
        <v>96792.314782798829</v>
      </c>
      <c r="F68" s="4">
        <v>126310.27888629737</v>
      </c>
      <c r="G68" s="4">
        <v>92516.301163265307</v>
      </c>
      <c r="H68" s="4">
        <v>138987.27968221574</v>
      </c>
      <c r="I68" s="4">
        <v>97940.90374052478</v>
      </c>
    </row>
    <row r="69" spans="1:9">
      <c r="A69" s="80" t="s">
        <v>485</v>
      </c>
      <c r="B69" s="4">
        <v>-31950.956338593976</v>
      </c>
      <c r="C69" s="4">
        <v>-40331.590185878966</v>
      </c>
      <c r="D69" s="4">
        <v>-54502.889444606408</v>
      </c>
      <c r="E69" s="4">
        <v>-69545.950072886306</v>
      </c>
      <c r="F69" s="4">
        <v>-88551.333045189516</v>
      </c>
      <c r="G69" s="4">
        <v>-65628.435390670551</v>
      </c>
      <c r="H69" s="4">
        <v>-91370.849784256556</v>
      </c>
      <c r="I69" s="4">
        <v>-70548.203642857145</v>
      </c>
    </row>
    <row r="70" spans="1:9">
      <c r="A70" s="84" t="s">
        <v>486</v>
      </c>
      <c r="B70" s="4">
        <v>15183.931713055954</v>
      </c>
      <c r="C70" s="4">
        <v>15240.546832853026</v>
      </c>
      <c r="D70" s="4">
        <v>17945.347341107874</v>
      </c>
      <c r="E70" s="4">
        <v>27246.364709912534</v>
      </c>
      <c r="F70" s="4">
        <v>37758.945841107867</v>
      </c>
      <c r="G70" s="4">
        <v>26887.865772594752</v>
      </c>
      <c r="H70" s="4">
        <v>47616.429897959191</v>
      </c>
      <c r="I70" s="4">
        <v>27392.700097667639</v>
      </c>
    </row>
    <row r="71" spans="1:9">
      <c r="A71" s="84" t="s">
        <v>487</v>
      </c>
      <c r="B71" s="4">
        <v>671.7798292682927</v>
      </c>
      <c r="C71" s="4">
        <v>-1783.626227665706</v>
      </c>
      <c r="D71" s="4">
        <v>-4596.4526457725942</v>
      </c>
      <c r="E71" s="4">
        <v>3.2592638483965017</v>
      </c>
      <c r="F71" s="4">
        <v>2.6458571428571429</v>
      </c>
      <c r="G71" s="4">
        <v>1.4443119533527697</v>
      </c>
      <c r="H71" s="4">
        <v>1.8440510204081633</v>
      </c>
      <c r="I71" s="4">
        <v>0.80907434402332368</v>
      </c>
    </row>
    <row r="72" spans="1:9">
      <c r="A72" s="85" t="s">
        <v>488</v>
      </c>
      <c r="B72" s="4">
        <v>0</v>
      </c>
      <c r="C72" s="4">
        <v>-1826.2085331412104</v>
      </c>
      <c r="D72" s="4">
        <v>-4686.0797172011662</v>
      </c>
      <c r="E72" s="4">
        <v>0</v>
      </c>
      <c r="F72" s="4">
        <v>0</v>
      </c>
      <c r="G72" s="4">
        <v>0</v>
      </c>
      <c r="H72" s="4">
        <v>0</v>
      </c>
      <c r="I72" s="4">
        <v>0</v>
      </c>
    </row>
    <row r="73" spans="1:9">
      <c r="A73" s="85" t="s">
        <v>489</v>
      </c>
      <c r="B73" s="4">
        <v>671.7798292682927</v>
      </c>
      <c r="C73" s="4">
        <v>42.582305475504327</v>
      </c>
      <c r="D73" s="4">
        <v>89.627071428571412</v>
      </c>
      <c r="E73" s="4">
        <v>3.2592638483965017</v>
      </c>
      <c r="F73" s="4">
        <v>2.6458571428571429</v>
      </c>
      <c r="G73" s="4">
        <v>1.4443119533527697</v>
      </c>
      <c r="H73" s="4">
        <v>1.8440510204081633</v>
      </c>
      <c r="I73" s="4">
        <v>0.80907434402332368</v>
      </c>
    </row>
    <row r="74" spans="1:9">
      <c r="A74" s="79" t="s">
        <v>490</v>
      </c>
      <c r="B74" s="4">
        <v>-491.50169440459109</v>
      </c>
      <c r="C74" s="4">
        <v>1736.9690864553315</v>
      </c>
      <c r="D74" s="4">
        <v>4452.6064693877552</v>
      </c>
      <c r="E74" s="4">
        <v>-15.031466472303206</v>
      </c>
      <c r="F74" s="4">
        <v>-11.590596209912539</v>
      </c>
      <c r="G74" s="4">
        <v>-7.6650874635568513</v>
      </c>
      <c r="H74" s="4">
        <v>-10.306819241982508</v>
      </c>
      <c r="I74" s="4">
        <v>-4.4533658892128285</v>
      </c>
    </row>
    <row r="75" spans="1:9">
      <c r="A75" s="79" t="s">
        <v>491</v>
      </c>
      <c r="B75" s="4">
        <v>0</v>
      </c>
      <c r="C75" s="4">
        <v>1824.1845965417867</v>
      </c>
      <c r="D75" s="4">
        <v>4734.0573250728858</v>
      </c>
      <c r="E75" s="4">
        <v>0</v>
      </c>
      <c r="F75" s="4">
        <v>0</v>
      </c>
      <c r="G75" s="4">
        <v>0</v>
      </c>
      <c r="H75" s="4">
        <v>0</v>
      </c>
      <c r="I75" s="4">
        <v>0</v>
      </c>
    </row>
    <row r="76" spans="1:9">
      <c r="A76" s="80" t="s">
        <v>492</v>
      </c>
      <c r="B76" s="4">
        <v>-491.50169440459109</v>
      </c>
      <c r="C76" s="4">
        <v>-87.215510086455339</v>
      </c>
      <c r="D76" s="4">
        <v>-281.45085568513122</v>
      </c>
      <c r="E76" s="4">
        <v>-15.031466472303206</v>
      </c>
      <c r="F76" s="4">
        <v>-11.590596209912539</v>
      </c>
      <c r="G76" s="4">
        <v>-7.6650874635568513</v>
      </c>
      <c r="H76" s="4">
        <v>-10.306819241982508</v>
      </c>
      <c r="I76" s="4">
        <v>-4.4533658892128285</v>
      </c>
    </row>
    <row r="77" spans="1:9">
      <c r="A77" s="79" t="s">
        <v>493</v>
      </c>
      <c r="B77" s="4">
        <v>15364.209847919656</v>
      </c>
      <c r="C77" s="4">
        <v>15193.889691642651</v>
      </c>
      <c r="D77" s="4">
        <v>17801.501164723031</v>
      </c>
      <c r="E77" s="4">
        <v>27234.592507288631</v>
      </c>
      <c r="F77" s="4">
        <v>37750.001102040813</v>
      </c>
      <c r="G77" s="4">
        <v>26881.64499708455</v>
      </c>
      <c r="H77" s="4">
        <v>47607.967129737604</v>
      </c>
      <c r="I77" s="4">
        <v>27389.055806122451</v>
      </c>
    </row>
    <row r="78" spans="1:9">
      <c r="A78" s="86" t="s">
        <v>494</v>
      </c>
      <c r="B78" s="4">
        <v>0</v>
      </c>
      <c r="C78" s="4">
        <v>0</v>
      </c>
      <c r="D78" s="4">
        <v>0</v>
      </c>
      <c r="E78" s="4">
        <v>0</v>
      </c>
      <c r="F78" s="4">
        <v>0</v>
      </c>
      <c r="G78" s="4">
        <v>0</v>
      </c>
      <c r="H78" s="4">
        <v>0</v>
      </c>
      <c r="I78" s="4">
        <v>0</v>
      </c>
    </row>
    <row r="79" spans="1:9">
      <c r="A79" s="84" t="s">
        <v>495</v>
      </c>
      <c r="B79" s="4">
        <v>15364.209847919656</v>
      </c>
      <c r="C79" s="4">
        <v>15193.889691642651</v>
      </c>
      <c r="D79" s="4">
        <v>17801.501164723031</v>
      </c>
      <c r="E79" s="4">
        <v>27234.592507288631</v>
      </c>
      <c r="F79" s="4">
        <v>37750.001102040813</v>
      </c>
      <c r="G79" s="4">
        <v>26881.64499708455</v>
      </c>
      <c r="H79" s="4">
        <v>47607.967129737604</v>
      </c>
      <c r="I79" s="4">
        <v>27389.055806122451</v>
      </c>
    </row>
    <row r="80" spans="1:9">
      <c r="A80" s="83" t="s">
        <v>496</v>
      </c>
      <c r="B80" s="4">
        <v>0</v>
      </c>
      <c r="C80" s="4">
        <v>0</v>
      </c>
      <c r="D80" s="4">
        <v>-415.09824781341109</v>
      </c>
      <c r="E80" s="4">
        <v>-88.371720116618079</v>
      </c>
      <c r="F80" s="4">
        <v>-50.968513119533526</v>
      </c>
      <c r="G80" s="4">
        <v>-4222.5900874635572</v>
      </c>
      <c r="H80" s="4">
        <v>-3707.9785714285713</v>
      </c>
      <c r="I80" s="4">
        <v>-8.8438775510204071</v>
      </c>
    </row>
    <row r="81" spans="1:9" ht="21" customHeight="1">
      <c r="A81" s="79" t="s">
        <v>497</v>
      </c>
      <c r="B81" s="4">
        <v>15364.209847919656</v>
      </c>
      <c r="C81" s="4">
        <v>15193.889691642651</v>
      </c>
      <c r="D81" s="4">
        <v>17386.402916909621</v>
      </c>
      <c r="E81" s="4">
        <v>27146.220787172009</v>
      </c>
      <c r="F81" s="4">
        <v>37699.032588921284</v>
      </c>
      <c r="G81" s="4">
        <v>22659.054909620991</v>
      </c>
      <c r="H81" s="4">
        <v>43899.988558309044</v>
      </c>
      <c r="I81" s="4">
        <v>27380.211928571429</v>
      </c>
    </row>
    <row r="82" spans="1:9" ht="21" customHeight="1">
      <c r="A82" s="83" t="s">
        <v>498</v>
      </c>
      <c r="B82" s="4">
        <v>0</v>
      </c>
      <c r="C82" s="4">
        <v>0</v>
      </c>
      <c r="D82" s="4">
        <v>0</v>
      </c>
      <c r="E82" s="4">
        <v>0</v>
      </c>
      <c r="F82" s="4">
        <v>0</v>
      </c>
      <c r="G82" s="4">
        <v>0</v>
      </c>
      <c r="H82" s="4">
        <v>0</v>
      </c>
      <c r="I82" s="4">
        <v>0</v>
      </c>
    </row>
    <row r="83" spans="1:9" ht="21" customHeight="1">
      <c r="A83" s="79" t="s">
        <v>499</v>
      </c>
      <c r="B83" s="4">
        <v>15364.209847919656</v>
      </c>
      <c r="C83" s="4">
        <v>15193.889691642651</v>
      </c>
      <c r="D83" s="4">
        <v>17386.402916909621</v>
      </c>
      <c r="E83" s="4">
        <v>27146.220787172009</v>
      </c>
      <c r="F83" s="4">
        <v>37699.032588921284</v>
      </c>
      <c r="G83" s="4">
        <v>22659.054909620991</v>
      </c>
      <c r="H83" s="4">
        <v>43899.988558309044</v>
      </c>
      <c r="I83" s="4">
        <v>27380.211928571429</v>
      </c>
    </row>
    <row r="84" spans="1:9" ht="18" customHeight="1" thickBot="1">
      <c r="A84" s="83" t="s">
        <v>500</v>
      </c>
      <c r="B84" s="4">
        <v>-3288.347345767575</v>
      </c>
      <c r="C84" s="4">
        <v>-3487.4850172910665</v>
      </c>
      <c r="D84" s="4">
        <v>-3598.9432944606415</v>
      </c>
      <c r="E84" s="4">
        <v>-9666.976093294461</v>
      </c>
      <c r="F84" s="4">
        <v>-13195.069533527696</v>
      </c>
      <c r="G84" s="4">
        <v>-4850</v>
      </c>
      <c r="H84" s="4">
        <v>-17391.488192419823</v>
      </c>
      <c r="I84" s="4">
        <v>-6040</v>
      </c>
    </row>
    <row r="85" spans="1:9" ht="24" customHeight="1" thickTop="1" thickBot="1">
      <c r="A85" s="77" t="s">
        <v>501</v>
      </c>
      <c r="B85" s="1">
        <v>12075.86250215208</v>
      </c>
      <c r="C85" s="1">
        <v>11706.404674351585</v>
      </c>
      <c r="D85" s="1">
        <v>13787.45962244898</v>
      </c>
      <c r="E85" s="1">
        <v>17479.24469387755</v>
      </c>
      <c r="F85" s="1">
        <v>24503.963055393586</v>
      </c>
      <c r="G85" s="1">
        <v>17809.054909620991</v>
      </c>
      <c r="H85" s="1">
        <v>26508.500365889213</v>
      </c>
      <c r="I85" s="1">
        <v>21340.211928571429</v>
      </c>
    </row>
    <row r="86" spans="1:9" ht="15" customHeight="1" thickTop="1" thickBot="1">
      <c r="A86" s="171"/>
      <c r="B86" s="5"/>
      <c r="C86" s="5"/>
      <c r="D86" s="5"/>
      <c r="E86" s="5"/>
      <c r="F86" s="5"/>
      <c r="G86" s="5"/>
      <c r="H86" s="5"/>
      <c r="I86" s="5"/>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C23" sqref="C23"/>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114" t="s">
        <v>1193</v>
      </c>
      <c r="B1" s="1114"/>
      <c r="C1" s="1114"/>
      <c r="D1" s="1114"/>
      <c r="E1" s="1114"/>
      <c r="F1" s="1114"/>
      <c r="G1" s="1114"/>
      <c r="H1" s="1114"/>
      <c r="I1" s="1114"/>
    </row>
    <row r="2" spans="1:9" ht="43.5" customHeight="1">
      <c r="A2" s="1114" t="s">
        <v>432</v>
      </c>
      <c r="B2" s="1114"/>
      <c r="C2" s="1114"/>
      <c r="D2" s="1114"/>
      <c r="E2" s="1114"/>
      <c r="F2" s="1114"/>
      <c r="G2" s="1114"/>
      <c r="H2" s="1114"/>
      <c r="I2" s="1114"/>
    </row>
    <row r="3" spans="1:9" ht="43.5" customHeight="1">
      <c r="A3" s="1114" t="s">
        <v>1418</v>
      </c>
      <c r="B3" s="1114"/>
      <c r="C3" s="1114"/>
      <c r="D3" s="1114"/>
      <c r="E3" s="1114"/>
      <c r="F3" s="1114"/>
      <c r="G3" s="1114"/>
      <c r="H3" s="1114"/>
      <c r="I3" s="1114"/>
    </row>
    <row r="4" spans="1:9" ht="43.5" customHeight="1">
      <c r="A4" s="1115" t="s">
        <v>1416</v>
      </c>
      <c r="B4" s="1115"/>
      <c r="C4" s="1115"/>
      <c r="D4" s="1115"/>
      <c r="E4" s="1115"/>
      <c r="F4" s="1115"/>
      <c r="G4" s="1115"/>
      <c r="H4" s="1115"/>
      <c r="I4" s="1115"/>
    </row>
    <row r="5" spans="1:9" ht="19.5" customHeight="1" thickBot="1">
      <c r="A5" s="1114"/>
      <c r="B5" s="1114"/>
      <c r="C5" s="1114"/>
      <c r="D5" s="1114"/>
      <c r="E5" s="1114"/>
      <c r="F5" s="1114"/>
      <c r="G5" s="1114"/>
      <c r="H5" s="1114"/>
      <c r="I5" s="1114"/>
    </row>
    <row r="6" spans="1:9" s="74" customFormat="1" ht="70.5" customHeight="1" thickTop="1" thickBot="1">
      <c r="A6" s="749" t="s">
        <v>305</v>
      </c>
      <c r="B6" s="164" t="s">
        <v>433</v>
      </c>
      <c r="C6" s="164" t="s">
        <v>434</v>
      </c>
      <c r="D6" s="164" t="s">
        <v>435</v>
      </c>
      <c r="E6" s="164" t="s">
        <v>436</v>
      </c>
      <c r="F6" s="164" t="s">
        <v>437</v>
      </c>
      <c r="G6" s="164" t="s">
        <v>1514</v>
      </c>
      <c r="H6" s="164" t="s">
        <v>1367</v>
      </c>
      <c r="I6" s="164" t="s">
        <v>1515</v>
      </c>
    </row>
    <row r="7" spans="1:9" ht="15" customHeight="1" thickTop="1" thickBot="1">
      <c r="A7" s="75"/>
      <c r="B7" s="76"/>
      <c r="C7" s="76"/>
      <c r="D7" s="76"/>
      <c r="E7" s="76"/>
      <c r="F7" s="76"/>
      <c r="G7" s="76"/>
      <c r="H7" s="76"/>
      <c r="I7" s="76"/>
    </row>
    <row r="8" spans="1:9" ht="24" customHeight="1" thickTop="1" thickBot="1">
      <c r="A8" s="77" t="s">
        <v>438</v>
      </c>
      <c r="B8" s="1">
        <v>21258.090654232426</v>
      </c>
      <c r="C8" s="1">
        <v>23718.996243515849</v>
      </c>
      <c r="D8" s="1">
        <v>23701.89173760933</v>
      </c>
      <c r="E8" s="1">
        <v>27120.748443148688</v>
      </c>
      <c r="F8" s="1">
        <v>27729.269307580173</v>
      </c>
      <c r="G8" s="1">
        <v>27075.419794460639</v>
      </c>
      <c r="H8" s="1">
        <v>25775.026658892129</v>
      </c>
      <c r="I8" s="1">
        <v>30925.988698250731</v>
      </c>
    </row>
    <row r="9" spans="1:9" s="173" customFormat="1" ht="21" customHeight="1" thickTop="1">
      <c r="A9" s="165" t="s">
        <v>8</v>
      </c>
      <c r="B9" s="2">
        <v>7280.1469253945479</v>
      </c>
      <c r="C9" s="2">
        <v>8492.5801527377516</v>
      </c>
      <c r="D9" s="2">
        <v>6191.7559956268224</v>
      </c>
      <c r="E9" s="2">
        <v>7868.4660597667644</v>
      </c>
      <c r="F9" s="2">
        <v>10274.846670553936</v>
      </c>
      <c r="G9" s="2">
        <v>6797.6213717201163</v>
      </c>
      <c r="H9" s="2">
        <v>7821.1680160349861</v>
      </c>
      <c r="I9" s="2">
        <v>6785.6557288629738</v>
      </c>
    </row>
    <row r="10" spans="1:9" s="173" customFormat="1" ht="21" customHeight="1">
      <c r="A10" s="165" t="s">
        <v>17</v>
      </c>
      <c r="B10" s="2">
        <v>2908.5091850789099</v>
      </c>
      <c r="C10" s="2">
        <v>2423.0846282420753</v>
      </c>
      <c r="D10" s="2">
        <v>1448.0122930029156</v>
      </c>
      <c r="E10" s="2">
        <v>4166.6632915451892</v>
      </c>
      <c r="F10" s="2">
        <v>3273.8517930029152</v>
      </c>
      <c r="G10" s="2">
        <v>2513.1765685131195</v>
      </c>
      <c r="H10" s="2">
        <v>2406.3963760932947</v>
      </c>
      <c r="I10" s="2">
        <v>6147.936125364432</v>
      </c>
    </row>
    <row r="11" spans="1:9" s="173" customFormat="1" ht="21" customHeight="1">
      <c r="A11" s="165" t="s">
        <v>26</v>
      </c>
      <c r="B11" s="2">
        <v>10408.530690100431</v>
      </c>
      <c r="C11" s="2">
        <v>12198.910886167147</v>
      </c>
      <c r="D11" s="2">
        <v>14491.482606413994</v>
      </c>
      <c r="E11" s="2">
        <v>14459.493495626823</v>
      </c>
      <c r="F11" s="2">
        <v>13548.98025510204</v>
      </c>
      <c r="G11" s="2">
        <v>17134.412163265308</v>
      </c>
      <c r="H11" s="2">
        <v>14972.956125364432</v>
      </c>
      <c r="I11" s="2">
        <v>17406.342061224492</v>
      </c>
    </row>
    <row r="12" spans="1:9" s="173" customFormat="1" ht="21" customHeight="1">
      <c r="A12" s="166" t="s">
        <v>439</v>
      </c>
      <c r="B12" s="2">
        <v>9287.9654332855098</v>
      </c>
      <c r="C12" s="2">
        <v>11117.812687319885</v>
      </c>
      <c r="D12" s="2">
        <v>14463.48716909621</v>
      </c>
      <c r="E12" s="2">
        <v>14558.448317784256</v>
      </c>
      <c r="F12" s="2">
        <v>13666.903246355685</v>
      </c>
      <c r="G12" s="2">
        <v>16969.844275510204</v>
      </c>
      <c r="H12" s="2">
        <v>14949.815327988339</v>
      </c>
      <c r="I12" s="2">
        <v>17205.153173469385</v>
      </c>
    </row>
    <row r="13" spans="1:9" s="173" customFormat="1" ht="21" customHeight="1">
      <c r="A13" s="166" t="s">
        <v>440</v>
      </c>
      <c r="B13" s="2">
        <v>9259.7354332855084</v>
      </c>
      <c r="C13" s="2">
        <v>11009.679347262248</v>
      </c>
      <c r="D13" s="2">
        <v>14463.48716909621</v>
      </c>
      <c r="E13" s="2">
        <v>14513.948317784256</v>
      </c>
      <c r="F13" s="2">
        <v>13626.903246355685</v>
      </c>
      <c r="G13" s="2">
        <v>16969.844275510204</v>
      </c>
      <c r="H13" s="2">
        <v>14949.815327988339</v>
      </c>
      <c r="I13" s="2">
        <v>17205.153173469385</v>
      </c>
    </row>
    <row r="14" spans="1:9" s="173" customFormat="1" ht="21" customHeight="1">
      <c r="A14" s="166" t="s">
        <v>441</v>
      </c>
      <c r="B14" s="2">
        <v>28.23</v>
      </c>
      <c r="C14" s="2">
        <v>108.13334005763689</v>
      </c>
      <c r="D14" s="2">
        <v>0</v>
      </c>
      <c r="E14" s="2">
        <v>44.5</v>
      </c>
      <c r="F14" s="2">
        <v>40</v>
      </c>
      <c r="G14" s="2">
        <v>0</v>
      </c>
      <c r="H14" s="2">
        <v>0</v>
      </c>
      <c r="I14" s="2">
        <v>0</v>
      </c>
    </row>
    <row r="15" spans="1:9" s="173" customFormat="1" ht="21" customHeight="1">
      <c r="A15" s="166" t="s">
        <v>442</v>
      </c>
      <c r="B15" s="2">
        <v>0</v>
      </c>
      <c r="C15" s="2">
        <v>0</v>
      </c>
      <c r="D15" s="2">
        <v>49</v>
      </c>
      <c r="E15" s="2">
        <v>17</v>
      </c>
      <c r="F15" s="2">
        <v>18.171858600583089</v>
      </c>
      <c r="G15" s="2">
        <v>1.39083527696793</v>
      </c>
      <c r="H15" s="2">
        <v>1.6645670553935858</v>
      </c>
      <c r="I15" s="2">
        <v>10.435584548104956</v>
      </c>
    </row>
    <row r="16" spans="1:9" s="173" customFormat="1" ht="21" customHeight="1">
      <c r="A16" s="166" t="s">
        <v>443</v>
      </c>
      <c r="B16" s="2">
        <v>0</v>
      </c>
      <c r="C16" s="2">
        <v>0</v>
      </c>
      <c r="D16" s="2">
        <v>49</v>
      </c>
      <c r="E16" s="2">
        <v>17</v>
      </c>
      <c r="F16" s="2">
        <v>18.171858600583089</v>
      </c>
      <c r="G16" s="2">
        <v>1.39083527696793</v>
      </c>
      <c r="H16" s="2">
        <v>1.6645670553935858</v>
      </c>
      <c r="I16" s="2">
        <v>10.435584548104956</v>
      </c>
    </row>
    <row r="17" spans="1:9" s="173" customFormat="1" ht="21" customHeight="1">
      <c r="A17" s="166" t="s">
        <v>444</v>
      </c>
      <c r="B17" s="2">
        <v>0</v>
      </c>
      <c r="C17" s="2">
        <v>0</v>
      </c>
      <c r="D17" s="2">
        <v>0</v>
      </c>
      <c r="E17" s="2">
        <v>0</v>
      </c>
      <c r="F17" s="2">
        <v>0</v>
      </c>
      <c r="G17" s="2">
        <v>0</v>
      </c>
      <c r="H17" s="2">
        <v>0</v>
      </c>
      <c r="I17" s="2">
        <v>0</v>
      </c>
    </row>
    <row r="18" spans="1:9" s="173" customFormat="1" ht="21" customHeight="1">
      <c r="A18" s="166" t="s">
        <v>445</v>
      </c>
      <c r="B18" s="2">
        <v>3063.6553687230994</v>
      </c>
      <c r="C18" s="2">
        <v>2595.9043198847266</v>
      </c>
      <c r="D18" s="2">
        <v>15.946979591836735</v>
      </c>
      <c r="E18" s="2">
        <v>16.649999999999999</v>
      </c>
      <c r="F18" s="2">
        <v>1.5901574344023321</v>
      </c>
      <c r="G18" s="2">
        <v>40</v>
      </c>
      <c r="H18" s="2">
        <v>40.937185131195335</v>
      </c>
      <c r="I18" s="2">
        <v>40</v>
      </c>
    </row>
    <row r="19" spans="1:9" s="173" customFormat="1" ht="21" customHeight="1">
      <c r="A19" s="166" t="s">
        <v>446</v>
      </c>
      <c r="B19" s="2">
        <v>1923.9862381635583</v>
      </c>
      <c r="C19" s="2">
        <v>1624.6767406340057</v>
      </c>
      <c r="D19" s="2">
        <v>6.3679693877551014</v>
      </c>
      <c r="E19" s="2">
        <v>0</v>
      </c>
      <c r="F19" s="2">
        <v>1.5901574344023321</v>
      </c>
      <c r="G19" s="2">
        <v>0</v>
      </c>
      <c r="H19" s="2">
        <v>0.93718513119533531</v>
      </c>
      <c r="I19" s="2">
        <v>0</v>
      </c>
    </row>
    <row r="20" spans="1:9" s="173" customFormat="1" ht="21" customHeight="1">
      <c r="A20" s="166" t="s">
        <v>447</v>
      </c>
      <c r="B20" s="2">
        <v>1139.6691305595409</v>
      </c>
      <c r="C20" s="2">
        <v>971.22757925072051</v>
      </c>
      <c r="D20" s="2">
        <v>9.5790102040816318</v>
      </c>
      <c r="E20" s="2">
        <v>16.649999999999999</v>
      </c>
      <c r="F20" s="2">
        <v>0</v>
      </c>
      <c r="G20" s="2">
        <v>40</v>
      </c>
      <c r="H20" s="2">
        <v>40</v>
      </c>
      <c r="I20" s="2">
        <v>40</v>
      </c>
    </row>
    <row r="21" spans="1:9" s="173" customFormat="1" ht="21" customHeight="1">
      <c r="A21" s="166" t="s">
        <v>39</v>
      </c>
      <c r="B21" s="2">
        <v>126.21953945480631</v>
      </c>
      <c r="C21" s="2">
        <v>117.96417002881844</v>
      </c>
      <c r="D21" s="2">
        <v>169.41945772594752</v>
      </c>
      <c r="E21" s="2">
        <v>161.43802623906706</v>
      </c>
      <c r="F21" s="2">
        <v>145.05181486880466</v>
      </c>
      <c r="G21" s="2">
        <v>227.17183965014578</v>
      </c>
      <c r="H21" s="2">
        <v>144.45472157434403</v>
      </c>
      <c r="I21" s="2">
        <v>266.66270845481051</v>
      </c>
    </row>
    <row r="22" spans="1:9" s="173" customFormat="1" ht="21" customHeight="1">
      <c r="A22" s="166" t="s">
        <v>448</v>
      </c>
      <c r="B22" s="2">
        <v>-2069.3096513629844</v>
      </c>
      <c r="C22" s="2">
        <v>-1632.7702910662824</v>
      </c>
      <c r="D22" s="2">
        <v>-206.37100000000001</v>
      </c>
      <c r="E22" s="2">
        <v>-294.04284839650143</v>
      </c>
      <c r="F22" s="2">
        <v>-282.7368221574344</v>
      </c>
      <c r="G22" s="2">
        <v>-103.99478717201166</v>
      </c>
      <c r="H22" s="2">
        <v>-163.91567638483966</v>
      </c>
      <c r="I22" s="2">
        <v>-115.90940524781341</v>
      </c>
    </row>
    <row r="23" spans="1:9" s="173" customFormat="1" ht="21" customHeight="1">
      <c r="A23" s="165" t="s">
        <v>57</v>
      </c>
      <c r="B23" s="2">
        <v>17.998348637015784</v>
      </c>
      <c r="C23" s="2">
        <v>37.460979827089339</v>
      </c>
      <c r="D23" s="2">
        <v>33.542794460641403</v>
      </c>
      <c r="E23" s="2">
        <v>35.112166180758017</v>
      </c>
      <c r="F23" s="2">
        <v>40.548381924198253</v>
      </c>
      <c r="G23" s="2">
        <v>65.842311953352777</v>
      </c>
      <c r="H23" s="2">
        <v>38.1019416909621</v>
      </c>
      <c r="I23" s="2">
        <v>93.288475218658888</v>
      </c>
    </row>
    <row r="24" spans="1:9" s="173" customFormat="1" ht="21" customHeight="1">
      <c r="A24" s="165" t="s">
        <v>63</v>
      </c>
      <c r="B24" s="2">
        <v>0</v>
      </c>
      <c r="C24" s="2">
        <v>1.8731988472622477E-3</v>
      </c>
      <c r="D24" s="2">
        <v>1.6034985422740523E-3</v>
      </c>
      <c r="E24" s="2">
        <v>1.4577259475218659E-3</v>
      </c>
      <c r="F24" s="2">
        <v>1.3119533527696792E-3</v>
      </c>
      <c r="G24" s="2">
        <v>1.3119533527696792E-3</v>
      </c>
      <c r="H24" s="2">
        <v>5.8309037900874635E-4</v>
      </c>
      <c r="I24" s="2">
        <v>5.8309037900874635E-4</v>
      </c>
    </row>
    <row r="25" spans="1:9" s="173" customFormat="1" ht="21" customHeight="1">
      <c r="A25" s="165" t="s">
        <v>449</v>
      </c>
      <c r="B25" s="2">
        <v>28.169999999999998</v>
      </c>
      <c r="C25" s="2">
        <v>28.169999999999998</v>
      </c>
      <c r="D25" s="2">
        <v>1050.2306574344022</v>
      </c>
      <c r="E25" s="2">
        <v>39.910909620991262</v>
      </c>
      <c r="F25" s="2">
        <v>39.918349854227401</v>
      </c>
      <c r="G25" s="2">
        <v>39.923309037900879</v>
      </c>
      <c r="H25" s="2">
        <v>39.925800291545187</v>
      </c>
      <c r="I25" s="2">
        <v>39.930759475218657</v>
      </c>
    </row>
    <row r="26" spans="1:9" s="173" customFormat="1" ht="21" customHeight="1">
      <c r="A26" s="165" t="s">
        <v>74</v>
      </c>
      <c r="B26" s="2">
        <v>383.10294978479203</v>
      </c>
      <c r="C26" s="2">
        <v>316.67133285302589</v>
      </c>
      <c r="D26" s="2">
        <v>252.97269533527697</v>
      </c>
      <c r="E26" s="2">
        <v>337.99833236151602</v>
      </c>
      <c r="F26" s="2">
        <v>292.63467784256562</v>
      </c>
      <c r="G26" s="2">
        <v>300.2238629737609</v>
      </c>
      <c r="H26" s="2">
        <v>288.36783381924198</v>
      </c>
      <c r="I26" s="2">
        <v>275.05302332361515</v>
      </c>
    </row>
    <row r="27" spans="1:9" s="174" customFormat="1" ht="43.5" customHeight="1" thickBot="1">
      <c r="A27" s="167" t="s">
        <v>450</v>
      </c>
      <c r="B27" s="3">
        <v>231.63255523672882</v>
      </c>
      <c r="C27" s="3">
        <v>222.11639048991356</v>
      </c>
      <c r="D27" s="3">
        <v>233.89309183673473</v>
      </c>
      <c r="E27" s="3">
        <v>213.10273032069972</v>
      </c>
      <c r="F27" s="3">
        <v>258.4878673469388</v>
      </c>
      <c r="G27" s="3">
        <v>224.21889504373181</v>
      </c>
      <c r="H27" s="3">
        <v>208.10998250728863</v>
      </c>
      <c r="I27" s="3">
        <v>177.78194169096213</v>
      </c>
    </row>
    <row r="28" spans="1:9" ht="24" customHeight="1" thickTop="1" thickBot="1">
      <c r="A28" s="77" t="s">
        <v>451</v>
      </c>
      <c r="B28" s="1">
        <v>8406.4429010043059</v>
      </c>
      <c r="C28" s="1">
        <v>10702.520033141211</v>
      </c>
      <c r="D28" s="1">
        <v>10307.684976676384</v>
      </c>
      <c r="E28" s="1">
        <v>13437.873441690963</v>
      </c>
      <c r="F28" s="1">
        <v>13854.077599125365</v>
      </c>
      <c r="G28" s="1">
        <v>13137.861447521866</v>
      </c>
      <c r="H28" s="1">
        <v>11699.723836734693</v>
      </c>
      <c r="I28" s="1">
        <v>16758.23279154519</v>
      </c>
    </row>
    <row r="29" spans="1:9" s="173" customFormat="1" ht="21" customHeight="1" thickTop="1">
      <c r="A29" s="165" t="s">
        <v>452</v>
      </c>
      <c r="B29" s="2">
        <v>7344.6906183644187</v>
      </c>
      <c r="C29" s="2">
        <v>9854.7931051873202</v>
      </c>
      <c r="D29" s="2">
        <v>8970.8554679300287</v>
      </c>
      <c r="E29" s="2">
        <v>8648.6216895043726</v>
      </c>
      <c r="F29" s="2">
        <v>8695.9294752186597</v>
      </c>
      <c r="G29" s="2">
        <v>11055.977425655976</v>
      </c>
      <c r="H29" s="2">
        <v>9087.8203250728857</v>
      </c>
      <c r="I29" s="2">
        <v>8815.0588906705543</v>
      </c>
    </row>
    <row r="30" spans="1:9" s="173" customFormat="1" ht="21" customHeight="1">
      <c r="A30" s="166" t="s">
        <v>453</v>
      </c>
      <c r="B30" s="2">
        <v>3289.2574634146345</v>
      </c>
      <c r="C30" s="2">
        <v>5700.8852132564843</v>
      </c>
      <c r="D30" s="2">
        <v>4310.638279883382</v>
      </c>
      <c r="E30" s="2">
        <v>4804.367498542274</v>
      </c>
      <c r="F30" s="2">
        <v>4587.5419941690961</v>
      </c>
      <c r="G30" s="2">
        <v>6619.6723294460644</v>
      </c>
      <c r="H30" s="2">
        <v>3993.8234620991252</v>
      </c>
      <c r="I30" s="2">
        <v>3822.6127988338194</v>
      </c>
    </row>
    <row r="31" spans="1:9" s="173" customFormat="1" ht="21" customHeight="1">
      <c r="A31" s="166" t="s">
        <v>454</v>
      </c>
      <c r="B31" s="2">
        <v>1671.4443472022956</v>
      </c>
      <c r="C31" s="2">
        <v>2277.2907406340059</v>
      </c>
      <c r="D31" s="2">
        <v>2836.3615947521866</v>
      </c>
      <c r="E31" s="2">
        <v>2460.1248862973757</v>
      </c>
      <c r="F31" s="2">
        <v>2680.6442376093296</v>
      </c>
      <c r="G31" s="2">
        <v>3135.1206093294459</v>
      </c>
      <c r="H31" s="2">
        <v>3299.6243279883383</v>
      </c>
      <c r="I31" s="2">
        <v>3451.9766778425656</v>
      </c>
    </row>
    <row r="32" spans="1:9" s="173" customFormat="1" ht="21" customHeight="1">
      <c r="A32" s="166" t="s">
        <v>455</v>
      </c>
      <c r="B32" s="2">
        <v>1691.2749067431848</v>
      </c>
      <c r="C32" s="2">
        <v>1674.7591426512968</v>
      </c>
      <c r="D32" s="2">
        <v>913.26452186588926</v>
      </c>
      <c r="E32" s="2">
        <v>874.24445772594754</v>
      </c>
      <c r="F32" s="2">
        <v>906.21599271137029</v>
      </c>
      <c r="G32" s="2">
        <v>919.62544752186591</v>
      </c>
      <c r="H32" s="2">
        <v>921.71675655976685</v>
      </c>
      <c r="I32" s="2">
        <v>513.37709620991245</v>
      </c>
    </row>
    <row r="33" spans="1:9" s="173" customFormat="1" ht="21" customHeight="1">
      <c r="A33" s="166" t="s">
        <v>456</v>
      </c>
      <c r="B33" s="2">
        <v>661.15435868005727</v>
      </c>
      <c r="C33" s="2">
        <v>191.88009365994236</v>
      </c>
      <c r="D33" s="2">
        <v>904.95043440233246</v>
      </c>
      <c r="E33" s="2">
        <v>504.03890962099126</v>
      </c>
      <c r="F33" s="2">
        <v>514.43728279883373</v>
      </c>
      <c r="G33" s="2">
        <v>374.63189504373179</v>
      </c>
      <c r="H33" s="2">
        <v>866.81534693877552</v>
      </c>
      <c r="I33" s="2">
        <v>1023.5446807580174</v>
      </c>
    </row>
    <row r="34" spans="1:9" s="173" customFormat="1" ht="21" customHeight="1">
      <c r="A34" s="166" t="s">
        <v>457</v>
      </c>
      <c r="B34" s="2">
        <v>0</v>
      </c>
      <c r="C34" s="2">
        <v>0</v>
      </c>
      <c r="D34" s="2">
        <v>0</v>
      </c>
      <c r="E34" s="2">
        <v>0</v>
      </c>
      <c r="F34" s="2">
        <v>0</v>
      </c>
      <c r="G34" s="2">
        <v>0</v>
      </c>
      <c r="H34" s="2">
        <v>0</v>
      </c>
      <c r="I34" s="2">
        <v>0</v>
      </c>
    </row>
    <row r="35" spans="1:9" s="173" customFormat="1" ht="21" customHeight="1">
      <c r="A35" s="166" t="s">
        <v>458</v>
      </c>
      <c r="B35" s="2">
        <v>31.559542324246774</v>
      </c>
      <c r="C35" s="2">
        <v>9.9779149855907772</v>
      </c>
      <c r="D35" s="2">
        <v>5.6406370262390668</v>
      </c>
      <c r="E35" s="2">
        <v>5.8459373177842568</v>
      </c>
      <c r="F35" s="2">
        <v>7.0899679300291547</v>
      </c>
      <c r="G35" s="2">
        <v>6.9271443148688041</v>
      </c>
      <c r="H35" s="2">
        <v>5.8404314868804663</v>
      </c>
      <c r="I35" s="2">
        <v>3.5476370262390673</v>
      </c>
    </row>
    <row r="36" spans="1:9" s="173" customFormat="1" ht="21" customHeight="1">
      <c r="A36" s="165" t="s">
        <v>459</v>
      </c>
      <c r="B36" s="2">
        <v>0</v>
      </c>
      <c r="C36" s="2">
        <v>0</v>
      </c>
      <c r="D36" s="2">
        <v>0</v>
      </c>
      <c r="E36" s="2">
        <v>0</v>
      </c>
      <c r="F36" s="2">
        <v>0</v>
      </c>
      <c r="G36" s="2">
        <v>0</v>
      </c>
      <c r="H36" s="2">
        <v>0</v>
      </c>
      <c r="I36" s="2">
        <v>0</v>
      </c>
    </row>
    <row r="37" spans="1:9" s="173" customFormat="1" ht="21" customHeight="1">
      <c r="A37" s="165" t="s">
        <v>460</v>
      </c>
      <c r="B37" s="2">
        <v>88.407750358680062</v>
      </c>
      <c r="C37" s="2">
        <v>0</v>
      </c>
      <c r="D37" s="2">
        <v>352.51199999999994</v>
      </c>
      <c r="E37" s="2">
        <v>4000.6933294460641</v>
      </c>
      <c r="F37" s="2">
        <v>4159.9189489795917</v>
      </c>
      <c r="G37" s="2">
        <v>797.78037026239065</v>
      </c>
      <c r="H37" s="2">
        <v>1570.3158892128281</v>
      </c>
      <c r="I37" s="2">
        <v>6655.4307099125372</v>
      </c>
    </row>
    <row r="38" spans="1:9" s="173" customFormat="1" ht="21" customHeight="1">
      <c r="A38" s="165" t="s">
        <v>461</v>
      </c>
      <c r="B38" s="2">
        <v>848.32423242467723</v>
      </c>
      <c r="C38" s="2">
        <v>590.32958789625366</v>
      </c>
      <c r="D38" s="2">
        <v>613.56373177842568</v>
      </c>
      <c r="E38" s="2">
        <v>399.52170262390666</v>
      </c>
      <c r="F38" s="2">
        <v>465.89410641399417</v>
      </c>
      <c r="G38" s="2">
        <v>743.50702915451893</v>
      </c>
      <c r="H38" s="2">
        <v>506.93705393586004</v>
      </c>
      <c r="I38" s="2">
        <v>752.13242711370265</v>
      </c>
    </row>
    <row r="39" spans="1:9" s="173" customFormat="1" ht="21" customHeight="1">
      <c r="A39" s="165" t="s">
        <v>128</v>
      </c>
      <c r="B39" s="2">
        <v>125.02029985652797</v>
      </c>
      <c r="C39" s="2">
        <v>257.39734005763688</v>
      </c>
      <c r="D39" s="2">
        <v>370.75377696793004</v>
      </c>
      <c r="E39" s="2">
        <v>389.03672011661803</v>
      </c>
      <c r="F39" s="2">
        <v>532.3350685131195</v>
      </c>
      <c r="G39" s="2">
        <v>540.59662244897959</v>
      </c>
      <c r="H39" s="2">
        <v>534.65056851311954</v>
      </c>
      <c r="I39" s="2">
        <v>535.61076384839646</v>
      </c>
    </row>
    <row r="40" spans="1:9" s="173" customFormat="1" ht="21" customHeight="1">
      <c r="A40" s="165" t="s">
        <v>134</v>
      </c>
      <c r="B40" s="2">
        <v>0</v>
      </c>
      <c r="C40" s="2">
        <v>0</v>
      </c>
      <c r="D40" s="2">
        <v>0</v>
      </c>
      <c r="E40" s="2">
        <v>0</v>
      </c>
      <c r="F40" s="2">
        <v>0</v>
      </c>
      <c r="G40" s="2">
        <v>0</v>
      </c>
      <c r="H40" s="2">
        <v>0</v>
      </c>
      <c r="I40" s="2">
        <v>0</v>
      </c>
    </row>
    <row r="41" spans="1:9" s="173" customFormat="1" ht="21" customHeight="1">
      <c r="A41" s="165" t="s">
        <v>462</v>
      </c>
      <c r="B41" s="2">
        <v>0</v>
      </c>
      <c r="C41" s="2">
        <v>0</v>
      </c>
      <c r="D41" s="2">
        <v>0</v>
      </c>
      <c r="E41" s="2">
        <v>0</v>
      </c>
      <c r="F41" s="2">
        <v>0</v>
      </c>
      <c r="G41" s="2">
        <v>0</v>
      </c>
      <c r="H41" s="2">
        <v>0</v>
      </c>
      <c r="I41" s="2">
        <v>0</v>
      </c>
    </row>
    <row r="42" spans="1:9" s="174" customFormat="1" ht="43.5" customHeight="1" thickBot="1">
      <c r="A42" s="167" t="s">
        <v>109</v>
      </c>
      <c r="B42" s="3">
        <v>0</v>
      </c>
      <c r="C42" s="3">
        <v>0</v>
      </c>
      <c r="D42" s="3">
        <v>0</v>
      </c>
      <c r="E42" s="3">
        <v>0</v>
      </c>
      <c r="F42" s="3">
        <v>0</v>
      </c>
      <c r="G42" s="3">
        <v>0</v>
      </c>
      <c r="H42" s="3">
        <v>0</v>
      </c>
      <c r="I42" s="3">
        <v>0</v>
      </c>
    </row>
    <row r="43" spans="1:9" ht="24" customHeight="1" thickTop="1" thickBot="1">
      <c r="A43" s="77" t="s">
        <v>463</v>
      </c>
      <c r="B43" s="1">
        <v>12851.647753228121</v>
      </c>
      <c r="C43" s="1">
        <v>13016.476210374642</v>
      </c>
      <c r="D43" s="1">
        <v>13394.206760932944</v>
      </c>
      <c r="E43" s="1">
        <v>13682.875001457727</v>
      </c>
      <c r="F43" s="1">
        <v>13875.191708454809</v>
      </c>
      <c r="G43" s="1">
        <v>13937.558346938777</v>
      </c>
      <c r="H43" s="1">
        <v>14075.302822157433</v>
      </c>
      <c r="I43" s="1">
        <v>14167.755906705539</v>
      </c>
    </row>
    <row r="44" spans="1:9" s="173" customFormat="1" ht="21" customHeight="1" thickTop="1">
      <c r="A44" s="165" t="s">
        <v>149</v>
      </c>
      <c r="B44" s="2">
        <v>13700.145846484935</v>
      </c>
      <c r="C44" s="2">
        <v>13759.368378962536</v>
      </c>
      <c r="D44" s="2">
        <v>13919.82748542274</v>
      </c>
      <c r="E44" s="2">
        <v>13919.82748542274</v>
      </c>
      <c r="F44" s="2">
        <v>13919.82748542274</v>
      </c>
      <c r="G44" s="2">
        <v>13919.82748542274</v>
      </c>
      <c r="H44" s="2">
        <v>13919.82748542274</v>
      </c>
      <c r="I44" s="2">
        <v>13919.82748542274</v>
      </c>
    </row>
    <row r="45" spans="1:9" s="173" customFormat="1" ht="21" customHeight="1">
      <c r="A45" s="165" t="s">
        <v>153</v>
      </c>
      <c r="B45" s="2">
        <v>0</v>
      </c>
      <c r="C45" s="2">
        <v>0</v>
      </c>
      <c r="D45" s="2">
        <v>0</v>
      </c>
      <c r="E45" s="2">
        <v>0</v>
      </c>
      <c r="F45" s="2">
        <v>0</v>
      </c>
      <c r="G45" s="2">
        <v>0</v>
      </c>
      <c r="H45" s="2">
        <v>0</v>
      </c>
      <c r="I45" s="2">
        <v>0</v>
      </c>
    </row>
    <row r="46" spans="1:9" s="173" customFormat="1" ht="21" customHeight="1">
      <c r="A46" s="165" t="s">
        <v>157</v>
      </c>
      <c r="B46" s="2">
        <v>0</v>
      </c>
      <c r="C46" s="2">
        <v>0</v>
      </c>
      <c r="D46" s="2">
        <v>0</v>
      </c>
      <c r="E46" s="2">
        <v>0</v>
      </c>
      <c r="F46" s="2">
        <v>0</v>
      </c>
      <c r="G46" s="2">
        <v>0</v>
      </c>
      <c r="H46" s="2">
        <v>0</v>
      </c>
      <c r="I46" s="2">
        <v>0</v>
      </c>
    </row>
    <row r="47" spans="1:9" s="173" customFormat="1" ht="21" customHeight="1">
      <c r="A47" s="165" t="s">
        <v>464</v>
      </c>
      <c r="B47" s="2">
        <v>1570.0388479196556</v>
      </c>
      <c r="C47" s="2">
        <v>1611.7300749279541</v>
      </c>
      <c r="D47" s="2">
        <v>1641.5805728862974</v>
      </c>
      <c r="E47" s="2">
        <v>1664.1740641399417</v>
      </c>
      <c r="F47" s="2">
        <v>1693.0408877551022</v>
      </c>
      <c r="G47" s="2">
        <v>1712.2725583090378</v>
      </c>
      <c r="H47" s="2">
        <v>1712.2725583090378</v>
      </c>
      <c r="I47" s="2">
        <v>1732.283670553936</v>
      </c>
    </row>
    <row r="48" spans="1:9" s="173" customFormat="1" ht="21" customHeight="1">
      <c r="A48" s="165" t="s">
        <v>165</v>
      </c>
      <c r="B48" s="2">
        <v>-2418.5369411764705</v>
      </c>
      <c r="C48" s="2">
        <v>-2354.6222435158502</v>
      </c>
      <c r="D48" s="2">
        <v>-2167.2012973760934</v>
      </c>
      <c r="E48" s="2">
        <v>-1901.1265481049563</v>
      </c>
      <c r="F48" s="2">
        <v>-1737.676664723032</v>
      </c>
      <c r="G48" s="2">
        <v>-1694.5416967930028</v>
      </c>
      <c r="H48" s="2">
        <v>-1556.7972215743439</v>
      </c>
      <c r="I48" s="2">
        <v>-1484.3552492711369</v>
      </c>
    </row>
    <row r="49" spans="1:9" s="173" customFormat="1" ht="21" customHeight="1">
      <c r="A49" s="166" t="s">
        <v>465</v>
      </c>
      <c r="B49" s="2">
        <v>-2766.0777546628406</v>
      </c>
      <c r="C49" s="2">
        <v>-2463.8960288184439</v>
      </c>
      <c r="D49" s="2">
        <v>-2393.1362069970846</v>
      </c>
      <c r="E49" s="2">
        <v>-2189.7947886297375</v>
      </c>
      <c r="F49" s="2">
        <v>-1929.9933717201166</v>
      </c>
      <c r="G49" s="2">
        <v>-1756.908335276968</v>
      </c>
      <c r="H49" s="2">
        <v>-1756.908335276968</v>
      </c>
      <c r="I49" s="2">
        <v>-1576.8083279883383</v>
      </c>
    </row>
    <row r="50" spans="1:9" s="174" customFormat="1" ht="40.5" customHeight="1" thickBot="1">
      <c r="A50" s="168" t="s">
        <v>466</v>
      </c>
      <c r="B50" s="3">
        <v>347.54081348637021</v>
      </c>
      <c r="C50" s="3">
        <v>109.27378530259365</v>
      </c>
      <c r="D50" s="3">
        <v>225.93490962099125</v>
      </c>
      <c r="E50" s="3">
        <v>288.66824052478131</v>
      </c>
      <c r="F50" s="3">
        <v>192.31670699708457</v>
      </c>
      <c r="G50" s="3">
        <v>62.366638483965019</v>
      </c>
      <c r="H50" s="3">
        <v>200.1111137026239</v>
      </c>
      <c r="I50" s="3">
        <v>92.453078717201166</v>
      </c>
    </row>
    <row r="51" spans="1:9" ht="24" customHeight="1" thickTop="1" thickBot="1">
      <c r="A51" s="77" t="s">
        <v>467</v>
      </c>
      <c r="B51" s="1">
        <v>21258.090654232426</v>
      </c>
      <c r="C51" s="1">
        <v>23718.996243515849</v>
      </c>
      <c r="D51" s="1">
        <v>23701.89173760933</v>
      </c>
      <c r="E51" s="1">
        <v>27120.748443148688</v>
      </c>
      <c r="F51" s="1">
        <v>27729.269307580173</v>
      </c>
      <c r="G51" s="1">
        <v>27075.419794460639</v>
      </c>
      <c r="H51" s="1">
        <v>25775.026658892129</v>
      </c>
      <c r="I51" s="1">
        <v>30925.988698250731</v>
      </c>
    </row>
    <row r="52" spans="1:9" s="173" customFormat="1" ht="24" customHeight="1" thickTop="1">
      <c r="A52" s="169" t="s">
        <v>468</v>
      </c>
      <c r="B52" s="2">
        <v>2148.907619799139</v>
      </c>
      <c r="C52" s="2">
        <v>8702.2808688760797</v>
      </c>
      <c r="D52" s="2">
        <v>7538.8595655976678</v>
      </c>
      <c r="E52" s="2">
        <v>3045.274976676385</v>
      </c>
      <c r="F52" s="2">
        <v>5521.5648833819241</v>
      </c>
      <c r="G52" s="2">
        <v>7575.4885743440227</v>
      </c>
      <c r="H52" s="2">
        <v>9116.4271953352782</v>
      </c>
      <c r="I52" s="2">
        <v>14581.379728862972</v>
      </c>
    </row>
    <row r="53" spans="1:9" s="174" customFormat="1" ht="21" customHeight="1">
      <c r="A53" s="168" t="s">
        <v>469</v>
      </c>
      <c r="B53" s="3">
        <v>628.30389956958379</v>
      </c>
      <c r="C53" s="3">
        <v>13.649789625360231</v>
      </c>
      <c r="D53" s="3">
        <v>136.51948979591836</v>
      </c>
      <c r="E53" s="3">
        <v>0</v>
      </c>
      <c r="F53" s="3">
        <v>0</v>
      </c>
      <c r="G53" s="3">
        <v>1270.9383804664722</v>
      </c>
      <c r="H53" s="3">
        <v>177.21454956268221</v>
      </c>
      <c r="I53" s="3">
        <v>0</v>
      </c>
    </row>
    <row r="54" spans="1:9" s="174" customFormat="1" ht="21" customHeight="1">
      <c r="A54" s="168" t="s">
        <v>470</v>
      </c>
      <c r="B54" s="3">
        <v>1520.6037202295552</v>
      </c>
      <c r="C54" s="3">
        <v>8688.6310792507193</v>
      </c>
      <c r="D54" s="3">
        <v>7402.3400758017497</v>
      </c>
      <c r="E54" s="3">
        <v>3045.274976676385</v>
      </c>
      <c r="F54" s="3">
        <v>5521.5648833819241</v>
      </c>
      <c r="G54" s="3">
        <v>6304.5501938775506</v>
      </c>
      <c r="H54" s="3">
        <v>8939.2126457725954</v>
      </c>
      <c r="I54" s="3">
        <v>14581.379728862972</v>
      </c>
    </row>
    <row r="55" spans="1:9" s="174" customFormat="1" ht="21" customHeight="1">
      <c r="A55" s="168" t="s">
        <v>471</v>
      </c>
      <c r="B55" s="3">
        <v>0</v>
      </c>
      <c r="C55" s="3">
        <v>0</v>
      </c>
      <c r="D55" s="3">
        <v>0</v>
      </c>
      <c r="E55" s="3">
        <v>0</v>
      </c>
      <c r="F55" s="3">
        <v>0</v>
      </c>
      <c r="G55" s="3">
        <v>0</v>
      </c>
      <c r="H55" s="3">
        <v>0</v>
      </c>
      <c r="I55" s="3">
        <v>0</v>
      </c>
    </row>
    <row r="56" spans="1:9" s="174" customFormat="1" ht="21" customHeight="1">
      <c r="A56" s="168" t="s">
        <v>472</v>
      </c>
      <c r="B56" s="3">
        <v>0</v>
      </c>
      <c r="C56" s="3">
        <v>0</v>
      </c>
      <c r="D56" s="3">
        <v>0</v>
      </c>
      <c r="E56" s="3">
        <v>0</v>
      </c>
      <c r="F56" s="3">
        <v>0</v>
      </c>
      <c r="G56" s="3">
        <v>0</v>
      </c>
      <c r="H56" s="3">
        <v>0</v>
      </c>
      <c r="I56" s="3">
        <v>0</v>
      </c>
    </row>
    <row r="57" spans="1:9" s="174" customFormat="1" ht="21" customHeight="1">
      <c r="A57" s="168" t="s">
        <v>473</v>
      </c>
      <c r="B57" s="3">
        <v>0</v>
      </c>
      <c r="C57" s="3">
        <v>0</v>
      </c>
      <c r="D57" s="3">
        <v>0</v>
      </c>
      <c r="E57" s="3">
        <v>0</v>
      </c>
      <c r="F57" s="3">
        <v>0</v>
      </c>
      <c r="G57" s="3">
        <v>0</v>
      </c>
      <c r="H57" s="3">
        <v>0</v>
      </c>
      <c r="I57" s="3">
        <v>0</v>
      </c>
    </row>
    <row r="58" spans="1:9" s="174" customFormat="1" ht="61.5" customHeight="1" thickBot="1">
      <c r="A58" s="167" t="s">
        <v>474</v>
      </c>
      <c r="B58" s="3">
        <v>111549.74199569585</v>
      </c>
      <c r="C58" s="3">
        <v>123363.39188760809</v>
      </c>
      <c r="D58" s="3">
        <v>140756.93740524782</v>
      </c>
      <c r="E58" s="3">
        <v>154474.44374635568</v>
      </c>
      <c r="F58" s="3">
        <v>153188.30656851313</v>
      </c>
      <c r="G58" s="3">
        <v>162293.44013848394</v>
      </c>
      <c r="H58" s="3">
        <v>146316.4476122449</v>
      </c>
      <c r="I58" s="3">
        <v>157008.15197521867</v>
      </c>
    </row>
    <row r="59" spans="1:9" ht="31.5" customHeight="1" thickTop="1" thickBot="1">
      <c r="A59" s="170" t="s">
        <v>475</v>
      </c>
      <c r="B59" s="1"/>
      <c r="C59" s="1"/>
      <c r="D59" s="1"/>
      <c r="E59" s="1"/>
      <c r="F59" s="1"/>
      <c r="G59" s="1"/>
      <c r="H59" s="1"/>
      <c r="I59" s="1"/>
    </row>
    <row r="60" spans="1:9" ht="30" customHeight="1" thickTop="1">
      <c r="A60" s="83" t="s">
        <v>476</v>
      </c>
      <c r="B60" s="4">
        <v>859.30376901004297</v>
      </c>
      <c r="C60" s="4">
        <v>848.57280115273784</v>
      </c>
      <c r="D60" s="4">
        <v>956.4180597667638</v>
      </c>
      <c r="E60" s="4">
        <v>1133.3622186588923</v>
      </c>
      <c r="F60" s="4">
        <v>1291.0184067055393</v>
      </c>
      <c r="G60" s="4">
        <v>736.53260058309036</v>
      </c>
      <c r="H60" s="4">
        <v>1257.5262653061225</v>
      </c>
      <c r="I60" s="4">
        <v>876.97794314868804</v>
      </c>
    </row>
    <row r="61" spans="1:9" ht="21" customHeight="1">
      <c r="A61" s="80" t="s">
        <v>477</v>
      </c>
      <c r="B61" s="4">
        <v>-116.82796987087518</v>
      </c>
      <c r="C61" s="4">
        <v>-60.001105187319887</v>
      </c>
      <c r="D61" s="4">
        <v>-22.437205539358601</v>
      </c>
      <c r="E61" s="4">
        <v>-27.393205539358604</v>
      </c>
      <c r="F61" s="4">
        <v>-81.972951895043721</v>
      </c>
      <c r="G61" s="4">
        <v>-38.004833819241988</v>
      </c>
      <c r="H61" s="4">
        <v>-51.925295918367347</v>
      </c>
      <c r="I61" s="4">
        <v>-53.484801749271135</v>
      </c>
    </row>
    <row r="62" spans="1:9" ht="21.75" customHeight="1">
      <c r="A62" s="79" t="s">
        <v>478</v>
      </c>
      <c r="B62" s="4">
        <v>742.47579913916798</v>
      </c>
      <c r="C62" s="4">
        <v>788.57169596541792</v>
      </c>
      <c r="D62" s="4">
        <v>933.98085422740519</v>
      </c>
      <c r="E62" s="4">
        <v>1105.9690131195334</v>
      </c>
      <c r="F62" s="4">
        <v>1209.0454548104958</v>
      </c>
      <c r="G62" s="4">
        <v>698.52776676384838</v>
      </c>
      <c r="H62" s="4">
        <v>1205.6009693877552</v>
      </c>
      <c r="I62" s="4">
        <v>823.49314139941691</v>
      </c>
    </row>
    <row r="63" spans="1:9">
      <c r="A63" s="83" t="s">
        <v>479</v>
      </c>
      <c r="B63" s="4">
        <v>694.32134289813484</v>
      </c>
      <c r="C63" s="4">
        <v>541.02470749279541</v>
      </c>
      <c r="D63" s="4">
        <v>759.59154810495613</v>
      </c>
      <c r="E63" s="4">
        <v>861.9403760932945</v>
      </c>
      <c r="F63" s="4">
        <v>1133.3390860058309</v>
      </c>
      <c r="G63" s="4">
        <v>466.21928279883377</v>
      </c>
      <c r="H63" s="4">
        <v>865.46482215743436</v>
      </c>
      <c r="I63" s="4">
        <v>518.72028571428575</v>
      </c>
    </row>
    <row r="64" spans="1:9">
      <c r="A64" s="80" t="s">
        <v>480</v>
      </c>
      <c r="B64" s="4">
        <v>-130.18176040172165</v>
      </c>
      <c r="C64" s="4">
        <v>-79.823047550432278</v>
      </c>
      <c r="D64" s="4">
        <v>-101.10794460641399</v>
      </c>
      <c r="E64" s="4">
        <v>-87.032164723032068</v>
      </c>
      <c r="F64" s="4">
        <v>-200.72611078717205</v>
      </c>
      <c r="G64" s="4">
        <v>-86.154587463556837</v>
      </c>
      <c r="H64" s="4">
        <v>-117.80217638483965</v>
      </c>
      <c r="I64" s="4">
        <v>-85.140918367346927</v>
      </c>
    </row>
    <row r="65" spans="1:9">
      <c r="A65" s="84" t="s">
        <v>481</v>
      </c>
      <c r="B65" s="4">
        <v>1306.6153816355811</v>
      </c>
      <c r="C65" s="4">
        <v>1249.7733559077808</v>
      </c>
      <c r="D65" s="4">
        <v>1592.4644577259476</v>
      </c>
      <c r="E65" s="4">
        <v>1880.8772244897959</v>
      </c>
      <c r="F65" s="4">
        <v>2141.6584300291547</v>
      </c>
      <c r="G65" s="4">
        <v>1078.5924620991254</v>
      </c>
      <c r="H65" s="4">
        <v>1953.2636151603499</v>
      </c>
      <c r="I65" s="4">
        <v>1257.0725087463557</v>
      </c>
    </row>
    <row r="66" spans="1:9">
      <c r="A66" s="83" t="s">
        <v>482</v>
      </c>
      <c r="B66" s="4">
        <v>0</v>
      </c>
      <c r="C66" s="4">
        <v>119.38682708933717</v>
      </c>
      <c r="D66" s="4">
        <v>248.92103206997083</v>
      </c>
      <c r="E66" s="4">
        <v>106.95136297376092</v>
      </c>
      <c r="F66" s="4">
        <v>68.249810495626832</v>
      </c>
      <c r="G66" s="4">
        <v>175.72409912536443</v>
      </c>
      <c r="H66" s="4">
        <v>214.60968658892128</v>
      </c>
      <c r="I66" s="4">
        <v>109.72475072886299</v>
      </c>
    </row>
    <row r="67" spans="1:9">
      <c r="A67" s="83" t="s">
        <v>483</v>
      </c>
      <c r="B67" s="4">
        <v>0</v>
      </c>
      <c r="C67" s="4">
        <v>-152.2925288184438</v>
      </c>
      <c r="D67" s="4">
        <v>-331.73449271137031</v>
      </c>
      <c r="E67" s="4">
        <v>-196.98597521865892</v>
      </c>
      <c r="F67" s="4">
        <v>-149.92470262390668</v>
      </c>
      <c r="G67" s="4">
        <v>-6.8337842565597677</v>
      </c>
      <c r="H67" s="4">
        <v>-91.634037900874645</v>
      </c>
      <c r="I67" s="4">
        <v>-42.491648688046652</v>
      </c>
    </row>
    <row r="68" spans="1:9">
      <c r="A68" s="79" t="s">
        <v>484</v>
      </c>
      <c r="B68" s="4">
        <v>1306.6153816355811</v>
      </c>
      <c r="C68" s="4">
        <v>1216.8676541786742</v>
      </c>
      <c r="D68" s="4">
        <v>1509.6509970845482</v>
      </c>
      <c r="E68" s="4">
        <v>1790.842612244898</v>
      </c>
      <c r="F68" s="4">
        <v>2059.9835379008746</v>
      </c>
      <c r="G68" s="4">
        <v>1247.48277696793</v>
      </c>
      <c r="H68" s="4">
        <v>2076.2392638483966</v>
      </c>
      <c r="I68" s="4">
        <v>1324.3056107871719</v>
      </c>
    </row>
    <row r="69" spans="1:9">
      <c r="A69" s="80" t="s">
        <v>485</v>
      </c>
      <c r="B69" s="4">
        <v>-1062.51562553802</v>
      </c>
      <c r="C69" s="4">
        <v>-1153.7293962536023</v>
      </c>
      <c r="D69" s="4">
        <v>-1284.2456034985423</v>
      </c>
      <c r="E69" s="4">
        <v>-1541.8849373177841</v>
      </c>
      <c r="F69" s="4">
        <v>-2054.7879781341107</v>
      </c>
      <c r="G69" s="4">
        <v>-1185.7316078717201</v>
      </c>
      <c r="H69" s="4">
        <v>-1876.6660218658892</v>
      </c>
      <c r="I69" s="4">
        <v>-1232.9259416909622</v>
      </c>
    </row>
    <row r="70" spans="1:9">
      <c r="A70" s="84" t="s">
        <v>486</v>
      </c>
      <c r="B70" s="4">
        <v>244.099756097561</v>
      </c>
      <c r="C70" s="4">
        <v>63.138257925072047</v>
      </c>
      <c r="D70" s="4">
        <v>225.40539358600583</v>
      </c>
      <c r="E70" s="4">
        <v>248.95767492711369</v>
      </c>
      <c r="F70" s="4">
        <v>5.1955597667638482</v>
      </c>
      <c r="G70" s="4">
        <v>61.751169096209914</v>
      </c>
      <c r="H70" s="4">
        <v>199.57324198250728</v>
      </c>
      <c r="I70" s="4">
        <v>91.379669096209923</v>
      </c>
    </row>
    <row r="71" spans="1:9">
      <c r="A71" s="84" t="s">
        <v>487</v>
      </c>
      <c r="B71" s="4">
        <v>107.27734720229556</v>
      </c>
      <c r="C71" s="4">
        <v>-2.6637348703170027</v>
      </c>
      <c r="D71" s="4">
        <v>-158.17554081632653</v>
      </c>
      <c r="E71" s="4">
        <v>45.57742857142857</v>
      </c>
      <c r="F71" s="4">
        <v>-1.9106137026239067</v>
      </c>
      <c r="G71" s="4">
        <v>-0.6616778425655977</v>
      </c>
      <c r="H71" s="4">
        <v>-0.77327551020408158</v>
      </c>
      <c r="I71" s="4">
        <v>1.2778323615160352</v>
      </c>
    </row>
    <row r="72" spans="1:9">
      <c r="A72" s="85" t="s">
        <v>488</v>
      </c>
      <c r="B72" s="4">
        <v>70.042527977044472</v>
      </c>
      <c r="C72" s="4">
        <v>-2.6637348703170027</v>
      </c>
      <c r="D72" s="4">
        <v>-158.17554081632653</v>
      </c>
      <c r="E72" s="4">
        <v>45.57742857142857</v>
      </c>
      <c r="F72" s="4">
        <v>-1.9106137026239067</v>
      </c>
      <c r="G72" s="4">
        <v>-0.6616778425655977</v>
      </c>
      <c r="H72" s="4">
        <v>-0.77327551020408158</v>
      </c>
      <c r="I72" s="4">
        <v>1.2778323615160352</v>
      </c>
    </row>
    <row r="73" spans="1:9">
      <c r="A73" s="85" t="s">
        <v>489</v>
      </c>
      <c r="B73" s="4">
        <v>37.23481922525108</v>
      </c>
      <c r="C73" s="4">
        <v>0</v>
      </c>
      <c r="D73" s="4">
        <v>0</v>
      </c>
      <c r="E73" s="4">
        <v>0</v>
      </c>
      <c r="F73" s="4">
        <v>0</v>
      </c>
      <c r="G73" s="4">
        <v>0</v>
      </c>
      <c r="H73" s="4">
        <v>0</v>
      </c>
      <c r="I73" s="4">
        <v>0</v>
      </c>
    </row>
    <row r="74" spans="1:9">
      <c r="A74" s="79" t="s">
        <v>490</v>
      </c>
      <c r="B74" s="4">
        <v>0</v>
      </c>
      <c r="C74" s="4">
        <v>29.078413544668589</v>
      </c>
      <c r="D74" s="4">
        <v>124.78928134110787</v>
      </c>
      <c r="E74" s="4">
        <v>-21.782329446064143</v>
      </c>
      <c r="F74" s="4">
        <v>-7.4488790087463554</v>
      </c>
      <c r="G74" s="4">
        <v>-0.27491399416909623</v>
      </c>
      <c r="H74" s="4">
        <v>-0.27491399416909623</v>
      </c>
      <c r="I74" s="4">
        <v>-2.5091428571428573</v>
      </c>
    </row>
    <row r="75" spans="1:9">
      <c r="A75" s="79" t="s">
        <v>491</v>
      </c>
      <c r="B75" s="4">
        <v>0</v>
      </c>
      <c r="C75" s="4">
        <v>29.078413544668589</v>
      </c>
      <c r="D75" s="4">
        <v>124.78928134110787</v>
      </c>
      <c r="E75" s="4">
        <v>-21.782329446064143</v>
      </c>
      <c r="F75" s="4">
        <v>-7.4488790087463554</v>
      </c>
      <c r="G75" s="4">
        <v>-0.27491399416909623</v>
      </c>
      <c r="H75" s="4">
        <v>-0.27491399416909623</v>
      </c>
      <c r="I75" s="4">
        <v>-2.5091428571428573</v>
      </c>
    </row>
    <row r="76" spans="1:9">
      <c r="A76" s="80" t="s">
        <v>492</v>
      </c>
      <c r="B76" s="4">
        <v>0</v>
      </c>
      <c r="C76" s="4">
        <v>0</v>
      </c>
      <c r="D76" s="4">
        <v>0</v>
      </c>
      <c r="E76" s="4">
        <v>0</v>
      </c>
      <c r="F76" s="4">
        <v>0</v>
      </c>
      <c r="G76" s="4">
        <v>0</v>
      </c>
      <c r="H76" s="4">
        <v>0</v>
      </c>
      <c r="I76" s="4">
        <v>0</v>
      </c>
    </row>
    <row r="77" spans="1:9">
      <c r="A77" s="79" t="s">
        <v>493</v>
      </c>
      <c r="B77" s="4">
        <v>351.37710329985651</v>
      </c>
      <c r="C77" s="4">
        <v>89.552936599423631</v>
      </c>
      <c r="D77" s="4">
        <v>192.01913411078718</v>
      </c>
      <c r="E77" s="4">
        <v>272.75277405247812</v>
      </c>
      <c r="F77" s="4">
        <v>-4.1639329446064144</v>
      </c>
      <c r="G77" s="4">
        <v>60.814577259475215</v>
      </c>
      <c r="H77" s="4">
        <v>198.52505247813414</v>
      </c>
      <c r="I77" s="4">
        <v>90.148358600583094</v>
      </c>
    </row>
    <row r="78" spans="1:9">
      <c r="A78" s="86" t="s">
        <v>494</v>
      </c>
      <c r="B78" s="4">
        <v>0</v>
      </c>
      <c r="C78" s="4">
        <v>0</v>
      </c>
      <c r="D78" s="4">
        <v>3.6428571428571428</v>
      </c>
      <c r="E78" s="4">
        <v>0.47132507288629732</v>
      </c>
      <c r="F78" s="4">
        <v>0</v>
      </c>
      <c r="G78" s="4">
        <v>0</v>
      </c>
      <c r="H78" s="4">
        <v>0</v>
      </c>
      <c r="I78" s="4">
        <v>0</v>
      </c>
    </row>
    <row r="79" spans="1:9">
      <c r="A79" s="84" t="s">
        <v>495</v>
      </c>
      <c r="B79" s="4">
        <v>351.37710329985651</v>
      </c>
      <c r="C79" s="4">
        <v>89.552936599423631</v>
      </c>
      <c r="D79" s="4">
        <v>195.66199125364432</v>
      </c>
      <c r="E79" s="4">
        <v>273.22409912536443</v>
      </c>
      <c r="F79" s="4">
        <v>-4.1639329446064144</v>
      </c>
      <c r="G79" s="4">
        <v>60.814577259475215</v>
      </c>
      <c r="H79" s="4">
        <v>198.52505247813414</v>
      </c>
      <c r="I79" s="4">
        <v>90.148358600583094</v>
      </c>
    </row>
    <row r="80" spans="1:9">
      <c r="A80" s="83" t="s">
        <v>496</v>
      </c>
      <c r="B80" s="4">
        <v>-3.8362898134863701</v>
      </c>
      <c r="C80" s="4">
        <v>19.720848703170031</v>
      </c>
      <c r="D80" s="4">
        <v>30.272918367346939</v>
      </c>
      <c r="E80" s="4">
        <v>15.44414139941691</v>
      </c>
      <c r="F80" s="4">
        <v>196.48063994169095</v>
      </c>
      <c r="G80" s="4">
        <v>1.552061224489796</v>
      </c>
      <c r="H80" s="4">
        <v>1.5860612244897958</v>
      </c>
      <c r="I80" s="4">
        <v>2.3047201166180757</v>
      </c>
    </row>
    <row r="81" spans="1:9" ht="21" customHeight="1">
      <c r="A81" s="79" t="s">
        <v>497</v>
      </c>
      <c r="B81" s="4">
        <v>347.54081348637021</v>
      </c>
      <c r="C81" s="4">
        <v>109.27378530259365</v>
      </c>
      <c r="D81" s="4">
        <v>225.93490962099125</v>
      </c>
      <c r="E81" s="4">
        <v>288.66824052478131</v>
      </c>
      <c r="F81" s="4">
        <v>192.31670699708457</v>
      </c>
      <c r="G81" s="4">
        <v>62.366638483965019</v>
      </c>
      <c r="H81" s="4">
        <v>200.1111137026239</v>
      </c>
      <c r="I81" s="4">
        <v>92.453078717201166</v>
      </c>
    </row>
    <row r="82" spans="1:9" ht="21" customHeight="1">
      <c r="A82" s="83" t="s">
        <v>498</v>
      </c>
      <c r="B82" s="4">
        <v>0</v>
      </c>
      <c r="C82" s="4">
        <v>0</v>
      </c>
      <c r="D82" s="4">
        <v>0</v>
      </c>
      <c r="E82" s="4">
        <v>0</v>
      </c>
      <c r="F82" s="4">
        <v>0</v>
      </c>
      <c r="G82" s="4">
        <v>0</v>
      </c>
      <c r="H82" s="4">
        <v>0</v>
      </c>
      <c r="I82" s="4">
        <v>0</v>
      </c>
    </row>
    <row r="83" spans="1:9" ht="21" customHeight="1">
      <c r="A83" s="79" t="s">
        <v>499</v>
      </c>
      <c r="B83" s="4">
        <v>347.54081348637021</v>
      </c>
      <c r="C83" s="4">
        <v>109.27378530259365</v>
      </c>
      <c r="D83" s="4">
        <v>225.93490962099125</v>
      </c>
      <c r="E83" s="4">
        <v>288.66824052478131</v>
      </c>
      <c r="F83" s="4">
        <v>192.31670699708457</v>
      </c>
      <c r="G83" s="4">
        <v>62.366638483965019</v>
      </c>
      <c r="H83" s="4">
        <v>200.1111137026239</v>
      </c>
      <c r="I83" s="4">
        <v>92.453078717201166</v>
      </c>
    </row>
    <row r="84" spans="1:9" ht="18" customHeight="1" thickBot="1">
      <c r="A84" s="83" t="s">
        <v>500</v>
      </c>
      <c r="B84" s="4">
        <v>0</v>
      </c>
      <c r="C84" s="4">
        <v>0</v>
      </c>
      <c r="D84" s="4">
        <v>0</v>
      </c>
      <c r="E84" s="4">
        <v>0</v>
      </c>
      <c r="F84" s="4">
        <v>0</v>
      </c>
      <c r="G84" s="4">
        <v>0</v>
      </c>
      <c r="H84" s="4">
        <v>0</v>
      </c>
      <c r="I84" s="4">
        <v>0</v>
      </c>
    </row>
    <row r="85" spans="1:9" ht="24" customHeight="1" thickTop="1" thickBot="1">
      <c r="A85" s="77" t="s">
        <v>501</v>
      </c>
      <c r="B85" s="1">
        <v>347.54081348637021</v>
      </c>
      <c r="C85" s="1">
        <v>109.27378530259365</v>
      </c>
      <c r="D85" s="1">
        <v>225.93490962099125</v>
      </c>
      <c r="E85" s="1">
        <v>288.66824052478131</v>
      </c>
      <c r="F85" s="1">
        <v>192.31670699708457</v>
      </c>
      <c r="G85" s="1">
        <v>62.366638483965019</v>
      </c>
      <c r="H85" s="1">
        <v>200.1111137026239</v>
      </c>
      <c r="I85" s="1">
        <v>92.453078717201166</v>
      </c>
    </row>
    <row r="86" spans="1:9" ht="15" customHeight="1" thickTop="1" thickBot="1">
      <c r="A86" s="171"/>
      <c r="B86" s="5"/>
      <c r="C86" s="5"/>
      <c r="D86" s="5"/>
      <c r="E86" s="5"/>
      <c r="F86" s="5"/>
      <c r="G86" s="5"/>
      <c r="H86" s="5"/>
      <c r="I86" s="5"/>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E11" sqref="E11"/>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114" t="s">
        <v>1193</v>
      </c>
      <c r="B1" s="1114"/>
      <c r="C1" s="1114"/>
      <c r="D1" s="1114"/>
      <c r="E1" s="1114"/>
      <c r="F1" s="1114"/>
      <c r="G1" s="1114"/>
      <c r="H1" s="1114"/>
      <c r="I1" s="1114"/>
    </row>
    <row r="2" spans="1:9" ht="43.5" customHeight="1">
      <c r="A2" s="1114" t="s">
        <v>432</v>
      </c>
      <c r="B2" s="1114"/>
      <c r="C2" s="1114"/>
      <c r="D2" s="1114"/>
      <c r="E2" s="1114"/>
      <c r="F2" s="1114"/>
      <c r="G2" s="1114"/>
      <c r="H2" s="1114"/>
      <c r="I2" s="1114"/>
    </row>
    <row r="3" spans="1:9" ht="43.5" customHeight="1">
      <c r="A3" s="1114" t="s">
        <v>507</v>
      </c>
      <c r="B3" s="1114"/>
      <c r="C3" s="1114"/>
      <c r="D3" s="1114"/>
      <c r="E3" s="1114"/>
      <c r="F3" s="1114"/>
      <c r="G3" s="1114"/>
      <c r="H3" s="1114"/>
      <c r="I3" s="1114"/>
    </row>
    <row r="4" spans="1:9" ht="43.5" customHeight="1">
      <c r="A4" s="1115" t="s">
        <v>1416</v>
      </c>
      <c r="B4" s="1115"/>
      <c r="C4" s="1115"/>
      <c r="D4" s="1115"/>
      <c r="E4" s="1115"/>
      <c r="F4" s="1115"/>
      <c r="G4" s="1115"/>
      <c r="H4" s="1115"/>
      <c r="I4" s="1115"/>
    </row>
    <row r="5" spans="1:9" ht="19.5" customHeight="1" thickBot="1">
      <c r="A5" s="1114"/>
      <c r="B5" s="1114"/>
      <c r="C5" s="1114"/>
      <c r="D5" s="1114"/>
      <c r="E5" s="1114"/>
      <c r="F5" s="1114"/>
      <c r="G5" s="1114"/>
      <c r="H5" s="1114"/>
      <c r="I5" s="1114"/>
    </row>
    <row r="6" spans="1:9" s="74" customFormat="1" ht="70.5" customHeight="1" thickTop="1" thickBot="1">
      <c r="A6" s="749" t="s">
        <v>305</v>
      </c>
      <c r="B6" s="164" t="s">
        <v>433</v>
      </c>
      <c r="C6" s="164" t="s">
        <v>434</v>
      </c>
      <c r="D6" s="164" t="s">
        <v>435</v>
      </c>
      <c r="E6" s="164" t="s">
        <v>436</v>
      </c>
      <c r="F6" s="164" t="s">
        <v>437</v>
      </c>
      <c r="G6" s="164" t="s">
        <v>1514</v>
      </c>
      <c r="H6" s="164" t="s">
        <v>1367</v>
      </c>
      <c r="I6" s="164" t="s">
        <v>1515</v>
      </c>
    </row>
    <row r="7" spans="1:9" ht="15" customHeight="1" thickTop="1" thickBot="1">
      <c r="A7" s="75"/>
      <c r="B7" s="76"/>
      <c r="C7" s="76"/>
      <c r="D7" s="76"/>
      <c r="E7" s="76"/>
      <c r="F7" s="76"/>
      <c r="G7" s="76"/>
      <c r="H7" s="76"/>
      <c r="I7" s="76"/>
    </row>
    <row r="8" spans="1:9" ht="24" customHeight="1" thickTop="1" thickBot="1">
      <c r="A8" s="77" t="s">
        <v>438</v>
      </c>
      <c r="B8" s="1">
        <v>20434.968437589669</v>
      </c>
      <c r="C8" s="1">
        <v>37012.399557636891</v>
      </c>
      <c r="D8" s="1">
        <v>67592.078017492706</v>
      </c>
      <c r="E8" s="1">
        <v>67759.998106414001</v>
      </c>
      <c r="F8" s="1">
        <v>65487.364313411083</v>
      </c>
      <c r="G8" s="1">
        <v>63588.76068221574</v>
      </c>
      <c r="H8" s="1">
        <v>67591.256195335285</v>
      </c>
      <c r="I8" s="1">
        <v>72202.174080174926</v>
      </c>
    </row>
    <row r="9" spans="1:9" s="173" customFormat="1" ht="21" customHeight="1" thickTop="1">
      <c r="A9" s="165" t="s">
        <v>8</v>
      </c>
      <c r="B9" s="2">
        <v>12744.36899856528</v>
      </c>
      <c r="C9" s="2">
        <v>25129.052404899136</v>
      </c>
      <c r="D9" s="2">
        <v>40256.20053790087</v>
      </c>
      <c r="E9" s="2">
        <v>38491.936236151603</v>
      </c>
      <c r="F9" s="2">
        <v>35524.087600583087</v>
      </c>
      <c r="G9" s="2">
        <v>25267.339772594754</v>
      </c>
      <c r="H9" s="2">
        <v>29477.900362973764</v>
      </c>
      <c r="I9" s="2">
        <v>27720.135927113704</v>
      </c>
    </row>
    <row r="10" spans="1:9" s="173" customFormat="1" ht="21" customHeight="1">
      <c r="A10" s="165" t="s">
        <v>17</v>
      </c>
      <c r="B10" s="2">
        <v>711.11623385939743</v>
      </c>
      <c r="C10" s="2">
        <v>390.94477809798269</v>
      </c>
      <c r="D10" s="2">
        <v>9981.3031953352784</v>
      </c>
      <c r="E10" s="2">
        <v>3094.5723717201163</v>
      </c>
      <c r="F10" s="2">
        <v>7202.4729810495628</v>
      </c>
      <c r="G10" s="2">
        <v>9163.0795072886303</v>
      </c>
      <c r="H10" s="2">
        <v>8006.3742084548103</v>
      </c>
      <c r="I10" s="2">
        <v>10360.892196793004</v>
      </c>
    </row>
    <row r="11" spans="1:9" s="173" customFormat="1" ht="21" customHeight="1">
      <c r="A11" s="165" t="s">
        <v>26</v>
      </c>
      <c r="B11" s="2">
        <v>3201.1046814921087</v>
      </c>
      <c r="C11" s="2">
        <v>3772.2237017291063</v>
      </c>
      <c r="D11" s="2">
        <v>16689.636892128281</v>
      </c>
      <c r="E11" s="2">
        <v>22808.519712827987</v>
      </c>
      <c r="F11" s="2">
        <v>19886.649992711369</v>
      </c>
      <c r="G11" s="2">
        <v>26021.719488338193</v>
      </c>
      <c r="H11" s="2">
        <v>27321.548377551022</v>
      </c>
      <c r="I11" s="2">
        <v>32390.091088921283</v>
      </c>
    </row>
    <row r="12" spans="1:9" s="173" customFormat="1" ht="21" customHeight="1">
      <c r="A12" s="166" t="s">
        <v>439</v>
      </c>
      <c r="B12" s="2">
        <v>3223.9203199426111</v>
      </c>
      <c r="C12" s="2">
        <v>3765.7180590778094</v>
      </c>
      <c r="D12" s="2">
        <v>16797.372861516036</v>
      </c>
      <c r="E12" s="2">
        <v>22839.19097084548</v>
      </c>
      <c r="F12" s="2">
        <v>19878.302476676385</v>
      </c>
      <c r="G12" s="2">
        <v>25977.972655976675</v>
      </c>
      <c r="H12" s="2">
        <v>27197.878896501457</v>
      </c>
      <c r="I12" s="2">
        <v>32275.05009620991</v>
      </c>
    </row>
    <row r="13" spans="1:9" s="173" customFormat="1" ht="21" customHeight="1">
      <c r="A13" s="166" t="s">
        <v>440</v>
      </c>
      <c r="B13" s="2">
        <v>3223.9203199426111</v>
      </c>
      <c r="C13" s="2">
        <v>3765.7180590778094</v>
      </c>
      <c r="D13" s="2">
        <v>16797.372861516036</v>
      </c>
      <c r="E13" s="2">
        <v>22839.19097084548</v>
      </c>
      <c r="F13" s="2">
        <v>19878.302476676385</v>
      </c>
      <c r="G13" s="2">
        <v>25977.972655976675</v>
      </c>
      <c r="H13" s="2">
        <v>27197.878896501457</v>
      </c>
      <c r="I13" s="2">
        <v>32275.05009620991</v>
      </c>
    </row>
    <row r="14" spans="1:9" s="173" customFormat="1" ht="21" customHeight="1">
      <c r="A14" s="166" t="s">
        <v>441</v>
      </c>
      <c r="B14" s="2">
        <v>0</v>
      </c>
      <c r="C14" s="2">
        <v>0</v>
      </c>
      <c r="D14" s="2">
        <v>0</v>
      </c>
      <c r="E14" s="2">
        <v>0</v>
      </c>
      <c r="F14" s="2">
        <v>0</v>
      </c>
      <c r="G14" s="2">
        <v>0</v>
      </c>
      <c r="H14" s="2">
        <v>0</v>
      </c>
      <c r="I14" s="2">
        <v>0</v>
      </c>
    </row>
    <row r="15" spans="1:9" s="173" customFormat="1" ht="21" customHeight="1">
      <c r="A15" s="166" t="s">
        <v>442</v>
      </c>
      <c r="B15" s="2">
        <v>0</v>
      </c>
      <c r="C15" s="2">
        <v>0</v>
      </c>
      <c r="D15" s="2">
        <v>0</v>
      </c>
      <c r="E15" s="2">
        <v>0</v>
      </c>
      <c r="F15" s="2">
        <v>0</v>
      </c>
      <c r="G15" s="2">
        <v>0</v>
      </c>
      <c r="H15" s="2">
        <v>0</v>
      </c>
      <c r="I15" s="2">
        <v>0</v>
      </c>
    </row>
    <row r="16" spans="1:9" s="173" customFormat="1" ht="21" customHeight="1">
      <c r="A16" s="166" t="s">
        <v>443</v>
      </c>
      <c r="B16" s="2">
        <v>0</v>
      </c>
      <c r="C16" s="2">
        <v>0</v>
      </c>
      <c r="D16" s="2">
        <v>0</v>
      </c>
      <c r="E16" s="2">
        <v>0</v>
      </c>
      <c r="F16" s="2">
        <v>0</v>
      </c>
      <c r="G16" s="2">
        <v>0</v>
      </c>
      <c r="H16" s="2">
        <v>0</v>
      </c>
      <c r="I16" s="2">
        <v>0</v>
      </c>
    </row>
    <row r="17" spans="1:9" s="173" customFormat="1" ht="21" customHeight="1">
      <c r="A17" s="166" t="s">
        <v>444</v>
      </c>
      <c r="B17" s="2">
        <v>0</v>
      </c>
      <c r="C17" s="2">
        <v>0</v>
      </c>
      <c r="D17" s="2">
        <v>0</v>
      </c>
      <c r="E17" s="2">
        <v>0</v>
      </c>
      <c r="F17" s="2">
        <v>0</v>
      </c>
      <c r="G17" s="2">
        <v>0</v>
      </c>
      <c r="H17" s="2">
        <v>0</v>
      </c>
      <c r="I17" s="2">
        <v>0</v>
      </c>
    </row>
    <row r="18" spans="1:9" s="173" customFormat="1" ht="21" customHeight="1">
      <c r="A18" s="166" t="s">
        <v>445</v>
      </c>
      <c r="B18" s="2">
        <v>0</v>
      </c>
      <c r="C18" s="2">
        <v>0</v>
      </c>
      <c r="D18" s="2">
        <v>0</v>
      </c>
      <c r="E18" s="2">
        <v>0</v>
      </c>
      <c r="F18" s="2">
        <v>0</v>
      </c>
      <c r="G18" s="2">
        <v>0</v>
      </c>
      <c r="H18" s="2">
        <v>0</v>
      </c>
      <c r="I18" s="2">
        <v>0</v>
      </c>
    </row>
    <row r="19" spans="1:9" s="173" customFormat="1" ht="21" customHeight="1">
      <c r="A19" s="166" t="s">
        <v>446</v>
      </c>
      <c r="B19" s="2">
        <v>0</v>
      </c>
      <c r="C19" s="2">
        <v>0</v>
      </c>
      <c r="D19" s="2">
        <v>0</v>
      </c>
      <c r="E19" s="2">
        <v>0</v>
      </c>
      <c r="F19" s="2">
        <v>0</v>
      </c>
      <c r="G19" s="2">
        <v>0</v>
      </c>
      <c r="H19" s="2">
        <v>0</v>
      </c>
      <c r="I19" s="2">
        <v>0</v>
      </c>
    </row>
    <row r="20" spans="1:9" s="173" customFormat="1" ht="21" customHeight="1">
      <c r="A20" s="166" t="s">
        <v>447</v>
      </c>
      <c r="B20" s="2">
        <v>0</v>
      </c>
      <c r="C20" s="2">
        <v>0</v>
      </c>
      <c r="D20" s="2">
        <v>0</v>
      </c>
      <c r="E20" s="2">
        <v>0</v>
      </c>
      <c r="F20" s="2">
        <v>0</v>
      </c>
      <c r="G20" s="2">
        <v>0</v>
      </c>
      <c r="H20" s="2">
        <v>0</v>
      </c>
      <c r="I20" s="2">
        <v>0</v>
      </c>
    </row>
    <row r="21" spans="1:9" s="173" customFormat="1" ht="21" customHeight="1">
      <c r="A21" s="166" t="s">
        <v>39</v>
      </c>
      <c r="B21" s="2">
        <v>14.361220946915353</v>
      </c>
      <c r="C21" s="2">
        <v>6.539324207492796</v>
      </c>
      <c r="D21" s="2">
        <v>82.392986880466481</v>
      </c>
      <c r="E21" s="2">
        <v>131.43754373177842</v>
      </c>
      <c r="F21" s="2">
        <v>236.83202623906706</v>
      </c>
      <c r="G21" s="2">
        <v>230.30112390670556</v>
      </c>
      <c r="H21" s="2">
        <v>310.73097521865895</v>
      </c>
      <c r="I21" s="2">
        <v>300.52906997084546</v>
      </c>
    </row>
    <row r="22" spans="1:9" s="173" customFormat="1" ht="21" customHeight="1">
      <c r="A22" s="166" t="s">
        <v>448</v>
      </c>
      <c r="B22" s="2">
        <v>-37.176859397417502</v>
      </c>
      <c r="C22" s="2">
        <v>-3.3681556195965419E-2</v>
      </c>
      <c r="D22" s="2">
        <v>-190.12895626822154</v>
      </c>
      <c r="E22" s="2">
        <v>-162.10880174927112</v>
      </c>
      <c r="F22" s="2">
        <v>-228.48451020408163</v>
      </c>
      <c r="G22" s="2">
        <v>-186.5542915451895</v>
      </c>
      <c r="H22" s="2">
        <v>-187.06149416909622</v>
      </c>
      <c r="I22" s="2">
        <v>-185.48807725947523</v>
      </c>
    </row>
    <row r="23" spans="1:9" s="173" customFormat="1" ht="21" customHeight="1">
      <c r="A23" s="165" t="s">
        <v>57</v>
      </c>
      <c r="B23" s="2">
        <v>172.94314490674319</v>
      </c>
      <c r="C23" s="2">
        <v>25.183523054755042</v>
      </c>
      <c r="D23" s="2">
        <v>365.27861224489794</v>
      </c>
      <c r="E23" s="2">
        <v>939.04681778425663</v>
      </c>
      <c r="F23" s="2">
        <v>741.42476967930031</v>
      </c>
      <c r="G23" s="2">
        <v>1034.5498061224489</v>
      </c>
      <c r="H23" s="2">
        <v>446.02076676384837</v>
      </c>
      <c r="I23" s="2">
        <v>362.38973323615153</v>
      </c>
    </row>
    <row r="24" spans="1:9" s="173" customFormat="1" ht="21" customHeight="1">
      <c r="A24" s="165" t="s">
        <v>63</v>
      </c>
      <c r="B24" s="2">
        <v>1.2478106169296985</v>
      </c>
      <c r="C24" s="2">
        <v>1.9763804034582133</v>
      </c>
      <c r="D24" s="2">
        <v>1.3687623906705537</v>
      </c>
      <c r="E24" s="2">
        <v>0.12939212827988339</v>
      </c>
      <c r="F24" s="2">
        <v>0.40357580174927116</v>
      </c>
      <c r="G24" s="2">
        <v>0.76609037900874632</v>
      </c>
      <c r="H24" s="2">
        <v>0.75123906705539356</v>
      </c>
      <c r="I24" s="2">
        <v>3.3119533527696788E-3</v>
      </c>
    </row>
    <row r="25" spans="1:9" s="173" customFormat="1" ht="21" customHeight="1">
      <c r="A25" s="165" t="s">
        <v>449</v>
      </c>
      <c r="B25" s="2">
        <v>3519.5003515064564</v>
      </c>
      <c r="C25" s="2">
        <v>7321.3430677233428</v>
      </c>
      <c r="D25" s="2">
        <v>1.3890000000000002</v>
      </c>
      <c r="E25" s="2">
        <v>1979.5767084548106</v>
      </c>
      <c r="F25" s="2">
        <v>1206.9328090379011</v>
      </c>
      <c r="G25" s="2">
        <v>1337.8016501457728</v>
      </c>
      <c r="H25" s="2">
        <v>1621.3546107871721</v>
      </c>
      <c r="I25" s="2">
        <v>736.42669970845486</v>
      </c>
    </row>
    <row r="26" spans="1:9" s="173" customFormat="1" ht="21" customHeight="1">
      <c r="A26" s="165" t="s">
        <v>74</v>
      </c>
      <c r="B26" s="2">
        <v>81.723153515064553</v>
      </c>
      <c r="C26" s="2">
        <v>143.24428386167148</v>
      </c>
      <c r="D26" s="2">
        <v>137.55018367346938</v>
      </c>
      <c r="E26" s="2">
        <v>120.83696064139941</v>
      </c>
      <c r="F26" s="2">
        <v>738.8715043731778</v>
      </c>
      <c r="G26" s="2">
        <v>647.98035131195331</v>
      </c>
      <c r="H26" s="2">
        <v>617.71691690962098</v>
      </c>
      <c r="I26" s="2">
        <v>564.51401603498539</v>
      </c>
    </row>
    <row r="27" spans="1:9" s="174" customFormat="1" ht="43.5" customHeight="1" thickBot="1">
      <c r="A27" s="167" t="s">
        <v>450</v>
      </c>
      <c r="B27" s="3">
        <v>2.9640631276901006</v>
      </c>
      <c r="C27" s="3">
        <v>228.43141786743516</v>
      </c>
      <c r="D27" s="3">
        <v>159.35083381924198</v>
      </c>
      <c r="E27" s="3">
        <v>325.37990962099127</v>
      </c>
      <c r="F27" s="3">
        <v>186.52108017492714</v>
      </c>
      <c r="G27" s="3">
        <v>115.52401603498542</v>
      </c>
      <c r="H27" s="3">
        <v>99.589712827988336</v>
      </c>
      <c r="I27" s="3">
        <v>67.721106413994164</v>
      </c>
    </row>
    <row r="28" spans="1:9" ht="24" customHeight="1" thickTop="1" thickBot="1">
      <c r="A28" s="77" t="s">
        <v>451</v>
      </c>
      <c r="B28" s="1">
        <v>4902.9562553802007</v>
      </c>
      <c r="C28" s="1">
        <v>18831.965207492798</v>
      </c>
      <c r="D28" s="1">
        <v>46298.762553935856</v>
      </c>
      <c r="E28" s="1">
        <v>43622.195603498541</v>
      </c>
      <c r="F28" s="1">
        <v>38600.789769679293</v>
      </c>
      <c r="G28" s="1">
        <v>35566.590956268221</v>
      </c>
      <c r="H28" s="1">
        <v>39126.753151603501</v>
      </c>
      <c r="I28" s="1">
        <v>44014.100153061219</v>
      </c>
    </row>
    <row r="29" spans="1:9" s="173" customFormat="1" ht="21" customHeight="1" thickTop="1">
      <c r="A29" s="165" t="s">
        <v>452</v>
      </c>
      <c r="B29" s="2">
        <v>4201.7585796269732</v>
      </c>
      <c r="C29" s="2">
        <v>18151.445521613834</v>
      </c>
      <c r="D29" s="2">
        <v>43768.02222740525</v>
      </c>
      <c r="E29" s="2">
        <v>40305.362543731775</v>
      </c>
      <c r="F29" s="2">
        <v>18208.404864431486</v>
      </c>
      <c r="G29" s="2">
        <v>21247.504688046647</v>
      </c>
      <c r="H29" s="2">
        <v>23822.811065597671</v>
      </c>
      <c r="I29" s="2">
        <v>9883.1930072886316</v>
      </c>
    </row>
    <row r="30" spans="1:9" s="173" customFormat="1" ht="21" customHeight="1">
      <c r="A30" s="166" t="s">
        <v>453</v>
      </c>
      <c r="B30" s="2">
        <v>2382.7804390243905</v>
      </c>
      <c r="C30" s="2">
        <v>17331.847479827091</v>
      </c>
      <c r="D30" s="2">
        <v>40043.301413994166</v>
      </c>
      <c r="E30" s="2">
        <v>34528.554629737606</v>
      </c>
      <c r="F30" s="2">
        <v>14741.174896501459</v>
      </c>
      <c r="G30" s="2">
        <v>16755.334661807581</v>
      </c>
      <c r="H30" s="2">
        <v>17017.234475218658</v>
      </c>
      <c r="I30" s="2">
        <v>8033.9981034985431</v>
      </c>
    </row>
    <row r="31" spans="1:9" s="173" customFormat="1" ht="21" customHeight="1">
      <c r="A31" s="166" t="s">
        <v>454</v>
      </c>
      <c r="B31" s="2">
        <v>1634.9295279770445</v>
      </c>
      <c r="C31" s="2">
        <v>682.73909798270881</v>
      </c>
      <c r="D31" s="2">
        <v>897.08925218658885</v>
      </c>
      <c r="E31" s="2">
        <v>1295.6222827988336</v>
      </c>
      <c r="F31" s="2">
        <v>2211.2958323615162</v>
      </c>
      <c r="G31" s="2">
        <v>3208.0159708454808</v>
      </c>
      <c r="H31" s="2">
        <v>1396.1449431486883</v>
      </c>
      <c r="I31" s="2">
        <v>1413.2919635568512</v>
      </c>
    </row>
    <row r="32" spans="1:9" s="173" customFormat="1" ht="21" customHeight="1">
      <c r="A32" s="166" t="s">
        <v>455</v>
      </c>
      <c r="B32" s="2">
        <v>166.35220086083214</v>
      </c>
      <c r="C32" s="2">
        <v>126.74262103746398</v>
      </c>
      <c r="D32" s="2">
        <v>121.07647959183673</v>
      </c>
      <c r="E32" s="2">
        <v>64.287150145772586</v>
      </c>
      <c r="F32" s="2">
        <v>64.485960641399416</v>
      </c>
      <c r="G32" s="2">
        <v>64.551549562682212</v>
      </c>
      <c r="H32" s="2">
        <v>55.455379008746355</v>
      </c>
      <c r="I32" s="2">
        <v>55.511491253644316</v>
      </c>
    </row>
    <row r="33" spans="1:9" s="173" customFormat="1" ht="21" customHeight="1">
      <c r="A33" s="166" t="s">
        <v>456</v>
      </c>
      <c r="B33" s="2">
        <v>15.965292682926828</v>
      </c>
      <c r="C33" s="2">
        <v>9.3623328530259347</v>
      </c>
      <c r="D33" s="2">
        <v>2704.9049912536443</v>
      </c>
      <c r="E33" s="2">
        <v>4414.9060379008752</v>
      </c>
      <c r="F33" s="2">
        <v>1191.3213352769678</v>
      </c>
      <c r="G33" s="2">
        <v>1213.263943148688</v>
      </c>
      <c r="H33" s="2">
        <v>272.68113411078718</v>
      </c>
      <c r="I33" s="2">
        <v>362.79877696793005</v>
      </c>
    </row>
    <row r="34" spans="1:9" s="173" customFormat="1" ht="21" customHeight="1">
      <c r="A34" s="166" t="s">
        <v>457</v>
      </c>
      <c r="B34" s="2">
        <v>0</v>
      </c>
      <c r="C34" s="2">
        <v>0</v>
      </c>
      <c r="D34" s="2">
        <v>0</v>
      </c>
      <c r="E34" s="2">
        <v>0</v>
      </c>
      <c r="F34" s="2">
        <v>0</v>
      </c>
      <c r="G34" s="2">
        <v>0.1457725947521866</v>
      </c>
      <c r="H34" s="2">
        <v>5075.4899708454814</v>
      </c>
      <c r="I34" s="2">
        <v>17.201166180758019</v>
      </c>
    </row>
    <row r="35" spans="1:9" s="173" customFormat="1" ht="21" customHeight="1">
      <c r="A35" s="166" t="s">
        <v>458</v>
      </c>
      <c r="B35" s="2">
        <v>1.7311190817790529</v>
      </c>
      <c r="C35" s="2">
        <v>0.7539899135446686</v>
      </c>
      <c r="D35" s="2">
        <v>1.6500903790087464</v>
      </c>
      <c r="E35" s="2">
        <v>1.9924431486880467</v>
      </c>
      <c r="F35" s="2">
        <v>0.12683965014577259</v>
      </c>
      <c r="G35" s="2">
        <v>6.1927900874635569</v>
      </c>
      <c r="H35" s="2">
        <v>5.8051632653061223</v>
      </c>
      <c r="I35" s="2">
        <v>0.3915058309037901</v>
      </c>
    </row>
    <row r="36" spans="1:9" s="173" customFormat="1" ht="21" customHeight="1">
      <c r="A36" s="165" t="s">
        <v>459</v>
      </c>
      <c r="B36" s="2">
        <v>0</v>
      </c>
      <c r="C36" s="2">
        <v>0</v>
      </c>
      <c r="D36" s="2">
        <v>0</v>
      </c>
      <c r="E36" s="2">
        <v>0</v>
      </c>
      <c r="F36" s="2">
        <v>0</v>
      </c>
      <c r="G36" s="2">
        <v>0</v>
      </c>
      <c r="H36" s="2">
        <v>0</v>
      </c>
      <c r="I36" s="2">
        <v>0</v>
      </c>
    </row>
    <row r="37" spans="1:9" s="173" customFormat="1" ht="21" customHeight="1">
      <c r="A37" s="165" t="s">
        <v>460</v>
      </c>
      <c r="B37" s="2">
        <v>1.4907245337159254</v>
      </c>
      <c r="C37" s="2">
        <v>1.490808357348703</v>
      </c>
      <c r="D37" s="2">
        <v>1124.5282827988337</v>
      </c>
      <c r="E37" s="2">
        <v>95.852717201166186</v>
      </c>
      <c r="F37" s="2">
        <v>16468.404619533525</v>
      </c>
      <c r="G37" s="2">
        <v>10533.889806122448</v>
      </c>
      <c r="H37" s="2">
        <v>11923.546329446062</v>
      </c>
      <c r="I37" s="2">
        <v>32324.78605685131</v>
      </c>
    </row>
    <row r="38" spans="1:9" s="173" customFormat="1" ht="21" customHeight="1">
      <c r="A38" s="165" t="s">
        <v>461</v>
      </c>
      <c r="B38" s="2">
        <v>527.55061692969866</v>
      </c>
      <c r="C38" s="2">
        <v>472.83985734870316</v>
      </c>
      <c r="D38" s="2">
        <v>867.23241690962095</v>
      </c>
      <c r="E38" s="2">
        <v>2414.908527696793</v>
      </c>
      <c r="F38" s="2">
        <v>2988.0858483965017</v>
      </c>
      <c r="G38" s="2">
        <v>2893.1640437317783</v>
      </c>
      <c r="H38" s="2">
        <v>2390.172476676385</v>
      </c>
      <c r="I38" s="2">
        <v>806.06625364431477</v>
      </c>
    </row>
    <row r="39" spans="1:9" s="173" customFormat="1" ht="21" customHeight="1">
      <c r="A39" s="165" t="s">
        <v>128</v>
      </c>
      <c r="B39" s="2">
        <v>172.15633428981346</v>
      </c>
      <c r="C39" s="2">
        <v>206.18902017291066</v>
      </c>
      <c r="D39" s="2">
        <v>538.97962682215746</v>
      </c>
      <c r="E39" s="2">
        <v>806.07181486880461</v>
      </c>
      <c r="F39" s="2">
        <v>935.89443731778431</v>
      </c>
      <c r="G39" s="2">
        <v>892.03241836734696</v>
      </c>
      <c r="H39" s="2">
        <v>990.22327988338191</v>
      </c>
      <c r="I39" s="2">
        <v>1000.0548352769679</v>
      </c>
    </row>
    <row r="40" spans="1:9" s="173" customFormat="1" ht="21" customHeight="1">
      <c r="A40" s="165" t="s">
        <v>134</v>
      </c>
      <c r="B40" s="2">
        <v>0</v>
      </c>
      <c r="C40" s="2">
        <v>0</v>
      </c>
      <c r="D40" s="2">
        <v>0</v>
      </c>
      <c r="E40" s="2">
        <v>0</v>
      </c>
      <c r="F40" s="2">
        <v>0</v>
      </c>
      <c r="G40" s="2">
        <v>0</v>
      </c>
      <c r="H40" s="2">
        <v>0</v>
      </c>
      <c r="I40" s="2">
        <v>0</v>
      </c>
    </row>
    <row r="41" spans="1:9" s="173" customFormat="1" ht="21" customHeight="1">
      <c r="A41" s="165" t="s">
        <v>462</v>
      </c>
      <c r="B41" s="2">
        <v>0</v>
      </c>
      <c r="C41" s="2">
        <v>0</v>
      </c>
      <c r="D41" s="2">
        <v>0</v>
      </c>
      <c r="E41" s="2">
        <v>0</v>
      </c>
      <c r="F41" s="2">
        <v>0</v>
      </c>
      <c r="G41" s="2">
        <v>0</v>
      </c>
      <c r="H41" s="2">
        <v>0</v>
      </c>
      <c r="I41" s="2">
        <v>0</v>
      </c>
    </row>
    <row r="42" spans="1:9" s="174" customFormat="1" ht="43.5" customHeight="1" thickBot="1">
      <c r="A42" s="167" t="s">
        <v>109</v>
      </c>
      <c r="B42" s="3">
        <v>0</v>
      </c>
      <c r="C42" s="3">
        <v>0</v>
      </c>
      <c r="D42" s="3">
        <v>0</v>
      </c>
      <c r="E42" s="3">
        <v>0</v>
      </c>
      <c r="F42" s="3">
        <v>0</v>
      </c>
      <c r="G42" s="3">
        <v>0</v>
      </c>
      <c r="H42" s="3">
        <v>0</v>
      </c>
      <c r="I42" s="3">
        <v>0</v>
      </c>
    </row>
    <row r="43" spans="1:9" ht="24" customHeight="1" thickTop="1" thickBot="1">
      <c r="A43" s="77" t="s">
        <v>463</v>
      </c>
      <c r="B43" s="1">
        <v>15532.012202295553</v>
      </c>
      <c r="C43" s="1">
        <v>18180.434337175793</v>
      </c>
      <c r="D43" s="1">
        <v>21293.315516034985</v>
      </c>
      <c r="E43" s="1">
        <v>24137.802502915452</v>
      </c>
      <c r="F43" s="1">
        <v>26886.574551020407</v>
      </c>
      <c r="G43" s="1">
        <v>28022.169750728863</v>
      </c>
      <c r="H43" s="1">
        <v>28464.50305685131</v>
      </c>
      <c r="I43" s="1">
        <v>28188.07395335277</v>
      </c>
    </row>
    <row r="44" spans="1:9" s="173" customFormat="1" ht="21" customHeight="1" thickTop="1">
      <c r="A44" s="165" t="s">
        <v>149</v>
      </c>
      <c r="B44" s="2">
        <v>10875.24105738881</v>
      </c>
      <c r="C44" s="2">
        <v>10922.252185878964</v>
      </c>
      <c r="D44" s="2">
        <v>11049.62538921283</v>
      </c>
      <c r="E44" s="2">
        <v>11049.62538921283</v>
      </c>
      <c r="F44" s="2">
        <v>11049.62538921283</v>
      </c>
      <c r="G44" s="2">
        <v>11049.62538921283</v>
      </c>
      <c r="H44" s="2">
        <v>11049.62538921283</v>
      </c>
      <c r="I44" s="2">
        <v>11049.62538921283</v>
      </c>
    </row>
    <row r="45" spans="1:9" s="173" customFormat="1" ht="21" customHeight="1">
      <c r="A45" s="165" t="s">
        <v>153</v>
      </c>
      <c r="B45" s="2">
        <v>2370.754817790531</v>
      </c>
      <c r="C45" s="2">
        <v>3518.8391613832855</v>
      </c>
      <c r="D45" s="2">
        <v>5910.1201311953355</v>
      </c>
      <c r="E45" s="2">
        <v>8520.8981384839644</v>
      </c>
      <c r="F45" s="2">
        <v>11080.936427113702</v>
      </c>
      <c r="G45" s="2">
        <v>12317.883848396501</v>
      </c>
      <c r="H45" s="2">
        <v>12317.883848396501</v>
      </c>
      <c r="I45" s="2">
        <v>12317.883848396501</v>
      </c>
    </row>
    <row r="46" spans="1:9" s="173" customFormat="1" ht="21" customHeight="1">
      <c r="A46" s="165" t="s">
        <v>157</v>
      </c>
      <c r="B46" s="2">
        <v>0</v>
      </c>
      <c r="C46" s="2">
        <v>0</v>
      </c>
      <c r="D46" s="2">
        <v>0</v>
      </c>
      <c r="E46" s="2">
        <v>0</v>
      </c>
      <c r="F46" s="2">
        <v>0</v>
      </c>
      <c r="G46" s="2">
        <v>0</v>
      </c>
      <c r="H46" s="2">
        <v>0</v>
      </c>
      <c r="I46" s="2">
        <v>0</v>
      </c>
    </row>
    <row r="47" spans="1:9" s="173" customFormat="1" ht="21" customHeight="1">
      <c r="A47" s="165" t="s">
        <v>464</v>
      </c>
      <c r="B47" s="2">
        <v>1014.9163586800572</v>
      </c>
      <c r="C47" s="2">
        <v>1158.0621181556196</v>
      </c>
      <c r="D47" s="2">
        <v>1432.7055437317783</v>
      </c>
      <c r="E47" s="2">
        <v>1722.7919883381924</v>
      </c>
      <c r="F47" s="2">
        <v>2007.2406865889211</v>
      </c>
      <c r="G47" s="2">
        <v>2282.1178906705541</v>
      </c>
      <c r="H47" s="2">
        <v>2282.1178906705541</v>
      </c>
      <c r="I47" s="2">
        <v>4944.9905189504379</v>
      </c>
    </row>
    <row r="48" spans="1:9" s="173" customFormat="1" ht="21" customHeight="1">
      <c r="A48" s="165" t="s">
        <v>165</v>
      </c>
      <c r="B48" s="2">
        <v>1271.0999684361548</v>
      </c>
      <c r="C48" s="2">
        <v>2581.2808717579251</v>
      </c>
      <c r="D48" s="2">
        <v>2900.8644518950437</v>
      </c>
      <c r="E48" s="2">
        <v>2844.4869868804667</v>
      </c>
      <c r="F48" s="2">
        <v>2748.772048104956</v>
      </c>
      <c r="G48" s="2">
        <v>2372.5426224489797</v>
      </c>
      <c r="H48" s="2">
        <v>2814.8759285714291</v>
      </c>
      <c r="I48" s="2">
        <v>-124.42580320699709</v>
      </c>
    </row>
    <row r="49" spans="1:9" s="173" customFormat="1" ht="21" customHeight="1">
      <c r="A49" s="166" t="s">
        <v>465</v>
      </c>
      <c r="B49" s="2">
        <v>-110.51277618364421</v>
      </c>
      <c r="C49" s="2">
        <v>0</v>
      </c>
      <c r="D49" s="2">
        <v>0</v>
      </c>
      <c r="E49" s="2">
        <v>0</v>
      </c>
      <c r="F49" s="2">
        <v>0</v>
      </c>
      <c r="G49" s="2">
        <v>0</v>
      </c>
      <c r="H49" s="2">
        <v>0</v>
      </c>
      <c r="I49" s="2">
        <v>0</v>
      </c>
    </row>
    <row r="50" spans="1:9" s="174" customFormat="1" ht="40.5" customHeight="1" thickBot="1">
      <c r="A50" s="168" t="s">
        <v>466</v>
      </c>
      <c r="B50" s="3">
        <v>1381.6127446197991</v>
      </c>
      <c r="C50" s="3">
        <v>2581.2808717579251</v>
      </c>
      <c r="D50" s="3">
        <v>2900.8644518950437</v>
      </c>
      <c r="E50" s="3">
        <v>2844.4869868804667</v>
      </c>
      <c r="F50" s="3">
        <v>2748.772048104956</v>
      </c>
      <c r="G50" s="3">
        <v>2372.5426224489797</v>
      </c>
      <c r="H50" s="3">
        <v>2814.8759285714291</v>
      </c>
      <c r="I50" s="3">
        <v>-124.42580320699709</v>
      </c>
    </row>
    <row r="51" spans="1:9" ht="24" customHeight="1" thickTop="1" thickBot="1">
      <c r="A51" s="77" t="s">
        <v>467</v>
      </c>
      <c r="B51" s="1">
        <v>20434.968457675757</v>
      </c>
      <c r="C51" s="1">
        <v>37012.399544668588</v>
      </c>
      <c r="D51" s="1">
        <v>67592.078069970841</v>
      </c>
      <c r="E51" s="1">
        <v>67759.998106414001</v>
      </c>
      <c r="F51" s="1">
        <v>65487.364320699708</v>
      </c>
      <c r="G51" s="1">
        <v>63588.760706997084</v>
      </c>
      <c r="H51" s="1">
        <v>67591.256208454797</v>
      </c>
      <c r="I51" s="1">
        <v>72202.174106413993</v>
      </c>
    </row>
    <row r="52" spans="1:9" s="173" customFormat="1" ht="24" customHeight="1" thickTop="1">
      <c r="A52" s="169" t="s">
        <v>468</v>
      </c>
      <c r="B52" s="2">
        <v>3035.8108880918226</v>
      </c>
      <c r="C52" s="2">
        <v>2312.8723112391931</v>
      </c>
      <c r="D52" s="2">
        <v>22182.235551020407</v>
      </c>
      <c r="E52" s="2">
        <v>22566.816978134109</v>
      </c>
      <c r="F52" s="2">
        <v>20732.378658892128</v>
      </c>
      <c r="G52" s="2">
        <v>21518.894034985424</v>
      </c>
      <c r="H52" s="2">
        <v>21391.666189504373</v>
      </c>
      <c r="I52" s="2">
        <v>27721.170329446068</v>
      </c>
    </row>
    <row r="53" spans="1:9" s="174" customFormat="1" ht="21" customHeight="1">
      <c r="A53" s="168" t="s">
        <v>469</v>
      </c>
      <c r="B53" s="3">
        <v>1534.4601004304161</v>
      </c>
      <c r="C53" s="3">
        <v>1084.6435201729107</v>
      </c>
      <c r="D53" s="3">
        <v>1147.274639941691</v>
      </c>
      <c r="E53" s="3">
        <v>8870.80291399417</v>
      </c>
      <c r="F53" s="3">
        <v>6226.5561822157433</v>
      </c>
      <c r="G53" s="3">
        <v>3249.9321997084548</v>
      </c>
      <c r="H53" s="3">
        <v>2818.5220641399414</v>
      </c>
      <c r="I53" s="3">
        <v>2034.0260160349856</v>
      </c>
    </row>
    <row r="54" spans="1:9" s="174" customFormat="1" ht="21" customHeight="1">
      <c r="A54" s="168" t="s">
        <v>470</v>
      </c>
      <c r="B54" s="3">
        <v>1501.3507876614062</v>
      </c>
      <c r="C54" s="3">
        <v>1228.2287910662826</v>
      </c>
      <c r="D54" s="3">
        <v>21034.960911078717</v>
      </c>
      <c r="E54" s="3">
        <v>13696.014064139943</v>
      </c>
      <c r="F54" s="3">
        <v>14505.822476676385</v>
      </c>
      <c r="G54" s="3">
        <v>18268.961835276968</v>
      </c>
      <c r="H54" s="3">
        <v>18573.14412536443</v>
      </c>
      <c r="I54" s="3">
        <v>25587.144313411081</v>
      </c>
    </row>
    <row r="55" spans="1:9" s="174" customFormat="1" ht="21" customHeight="1">
      <c r="A55" s="168" t="s">
        <v>471</v>
      </c>
      <c r="B55" s="3">
        <v>0</v>
      </c>
      <c r="C55" s="3">
        <v>0</v>
      </c>
      <c r="D55" s="3">
        <v>0</v>
      </c>
      <c r="E55" s="3">
        <v>0</v>
      </c>
      <c r="F55" s="3">
        <v>0</v>
      </c>
      <c r="G55" s="3">
        <v>0</v>
      </c>
      <c r="H55" s="3">
        <v>0</v>
      </c>
      <c r="I55" s="3">
        <v>0</v>
      </c>
    </row>
    <row r="56" spans="1:9" s="174" customFormat="1" ht="21" customHeight="1">
      <c r="A56" s="168" t="s">
        <v>472</v>
      </c>
      <c r="B56" s="3">
        <v>0</v>
      </c>
      <c r="C56" s="3">
        <v>0</v>
      </c>
      <c r="D56" s="3">
        <v>0</v>
      </c>
      <c r="E56" s="3">
        <v>0</v>
      </c>
      <c r="F56" s="3">
        <v>0</v>
      </c>
      <c r="G56" s="3">
        <v>0</v>
      </c>
      <c r="H56" s="3">
        <v>0</v>
      </c>
      <c r="I56" s="3">
        <v>100</v>
      </c>
    </row>
    <row r="57" spans="1:9" s="174" customFormat="1" ht="21" customHeight="1">
      <c r="A57" s="168" t="s">
        <v>473</v>
      </c>
      <c r="B57" s="3">
        <v>0</v>
      </c>
      <c r="C57" s="3">
        <v>0</v>
      </c>
      <c r="D57" s="3">
        <v>0</v>
      </c>
      <c r="E57" s="3">
        <v>0</v>
      </c>
      <c r="F57" s="3">
        <v>0</v>
      </c>
      <c r="G57" s="3">
        <v>0</v>
      </c>
      <c r="H57" s="3">
        <v>0</v>
      </c>
      <c r="I57" s="3">
        <v>0</v>
      </c>
    </row>
    <row r="58" spans="1:9" s="174" customFormat="1" ht="61.5" customHeight="1" thickBot="1">
      <c r="A58" s="167" t="s">
        <v>474</v>
      </c>
      <c r="B58" s="3">
        <v>57137.235450502143</v>
      </c>
      <c r="C58" s="3">
        <v>60039.675971181554</v>
      </c>
      <c r="D58" s="3">
        <v>73633.053252186597</v>
      </c>
      <c r="E58" s="3">
        <v>99488.006927113704</v>
      </c>
      <c r="F58" s="3">
        <v>93499.951976676384</v>
      </c>
      <c r="G58" s="3">
        <v>94438.508599125373</v>
      </c>
      <c r="H58" s="3">
        <v>99993.54987317785</v>
      </c>
      <c r="I58" s="3">
        <v>120957.88944752187</v>
      </c>
    </row>
    <row r="59" spans="1:9" ht="31.5" customHeight="1" thickTop="1" thickBot="1">
      <c r="A59" s="170" t="s">
        <v>475</v>
      </c>
      <c r="B59" s="1"/>
      <c r="C59" s="1"/>
      <c r="D59" s="1"/>
      <c r="E59" s="1"/>
      <c r="F59" s="1"/>
      <c r="G59" s="1"/>
      <c r="H59" s="1"/>
      <c r="I59" s="1"/>
    </row>
    <row r="60" spans="1:9" ht="30" customHeight="1" thickTop="1">
      <c r="A60" s="83" t="s">
        <v>476</v>
      </c>
      <c r="B60" s="4">
        <v>735.23158536585368</v>
      </c>
      <c r="C60" s="4">
        <v>503.12181412103746</v>
      </c>
      <c r="D60" s="4">
        <v>663.65174052478142</v>
      </c>
      <c r="E60" s="4">
        <v>1280.1172040816325</v>
      </c>
      <c r="F60" s="4">
        <v>1786.8422930029158</v>
      </c>
      <c r="G60" s="4">
        <v>1436.7479533527699</v>
      </c>
      <c r="H60" s="4">
        <v>2171.8368586005831</v>
      </c>
      <c r="I60" s="4">
        <v>1511.9115000000002</v>
      </c>
    </row>
    <row r="61" spans="1:9" ht="21" customHeight="1">
      <c r="A61" s="80" t="s">
        <v>477</v>
      </c>
      <c r="B61" s="4">
        <v>-14.987713055954089</v>
      </c>
      <c r="C61" s="4">
        <v>-5.0216325648414983</v>
      </c>
      <c r="D61" s="4">
        <v>-6.0746734693877551</v>
      </c>
      <c r="E61" s="4">
        <v>-36.719325072886299</v>
      </c>
      <c r="F61" s="4">
        <v>-111.09240524781342</v>
      </c>
      <c r="G61" s="4">
        <v>-64.655005830903789</v>
      </c>
      <c r="H61" s="4">
        <v>-137.8618221574344</v>
      </c>
      <c r="I61" s="4">
        <v>-116.63159766763849</v>
      </c>
    </row>
    <row r="62" spans="1:9" ht="21.75" customHeight="1">
      <c r="A62" s="79" t="s">
        <v>478</v>
      </c>
      <c r="B62" s="4">
        <v>720.24387230989964</v>
      </c>
      <c r="C62" s="4">
        <v>498.10018155619593</v>
      </c>
      <c r="D62" s="4">
        <v>657.57706705539351</v>
      </c>
      <c r="E62" s="4">
        <v>1243.397879008746</v>
      </c>
      <c r="F62" s="4">
        <v>1675.749887755102</v>
      </c>
      <c r="G62" s="4">
        <v>1372.0929475218659</v>
      </c>
      <c r="H62" s="4">
        <v>2033.9750364431488</v>
      </c>
      <c r="I62" s="4">
        <v>1395.2799023323616</v>
      </c>
    </row>
    <row r="63" spans="1:9">
      <c r="A63" s="83" t="s">
        <v>479</v>
      </c>
      <c r="B63" s="4">
        <v>2691.8403486370162</v>
      </c>
      <c r="C63" s="4">
        <v>4523.5307319884723</v>
      </c>
      <c r="D63" s="4">
        <v>5938.3888906705542</v>
      </c>
      <c r="E63" s="4">
        <v>7049.8674723032063</v>
      </c>
      <c r="F63" s="4">
        <v>8021.1835160349865</v>
      </c>
      <c r="G63" s="4">
        <v>5672.609868804665</v>
      </c>
      <c r="H63" s="4">
        <v>7454.7247930029143</v>
      </c>
      <c r="I63" s="4">
        <v>1524.453887755102</v>
      </c>
    </row>
    <row r="64" spans="1:9">
      <c r="A64" s="80" t="s">
        <v>480</v>
      </c>
      <c r="B64" s="4">
        <v>-321.17018938307035</v>
      </c>
      <c r="C64" s="4">
        <v>-451.15637896253605</v>
      </c>
      <c r="D64" s="4">
        <v>-319.05156851311949</v>
      </c>
      <c r="E64" s="4">
        <v>-1032.259444606414</v>
      </c>
      <c r="F64" s="4">
        <v>-826.41806705539364</v>
      </c>
      <c r="G64" s="4">
        <v>-555.33010349854226</v>
      </c>
      <c r="H64" s="4">
        <v>-811.94544314868801</v>
      </c>
      <c r="I64" s="4">
        <v>-566.99805976676384</v>
      </c>
    </row>
    <row r="65" spans="1:9">
      <c r="A65" s="84" t="s">
        <v>481</v>
      </c>
      <c r="B65" s="4">
        <v>3090.9140315638451</v>
      </c>
      <c r="C65" s="4">
        <v>4570.4745345821329</v>
      </c>
      <c r="D65" s="4">
        <v>6276.9143892128277</v>
      </c>
      <c r="E65" s="4">
        <v>7261.0059067055399</v>
      </c>
      <c r="F65" s="4">
        <v>8870.5153367346938</v>
      </c>
      <c r="G65" s="4">
        <v>6489.3727128279888</v>
      </c>
      <c r="H65" s="4">
        <v>8676.7543862973762</v>
      </c>
      <c r="I65" s="4">
        <v>2352.7357303206995</v>
      </c>
    </row>
    <row r="66" spans="1:9">
      <c r="A66" s="83" t="s">
        <v>482</v>
      </c>
      <c r="B66" s="4">
        <v>112.21899569583933</v>
      </c>
      <c r="C66" s="4">
        <v>108.88473775216139</v>
      </c>
      <c r="D66" s="4">
        <v>113.25134985422741</v>
      </c>
      <c r="E66" s="4">
        <v>924.04949708454808</v>
      </c>
      <c r="F66" s="4">
        <v>1100.2922507288629</v>
      </c>
      <c r="G66" s="4">
        <v>1855.7708017492712</v>
      </c>
      <c r="H66" s="4">
        <v>2112.2935976676386</v>
      </c>
      <c r="I66" s="4">
        <v>750.48987026239058</v>
      </c>
    </row>
    <row r="67" spans="1:9">
      <c r="A67" s="83" t="s">
        <v>483</v>
      </c>
      <c r="B67" s="4">
        <v>-121.96708177905309</v>
      </c>
      <c r="C67" s="4">
        <v>-75.602056195965417</v>
      </c>
      <c r="D67" s="4">
        <v>-633.52771574344013</v>
      </c>
      <c r="E67" s="4">
        <v>-1163.121532069971</v>
      </c>
      <c r="F67" s="4">
        <v>-1296.4905801749271</v>
      </c>
      <c r="G67" s="4">
        <v>-1769.9785655976677</v>
      </c>
      <c r="H67" s="4">
        <v>-2125.1994256559769</v>
      </c>
      <c r="I67" s="4">
        <v>-758.74800874635571</v>
      </c>
    </row>
    <row r="68" spans="1:9">
      <c r="A68" s="79" t="s">
        <v>484</v>
      </c>
      <c r="B68" s="4">
        <v>3081.1659454806313</v>
      </c>
      <c r="C68" s="4">
        <v>4603.7572161383287</v>
      </c>
      <c r="D68" s="4">
        <v>5756.638023323615</v>
      </c>
      <c r="E68" s="4">
        <v>7021.9338717201163</v>
      </c>
      <c r="F68" s="4">
        <v>8674.3170072886296</v>
      </c>
      <c r="G68" s="4">
        <v>6575.1649489795918</v>
      </c>
      <c r="H68" s="4">
        <v>8663.8485583090369</v>
      </c>
      <c r="I68" s="4">
        <v>2344.4775918367345</v>
      </c>
    </row>
    <row r="69" spans="1:9">
      <c r="A69" s="80" t="s">
        <v>485</v>
      </c>
      <c r="B69" s="4">
        <v>-1666.4460774748925</v>
      </c>
      <c r="C69" s="4">
        <v>-1944.4160547550432</v>
      </c>
      <c r="D69" s="4">
        <v>-2714.9551122448979</v>
      </c>
      <c r="E69" s="4">
        <v>-3136.7595685131196</v>
      </c>
      <c r="F69" s="4">
        <v>-4318.019402332362</v>
      </c>
      <c r="G69" s="4">
        <v>-3230.2157973760932</v>
      </c>
      <c r="H69" s="4">
        <v>-4622.7304912536447</v>
      </c>
      <c r="I69" s="4">
        <v>-2479.0828017492713</v>
      </c>
    </row>
    <row r="70" spans="1:9">
      <c r="A70" s="84" t="s">
        <v>486</v>
      </c>
      <c r="B70" s="4">
        <v>1414.719868005739</v>
      </c>
      <c r="C70" s="4">
        <v>2659.341161383285</v>
      </c>
      <c r="D70" s="4">
        <v>3041.6829110787171</v>
      </c>
      <c r="E70" s="4">
        <v>3885.1743032069967</v>
      </c>
      <c r="F70" s="4">
        <v>4356.2976049562685</v>
      </c>
      <c r="G70" s="4">
        <v>3344.9491516034986</v>
      </c>
      <c r="H70" s="4">
        <v>4041.1180670553936</v>
      </c>
      <c r="I70" s="4">
        <v>-134.60520991253645</v>
      </c>
    </row>
    <row r="71" spans="1:9">
      <c r="A71" s="84" t="s">
        <v>487</v>
      </c>
      <c r="B71" s="4">
        <v>-26.933502152080347</v>
      </c>
      <c r="C71" s="4">
        <v>-82.85940057636887</v>
      </c>
      <c r="D71" s="4">
        <v>-249.38686297376091</v>
      </c>
      <c r="E71" s="4">
        <v>-27.154214285714286</v>
      </c>
      <c r="F71" s="4">
        <v>-8.7534081632653056</v>
      </c>
      <c r="G71" s="4">
        <v>-26.558406705539362</v>
      </c>
      <c r="H71" s="4">
        <v>-36.836053935860058</v>
      </c>
      <c r="I71" s="4">
        <v>-7.0081282798833824</v>
      </c>
    </row>
    <row r="72" spans="1:9">
      <c r="A72" s="85" t="s">
        <v>488</v>
      </c>
      <c r="B72" s="4">
        <v>-26.933502152080347</v>
      </c>
      <c r="C72" s="4">
        <v>-82.85940057636887</v>
      </c>
      <c r="D72" s="4">
        <v>-249.38686297376091</v>
      </c>
      <c r="E72" s="4">
        <v>-27.154214285714286</v>
      </c>
      <c r="F72" s="4">
        <v>-8.7534081632653056</v>
      </c>
      <c r="G72" s="4">
        <v>-26.558406705539362</v>
      </c>
      <c r="H72" s="4">
        <v>-36.836053935860058</v>
      </c>
      <c r="I72" s="4">
        <v>-7.0081282798833824</v>
      </c>
    </row>
    <row r="73" spans="1:9">
      <c r="A73" s="85" t="s">
        <v>489</v>
      </c>
      <c r="B73" s="4">
        <v>0</v>
      </c>
      <c r="C73" s="4">
        <v>0</v>
      </c>
      <c r="D73" s="4">
        <v>0</v>
      </c>
      <c r="E73" s="4">
        <v>0</v>
      </c>
      <c r="F73" s="4">
        <v>0</v>
      </c>
      <c r="G73" s="4">
        <v>0</v>
      </c>
      <c r="H73" s="4">
        <v>0</v>
      </c>
      <c r="I73" s="4">
        <v>0</v>
      </c>
    </row>
    <row r="74" spans="1:9">
      <c r="A74" s="79" t="s">
        <v>490</v>
      </c>
      <c r="B74" s="4">
        <v>1.6776197991391679</v>
      </c>
      <c r="C74" s="4">
        <v>19.195711815561957</v>
      </c>
      <c r="D74" s="4">
        <v>113.80916034985422</v>
      </c>
      <c r="E74" s="4">
        <v>-5.9715437317784259</v>
      </c>
      <c r="F74" s="4">
        <v>-0.1999198250728863</v>
      </c>
      <c r="G74" s="4">
        <v>2.562389212827989</v>
      </c>
      <c r="H74" s="4">
        <v>-12.551672011661809</v>
      </c>
      <c r="I74" s="4">
        <v>4.4454402332361518</v>
      </c>
    </row>
    <row r="75" spans="1:9">
      <c r="A75" s="79" t="s">
        <v>491</v>
      </c>
      <c r="B75" s="4">
        <v>1.6776197991391679</v>
      </c>
      <c r="C75" s="4">
        <v>19.195711815561957</v>
      </c>
      <c r="D75" s="4">
        <v>113.80916034985422</v>
      </c>
      <c r="E75" s="4">
        <v>-5.9715437317784259</v>
      </c>
      <c r="F75" s="4">
        <v>-0.1999198250728863</v>
      </c>
      <c r="G75" s="4">
        <v>2.562389212827989</v>
      </c>
      <c r="H75" s="4">
        <v>-12.551672011661809</v>
      </c>
      <c r="I75" s="4">
        <v>4.4454402332361518</v>
      </c>
    </row>
    <row r="76" spans="1:9">
      <c r="A76" s="80" t="s">
        <v>492</v>
      </c>
      <c r="B76" s="4">
        <v>0</v>
      </c>
      <c r="C76" s="4">
        <v>0</v>
      </c>
      <c r="D76" s="4">
        <v>0</v>
      </c>
      <c r="E76" s="4">
        <v>0</v>
      </c>
      <c r="F76" s="4">
        <v>0</v>
      </c>
      <c r="G76" s="4">
        <v>0</v>
      </c>
      <c r="H76" s="4">
        <v>0</v>
      </c>
      <c r="I76" s="4">
        <v>0</v>
      </c>
    </row>
    <row r="77" spans="1:9">
      <c r="A77" s="79" t="s">
        <v>493</v>
      </c>
      <c r="B77" s="4">
        <v>1389.4639856527979</v>
      </c>
      <c r="C77" s="4">
        <v>2595.6774726224785</v>
      </c>
      <c r="D77" s="4">
        <v>2906.1052084548105</v>
      </c>
      <c r="E77" s="4">
        <v>3852.0485451895042</v>
      </c>
      <c r="F77" s="4">
        <v>4347.3442769679295</v>
      </c>
      <c r="G77" s="4">
        <v>3320.9531341107872</v>
      </c>
      <c r="H77" s="4">
        <v>3991.7303411078719</v>
      </c>
      <c r="I77" s="4">
        <v>-137.16789795918368</v>
      </c>
    </row>
    <row r="78" spans="1:9">
      <c r="A78" s="86" t="s">
        <v>494</v>
      </c>
      <c r="B78" s="4">
        <v>0</v>
      </c>
      <c r="C78" s="4">
        <v>7.8069164265129679E-2</v>
      </c>
      <c r="D78" s="4">
        <v>1.4564373177842567</v>
      </c>
      <c r="E78" s="4">
        <v>0.43552769679300291</v>
      </c>
      <c r="F78" s="4">
        <v>1.3819402332361517</v>
      </c>
      <c r="G78" s="4">
        <v>5.2110787172011667E-2</v>
      </c>
      <c r="H78" s="4">
        <v>3.5984300291545193</v>
      </c>
      <c r="I78" s="4">
        <v>5.7594752186588924E-2</v>
      </c>
    </row>
    <row r="79" spans="1:9">
      <c r="A79" s="84" t="s">
        <v>495</v>
      </c>
      <c r="B79" s="4">
        <v>1389.4639856527979</v>
      </c>
      <c r="C79" s="4">
        <v>2595.7555417867438</v>
      </c>
      <c r="D79" s="4">
        <v>2907.5616457725951</v>
      </c>
      <c r="E79" s="4">
        <v>3852.4840728862969</v>
      </c>
      <c r="F79" s="4">
        <v>4348.7262172011669</v>
      </c>
      <c r="G79" s="4">
        <v>3321.0052448979595</v>
      </c>
      <c r="H79" s="4">
        <v>3995.3287711370263</v>
      </c>
      <c r="I79" s="4">
        <v>-137.11030320699709</v>
      </c>
    </row>
    <row r="80" spans="1:9">
      <c r="A80" s="83" t="s">
        <v>496</v>
      </c>
      <c r="B80" s="4">
        <v>-7.8512410329985656</v>
      </c>
      <c r="C80" s="4">
        <v>-14.474670028818444</v>
      </c>
      <c r="D80" s="4">
        <v>-6.6971938775510198</v>
      </c>
      <c r="E80" s="4">
        <v>-50.523265306122447</v>
      </c>
      <c r="F80" s="4">
        <v>-249.31816326530614</v>
      </c>
      <c r="G80" s="4">
        <v>-66.489007288629736</v>
      </c>
      <c r="H80" s="4">
        <v>-92.635787172011661</v>
      </c>
      <c r="I80" s="4">
        <v>12.6845</v>
      </c>
    </row>
    <row r="81" spans="1:9" ht="21" customHeight="1">
      <c r="A81" s="79" t="s">
        <v>497</v>
      </c>
      <c r="B81" s="4">
        <v>1381.6127446197991</v>
      </c>
      <c r="C81" s="4">
        <v>2581.2808717579251</v>
      </c>
      <c r="D81" s="4">
        <v>2900.8644518950437</v>
      </c>
      <c r="E81" s="4">
        <v>3801.9608075801752</v>
      </c>
      <c r="F81" s="4">
        <v>4099.4080539358602</v>
      </c>
      <c r="G81" s="4">
        <v>3254.5162376093294</v>
      </c>
      <c r="H81" s="4">
        <v>3902.6929839650147</v>
      </c>
      <c r="I81" s="4">
        <v>-124.42580320699709</v>
      </c>
    </row>
    <row r="82" spans="1:9" ht="21" customHeight="1">
      <c r="A82" s="83" t="s">
        <v>498</v>
      </c>
      <c r="B82" s="4">
        <v>0</v>
      </c>
      <c r="C82" s="4">
        <v>0</v>
      </c>
      <c r="D82" s="4">
        <v>0</v>
      </c>
      <c r="E82" s="4">
        <v>0</v>
      </c>
      <c r="F82" s="4">
        <v>0</v>
      </c>
      <c r="G82" s="4">
        <v>0</v>
      </c>
      <c r="H82" s="4">
        <v>0</v>
      </c>
      <c r="I82" s="4">
        <v>0</v>
      </c>
    </row>
    <row r="83" spans="1:9" ht="21" customHeight="1">
      <c r="A83" s="79" t="s">
        <v>499</v>
      </c>
      <c r="B83" s="4">
        <v>1381.6127446197991</v>
      </c>
      <c r="C83" s="4">
        <v>2581.2808717579251</v>
      </c>
      <c r="D83" s="4">
        <v>2900.8644518950437</v>
      </c>
      <c r="E83" s="4">
        <v>3801.9608075801752</v>
      </c>
      <c r="F83" s="4">
        <v>4099.4080539358602</v>
      </c>
      <c r="G83" s="4">
        <v>3254.5162376093294</v>
      </c>
      <c r="H83" s="4">
        <v>3902.6929839650147</v>
      </c>
      <c r="I83" s="4">
        <v>-124.42580320699709</v>
      </c>
    </row>
    <row r="84" spans="1:9" ht="18" customHeight="1" thickBot="1">
      <c r="A84" s="83" t="s">
        <v>500</v>
      </c>
      <c r="B84" s="4">
        <v>0</v>
      </c>
      <c r="C84" s="4">
        <v>0</v>
      </c>
      <c r="D84" s="4">
        <v>0</v>
      </c>
      <c r="E84" s="4">
        <v>-957.47382069970843</v>
      </c>
      <c r="F84" s="4">
        <v>-1350.6360058309037</v>
      </c>
      <c r="G84" s="4">
        <v>-881.97361516034982</v>
      </c>
      <c r="H84" s="4">
        <v>-1087.8170553935861</v>
      </c>
      <c r="I84" s="4">
        <v>0</v>
      </c>
    </row>
    <row r="85" spans="1:9" ht="24" customHeight="1" thickTop="1" thickBot="1">
      <c r="A85" s="77" t="s">
        <v>501</v>
      </c>
      <c r="B85" s="1">
        <v>1381.6127446197991</v>
      </c>
      <c r="C85" s="1">
        <v>2581.2808717579251</v>
      </c>
      <c r="D85" s="1">
        <v>2900.8644518950437</v>
      </c>
      <c r="E85" s="1">
        <v>2844.4869868804667</v>
      </c>
      <c r="F85" s="1">
        <v>2748.772048104956</v>
      </c>
      <c r="G85" s="1">
        <v>2372.5426224489797</v>
      </c>
      <c r="H85" s="1">
        <v>2814.8759285714291</v>
      </c>
      <c r="I85" s="1">
        <v>-124.42580320699709</v>
      </c>
    </row>
    <row r="86" spans="1:9" ht="15" customHeight="1" thickTop="1" thickBot="1">
      <c r="A86" s="171"/>
      <c r="B86" s="5"/>
      <c r="C86" s="5"/>
      <c r="D86" s="5"/>
      <c r="E86" s="5"/>
      <c r="F86" s="5"/>
      <c r="G86" s="5"/>
      <c r="H86" s="5"/>
      <c r="I86" s="5"/>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6"/>
  <sheetViews>
    <sheetView zoomScale="50" workbookViewId="0">
      <selection activeCell="A4" sqref="A4:I4"/>
    </sheetView>
  </sheetViews>
  <sheetFormatPr defaultRowHeight="18"/>
  <cols>
    <col min="1" max="1" width="132.28515625" style="73" customWidth="1"/>
    <col min="2" max="2" width="26" style="73" customWidth="1"/>
    <col min="3" max="8" width="16" style="73" customWidth="1"/>
    <col min="9" max="9" width="16" style="87" customWidth="1"/>
    <col min="10" max="256" width="9.140625" style="73"/>
    <col min="257" max="257" width="132.28515625" style="73" customWidth="1"/>
    <col min="258" max="258" width="26" style="73" customWidth="1"/>
    <col min="259" max="265" width="16" style="73" customWidth="1"/>
    <col min="266" max="512" width="9.140625" style="73"/>
    <col min="513" max="513" width="132.28515625" style="73" customWidth="1"/>
    <col min="514" max="514" width="26" style="73" customWidth="1"/>
    <col min="515" max="521" width="16" style="73" customWidth="1"/>
    <col min="522" max="768" width="9.140625" style="73"/>
    <col min="769" max="769" width="132.28515625" style="73" customWidth="1"/>
    <col min="770" max="770" width="26" style="73" customWidth="1"/>
    <col min="771" max="777" width="16" style="73" customWidth="1"/>
    <col min="778" max="1024" width="9.140625" style="73"/>
    <col min="1025" max="1025" width="132.28515625" style="73" customWidth="1"/>
    <col min="1026" max="1026" width="26" style="73" customWidth="1"/>
    <col min="1027" max="1033" width="16" style="73" customWidth="1"/>
    <col min="1034" max="1280" width="9.140625" style="73"/>
    <col min="1281" max="1281" width="132.28515625" style="73" customWidth="1"/>
    <col min="1282" max="1282" width="26" style="73" customWidth="1"/>
    <col min="1283" max="1289" width="16" style="73" customWidth="1"/>
    <col min="1290" max="1536" width="9.140625" style="73"/>
    <col min="1537" max="1537" width="132.28515625" style="73" customWidth="1"/>
    <col min="1538" max="1538" width="26" style="73" customWidth="1"/>
    <col min="1539" max="1545" width="16" style="73" customWidth="1"/>
    <col min="1546" max="1792" width="9.140625" style="73"/>
    <col min="1793" max="1793" width="132.28515625" style="73" customWidth="1"/>
    <col min="1794" max="1794" width="26" style="73" customWidth="1"/>
    <col min="1795" max="1801" width="16" style="73" customWidth="1"/>
    <col min="1802" max="2048" width="9.140625" style="73"/>
    <col min="2049" max="2049" width="132.28515625" style="73" customWidth="1"/>
    <col min="2050" max="2050" width="26" style="73" customWidth="1"/>
    <col min="2051" max="2057" width="16" style="73" customWidth="1"/>
    <col min="2058" max="2304" width="9.140625" style="73"/>
    <col min="2305" max="2305" width="132.28515625" style="73" customWidth="1"/>
    <col min="2306" max="2306" width="26" style="73" customWidth="1"/>
    <col min="2307" max="2313" width="16" style="73" customWidth="1"/>
    <col min="2314" max="2560" width="9.140625" style="73"/>
    <col min="2561" max="2561" width="132.28515625" style="73" customWidth="1"/>
    <col min="2562" max="2562" width="26" style="73" customWidth="1"/>
    <col min="2563" max="2569" width="16" style="73" customWidth="1"/>
    <col min="2570" max="2816" width="9.140625" style="73"/>
    <col min="2817" max="2817" width="132.28515625" style="73" customWidth="1"/>
    <col min="2818" max="2818" width="26" style="73" customWidth="1"/>
    <col min="2819" max="2825" width="16" style="73" customWidth="1"/>
    <col min="2826" max="3072" width="9.140625" style="73"/>
    <col min="3073" max="3073" width="132.28515625" style="73" customWidth="1"/>
    <col min="3074" max="3074" width="26" style="73" customWidth="1"/>
    <col min="3075" max="3081" width="16" style="73" customWidth="1"/>
    <col min="3082" max="3328" width="9.140625" style="73"/>
    <col min="3329" max="3329" width="132.28515625" style="73" customWidth="1"/>
    <col min="3330" max="3330" width="26" style="73" customWidth="1"/>
    <col min="3331" max="3337" width="16" style="73" customWidth="1"/>
    <col min="3338" max="3584" width="9.140625" style="73"/>
    <col min="3585" max="3585" width="132.28515625" style="73" customWidth="1"/>
    <col min="3586" max="3586" width="26" style="73" customWidth="1"/>
    <col min="3587" max="3593" width="16" style="73" customWidth="1"/>
    <col min="3594" max="3840" width="9.140625" style="73"/>
    <col min="3841" max="3841" width="132.28515625" style="73" customWidth="1"/>
    <col min="3842" max="3842" width="26" style="73" customWidth="1"/>
    <col min="3843" max="3849" width="16" style="73" customWidth="1"/>
    <col min="3850" max="4096" width="9.140625" style="73"/>
    <col min="4097" max="4097" width="132.28515625" style="73" customWidth="1"/>
    <col min="4098" max="4098" width="26" style="73" customWidth="1"/>
    <col min="4099" max="4105" width="16" style="73" customWidth="1"/>
    <col min="4106" max="4352" width="9.140625" style="73"/>
    <col min="4353" max="4353" width="132.28515625" style="73" customWidth="1"/>
    <col min="4354" max="4354" width="26" style="73" customWidth="1"/>
    <col min="4355" max="4361" width="16" style="73" customWidth="1"/>
    <col min="4362" max="4608" width="9.140625" style="73"/>
    <col min="4609" max="4609" width="132.28515625" style="73" customWidth="1"/>
    <col min="4610" max="4610" width="26" style="73" customWidth="1"/>
    <col min="4611" max="4617" width="16" style="73" customWidth="1"/>
    <col min="4618" max="4864" width="9.140625" style="73"/>
    <col min="4865" max="4865" width="132.28515625" style="73" customWidth="1"/>
    <col min="4866" max="4866" width="26" style="73" customWidth="1"/>
    <col min="4867" max="4873" width="16" style="73" customWidth="1"/>
    <col min="4874" max="5120" width="9.140625" style="73"/>
    <col min="5121" max="5121" width="132.28515625" style="73" customWidth="1"/>
    <col min="5122" max="5122" width="26" style="73" customWidth="1"/>
    <col min="5123" max="5129" width="16" style="73" customWidth="1"/>
    <col min="5130" max="5376" width="9.140625" style="73"/>
    <col min="5377" max="5377" width="132.28515625" style="73" customWidth="1"/>
    <col min="5378" max="5378" width="26" style="73" customWidth="1"/>
    <col min="5379" max="5385" width="16" style="73" customWidth="1"/>
    <col min="5386" max="5632" width="9.140625" style="73"/>
    <col min="5633" max="5633" width="132.28515625" style="73" customWidth="1"/>
    <col min="5634" max="5634" width="26" style="73" customWidth="1"/>
    <col min="5635" max="5641" width="16" style="73" customWidth="1"/>
    <col min="5642" max="5888" width="9.140625" style="73"/>
    <col min="5889" max="5889" width="132.28515625" style="73" customWidth="1"/>
    <col min="5890" max="5890" width="26" style="73" customWidth="1"/>
    <col min="5891" max="5897" width="16" style="73" customWidth="1"/>
    <col min="5898" max="6144" width="9.140625" style="73"/>
    <col min="6145" max="6145" width="132.28515625" style="73" customWidth="1"/>
    <col min="6146" max="6146" width="26" style="73" customWidth="1"/>
    <col min="6147" max="6153" width="16" style="73" customWidth="1"/>
    <col min="6154" max="6400" width="9.140625" style="73"/>
    <col min="6401" max="6401" width="132.28515625" style="73" customWidth="1"/>
    <col min="6402" max="6402" width="26" style="73" customWidth="1"/>
    <col min="6403" max="6409" width="16" style="73" customWidth="1"/>
    <col min="6410" max="6656" width="9.140625" style="73"/>
    <col min="6657" max="6657" width="132.28515625" style="73" customWidth="1"/>
    <col min="6658" max="6658" width="26" style="73" customWidth="1"/>
    <col min="6659" max="6665" width="16" style="73" customWidth="1"/>
    <col min="6666" max="6912" width="9.140625" style="73"/>
    <col min="6913" max="6913" width="132.28515625" style="73" customWidth="1"/>
    <col min="6914" max="6914" width="26" style="73" customWidth="1"/>
    <col min="6915" max="6921" width="16" style="73" customWidth="1"/>
    <col min="6922" max="7168" width="9.140625" style="73"/>
    <col min="7169" max="7169" width="132.28515625" style="73" customWidth="1"/>
    <col min="7170" max="7170" width="26" style="73" customWidth="1"/>
    <col min="7171" max="7177" width="16" style="73" customWidth="1"/>
    <col min="7178" max="7424" width="9.140625" style="73"/>
    <col min="7425" max="7425" width="132.28515625" style="73" customWidth="1"/>
    <col min="7426" max="7426" width="26" style="73" customWidth="1"/>
    <col min="7427" max="7433" width="16" style="73" customWidth="1"/>
    <col min="7434" max="7680" width="9.140625" style="73"/>
    <col min="7681" max="7681" width="132.28515625" style="73" customWidth="1"/>
    <col min="7682" max="7682" width="26" style="73" customWidth="1"/>
    <col min="7683" max="7689" width="16" style="73" customWidth="1"/>
    <col min="7690" max="7936" width="9.140625" style="73"/>
    <col min="7937" max="7937" width="132.28515625" style="73" customWidth="1"/>
    <col min="7938" max="7938" width="26" style="73" customWidth="1"/>
    <col min="7939" max="7945" width="16" style="73" customWidth="1"/>
    <col min="7946" max="8192" width="9.140625" style="73"/>
    <col min="8193" max="8193" width="132.28515625" style="73" customWidth="1"/>
    <col min="8194" max="8194" width="26" style="73" customWidth="1"/>
    <col min="8195" max="8201" width="16" style="73" customWidth="1"/>
    <col min="8202" max="8448" width="9.140625" style="73"/>
    <col min="8449" max="8449" width="132.28515625" style="73" customWidth="1"/>
    <col min="8450" max="8450" width="26" style="73" customWidth="1"/>
    <col min="8451" max="8457" width="16" style="73" customWidth="1"/>
    <col min="8458" max="8704" width="9.140625" style="73"/>
    <col min="8705" max="8705" width="132.28515625" style="73" customWidth="1"/>
    <col min="8706" max="8706" width="26" style="73" customWidth="1"/>
    <col min="8707" max="8713" width="16" style="73" customWidth="1"/>
    <col min="8714" max="8960" width="9.140625" style="73"/>
    <col min="8961" max="8961" width="132.28515625" style="73" customWidth="1"/>
    <col min="8962" max="8962" width="26" style="73" customWidth="1"/>
    <col min="8963" max="8969" width="16" style="73" customWidth="1"/>
    <col min="8970" max="9216" width="9.140625" style="73"/>
    <col min="9217" max="9217" width="132.28515625" style="73" customWidth="1"/>
    <col min="9218" max="9218" width="26" style="73" customWidth="1"/>
    <col min="9219" max="9225" width="16" style="73" customWidth="1"/>
    <col min="9226" max="9472" width="9.140625" style="73"/>
    <col min="9473" max="9473" width="132.28515625" style="73" customWidth="1"/>
    <col min="9474" max="9474" width="26" style="73" customWidth="1"/>
    <col min="9475" max="9481" width="16" style="73" customWidth="1"/>
    <col min="9482" max="9728" width="9.140625" style="73"/>
    <col min="9729" max="9729" width="132.28515625" style="73" customWidth="1"/>
    <col min="9730" max="9730" width="26" style="73" customWidth="1"/>
    <col min="9731" max="9737" width="16" style="73" customWidth="1"/>
    <col min="9738" max="9984" width="9.140625" style="73"/>
    <col min="9985" max="9985" width="132.28515625" style="73" customWidth="1"/>
    <col min="9986" max="9986" width="26" style="73" customWidth="1"/>
    <col min="9987" max="9993" width="16" style="73" customWidth="1"/>
    <col min="9994" max="10240" width="9.140625" style="73"/>
    <col min="10241" max="10241" width="132.28515625" style="73" customWidth="1"/>
    <col min="10242" max="10242" width="26" style="73" customWidth="1"/>
    <col min="10243" max="10249" width="16" style="73" customWidth="1"/>
    <col min="10250" max="10496" width="9.140625" style="73"/>
    <col min="10497" max="10497" width="132.28515625" style="73" customWidth="1"/>
    <col min="10498" max="10498" width="26" style="73" customWidth="1"/>
    <col min="10499" max="10505" width="16" style="73" customWidth="1"/>
    <col min="10506" max="10752" width="9.140625" style="73"/>
    <col min="10753" max="10753" width="132.28515625" style="73" customWidth="1"/>
    <col min="10754" max="10754" width="26" style="73" customWidth="1"/>
    <col min="10755" max="10761" width="16" style="73" customWidth="1"/>
    <col min="10762" max="11008" width="9.140625" style="73"/>
    <col min="11009" max="11009" width="132.28515625" style="73" customWidth="1"/>
    <col min="11010" max="11010" width="26" style="73" customWidth="1"/>
    <col min="11011" max="11017" width="16" style="73" customWidth="1"/>
    <col min="11018" max="11264" width="9.140625" style="73"/>
    <col min="11265" max="11265" width="132.28515625" style="73" customWidth="1"/>
    <col min="11266" max="11266" width="26" style="73" customWidth="1"/>
    <col min="11267" max="11273" width="16" style="73" customWidth="1"/>
    <col min="11274" max="11520" width="9.140625" style="73"/>
    <col min="11521" max="11521" width="132.28515625" style="73" customWidth="1"/>
    <col min="11522" max="11522" width="26" style="73" customWidth="1"/>
    <col min="11523" max="11529" width="16" style="73" customWidth="1"/>
    <col min="11530" max="11776" width="9.140625" style="73"/>
    <col min="11777" max="11777" width="132.28515625" style="73" customWidth="1"/>
    <col min="11778" max="11778" width="26" style="73" customWidth="1"/>
    <col min="11779" max="11785" width="16" style="73" customWidth="1"/>
    <col min="11786" max="12032" width="9.140625" style="73"/>
    <col min="12033" max="12033" width="132.28515625" style="73" customWidth="1"/>
    <col min="12034" max="12034" width="26" style="73" customWidth="1"/>
    <col min="12035" max="12041" width="16" style="73" customWidth="1"/>
    <col min="12042" max="12288" width="9.140625" style="73"/>
    <col min="12289" max="12289" width="132.28515625" style="73" customWidth="1"/>
    <col min="12290" max="12290" width="26" style="73" customWidth="1"/>
    <col min="12291" max="12297" width="16" style="73" customWidth="1"/>
    <col min="12298" max="12544" width="9.140625" style="73"/>
    <col min="12545" max="12545" width="132.28515625" style="73" customWidth="1"/>
    <col min="12546" max="12546" width="26" style="73" customWidth="1"/>
    <col min="12547" max="12553" width="16" style="73" customWidth="1"/>
    <col min="12554" max="12800" width="9.140625" style="73"/>
    <col min="12801" max="12801" width="132.28515625" style="73" customWidth="1"/>
    <col min="12802" max="12802" width="26" style="73" customWidth="1"/>
    <col min="12803" max="12809" width="16" style="73" customWidth="1"/>
    <col min="12810" max="13056" width="9.140625" style="73"/>
    <col min="13057" max="13057" width="132.28515625" style="73" customWidth="1"/>
    <col min="13058" max="13058" width="26" style="73" customWidth="1"/>
    <col min="13059" max="13065" width="16" style="73" customWidth="1"/>
    <col min="13066" max="13312" width="9.140625" style="73"/>
    <col min="13313" max="13313" width="132.28515625" style="73" customWidth="1"/>
    <col min="13314" max="13314" width="26" style="73" customWidth="1"/>
    <col min="13315" max="13321" width="16" style="73" customWidth="1"/>
    <col min="13322" max="13568" width="9.140625" style="73"/>
    <col min="13569" max="13569" width="132.28515625" style="73" customWidth="1"/>
    <col min="13570" max="13570" width="26" style="73" customWidth="1"/>
    <col min="13571" max="13577" width="16" style="73" customWidth="1"/>
    <col min="13578" max="13824" width="9.140625" style="73"/>
    <col min="13825" max="13825" width="132.28515625" style="73" customWidth="1"/>
    <col min="13826" max="13826" width="26" style="73" customWidth="1"/>
    <col min="13827" max="13833" width="16" style="73" customWidth="1"/>
    <col min="13834" max="14080" width="9.140625" style="73"/>
    <col min="14081" max="14081" width="132.28515625" style="73" customWidth="1"/>
    <col min="14082" max="14082" width="26" style="73" customWidth="1"/>
    <col min="14083" max="14089" width="16" style="73" customWidth="1"/>
    <col min="14090" max="14336" width="9.140625" style="73"/>
    <col min="14337" max="14337" width="132.28515625" style="73" customWidth="1"/>
    <col min="14338" max="14338" width="26" style="73" customWidth="1"/>
    <col min="14339" max="14345" width="16" style="73" customWidth="1"/>
    <col min="14346" max="14592" width="9.140625" style="73"/>
    <col min="14593" max="14593" width="132.28515625" style="73" customWidth="1"/>
    <col min="14594" max="14594" width="26" style="73" customWidth="1"/>
    <col min="14595" max="14601" width="16" style="73" customWidth="1"/>
    <col min="14602" max="14848" width="9.140625" style="73"/>
    <col min="14849" max="14849" width="132.28515625" style="73" customWidth="1"/>
    <col min="14850" max="14850" width="26" style="73" customWidth="1"/>
    <col min="14851" max="14857" width="16" style="73" customWidth="1"/>
    <col min="14858" max="15104" width="9.140625" style="73"/>
    <col min="15105" max="15105" width="132.28515625" style="73" customWidth="1"/>
    <col min="15106" max="15106" width="26" style="73" customWidth="1"/>
    <col min="15107" max="15113" width="16" style="73" customWidth="1"/>
    <col min="15114" max="15360" width="9.140625" style="73"/>
    <col min="15361" max="15361" width="132.28515625" style="73" customWidth="1"/>
    <col min="15362" max="15362" width="26" style="73" customWidth="1"/>
    <col min="15363" max="15369" width="16" style="73" customWidth="1"/>
    <col min="15370" max="15616" width="9.140625" style="73"/>
    <col min="15617" max="15617" width="132.28515625" style="73" customWidth="1"/>
    <col min="15618" max="15618" width="26" style="73" customWidth="1"/>
    <col min="15619" max="15625" width="16" style="73" customWidth="1"/>
    <col min="15626" max="15872" width="9.140625" style="73"/>
    <col min="15873" max="15873" width="132.28515625" style="73" customWidth="1"/>
    <col min="15874" max="15874" width="26" style="73" customWidth="1"/>
    <col min="15875" max="15881" width="16" style="73" customWidth="1"/>
    <col min="15882" max="16128" width="9.140625" style="73"/>
    <col min="16129" max="16129" width="132.28515625" style="73" customWidth="1"/>
    <col min="16130" max="16130" width="26" style="73" customWidth="1"/>
    <col min="16131" max="16137" width="16" style="73" customWidth="1"/>
    <col min="16138" max="16384" width="9.140625" style="73"/>
  </cols>
  <sheetData>
    <row r="1" spans="1:9" ht="43.5" customHeight="1">
      <c r="A1" s="1114" t="s">
        <v>1193</v>
      </c>
      <c r="B1" s="1114"/>
      <c r="C1" s="1114"/>
      <c r="D1" s="1114"/>
      <c r="E1" s="1114"/>
      <c r="F1" s="1114"/>
      <c r="G1" s="1114"/>
      <c r="H1" s="1114"/>
      <c r="I1" s="1114"/>
    </row>
    <row r="2" spans="1:9" ht="43.5" customHeight="1">
      <c r="A2" s="1114" t="s">
        <v>432</v>
      </c>
      <c r="B2" s="1114"/>
      <c r="C2" s="1114"/>
      <c r="D2" s="1114"/>
      <c r="E2" s="1114"/>
      <c r="F2" s="1114"/>
      <c r="G2" s="1114"/>
      <c r="H2" s="1114"/>
      <c r="I2" s="1114"/>
    </row>
    <row r="3" spans="1:9" ht="43.5" customHeight="1">
      <c r="A3" s="1114" t="s">
        <v>1517</v>
      </c>
      <c r="B3" s="1114"/>
      <c r="C3" s="1114"/>
      <c r="D3" s="1114"/>
      <c r="E3" s="1114"/>
      <c r="F3" s="1114"/>
      <c r="G3" s="1114"/>
      <c r="H3" s="1114"/>
      <c r="I3" s="1114"/>
    </row>
    <row r="4" spans="1:9" ht="43.5" customHeight="1" thickBot="1">
      <c r="A4" s="1115" t="s">
        <v>1416</v>
      </c>
      <c r="B4" s="1115"/>
      <c r="C4" s="1115"/>
      <c r="D4" s="1115"/>
      <c r="E4" s="1115"/>
      <c r="F4" s="1115"/>
      <c r="G4" s="1115"/>
      <c r="H4" s="1115"/>
      <c r="I4" s="1115"/>
    </row>
    <row r="5" spans="1:9" ht="51" customHeight="1" thickTop="1" thickBot="1">
      <c r="A5" s="1015"/>
      <c r="B5" s="1016" t="s">
        <v>1231</v>
      </c>
      <c r="C5" s="1116" t="s">
        <v>508</v>
      </c>
      <c r="D5" s="1116"/>
      <c r="E5" s="1116"/>
      <c r="F5" s="1116"/>
      <c r="G5" s="1116"/>
      <c r="H5" s="1116"/>
      <c r="I5" s="1116"/>
    </row>
    <row r="6" spans="1:9" s="74" customFormat="1" ht="48" customHeight="1" thickTop="1" thickBot="1">
      <c r="A6" s="749" t="s">
        <v>305</v>
      </c>
      <c r="B6" s="164" t="s">
        <v>433</v>
      </c>
      <c r="C6" s="164" t="s">
        <v>434</v>
      </c>
      <c r="D6" s="164" t="s">
        <v>435</v>
      </c>
      <c r="E6" s="164" t="s">
        <v>436</v>
      </c>
      <c r="F6" s="164" t="s">
        <v>437</v>
      </c>
      <c r="G6" s="164" t="s">
        <v>1514</v>
      </c>
      <c r="H6" s="164" t="s">
        <v>1367</v>
      </c>
      <c r="I6" s="164" t="s">
        <v>1515</v>
      </c>
    </row>
    <row r="7" spans="1:9" ht="15" customHeight="1" thickTop="1" thickBot="1">
      <c r="A7" s="75"/>
      <c r="B7" s="76"/>
      <c r="C7" s="76"/>
      <c r="D7" s="76"/>
      <c r="E7" s="76"/>
      <c r="F7" s="76"/>
      <c r="G7" s="76"/>
      <c r="H7" s="76"/>
      <c r="I7" s="76"/>
    </row>
    <row r="8" spans="1:9" ht="24" customHeight="1" thickTop="1" thickBot="1">
      <c r="A8" s="77" t="s">
        <v>438</v>
      </c>
      <c r="B8" s="1">
        <v>398562.7785121951</v>
      </c>
      <c r="C8" s="1">
        <v>520928.9400951009</v>
      </c>
      <c r="D8" s="1">
        <v>728763.82568221574</v>
      </c>
      <c r="E8" s="1">
        <v>967263.20895481051</v>
      </c>
      <c r="F8" s="1">
        <v>1153239.95646793</v>
      </c>
      <c r="G8" s="1">
        <v>1181606.5392755102</v>
      </c>
      <c r="H8" s="1">
        <v>1227695.4119679302</v>
      </c>
      <c r="I8" s="1">
        <v>1337128.4000728864</v>
      </c>
    </row>
    <row r="9" spans="1:9" s="173" customFormat="1" ht="21" customHeight="1" thickTop="1">
      <c r="A9" s="165" t="s">
        <v>8</v>
      </c>
      <c r="B9" s="2">
        <v>42618.647974175037</v>
      </c>
      <c r="C9" s="2">
        <v>65607.023914985592</v>
      </c>
      <c r="D9" s="2">
        <v>107171.6248542274</v>
      </c>
      <c r="E9" s="2">
        <v>120620.57905247813</v>
      </c>
      <c r="F9" s="2">
        <v>126642.85525218658</v>
      </c>
      <c r="G9" s="2">
        <v>106002.95948542275</v>
      </c>
      <c r="H9" s="2">
        <v>110451.37535714287</v>
      </c>
      <c r="I9" s="2">
        <v>110858.8208425656</v>
      </c>
    </row>
    <row r="10" spans="1:9" s="173" customFormat="1" ht="21" customHeight="1">
      <c r="A10" s="165" t="s">
        <v>17</v>
      </c>
      <c r="B10" s="2">
        <v>39202.522450502154</v>
      </c>
      <c r="C10" s="2">
        <v>36352.300855907779</v>
      </c>
      <c r="D10" s="2">
        <v>41985.221032069967</v>
      </c>
      <c r="E10" s="2">
        <v>78069.998209912548</v>
      </c>
      <c r="F10" s="2">
        <v>50781.96954956268</v>
      </c>
      <c r="G10" s="2">
        <v>94299.919272594765</v>
      </c>
      <c r="H10" s="2">
        <v>83352.084078717191</v>
      </c>
      <c r="I10" s="2">
        <v>116410.50728279883</v>
      </c>
    </row>
    <row r="11" spans="1:9" s="173" customFormat="1" ht="21" customHeight="1">
      <c r="A11" s="165" t="s">
        <v>26</v>
      </c>
      <c r="B11" s="2">
        <v>306157.79355667141</v>
      </c>
      <c r="C11" s="2">
        <v>408720.2688717579</v>
      </c>
      <c r="D11" s="2">
        <v>567406.1784008746</v>
      </c>
      <c r="E11" s="2">
        <v>748468.1436195334</v>
      </c>
      <c r="F11" s="2">
        <v>904362.28282944602</v>
      </c>
      <c r="G11" s="2">
        <v>958802.7446720117</v>
      </c>
      <c r="H11" s="2">
        <v>1005098.3627026239</v>
      </c>
      <c r="I11" s="2">
        <v>1070583.8460247812</v>
      </c>
    </row>
    <row r="12" spans="1:9" s="173" customFormat="1" ht="21" customHeight="1">
      <c r="A12" s="166" t="s">
        <v>439</v>
      </c>
      <c r="B12" s="2">
        <v>310663.7179110474</v>
      </c>
      <c r="C12" s="2">
        <v>415533.53408933716</v>
      </c>
      <c r="D12" s="2">
        <v>578477.08296209911</v>
      </c>
      <c r="E12" s="2">
        <v>759595.39945189492</v>
      </c>
      <c r="F12" s="2">
        <v>922678.68521137035</v>
      </c>
      <c r="G12" s="2">
        <v>981133.4015495627</v>
      </c>
      <c r="H12" s="2">
        <v>1028306.9681107872</v>
      </c>
      <c r="I12" s="2">
        <v>1094231.3716763847</v>
      </c>
    </row>
    <row r="13" spans="1:9" s="173" customFormat="1" ht="21" customHeight="1">
      <c r="A13" s="166" t="s">
        <v>440</v>
      </c>
      <c r="B13" s="2">
        <v>309528.86817503581</v>
      </c>
      <c r="C13" s="2">
        <v>414326.43278674351</v>
      </c>
      <c r="D13" s="2">
        <v>576707.86520116625</v>
      </c>
      <c r="E13" s="2">
        <v>757797.80280758021</v>
      </c>
      <c r="F13" s="2">
        <v>920671.60112390679</v>
      </c>
      <c r="G13" s="2">
        <v>976432.55633673479</v>
      </c>
      <c r="H13" s="2">
        <v>1021975.1273061223</v>
      </c>
      <c r="I13" s="2">
        <v>1088260.6952944605</v>
      </c>
    </row>
    <row r="14" spans="1:9" s="173" customFormat="1" ht="21" customHeight="1">
      <c r="A14" s="166" t="s">
        <v>441</v>
      </c>
      <c r="B14" s="2">
        <v>1134.8497360114777</v>
      </c>
      <c r="C14" s="2">
        <v>1207.10130259366</v>
      </c>
      <c r="D14" s="2">
        <v>1769.2177609329444</v>
      </c>
      <c r="E14" s="2">
        <v>1797.5966443148691</v>
      </c>
      <c r="F14" s="2">
        <v>2007.0840874635569</v>
      </c>
      <c r="G14" s="2">
        <v>4700.8452128279878</v>
      </c>
      <c r="H14" s="2">
        <v>6331.8408046647237</v>
      </c>
      <c r="I14" s="2">
        <v>5970.6763819241978</v>
      </c>
    </row>
    <row r="15" spans="1:9" s="173" customFormat="1" ht="21" customHeight="1">
      <c r="A15" s="166" t="s">
        <v>442</v>
      </c>
      <c r="B15" s="2">
        <v>1886.8512238163557</v>
      </c>
      <c r="C15" s="2">
        <v>2005.0969063400576</v>
      </c>
      <c r="D15" s="2">
        <v>2323.7346413994169</v>
      </c>
      <c r="E15" s="2">
        <v>3635.929833819242</v>
      </c>
      <c r="F15" s="2">
        <v>5235.3031690962098</v>
      </c>
      <c r="G15" s="2">
        <v>7911.1117857142854</v>
      </c>
      <c r="H15" s="2">
        <v>7595.9819781341102</v>
      </c>
      <c r="I15" s="2">
        <v>10579.38116180758</v>
      </c>
    </row>
    <row r="16" spans="1:9" s="173" customFormat="1" ht="21" customHeight="1">
      <c r="A16" s="166" t="s">
        <v>443</v>
      </c>
      <c r="B16" s="2">
        <v>1822.2184691535151</v>
      </c>
      <c r="C16" s="2">
        <v>1924.9519423631123</v>
      </c>
      <c r="D16" s="2">
        <v>2220.0393498542271</v>
      </c>
      <c r="E16" s="2">
        <v>3561.491829446064</v>
      </c>
      <c r="F16" s="2">
        <v>5107.8013790087471</v>
      </c>
      <c r="G16" s="2">
        <v>7554.9933906705537</v>
      </c>
      <c r="H16" s="2">
        <v>7366.1039125364432</v>
      </c>
      <c r="I16" s="2">
        <v>10099.142137026238</v>
      </c>
    </row>
    <row r="17" spans="1:9" s="173" customFormat="1" ht="21" customHeight="1">
      <c r="A17" s="166" t="s">
        <v>444</v>
      </c>
      <c r="B17" s="2">
        <v>64.632754662840739</v>
      </c>
      <c r="C17" s="2">
        <v>80.144963976945249</v>
      </c>
      <c r="D17" s="2">
        <v>103.69529154518951</v>
      </c>
      <c r="E17" s="2">
        <v>74.438004373177847</v>
      </c>
      <c r="F17" s="2">
        <v>127.50179008746356</v>
      </c>
      <c r="G17" s="2">
        <v>356.11839504373177</v>
      </c>
      <c r="H17" s="2">
        <v>229.87806559766764</v>
      </c>
      <c r="I17" s="2">
        <v>480.23902478134113</v>
      </c>
    </row>
    <row r="18" spans="1:9" s="173" customFormat="1" ht="21" customHeight="1">
      <c r="A18" s="166" t="s">
        <v>445</v>
      </c>
      <c r="B18" s="2">
        <v>989.07066857962695</v>
      </c>
      <c r="C18" s="2">
        <v>941.40257348703176</v>
      </c>
      <c r="D18" s="2">
        <v>1504.3553804664723</v>
      </c>
      <c r="E18" s="2">
        <v>1962.3084562682216</v>
      </c>
      <c r="F18" s="2">
        <v>3997.3343862973761</v>
      </c>
      <c r="G18" s="2">
        <v>5174.5371705539364</v>
      </c>
      <c r="H18" s="2">
        <v>6005.2475787172016</v>
      </c>
      <c r="I18" s="2">
        <v>6967.3428192419824</v>
      </c>
    </row>
    <row r="19" spans="1:9" s="173" customFormat="1" ht="21" customHeight="1">
      <c r="A19" s="166" t="s">
        <v>446</v>
      </c>
      <c r="B19" s="2">
        <v>943.60403156384496</v>
      </c>
      <c r="C19" s="2">
        <v>816.06794956772342</v>
      </c>
      <c r="D19" s="2">
        <v>1317.5668236151605</v>
      </c>
      <c r="E19" s="2">
        <v>1757.5577303206994</v>
      </c>
      <c r="F19" s="2">
        <v>3693.6339300291547</v>
      </c>
      <c r="G19" s="2">
        <v>4869.6050568513119</v>
      </c>
      <c r="H19" s="2">
        <v>5494.70444606414</v>
      </c>
      <c r="I19" s="2">
        <v>6379.7319723032069</v>
      </c>
    </row>
    <row r="20" spans="1:9" s="173" customFormat="1" ht="21" customHeight="1">
      <c r="A20" s="166" t="s">
        <v>447</v>
      </c>
      <c r="B20" s="2">
        <v>45.466637015781927</v>
      </c>
      <c r="C20" s="2">
        <v>125.33462391930837</v>
      </c>
      <c r="D20" s="2">
        <v>186.78855685131197</v>
      </c>
      <c r="E20" s="2">
        <v>204.75072594752186</v>
      </c>
      <c r="F20" s="2">
        <v>303.7004562682215</v>
      </c>
      <c r="G20" s="2">
        <v>304.93211370262389</v>
      </c>
      <c r="H20" s="2">
        <v>510.54313265306121</v>
      </c>
      <c r="I20" s="2">
        <v>587.61084693877558</v>
      </c>
    </row>
    <row r="21" spans="1:9" s="173" customFormat="1" ht="21" customHeight="1">
      <c r="A21" s="166" t="s">
        <v>39</v>
      </c>
      <c r="B21" s="2">
        <v>3600.2223816355809</v>
      </c>
      <c r="C21" s="2">
        <v>4648.4127809798274</v>
      </c>
      <c r="D21" s="2">
        <v>6203.264874635568</v>
      </c>
      <c r="E21" s="2">
        <v>8135.735422740524</v>
      </c>
      <c r="F21" s="2">
        <v>9914.2961020408184</v>
      </c>
      <c r="G21" s="2">
        <v>10688.894295918368</v>
      </c>
      <c r="H21" s="2">
        <v>10799.474418367347</v>
      </c>
      <c r="I21" s="2">
        <v>11122.560182215744</v>
      </c>
    </row>
    <row r="22" spans="1:9" s="173" customFormat="1" ht="21" customHeight="1">
      <c r="A22" s="166" t="s">
        <v>448</v>
      </c>
      <c r="B22" s="2">
        <v>-10982.068628407462</v>
      </c>
      <c r="C22" s="2">
        <v>-14408.177478386167</v>
      </c>
      <c r="D22" s="2">
        <v>-21102.259457725944</v>
      </c>
      <c r="E22" s="2">
        <v>-24861.229545189504</v>
      </c>
      <c r="F22" s="2">
        <v>-37463.336039358597</v>
      </c>
      <c r="G22" s="2">
        <v>-46105.200129737605</v>
      </c>
      <c r="H22" s="2">
        <v>-47609.309383381922</v>
      </c>
      <c r="I22" s="2">
        <v>-52316.809814868808</v>
      </c>
    </row>
    <row r="23" spans="1:9" s="173" customFormat="1" ht="21" customHeight="1">
      <c r="A23" s="165" t="s">
        <v>57</v>
      </c>
      <c r="B23" s="2">
        <v>3795.4311606886658</v>
      </c>
      <c r="C23" s="2">
        <v>3139.1322766570606</v>
      </c>
      <c r="D23" s="2">
        <v>3616.7017696793005</v>
      </c>
      <c r="E23" s="2">
        <v>4798.3724562682219</v>
      </c>
      <c r="F23" s="2">
        <v>6062.4734708454807</v>
      </c>
      <c r="G23" s="2">
        <v>4537.6602536443152</v>
      </c>
      <c r="H23" s="2">
        <v>7537.9121895043727</v>
      </c>
      <c r="I23" s="2">
        <v>6096.8912769679291</v>
      </c>
    </row>
    <row r="24" spans="1:9" s="173" customFormat="1" ht="21" customHeight="1">
      <c r="A24" s="165" t="s">
        <v>63</v>
      </c>
      <c r="B24" s="2">
        <v>0</v>
      </c>
      <c r="C24" s="2">
        <v>0</v>
      </c>
      <c r="D24" s="2">
        <v>0</v>
      </c>
      <c r="E24" s="2">
        <v>0</v>
      </c>
      <c r="F24" s="2">
        <v>0</v>
      </c>
      <c r="G24" s="2">
        <v>0</v>
      </c>
      <c r="H24" s="2">
        <v>2.9154518950437317E-4</v>
      </c>
      <c r="I24" s="2">
        <v>0</v>
      </c>
    </row>
    <row r="25" spans="1:9" s="173" customFormat="1" ht="21" customHeight="1">
      <c r="A25" s="165" t="s">
        <v>449</v>
      </c>
      <c r="B25" s="2">
        <v>55.968797704447638</v>
      </c>
      <c r="C25" s="2">
        <v>59.516345821325643</v>
      </c>
      <c r="D25" s="2">
        <v>79.721274052478122</v>
      </c>
      <c r="E25" s="2">
        <v>90.737309037900857</v>
      </c>
      <c r="F25" s="2">
        <v>49036.691806122457</v>
      </c>
      <c r="G25" s="2">
        <v>90.737600583090369</v>
      </c>
      <c r="H25" s="2">
        <v>4094.1164897959184</v>
      </c>
      <c r="I25" s="2">
        <v>8524.6721938775518</v>
      </c>
    </row>
    <row r="26" spans="1:9" s="173" customFormat="1" ht="21" customHeight="1">
      <c r="A26" s="165" t="s">
        <v>74</v>
      </c>
      <c r="B26" s="2">
        <v>5626.7607704447637</v>
      </c>
      <c r="C26" s="2">
        <v>6655.2095590778099</v>
      </c>
      <c r="D26" s="2">
        <v>8129.5568615160355</v>
      </c>
      <c r="E26" s="2">
        <v>11596.107344023323</v>
      </c>
      <c r="F26" s="2">
        <v>12317.303985422741</v>
      </c>
      <c r="G26" s="2">
        <v>11777.776155976677</v>
      </c>
      <c r="H26" s="2">
        <v>11855.070373177843</v>
      </c>
      <c r="I26" s="2">
        <v>12643.547220116618</v>
      </c>
    </row>
    <row r="27" spans="1:9" s="174" customFormat="1" ht="43.5" customHeight="1" thickBot="1">
      <c r="A27" s="167" t="s">
        <v>450</v>
      </c>
      <c r="B27" s="3">
        <v>1105.6538020086084</v>
      </c>
      <c r="C27" s="3">
        <v>395.48827089337175</v>
      </c>
      <c r="D27" s="3">
        <v>374.82148979591835</v>
      </c>
      <c r="E27" s="3">
        <v>3619.2709635568508</v>
      </c>
      <c r="F27" s="3">
        <v>4036.3795743440232</v>
      </c>
      <c r="G27" s="3">
        <v>6094.7418352769682</v>
      </c>
      <c r="H27" s="3">
        <v>5306.4904854227398</v>
      </c>
      <c r="I27" s="3">
        <v>12010.115231778424</v>
      </c>
    </row>
    <row r="28" spans="1:9" ht="24" customHeight="1" thickTop="1" thickBot="1">
      <c r="A28" s="77" t="s">
        <v>451</v>
      </c>
      <c r="B28" s="1">
        <v>360948.09089383075</v>
      </c>
      <c r="C28" s="1">
        <v>475461.36092074926</v>
      </c>
      <c r="D28" s="1">
        <v>667360.30851457722</v>
      </c>
      <c r="E28" s="1">
        <v>891264.23759475211</v>
      </c>
      <c r="F28" s="1">
        <v>1067497.0826690963</v>
      </c>
      <c r="G28" s="1">
        <v>1087055.3834008747</v>
      </c>
      <c r="H28" s="1">
        <v>1127744.7182536442</v>
      </c>
      <c r="I28" s="1">
        <v>1230589.6012580174</v>
      </c>
    </row>
    <row r="29" spans="1:9" s="173" customFormat="1" ht="21" customHeight="1" thickTop="1">
      <c r="A29" s="165" t="s">
        <v>452</v>
      </c>
      <c r="B29" s="2">
        <v>231260.0386241033</v>
      </c>
      <c r="C29" s="2">
        <v>357045.11503746401</v>
      </c>
      <c r="D29" s="2">
        <v>486357.59916034981</v>
      </c>
      <c r="E29" s="2">
        <v>620845.04063265305</v>
      </c>
      <c r="F29" s="2">
        <v>750258.79603644309</v>
      </c>
      <c r="G29" s="2">
        <v>790403.37069241982</v>
      </c>
      <c r="H29" s="2">
        <v>834567.43219096214</v>
      </c>
      <c r="I29" s="2">
        <v>961725.78344169096</v>
      </c>
    </row>
    <row r="30" spans="1:9" s="173" customFormat="1" ht="21" customHeight="1">
      <c r="A30" s="166" t="s">
        <v>453</v>
      </c>
      <c r="B30" s="2">
        <v>129.1688393113343</v>
      </c>
      <c r="C30" s="2">
        <v>292.39413112391929</v>
      </c>
      <c r="D30" s="2">
        <v>196.04453935860059</v>
      </c>
      <c r="E30" s="2">
        <v>298.61644460641401</v>
      </c>
      <c r="F30" s="2">
        <v>261.82325218658895</v>
      </c>
      <c r="G30" s="2">
        <v>226.37218804664721</v>
      </c>
      <c r="H30" s="2">
        <v>261.15654227405247</v>
      </c>
      <c r="I30" s="2">
        <v>579.17098688046644</v>
      </c>
    </row>
    <row r="31" spans="1:9" s="173" customFormat="1" ht="21" customHeight="1">
      <c r="A31" s="166" t="s">
        <v>454</v>
      </c>
      <c r="B31" s="2">
        <v>102844.78129698709</v>
      </c>
      <c r="C31" s="2">
        <v>131385.9032853026</v>
      </c>
      <c r="D31" s="2">
        <v>176533.65916909624</v>
      </c>
      <c r="E31" s="2">
        <v>227577.96418513116</v>
      </c>
      <c r="F31" s="2">
        <v>294068.70893877553</v>
      </c>
      <c r="G31" s="2">
        <v>321283.80008600582</v>
      </c>
      <c r="H31" s="2">
        <v>344101.80418367346</v>
      </c>
      <c r="I31" s="2">
        <v>375193.01850728865</v>
      </c>
    </row>
    <row r="32" spans="1:9" s="173" customFormat="1" ht="21" customHeight="1">
      <c r="A32" s="166" t="s">
        <v>455</v>
      </c>
      <c r="B32" s="2">
        <v>88978.19223242467</v>
      </c>
      <c r="C32" s="2">
        <v>92675.15498559078</v>
      </c>
      <c r="D32" s="2">
        <v>93677.048435860052</v>
      </c>
      <c r="E32" s="2">
        <v>73900.752269679302</v>
      </c>
      <c r="F32" s="2">
        <v>75732.341511661813</v>
      </c>
      <c r="G32" s="2">
        <v>29919.809760932945</v>
      </c>
      <c r="H32" s="2">
        <v>18191.737069970844</v>
      </c>
      <c r="I32" s="2">
        <v>8022.8499300291551</v>
      </c>
    </row>
    <row r="33" spans="1:9" s="173" customFormat="1" ht="21" customHeight="1">
      <c r="A33" s="166" t="s">
        <v>456</v>
      </c>
      <c r="B33" s="2">
        <v>4588.2974992826403</v>
      </c>
      <c r="C33" s="2">
        <v>5210.3078847262241</v>
      </c>
      <c r="D33" s="2">
        <v>5526.0167725947531</v>
      </c>
      <c r="E33" s="2">
        <v>8139.534574344023</v>
      </c>
      <c r="F33" s="2">
        <v>10752.444188046646</v>
      </c>
      <c r="G33" s="2">
        <v>10791.705192419826</v>
      </c>
      <c r="H33" s="2">
        <v>10686.252064139941</v>
      </c>
      <c r="I33" s="2">
        <v>11402.470893586005</v>
      </c>
    </row>
    <row r="34" spans="1:9" s="173" customFormat="1" ht="21" customHeight="1">
      <c r="A34" s="166" t="s">
        <v>457</v>
      </c>
      <c r="B34" s="2">
        <v>30668.972685796271</v>
      </c>
      <c r="C34" s="2">
        <v>121393.1976556196</v>
      </c>
      <c r="D34" s="2">
        <v>200484.34080903791</v>
      </c>
      <c r="E34" s="2">
        <v>293895.44298688049</v>
      </c>
      <c r="F34" s="2">
        <v>350986.72167492716</v>
      </c>
      <c r="G34" s="2">
        <v>403979.24489067052</v>
      </c>
      <c r="H34" s="2">
        <v>435134.84686734696</v>
      </c>
      <c r="I34" s="2">
        <v>535780.46673323622</v>
      </c>
    </row>
    <row r="35" spans="1:9" s="173" customFormat="1" ht="21" customHeight="1">
      <c r="A35" s="166" t="s">
        <v>458</v>
      </c>
      <c r="B35" s="2">
        <v>4050.6260703012913</v>
      </c>
      <c r="C35" s="2">
        <v>6088.1570951008644</v>
      </c>
      <c r="D35" s="2">
        <v>9940.4894344023323</v>
      </c>
      <c r="E35" s="2">
        <v>17032.730172011663</v>
      </c>
      <c r="F35" s="2">
        <v>18456.756470845481</v>
      </c>
      <c r="G35" s="2">
        <v>24202.438574344025</v>
      </c>
      <c r="H35" s="2">
        <v>26191.635463556853</v>
      </c>
      <c r="I35" s="2">
        <v>30747.806390670554</v>
      </c>
    </row>
    <row r="36" spans="1:9" s="173" customFormat="1" ht="21" customHeight="1">
      <c r="A36" s="165" t="s">
        <v>459</v>
      </c>
      <c r="B36" s="2">
        <v>4315.2130315638442</v>
      </c>
      <c r="C36" s="2">
        <v>4586.8014942363116</v>
      </c>
      <c r="D36" s="2">
        <v>996.31492565597659</v>
      </c>
      <c r="E36" s="2">
        <v>776.00334985422739</v>
      </c>
      <c r="F36" s="2">
        <v>692.99937755102042</v>
      </c>
      <c r="G36" s="2">
        <v>579.0650116618076</v>
      </c>
      <c r="H36" s="2">
        <v>380.32608600583092</v>
      </c>
      <c r="I36" s="2">
        <v>505.14136734693869</v>
      </c>
    </row>
    <row r="37" spans="1:9" s="173" customFormat="1" ht="21" customHeight="1">
      <c r="A37" s="165" t="s">
        <v>460</v>
      </c>
      <c r="B37" s="2">
        <v>100135.8907374462</v>
      </c>
      <c r="C37" s="2">
        <v>76873.577804034576</v>
      </c>
      <c r="D37" s="2">
        <v>89881.329739067049</v>
      </c>
      <c r="E37" s="2">
        <v>89280.895947521873</v>
      </c>
      <c r="F37" s="2">
        <v>89052.085393586007</v>
      </c>
      <c r="G37" s="2">
        <v>74158.147718658889</v>
      </c>
      <c r="H37" s="2">
        <v>68045.650947521863</v>
      </c>
      <c r="I37" s="2">
        <v>64268.827743440233</v>
      </c>
    </row>
    <row r="38" spans="1:9" s="173" customFormat="1" ht="21" customHeight="1">
      <c r="A38" s="165" t="s">
        <v>461</v>
      </c>
      <c r="B38" s="2">
        <v>12179.608995695839</v>
      </c>
      <c r="C38" s="2">
        <v>15158.627897694523</v>
      </c>
      <c r="D38" s="2">
        <v>19842.205944606416</v>
      </c>
      <c r="E38" s="2">
        <v>29864.189106413996</v>
      </c>
      <c r="F38" s="2">
        <v>30505.227151603496</v>
      </c>
      <c r="G38" s="2">
        <v>39891.899172011661</v>
      </c>
      <c r="H38" s="2">
        <v>41099.811485422746</v>
      </c>
      <c r="I38" s="2">
        <v>37683.304836734693</v>
      </c>
    </row>
    <row r="39" spans="1:9" s="173" customFormat="1" ht="21" customHeight="1">
      <c r="A39" s="165" t="s">
        <v>128</v>
      </c>
      <c r="B39" s="2">
        <v>7194.1268307030123</v>
      </c>
      <c r="C39" s="2">
        <v>10417.620674351585</v>
      </c>
      <c r="D39" s="2">
        <v>15756.810865889212</v>
      </c>
      <c r="E39" s="2">
        <v>23392.585007288631</v>
      </c>
      <c r="F39" s="2">
        <v>25999.460810495628</v>
      </c>
      <c r="G39" s="2">
        <v>27490.191615160351</v>
      </c>
      <c r="H39" s="2">
        <v>28253.12381632653</v>
      </c>
      <c r="I39" s="2">
        <v>28895.138610787173</v>
      </c>
    </row>
    <row r="40" spans="1:9" s="173" customFormat="1" ht="21" customHeight="1">
      <c r="A40" s="165" t="s">
        <v>134</v>
      </c>
      <c r="B40" s="2">
        <v>0</v>
      </c>
      <c r="C40" s="2">
        <v>0</v>
      </c>
      <c r="D40" s="2">
        <v>43993.35924927114</v>
      </c>
      <c r="E40" s="2">
        <v>80756.940396501464</v>
      </c>
      <c r="F40" s="2">
        <v>102763.45967055394</v>
      </c>
      <c r="G40" s="2">
        <v>103393.48882507288</v>
      </c>
      <c r="H40" s="2">
        <v>98421.946873177832</v>
      </c>
      <c r="I40" s="2">
        <v>92182.174441690964</v>
      </c>
    </row>
    <row r="41" spans="1:9" s="173" customFormat="1" ht="21" customHeight="1">
      <c r="A41" s="165" t="s">
        <v>462</v>
      </c>
      <c r="B41" s="2">
        <v>5132.1133328550932</v>
      </c>
      <c r="C41" s="2">
        <v>10896.321425072047</v>
      </c>
      <c r="D41" s="2">
        <v>10452.158224489796</v>
      </c>
      <c r="E41" s="2">
        <v>20201.856504373176</v>
      </c>
      <c r="F41" s="2">
        <v>19186.113676384837</v>
      </c>
      <c r="G41" s="2">
        <v>18258.607983965016</v>
      </c>
      <c r="H41" s="2">
        <v>25528.159276967926</v>
      </c>
      <c r="I41" s="2">
        <v>24712.054179300292</v>
      </c>
    </row>
    <row r="42" spans="1:9" s="174" customFormat="1" ht="43.5" customHeight="1" thickBot="1">
      <c r="A42" s="167" t="s">
        <v>109</v>
      </c>
      <c r="B42" s="3">
        <v>731.0993414634147</v>
      </c>
      <c r="C42" s="3">
        <v>483.29658789625353</v>
      </c>
      <c r="D42" s="3">
        <v>80.530405247813405</v>
      </c>
      <c r="E42" s="3">
        <v>26146.726650145771</v>
      </c>
      <c r="F42" s="3">
        <v>49038.940552478132</v>
      </c>
      <c r="G42" s="3">
        <v>32880.612381924198</v>
      </c>
      <c r="H42" s="3">
        <v>31448.267577259478</v>
      </c>
      <c r="I42" s="3">
        <v>20617.176637026234</v>
      </c>
    </row>
    <row r="43" spans="1:9" ht="24" customHeight="1" thickTop="1" thickBot="1">
      <c r="A43" s="77" t="s">
        <v>463</v>
      </c>
      <c r="B43" s="1">
        <v>37614.68761836442</v>
      </c>
      <c r="C43" s="1">
        <v>45467.579174351587</v>
      </c>
      <c r="D43" s="1">
        <v>61403.517167638478</v>
      </c>
      <c r="E43" s="1">
        <v>75998.971360058305</v>
      </c>
      <c r="F43" s="1">
        <v>85742.873798833811</v>
      </c>
      <c r="G43" s="1">
        <v>94551.155874635559</v>
      </c>
      <c r="H43" s="1">
        <v>99950.693714285706</v>
      </c>
      <c r="I43" s="1">
        <v>106538.7988148688</v>
      </c>
    </row>
    <row r="44" spans="1:9" s="173" customFormat="1" ht="21" customHeight="1" thickTop="1">
      <c r="A44" s="165" t="s">
        <v>149</v>
      </c>
      <c r="B44" s="2">
        <v>23603.35724533716</v>
      </c>
      <c r="C44" s="2">
        <v>26676.930835734871</v>
      </c>
      <c r="D44" s="2">
        <v>30773.411078717203</v>
      </c>
      <c r="E44" s="2">
        <v>34185.072886297377</v>
      </c>
      <c r="F44" s="2">
        <v>40596.92419825073</v>
      </c>
      <c r="G44" s="2">
        <v>55664.373177842564</v>
      </c>
      <c r="H44" s="2">
        <v>55664.373177842564</v>
      </c>
      <c r="I44" s="2">
        <v>61797.230320699709</v>
      </c>
    </row>
    <row r="45" spans="1:9" s="173" customFormat="1" ht="21" customHeight="1">
      <c r="A45" s="165" t="s">
        <v>153</v>
      </c>
      <c r="B45" s="2">
        <v>74.174252510760411</v>
      </c>
      <c r="C45" s="2">
        <v>91.210452449567725</v>
      </c>
      <c r="D45" s="2">
        <v>5608.3091166180757</v>
      </c>
      <c r="E45" s="2">
        <v>11004.12544314869</v>
      </c>
      <c r="F45" s="2">
        <v>9947.4206997084548</v>
      </c>
      <c r="G45" s="2">
        <v>16.910495626822158</v>
      </c>
      <c r="H45" s="2">
        <v>16.910495626822158</v>
      </c>
      <c r="I45" s="2">
        <v>16.910495626822158</v>
      </c>
    </row>
    <row r="46" spans="1:9" s="173" customFormat="1" ht="21" customHeight="1">
      <c r="A46" s="165" t="s">
        <v>157</v>
      </c>
      <c r="B46" s="2">
        <v>0</v>
      </c>
      <c r="C46" s="2">
        <v>0</v>
      </c>
      <c r="D46" s="2">
        <v>0</v>
      </c>
      <c r="E46" s="2">
        <v>0</v>
      </c>
      <c r="F46" s="2">
        <v>0</v>
      </c>
      <c r="G46" s="2">
        <v>0</v>
      </c>
      <c r="H46" s="2">
        <v>0</v>
      </c>
      <c r="I46" s="2">
        <v>0</v>
      </c>
    </row>
    <row r="47" spans="1:9" s="173" customFormat="1" ht="21" customHeight="1">
      <c r="A47" s="165" t="s">
        <v>464</v>
      </c>
      <c r="B47" s="2">
        <v>7388.3401893830696</v>
      </c>
      <c r="C47" s="2">
        <v>9841.9789178674346</v>
      </c>
      <c r="D47" s="2">
        <v>13519.19259329446</v>
      </c>
      <c r="E47" s="2">
        <v>18099.100625364434</v>
      </c>
      <c r="F47" s="2">
        <v>23091.341793002914</v>
      </c>
      <c r="G47" s="2">
        <v>27882.296444606414</v>
      </c>
      <c r="H47" s="2">
        <v>27882.296444606414</v>
      </c>
      <c r="I47" s="2">
        <v>34400.29099708455</v>
      </c>
    </row>
    <row r="48" spans="1:9" s="173" customFormat="1" ht="21" customHeight="1">
      <c r="A48" s="165" t="s">
        <v>165</v>
      </c>
      <c r="B48" s="2">
        <v>6548.8159311334293</v>
      </c>
      <c r="C48" s="2">
        <v>8857.4589682997121</v>
      </c>
      <c r="D48" s="2">
        <v>11502.604379008748</v>
      </c>
      <c r="E48" s="2">
        <v>12710.672405247815</v>
      </c>
      <c r="F48" s="2">
        <v>12107.187107871719</v>
      </c>
      <c r="G48" s="2">
        <v>10987.575756559767</v>
      </c>
      <c r="H48" s="2">
        <v>16387.113596209911</v>
      </c>
      <c r="I48" s="2">
        <v>10324.367001457726</v>
      </c>
    </row>
    <row r="49" spans="1:9" s="173" customFormat="1" ht="21" customHeight="1">
      <c r="A49" s="166" t="s">
        <v>465</v>
      </c>
      <c r="B49" s="2">
        <v>0</v>
      </c>
      <c r="C49" s="2">
        <v>0</v>
      </c>
      <c r="D49" s="2">
        <v>0</v>
      </c>
      <c r="E49" s="2">
        <v>0</v>
      </c>
      <c r="F49" s="2">
        <v>0</v>
      </c>
      <c r="G49" s="2">
        <v>0</v>
      </c>
      <c r="H49" s="2">
        <v>0</v>
      </c>
      <c r="I49" s="2">
        <v>0</v>
      </c>
    </row>
    <row r="50" spans="1:9" s="174" customFormat="1" ht="40.5" customHeight="1" thickBot="1">
      <c r="A50" s="168" t="s">
        <v>466</v>
      </c>
      <c r="B50" s="3">
        <v>6548.8159311334293</v>
      </c>
      <c r="C50" s="3">
        <v>8857.4589682997121</v>
      </c>
      <c r="D50" s="3">
        <v>11502.604379008748</v>
      </c>
      <c r="E50" s="3">
        <v>12710.672405247815</v>
      </c>
      <c r="F50" s="3">
        <v>12107.187107871719</v>
      </c>
      <c r="G50" s="3">
        <v>10987.575756559767</v>
      </c>
      <c r="H50" s="3">
        <v>16387.113596209911</v>
      </c>
      <c r="I50" s="3">
        <v>10324.367001457726</v>
      </c>
    </row>
    <row r="51" spans="1:9" ht="24" customHeight="1" thickTop="1" thickBot="1">
      <c r="A51" s="77" t="s">
        <v>467</v>
      </c>
      <c r="B51" s="1">
        <v>398562.7785121951</v>
      </c>
      <c r="C51" s="1">
        <v>520928.9400951009</v>
      </c>
      <c r="D51" s="1">
        <v>728763.82568221574</v>
      </c>
      <c r="E51" s="1">
        <v>967263.20895481051</v>
      </c>
      <c r="F51" s="1">
        <v>1153239.95646793</v>
      </c>
      <c r="G51" s="1">
        <v>1181606.5392755102</v>
      </c>
      <c r="H51" s="1">
        <v>1227695.4119679302</v>
      </c>
      <c r="I51" s="1">
        <v>1337128.4000728864</v>
      </c>
    </row>
    <row r="52" spans="1:9" s="173" customFormat="1" ht="24" customHeight="1" thickTop="1">
      <c r="A52" s="169" t="s">
        <v>468</v>
      </c>
      <c r="B52" s="2">
        <v>0</v>
      </c>
      <c r="C52" s="2">
        <v>1803.0396930835734</v>
      </c>
      <c r="D52" s="2">
        <v>2588.4493075801747</v>
      </c>
      <c r="E52" s="2">
        <v>4638.6525612244895</v>
      </c>
      <c r="F52" s="2">
        <v>6891.9838323615168</v>
      </c>
      <c r="G52" s="2">
        <v>7442.596084548105</v>
      </c>
      <c r="H52" s="2">
        <v>7955.4379912536433</v>
      </c>
      <c r="I52" s="2">
        <v>7606.6445349854221</v>
      </c>
    </row>
    <row r="53" spans="1:9" s="174" customFormat="1" ht="21" customHeight="1">
      <c r="A53" s="168" t="s">
        <v>469</v>
      </c>
      <c r="B53" s="3">
        <v>0</v>
      </c>
      <c r="C53" s="3">
        <v>0</v>
      </c>
      <c r="D53" s="3">
        <v>0</v>
      </c>
      <c r="E53" s="3">
        <v>0</v>
      </c>
      <c r="F53" s="3">
        <v>0</v>
      </c>
      <c r="G53" s="3">
        <v>0</v>
      </c>
      <c r="H53" s="3">
        <v>0</v>
      </c>
      <c r="I53" s="3">
        <v>0</v>
      </c>
    </row>
    <row r="54" spans="1:9" s="174" customFormat="1" ht="21" customHeight="1">
      <c r="A54" s="168" t="s">
        <v>470</v>
      </c>
      <c r="B54" s="3">
        <v>0</v>
      </c>
      <c r="C54" s="3">
        <v>1803.0396930835734</v>
      </c>
      <c r="D54" s="3">
        <v>2588.4493075801747</v>
      </c>
      <c r="E54" s="3">
        <v>4638.6525612244895</v>
      </c>
      <c r="F54" s="3">
        <v>6891.9838323615168</v>
      </c>
      <c r="G54" s="3">
        <v>7442.596084548105</v>
      </c>
      <c r="H54" s="3">
        <v>7955.4379912536433</v>
      </c>
      <c r="I54" s="3">
        <v>7606.6445349854221</v>
      </c>
    </row>
    <row r="55" spans="1:9" s="174" customFormat="1" ht="21" customHeight="1">
      <c r="A55" s="168" t="s">
        <v>471</v>
      </c>
      <c r="B55" s="3">
        <v>0</v>
      </c>
      <c r="C55" s="3">
        <v>0</v>
      </c>
      <c r="D55" s="3">
        <v>0</v>
      </c>
      <c r="E55" s="3">
        <v>0</v>
      </c>
      <c r="F55" s="3">
        <v>0</v>
      </c>
      <c r="G55" s="3">
        <v>0</v>
      </c>
      <c r="H55" s="3">
        <v>0</v>
      </c>
      <c r="I55" s="3">
        <v>0</v>
      </c>
    </row>
    <row r="56" spans="1:9" s="174" customFormat="1" ht="21" customHeight="1">
      <c r="A56" s="168" t="s">
        <v>472</v>
      </c>
      <c r="B56" s="3">
        <v>0</v>
      </c>
      <c r="C56" s="3">
        <v>0</v>
      </c>
      <c r="D56" s="3">
        <v>0</v>
      </c>
      <c r="E56" s="3">
        <v>0</v>
      </c>
      <c r="F56" s="3">
        <v>0</v>
      </c>
      <c r="G56" s="3">
        <v>0</v>
      </c>
      <c r="H56" s="3">
        <v>0</v>
      </c>
      <c r="I56" s="3">
        <v>0</v>
      </c>
    </row>
    <row r="57" spans="1:9" s="174" customFormat="1" ht="21" customHeight="1">
      <c r="A57" s="168" t="s">
        <v>473</v>
      </c>
      <c r="B57" s="3">
        <v>0</v>
      </c>
      <c r="C57" s="3">
        <v>0</v>
      </c>
      <c r="D57" s="3">
        <v>0</v>
      </c>
      <c r="E57" s="3">
        <v>0</v>
      </c>
      <c r="F57" s="3">
        <v>0</v>
      </c>
      <c r="G57" s="3">
        <v>0</v>
      </c>
      <c r="H57" s="3">
        <v>0</v>
      </c>
      <c r="I57" s="3">
        <v>0</v>
      </c>
    </row>
    <row r="58" spans="1:9" s="174" customFormat="1" ht="61.5" customHeight="1" thickBot="1">
      <c r="A58" s="167" t="s">
        <v>474</v>
      </c>
      <c r="B58" s="3">
        <v>539880.31775322813</v>
      </c>
      <c r="C58" s="3">
        <v>860381.43501729111</v>
      </c>
      <c r="D58" s="3">
        <v>1350748.7309241982</v>
      </c>
      <c r="E58" s="3">
        <v>1790158.154833819</v>
      </c>
      <c r="F58" s="3">
        <v>2652564.8737915452</v>
      </c>
      <c r="G58" s="3">
        <v>2370175.2664854228</v>
      </c>
      <c r="H58" s="3">
        <v>2404563.7139781341</v>
      </c>
      <c r="I58" s="3">
        <v>2487924.6921836734</v>
      </c>
    </row>
    <row r="59" spans="1:9" ht="31.5" customHeight="1" thickTop="1" thickBot="1">
      <c r="A59" s="170" t="s">
        <v>475</v>
      </c>
      <c r="B59" s="1"/>
      <c r="C59" s="1"/>
      <c r="D59" s="1"/>
      <c r="E59" s="1"/>
      <c r="F59" s="1"/>
      <c r="G59" s="1"/>
      <c r="H59" s="1"/>
      <c r="I59" s="1"/>
    </row>
    <row r="60" spans="1:9" ht="30" customHeight="1" thickTop="1">
      <c r="A60" s="83" t="s">
        <v>476</v>
      </c>
      <c r="B60" s="4">
        <v>54268.044010043042</v>
      </c>
      <c r="C60" s="4">
        <v>67384.064763688759</v>
      </c>
      <c r="D60" s="4">
        <v>87360.780596209908</v>
      </c>
      <c r="E60" s="4">
        <v>112874.63552040815</v>
      </c>
      <c r="F60" s="4">
        <v>137901.03279154521</v>
      </c>
      <c r="G60" s="4">
        <v>103965.1005174927</v>
      </c>
      <c r="H60" s="4">
        <v>159094.31306851312</v>
      </c>
      <c r="I60" s="4">
        <v>107913.65289504372</v>
      </c>
    </row>
    <row r="61" spans="1:9" ht="21" customHeight="1">
      <c r="A61" s="80" t="s">
        <v>477</v>
      </c>
      <c r="B61" s="4">
        <v>-16824.705304160689</v>
      </c>
      <c r="C61" s="4">
        <v>-14610.524236311241</v>
      </c>
      <c r="D61" s="4">
        <v>-15618.799648688047</v>
      </c>
      <c r="E61" s="4">
        <v>-21554.589911078718</v>
      </c>
      <c r="F61" s="4">
        <v>-26942.178625364431</v>
      </c>
      <c r="G61" s="4">
        <v>-19646.253408163266</v>
      </c>
      <c r="H61" s="4">
        <v>-30759.058844023322</v>
      </c>
      <c r="I61" s="4">
        <v>-23037.344342565597</v>
      </c>
    </row>
    <row r="62" spans="1:9" ht="21.75" customHeight="1">
      <c r="A62" s="79" t="s">
        <v>478</v>
      </c>
      <c r="B62" s="4">
        <v>37443.338705882357</v>
      </c>
      <c r="C62" s="4">
        <v>52773.540527377518</v>
      </c>
      <c r="D62" s="4">
        <v>71741.980947521864</v>
      </c>
      <c r="E62" s="4">
        <v>91320.045609329449</v>
      </c>
      <c r="F62" s="4">
        <v>110958.85416618077</v>
      </c>
      <c r="G62" s="4">
        <v>84318.84710932945</v>
      </c>
      <c r="H62" s="4">
        <v>128335.25422448979</v>
      </c>
      <c r="I62" s="4">
        <v>84876.308552478135</v>
      </c>
    </row>
    <row r="63" spans="1:9">
      <c r="A63" s="83" t="s">
        <v>479</v>
      </c>
      <c r="B63" s="4">
        <v>6553.9707604017221</v>
      </c>
      <c r="C63" s="4">
        <v>5131.2788688760802</v>
      </c>
      <c r="D63" s="4">
        <v>5240.1852696793003</v>
      </c>
      <c r="E63" s="4">
        <v>6068.508422740525</v>
      </c>
      <c r="F63" s="4">
        <v>7015.2980437317774</v>
      </c>
      <c r="G63" s="4">
        <v>5871.2233862973753</v>
      </c>
      <c r="H63" s="4">
        <v>8601.2188542274052</v>
      </c>
      <c r="I63" s="4">
        <v>5609.8940276967933</v>
      </c>
    </row>
    <row r="64" spans="1:9">
      <c r="A64" s="80" t="s">
        <v>480</v>
      </c>
      <c r="B64" s="4">
        <v>-386.23096987087513</v>
      </c>
      <c r="C64" s="4">
        <v>-273.84223054755046</v>
      </c>
      <c r="D64" s="4">
        <v>-519.25186734693875</v>
      </c>
      <c r="E64" s="4">
        <v>-1314.4266486880467</v>
      </c>
      <c r="F64" s="4">
        <v>-2214.0485276967929</v>
      </c>
      <c r="G64" s="4">
        <v>-1788.6260364431487</v>
      </c>
      <c r="H64" s="4">
        <v>-2453.2124810495629</v>
      </c>
      <c r="I64" s="4">
        <v>-1908.159612244898</v>
      </c>
    </row>
    <row r="65" spans="1:9">
      <c r="A65" s="84" t="s">
        <v>481</v>
      </c>
      <c r="B65" s="4">
        <v>43611.078496413196</v>
      </c>
      <c r="C65" s="4">
        <v>57630.977165706048</v>
      </c>
      <c r="D65" s="4">
        <v>76462.91434985424</v>
      </c>
      <c r="E65" s="4">
        <v>96074.127383381929</v>
      </c>
      <c r="F65" s="4">
        <v>115760.10368221575</v>
      </c>
      <c r="G65" s="4">
        <v>88401.44445918368</v>
      </c>
      <c r="H65" s="4">
        <v>134483.26059766763</v>
      </c>
      <c r="I65" s="4">
        <v>88578.042967930029</v>
      </c>
    </row>
    <row r="66" spans="1:9">
      <c r="A66" s="83" t="s">
        <v>482</v>
      </c>
      <c r="B66" s="4">
        <v>2743.1796398852225</v>
      </c>
      <c r="C66" s="4">
        <v>21661.525002881845</v>
      </c>
      <c r="D66" s="4">
        <v>22667.033339650148</v>
      </c>
      <c r="E66" s="4">
        <v>23245.049078717206</v>
      </c>
      <c r="F66" s="4">
        <v>35300.181314868802</v>
      </c>
      <c r="G66" s="4">
        <v>31802.915861516034</v>
      </c>
      <c r="H66" s="4">
        <v>49158.085905247819</v>
      </c>
      <c r="I66" s="4">
        <v>29823.811507288628</v>
      </c>
    </row>
    <row r="67" spans="1:9">
      <c r="A67" s="83" t="s">
        <v>483</v>
      </c>
      <c r="B67" s="4">
        <v>-9326.2685710186506</v>
      </c>
      <c r="C67" s="4">
        <v>-30178.559064841498</v>
      </c>
      <c r="D67" s="4">
        <v>-35571.047534985424</v>
      </c>
      <c r="E67" s="4">
        <v>-35740.510268221573</v>
      </c>
      <c r="F67" s="4">
        <v>-51814.119075801747</v>
      </c>
      <c r="G67" s="4">
        <v>-43312.163049562674</v>
      </c>
      <c r="H67" s="4">
        <v>-64482.040259475216</v>
      </c>
      <c r="I67" s="4">
        <v>-37294.486188046649</v>
      </c>
    </row>
    <row r="68" spans="1:9">
      <c r="A68" s="79" t="s">
        <v>484</v>
      </c>
      <c r="B68" s="4">
        <v>37027.989565279771</v>
      </c>
      <c r="C68" s="4">
        <v>49113.943103746395</v>
      </c>
      <c r="D68" s="4">
        <v>63558.900154518946</v>
      </c>
      <c r="E68" s="4">
        <v>83578.666193877551</v>
      </c>
      <c r="F68" s="4">
        <v>99246.165921282809</v>
      </c>
      <c r="G68" s="4">
        <v>76892.197271137018</v>
      </c>
      <c r="H68" s="4">
        <v>119159.30624344024</v>
      </c>
      <c r="I68" s="4">
        <v>81107.368287172008</v>
      </c>
    </row>
    <row r="69" spans="1:9">
      <c r="A69" s="80" t="s">
        <v>485</v>
      </c>
      <c r="B69" s="4">
        <v>-28508.37213199426</v>
      </c>
      <c r="C69" s="4">
        <v>-36940.322259365996</v>
      </c>
      <c r="D69" s="4">
        <v>-49382.878077259476</v>
      </c>
      <c r="E69" s="4">
        <v>-63864.717243440238</v>
      </c>
      <c r="F69" s="4">
        <v>-80852.415567055374</v>
      </c>
      <c r="G69" s="4">
        <v>-63485.074695335279</v>
      </c>
      <c r="H69" s="4">
        <v>-89521.42149708455</v>
      </c>
      <c r="I69" s="4">
        <v>-68305.138453352774</v>
      </c>
    </row>
    <row r="70" spans="1:9">
      <c r="A70" s="84" t="s">
        <v>486</v>
      </c>
      <c r="B70" s="4">
        <v>8519.6174332855098</v>
      </c>
      <c r="C70" s="4">
        <v>12173.620844380403</v>
      </c>
      <c r="D70" s="4">
        <v>14176.022077259477</v>
      </c>
      <c r="E70" s="4">
        <v>19713.94895043732</v>
      </c>
      <c r="F70" s="4">
        <v>18393.750354227406</v>
      </c>
      <c r="G70" s="4">
        <v>13407.12257580175</v>
      </c>
      <c r="H70" s="4">
        <v>29637.884746355685</v>
      </c>
      <c r="I70" s="4">
        <v>12802.229833819241</v>
      </c>
    </row>
    <row r="71" spans="1:9">
      <c r="A71" s="84" t="s">
        <v>487</v>
      </c>
      <c r="B71" s="4">
        <v>171.58702869440461</v>
      </c>
      <c r="C71" s="4">
        <v>-12798.468684438039</v>
      </c>
      <c r="D71" s="4">
        <v>-2195.4325612244897</v>
      </c>
      <c r="E71" s="4">
        <v>46.469749271137019</v>
      </c>
      <c r="F71" s="4">
        <v>54.641581632653065</v>
      </c>
      <c r="G71" s="4">
        <v>45.105013119533524</v>
      </c>
      <c r="H71" s="4">
        <v>62.571154518950436</v>
      </c>
      <c r="I71" s="4">
        <v>30.344736151603502</v>
      </c>
    </row>
    <row r="72" spans="1:9">
      <c r="A72" s="85" t="s">
        <v>488</v>
      </c>
      <c r="B72" s="4">
        <v>0</v>
      </c>
      <c r="C72" s="4">
        <v>-12810.320396253603</v>
      </c>
      <c r="D72" s="4">
        <v>-2283.4021472303207</v>
      </c>
      <c r="E72" s="4">
        <v>0</v>
      </c>
      <c r="F72" s="4">
        <v>0</v>
      </c>
      <c r="G72" s="4">
        <v>0</v>
      </c>
      <c r="H72" s="4">
        <v>0</v>
      </c>
      <c r="I72" s="4">
        <v>0</v>
      </c>
    </row>
    <row r="73" spans="1:9">
      <c r="A73" s="85" t="s">
        <v>489</v>
      </c>
      <c r="B73" s="4">
        <v>171.58702869440461</v>
      </c>
      <c r="C73" s="4">
        <v>11.851711815561961</v>
      </c>
      <c r="D73" s="4">
        <v>87.969586005830905</v>
      </c>
      <c r="E73" s="4">
        <v>46.469749271137019</v>
      </c>
      <c r="F73" s="4">
        <v>54.641581632653065</v>
      </c>
      <c r="G73" s="4">
        <v>45.105013119533524</v>
      </c>
      <c r="H73" s="4">
        <v>62.571154518950436</v>
      </c>
      <c r="I73" s="4">
        <v>30.344736151603502</v>
      </c>
    </row>
    <row r="74" spans="1:9">
      <c r="A74" s="79" t="s">
        <v>490</v>
      </c>
      <c r="B74" s="4">
        <v>-158.69986513629843</v>
      </c>
      <c r="C74" s="4">
        <v>12764.856087896254</v>
      </c>
      <c r="D74" s="4">
        <v>2260.6882478134112</v>
      </c>
      <c r="E74" s="4">
        <v>-13.538131195335279</v>
      </c>
      <c r="F74" s="4">
        <v>-16.67680612244898</v>
      </c>
      <c r="G74" s="4">
        <v>-17.042793002915452</v>
      </c>
      <c r="H74" s="4">
        <v>-24.655870262390668</v>
      </c>
      <c r="I74" s="4">
        <v>-16.786371720116616</v>
      </c>
    </row>
    <row r="75" spans="1:9">
      <c r="A75" s="79" t="s">
        <v>491</v>
      </c>
      <c r="B75" s="4">
        <v>0</v>
      </c>
      <c r="C75" s="4">
        <v>12770.778025936599</v>
      </c>
      <c r="D75" s="4">
        <v>2285.0409285714286</v>
      </c>
      <c r="E75" s="4">
        <v>0</v>
      </c>
      <c r="F75" s="4">
        <v>0</v>
      </c>
      <c r="G75" s="4">
        <v>0</v>
      </c>
      <c r="H75" s="4">
        <v>0</v>
      </c>
      <c r="I75" s="4">
        <v>0</v>
      </c>
    </row>
    <row r="76" spans="1:9">
      <c r="A76" s="80" t="s">
        <v>492</v>
      </c>
      <c r="B76" s="4">
        <v>-158.69986513629843</v>
      </c>
      <c r="C76" s="4">
        <v>-5.9219380403458217</v>
      </c>
      <c r="D76" s="4">
        <v>-24.352680758017495</v>
      </c>
      <c r="E76" s="4">
        <v>-13.538131195335279</v>
      </c>
      <c r="F76" s="4">
        <v>-16.67680612244898</v>
      </c>
      <c r="G76" s="4">
        <v>-17.042793002915452</v>
      </c>
      <c r="H76" s="4">
        <v>-24.655870262390668</v>
      </c>
      <c r="I76" s="4">
        <v>-16.786371720116616</v>
      </c>
    </row>
    <row r="77" spans="1:9">
      <c r="A77" s="79" t="s">
        <v>493</v>
      </c>
      <c r="B77" s="4">
        <v>8532.5045968436152</v>
      </c>
      <c r="C77" s="4">
        <v>12140.008247838618</v>
      </c>
      <c r="D77" s="4">
        <v>14241.277763848395</v>
      </c>
      <c r="E77" s="4">
        <v>19746.880568513116</v>
      </c>
      <c r="F77" s="4">
        <v>18431.715129737611</v>
      </c>
      <c r="G77" s="4">
        <v>13435.184795918367</v>
      </c>
      <c r="H77" s="4">
        <v>29675.800030612245</v>
      </c>
      <c r="I77" s="4">
        <v>12815.78819825073</v>
      </c>
    </row>
    <row r="78" spans="1:9">
      <c r="A78" s="86" t="s">
        <v>494</v>
      </c>
      <c r="B78" s="4">
        <v>0</v>
      </c>
      <c r="C78" s="4">
        <v>0</v>
      </c>
      <c r="D78" s="4">
        <v>26.688276967930026</v>
      </c>
      <c r="E78" s="4">
        <v>464.69606413994171</v>
      </c>
      <c r="F78" s="4">
        <v>634.15667201166184</v>
      </c>
      <c r="G78" s="4">
        <v>352.39096064139949</v>
      </c>
      <c r="H78" s="4">
        <v>729.33955393586007</v>
      </c>
      <c r="I78" s="4">
        <v>366.63812099125357</v>
      </c>
    </row>
    <row r="79" spans="1:9">
      <c r="A79" s="84" t="s">
        <v>495</v>
      </c>
      <c r="B79" s="4">
        <v>8532.5045968436152</v>
      </c>
      <c r="C79" s="4">
        <v>12140.008247838618</v>
      </c>
      <c r="D79" s="4">
        <v>14267.966040816327</v>
      </c>
      <c r="E79" s="4">
        <v>20211.576632653057</v>
      </c>
      <c r="F79" s="4">
        <v>19065.871801749272</v>
      </c>
      <c r="G79" s="4">
        <v>13787.575756559767</v>
      </c>
      <c r="H79" s="4">
        <v>30405.139584548106</v>
      </c>
      <c r="I79" s="4">
        <v>13182.426319241982</v>
      </c>
    </row>
    <row r="80" spans="1:9">
      <c r="A80" s="83" t="s">
        <v>496</v>
      </c>
      <c r="B80" s="4">
        <v>0</v>
      </c>
      <c r="C80" s="4">
        <v>0</v>
      </c>
      <c r="D80" s="4">
        <v>0</v>
      </c>
      <c r="E80" s="4">
        <v>0</v>
      </c>
      <c r="F80" s="4">
        <v>0</v>
      </c>
      <c r="G80" s="4">
        <v>0</v>
      </c>
      <c r="H80" s="4">
        <v>-1689.7426064139943</v>
      </c>
      <c r="I80" s="4">
        <v>2.1258017492711372</v>
      </c>
    </row>
    <row r="81" spans="1:9" ht="21" customHeight="1">
      <c r="A81" s="79" t="s">
        <v>497</v>
      </c>
      <c r="B81" s="4">
        <v>8532.5045968436152</v>
      </c>
      <c r="C81" s="4">
        <v>12140.008247838618</v>
      </c>
      <c r="D81" s="4">
        <v>14267.966040816327</v>
      </c>
      <c r="E81" s="4">
        <v>20211.576632653057</v>
      </c>
      <c r="F81" s="4">
        <v>19065.871801749272</v>
      </c>
      <c r="G81" s="4">
        <v>13787.575756559767</v>
      </c>
      <c r="H81" s="4">
        <v>28715.396978134111</v>
      </c>
      <c r="I81" s="4">
        <v>13184.552120991253</v>
      </c>
    </row>
    <row r="82" spans="1:9" ht="21" customHeight="1">
      <c r="A82" s="83" t="s">
        <v>498</v>
      </c>
      <c r="B82" s="4">
        <v>0</v>
      </c>
      <c r="C82" s="4">
        <v>0</v>
      </c>
      <c r="D82" s="4">
        <v>0</v>
      </c>
      <c r="E82" s="4">
        <v>0</v>
      </c>
      <c r="F82" s="4">
        <v>0</v>
      </c>
      <c r="G82" s="4">
        <v>0</v>
      </c>
      <c r="H82" s="4">
        <v>0</v>
      </c>
      <c r="I82" s="4">
        <v>0</v>
      </c>
    </row>
    <row r="83" spans="1:9" ht="21" customHeight="1">
      <c r="A83" s="79" t="s">
        <v>499</v>
      </c>
      <c r="B83" s="4">
        <v>8532.5045968436152</v>
      </c>
      <c r="C83" s="4">
        <v>12140.008247838618</v>
      </c>
      <c r="D83" s="4">
        <v>14267.966040816327</v>
      </c>
      <c r="E83" s="4">
        <v>20211.576632653057</v>
      </c>
      <c r="F83" s="4">
        <v>19065.871801749272</v>
      </c>
      <c r="G83" s="4">
        <v>13787.575756559767</v>
      </c>
      <c r="H83" s="4">
        <v>28715.396978134111</v>
      </c>
      <c r="I83" s="4">
        <v>13184.552120991253</v>
      </c>
    </row>
    <row r="84" spans="1:9" ht="18" customHeight="1" thickBot="1">
      <c r="A84" s="83" t="s">
        <v>500</v>
      </c>
      <c r="B84" s="4">
        <v>-1983.6886657101863</v>
      </c>
      <c r="C84" s="4">
        <v>-3282.549279538905</v>
      </c>
      <c r="D84" s="4">
        <v>-2765.3616618075803</v>
      </c>
      <c r="E84" s="4">
        <v>-7500.9042274052481</v>
      </c>
      <c r="F84" s="4">
        <v>-6958.6846938775507</v>
      </c>
      <c r="G84" s="4">
        <v>-2800</v>
      </c>
      <c r="H84" s="4">
        <v>-12328.283381924199</v>
      </c>
      <c r="I84" s="4">
        <v>-2860.185119533528</v>
      </c>
    </row>
    <row r="85" spans="1:9" ht="24" customHeight="1" thickTop="1" thickBot="1">
      <c r="A85" s="77" t="s">
        <v>501</v>
      </c>
      <c r="B85" s="1">
        <v>6548.8159311334293</v>
      </c>
      <c r="C85" s="1">
        <v>8857.4589682997121</v>
      </c>
      <c r="D85" s="1">
        <v>11502.604379008748</v>
      </c>
      <c r="E85" s="1">
        <v>12710.672405247815</v>
      </c>
      <c r="F85" s="1">
        <v>12107.187107871719</v>
      </c>
      <c r="G85" s="1">
        <v>10987.575756559767</v>
      </c>
      <c r="H85" s="1">
        <v>16387.113596209911</v>
      </c>
      <c r="I85" s="1">
        <v>10324.367001457726</v>
      </c>
    </row>
    <row r="86" spans="1:9" ht="15" customHeight="1" thickTop="1" thickBot="1">
      <c r="A86" s="171"/>
      <c r="B86" s="5"/>
      <c r="C86" s="5"/>
      <c r="D86" s="5"/>
      <c r="E86" s="5"/>
      <c r="F86" s="5"/>
      <c r="G86" s="5"/>
      <c r="H86" s="5"/>
      <c r="I86" s="5"/>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C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6"/>
  <sheetViews>
    <sheetView zoomScale="50" workbookViewId="0">
      <selection activeCell="F7" sqref="F7"/>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114" t="s">
        <v>1193</v>
      </c>
      <c r="B1" s="1114"/>
      <c r="C1" s="1114"/>
      <c r="D1" s="1114"/>
      <c r="E1" s="1114"/>
      <c r="F1" s="1114"/>
      <c r="G1" s="1114"/>
      <c r="H1" s="1114"/>
      <c r="I1" s="1114"/>
    </row>
    <row r="2" spans="1:9" ht="43.5" customHeight="1">
      <c r="A2" s="1114" t="s">
        <v>432</v>
      </c>
      <c r="B2" s="1114"/>
      <c r="C2" s="1114"/>
      <c r="D2" s="1114"/>
      <c r="E2" s="1114"/>
      <c r="F2" s="1114"/>
      <c r="G2" s="1114"/>
      <c r="H2" s="1114"/>
      <c r="I2" s="1114"/>
    </row>
    <row r="3" spans="1:9" ht="43.5" customHeight="1">
      <c r="A3" s="1114" t="s">
        <v>509</v>
      </c>
      <c r="B3" s="1114"/>
      <c r="C3" s="1114"/>
      <c r="D3" s="1114"/>
      <c r="E3" s="1114"/>
      <c r="F3" s="1114"/>
      <c r="G3" s="1114"/>
      <c r="H3" s="1114"/>
      <c r="I3" s="1114"/>
    </row>
    <row r="4" spans="1:9" ht="55.5" customHeight="1" thickBot="1">
      <c r="A4" s="1117" t="s">
        <v>1416</v>
      </c>
      <c r="B4" s="1117"/>
      <c r="C4" s="1117"/>
      <c r="D4" s="1117"/>
      <c r="E4" s="1117"/>
      <c r="F4" s="1117"/>
      <c r="G4" s="1117"/>
      <c r="H4" s="1117"/>
      <c r="I4" s="1117"/>
    </row>
    <row r="5" spans="1:9" ht="55.5" customHeight="1" thickTop="1" thickBot="1">
      <c r="A5" s="910"/>
      <c r="B5" s="1118" t="s">
        <v>1232</v>
      </c>
      <c r="C5" s="1118"/>
      <c r="D5" s="1118"/>
      <c r="E5" s="1119" t="s">
        <v>509</v>
      </c>
      <c r="F5" s="1119"/>
      <c r="G5" s="1119"/>
      <c r="H5" s="1119"/>
      <c r="I5" s="1119"/>
    </row>
    <row r="6" spans="1:9" s="74" customFormat="1" ht="43.5" customHeight="1" thickTop="1" thickBot="1">
      <c r="A6" s="749" t="s">
        <v>305</v>
      </c>
      <c r="B6" s="164" t="s">
        <v>433</v>
      </c>
      <c r="C6" s="164" t="s">
        <v>434</v>
      </c>
      <c r="D6" s="164" t="s">
        <v>435</v>
      </c>
      <c r="E6" s="164" t="s">
        <v>436</v>
      </c>
      <c r="F6" s="164" t="s">
        <v>437</v>
      </c>
      <c r="G6" s="164" t="s">
        <v>1514</v>
      </c>
      <c r="H6" s="164" t="s">
        <v>1367</v>
      </c>
      <c r="I6" s="164" t="s">
        <v>1515</v>
      </c>
    </row>
    <row r="7" spans="1:9" ht="15" customHeight="1" thickTop="1" thickBot="1">
      <c r="A7" s="75"/>
      <c r="B7" s="76"/>
      <c r="C7" s="76"/>
      <c r="D7" s="76"/>
      <c r="E7" s="76"/>
      <c r="F7" s="76"/>
      <c r="G7" s="76"/>
      <c r="H7" s="76"/>
      <c r="I7" s="76"/>
    </row>
    <row r="8" spans="1:9" ht="24" customHeight="1" thickTop="1" thickBot="1">
      <c r="A8" s="77" t="s">
        <v>438</v>
      </c>
      <c r="B8" s="1">
        <v>70747.38806743185</v>
      </c>
      <c r="C8" s="1">
        <v>93233.510592219027</v>
      </c>
      <c r="D8" s="1">
        <v>123667.54036443148</v>
      </c>
      <c r="E8" s="1">
        <v>178146.26113702625</v>
      </c>
      <c r="F8" s="1">
        <v>236528.05579008747</v>
      </c>
      <c r="G8" s="1">
        <v>264207.14340524783</v>
      </c>
      <c r="H8" s="1">
        <v>281984.5799533528</v>
      </c>
      <c r="I8" s="1">
        <v>296259.14573032071</v>
      </c>
    </row>
    <row r="9" spans="1:9" s="173" customFormat="1" ht="21" customHeight="1" thickTop="1">
      <c r="A9" s="165" t="s">
        <v>8</v>
      </c>
      <c r="B9" s="2">
        <v>5965.7427503586796</v>
      </c>
      <c r="C9" s="2">
        <v>11681.135132564841</v>
      </c>
      <c r="D9" s="2">
        <v>9782.2450145772582</v>
      </c>
      <c r="E9" s="2">
        <v>16651.75140233236</v>
      </c>
      <c r="F9" s="2">
        <v>11594.946552478134</v>
      </c>
      <c r="G9" s="2">
        <v>16153.001787172012</v>
      </c>
      <c r="H9" s="2">
        <v>19050.468976676384</v>
      </c>
      <c r="I9" s="2">
        <v>26147.491714285716</v>
      </c>
    </row>
    <row r="10" spans="1:9" s="173" customFormat="1" ht="21" customHeight="1">
      <c r="A10" s="165" t="s">
        <v>17</v>
      </c>
      <c r="B10" s="2">
        <v>5954.3719842180762</v>
      </c>
      <c r="C10" s="2">
        <v>6445.0074409221907</v>
      </c>
      <c r="D10" s="2">
        <v>13549.752779883382</v>
      </c>
      <c r="E10" s="2">
        <v>21482.217344023324</v>
      </c>
      <c r="F10" s="2">
        <v>24524.021290087469</v>
      </c>
      <c r="G10" s="2">
        <v>29337.228444606411</v>
      </c>
      <c r="H10" s="2">
        <v>34920.448877551025</v>
      </c>
      <c r="I10" s="2">
        <v>25870.797610787176</v>
      </c>
    </row>
    <row r="11" spans="1:9" s="173" customFormat="1" ht="21" customHeight="1">
      <c r="A11" s="165" t="s">
        <v>26</v>
      </c>
      <c r="B11" s="2">
        <v>53955.337604017222</v>
      </c>
      <c r="C11" s="2">
        <v>65893.361759366002</v>
      </c>
      <c r="D11" s="2">
        <v>90909.958816326529</v>
      </c>
      <c r="E11" s="2">
        <v>129289.2061516035</v>
      </c>
      <c r="F11" s="2">
        <v>188823.64643440236</v>
      </c>
      <c r="G11" s="2">
        <v>199310.32836443148</v>
      </c>
      <c r="H11" s="2">
        <v>208870.89608892129</v>
      </c>
      <c r="I11" s="2">
        <v>236040.89753352769</v>
      </c>
    </row>
    <row r="12" spans="1:9" s="173" customFormat="1" ht="21" customHeight="1">
      <c r="A12" s="166" t="s">
        <v>439</v>
      </c>
      <c r="B12" s="2">
        <v>53721.111208034432</v>
      </c>
      <c r="C12" s="2">
        <v>65898.611442363122</v>
      </c>
      <c r="D12" s="2">
        <v>90850.143647230303</v>
      </c>
      <c r="E12" s="2">
        <v>128713.74483527697</v>
      </c>
      <c r="F12" s="2">
        <v>187842.92101603499</v>
      </c>
      <c r="G12" s="2">
        <v>197410.70008600582</v>
      </c>
      <c r="H12" s="2">
        <v>207678.11844023326</v>
      </c>
      <c r="I12" s="2">
        <v>233289.17524344023</v>
      </c>
    </row>
    <row r="13" spans="1:9" s="173" customFormat="1" ht="21" customHeight="1">
      <c r="A13" s="166" t="s">
        <v>440</v>
      </c>
      <c r="B13" s="2">
        <v>53146.937672883781</v>
      </c>
      <c r="C13" s="2">
        <v>65397.664407780983</v>
      </c>
      <c r="D13" s="2">
        <v>90432.874451895041</v>
      </c>
      <c r="E13" s="2">
        <v>128138.13459037901</v>
      </c>
      <c r="F13" s="2">
        <v>187163.74398542274</v>
      </c>
      <c r="G13" s="2">
        <v>196431.70146938774</v>
      </c>
      <c r="H13" s="2">
        <v>205164.76289650149</v>
      </c>
      <c r="I13" s="2">
        <v>229321.78418950437</v>
      </c>
    </row>
    <row r="14" spans="1:9" s="173" customFormat="1" ht="21" customHeight="1">
      <c r="A14" s="166" t="s">
        <v>441</v>
      </c>
      <c r="B14" s="2">
        <v>574.17353515064565</v>
      </c>
      <c r="C14" s="2">
        <v>500.94703458213257</v>
      </c>
      <c r="D14" s="2">
        <v>417.26919533527695</v>
      </c>
      <c r="E14" s="2">
        <v>575.61024489795921</v>
      </c>
      <c r="F14" s="2">
        <v>679.17703061224483</v>
      </c>
      <c r="G14" s="2">
        <v>978.99861661807586</v>
      </c>
      <c r="H14" s="2">
        <v>2513.3555437317787</v>
      </c>
      <c r="I14" s="2">
        <v>3967.3910539358599</v>
      </c>
    </row>
    <row r="15" spans="1:9" s="173" customFormat="1" ht="21" customHeight="1">
      <c r="A15" s="166" t="s">
        <v>442</v>
      </c>
      <c r="B15" s="2">
        <v>388.12861406025826</v>
      </c>
      <c r="C15" s="2">
        <v>299.73215994236307</v>
      </c>
      <c r="D15" s="2">
        <v>251.24199271137027</v>
      </c>
      <c r="E15" s="2">
        <v>448.99081632653065</v>
      </c>
      <c r="F15" s="2">
        <v>649.12534693877558</v>
      </c>
      <c r="G15" s="2">
        <v>1633.1420349854227</v>
      </c>
      <c r="H15" s="2">
        <v>1611.8578411078715</v>
      </c>
      <c r="I15" s="2">
        <v>2696.2563921282804</v>
      </c>
    </row>
    <row r="16" spans="1:9" s="173" customFormat="1" ht="21" customHeight="1">
      <c r="A16" s="166" t="s">
        <v>443</v>
      </c>
      <c r="B16" s="2">
        <v>368.46763271162121</v>
      </c>
      <c r="C16" s="2">
        <v>290.12534005763689</v>
      </c>
      <c r="D16" s="2">
        <v>243.55734402332359</v>
      </c>
      <c r="E16" s="2">
        <v>448.99081632653065</v>
      </c>
      <c r="F16" s="2">
        <v>649.12534256559752</v>
      </c>
      <c r="G16" s="2">
        <v>1607.7423396501456</v>
      </c>
      <c r="H16" s="2">
        <v>1526.0873454810494</v>
      </c>
      <c r="I16" s="2">
        <v>2646.1999737609331</v>
      </c>
    </row>
    <row r="17" spans="1:9" s="173" customFormat="1" ht="21" customHeight="1">
      <c r="A17" s="166" t="s">
        <v>444</v>
      </c>
      <c r="B17" s="2">
        <v>19.660981348637019</v>
      </c>
      <c r="C17" s="2">
        <v>9.6068198847262245</v>
      </c>
      <c r="D17" s="2">
        <v>7.6846486880466474</v>
      </c>
      <c r="E17" s="2">
        <v>0</v>
      </c>
      <c r="F17" s="2">
        <v>4.3731778425655976E-6</v>
      </c>
      <c r="G17" s="2">
        <v>25.399695335276967</v>
      </c>
      <c r="H17" s="2">
        <v>85.770495626822154</v>
      </c>
      <c r="I17" s="2">
        <v>50.056418367346943</v>
      </c>
    </row>
    <row r="18" spans="1:9" s="173" customFormat="1" ht="21" customHeight="1">
      <c r="A18" s="166" t="s">
        <v>445</v>
      </c>
      <c r="B18" s="2">
        <v>1152.4703773314204</v>
      </c>
      <c r="C18" s="2">
        <v>1617.2245244956771</v>
      </c>
      <c r="D18" s="2">
        <v>1728.9218163265307</v>
      </c>
      <c r="E18" s="2">
        <v>1955.7339956268222</v>
      </c>
      <c r="F18" s="2">
        <v>2377.4730655976678</v>
      </c>
      <c r="G18" s="2">
        <v>3745.1136209912543</v>
      </c>
      <c r="H18" s="2">
        <v>3575.3480830903795</v>
      </c>
      <c r="I18" s="2">
        <v>4487.2004577259477</v>
      </c>
    </row>
    <row r="19" spans="1:9" s="173" customFormat="1" ht="21" customHeight="1">
      <c r="A19" s="166" t="s">
        <v>446</v>
      </c>
      <c r="B19" s="2">
        <v>1021.6026757532283</v>
      </c>
      <c r="C19" s="2">
        <v>1535.7383587896256</v>
      </c>
      <c r="D19" s="2">
        <v>1590.3275860058309</v>
      </c>
      <c r="E19" s="2">
        <v>1862.3134664723034</v>
      </c>
      <c r="F19" s="2">
        <v>2272.6329489795917</v>
      </c>
      <c r="G19" s="2">
        <v>3615.7965116618075</v>
      </c>
      <c r="H19" s="2">
        <v>3473.8260714285716</v>
      </c>
      <c r="I19" s="2">
        <v>4307.6307682215747</v>
      </c>
    </row>
    <row r="20" spans="1:9" s="173" customFormat="1" ht="21" customHeight="1">
      <c r="A20" s="166" t="s">
        <v>447</v>
      </c>
      <c r="B20" s="2">
        <v>130.86770157819225</v>
      </c>
      <c r="C20" s="2">
        <v>81.486165706051878</v>
      </c>
      <c r="D20" s="2">
        <v>138.59423032069972</v>
      </c>
      <c r="E20" s="2">
        <v>93.420529154518945</v>
      </c>
      <c r="F20" s="2">
        <v>104.8401166180758</v>
      </c>
      <c r="G20" s="2">
        <v>129.31710932944605</v>
      </c>
      <c r="H20" s="2">
        <v>101.52201166180758</v>
      </c>
      <c r="I20" s="2">
        <v>179.56968950437317</v>
      </c>
    </row>
    <row r="21" spans="1:9" s="173" customFormat="1" ht="21" customHeight="1">
      <c r="A21" s="166" t="s">
        <v>39</v>
      </c>
      <c r="B21" s="2">
        <v>669.0158708751793</v>
      </c>
      <c r="C21" s="2">
        <v>854.32421757925079</v>
      </c>
      <c r="D21" s="2">
        <v>1162.1637623906706</v>
      </c>
      <c r="E21" s="2">
        <v>1702.9359839650147</v>
      </c>
      <c r="F21" s="2">
        <v>2220.5844081632654</v>
      </c>
      <c r="G21" s="2">
        <v>2460.3740845481047</v>
      </c>
      <c r="H21" s="2">
        <v>2350.7908032069972</v>
      </c>
      <c r="I21" s="2">
        <v>2440.4429650145776</v>
      </c>
    </row>
    <row r="22" spans="1:9" s="173" customFormat="1" ht="21" customHeight="1">
      <c r="A22" s="166" t="s">
        <v>448</v>
      </c>
      <c r="B22" s="2">
        <v>-1975.3884662840746</v>
      </c>
      <c r="C22" s="2">
        <v>-2776.5305850144091</v>
      </c>
      <c r="D22" s="2">
        <v>-3082.512402332361</v>
      </c>
      <c r="E22" s="2">
        <v>-3532.1994795918367</v>
      </c>
      <c r="F22" s="2">
        <v>-4266.4574023323621</v>
      </c>
      <c r="G22" s="2">
        <v>-5939.0014620991251</v>
      </c>
      <c r="H22" s="2">
        <v>-6345.2190787172021</v>
      </c>
      <c r="I22" s="2">
        <v>-6872.1775247813421</v>
      </c>
    </row>
    <row r="23" spans="1:9" s="173" customFormat="1" ht="21" customHeight="1">
      <c r="A23" s="165" t="s">
        <v>57</v>
      </c>
      <c r="B23" s="2">
        <v>476.71800430416067</v>
      </c>
      <c r="C23" s="2">
        <v>671.72574639769448</v>
      </c>
      <c r="D23" s="2">
        <v>1356.2779591836736</v>
      </c>
      <c r="E23" s="2">
        <v>1252.9221836734694</v>
      </c>
      <c r="F23" s="2">
        <v>824.25002915451898</v>
      </c>
      <c r="G23" s="2">
        <v>913.68069241982505</v>
      </c>
      <c r="H23" s="2">
        <v>673.34268950437308</v>
      </c>
      <c r="I23" s="2">
        <v>766.26735714285712</v>
      </c>
    </row>
    <row r="24" spans="1:9" s="173" customFormat="1" ht="21" customHeight="1">
      <c r="A24" s="165" t="s">
        <v>63</v>
      </c>
      <c r="B24" s="2">
        <v>3.2438852223816355</v>
      </c>
      <c r="C24" s="2">
        <v>1.107048991354467</v>
      </c>
      <c r="D24" s="2">
        <v>0.90155102040816326</v>
      </c>
      <c r="E24" s="2">
        <v>3.3527696793002916E-3</v>
      </c>
      <c r="F24" s="2">
        <v>97.364997084548108</v>
      </c>
      <c r="G24" s="2">
        <v>119.49832653061225</v>
      </c>
      <c r="H24" s="2">
        <v>112.71824635568514</v>
      </c>
      <c r="I24" s="2">
        <v>38.038892128279883</v>
      </c>
    </row>
    <row r="25" spans="1:9" s="173" customFormat="1" ht="21" customHeight="1">
      <c r="A25" s="165" t="s">
        <v>449</v>
      </c>
      <c r="B25" s="2">
        <v>1440.195355810617</v>
      </c>
      <c r="C25" s="2">
        <v>5416.6081613832857</v>
      </c>
      <c r="D25" s="2">
        <v>4286.0310116618075</v>
      </c>
      <c r="E25" s="2">
        <v>3899.2783804664723</v>
      </c>
      <c r="F25" s="2">
        <v>4006.7087653061221</v>
      </c>
      <c r="G25" s="2">
        <v>12102.344756559767</v>
      </c>
      <c r="H25" s="2">
        <v>12328.802330903791</v>
      </c>
      <c r="I25" s="2">
        <v>1879.3803644314869</v>
      </c>
    </row>
    <row r="26" spans="1:9" s="173" customFormat="1" ht="21" customHeight="1">
      <c r="A26" s="165" t="s">
        <v>74</v>
      </c>
      <c r="B26" s="2">
        <v>2743.9375839311333</v>
      </c>
      <c r="C26" s="2">
        <v>2884.5617449567726</v>
      </c>
      <c r="D26" s="2">
        <v>3512.8209723032073</v>
      </c>
      <c r="E26" s="2">
        <v>5006.2022638483968</v>
      </c>
      <c r="F26" s="2">
        <v>5336.1626443148689</v>
      </c>
      <c r="G26" s="2">
        <v>5080.454450437318</v>
      </c>
      <c r="H26" s="2">
        <v>5020.6212215743435</v>
      </c>
      <c r="I26" s="2">
        <v>4559.2756224489794</v>
      </c>
    </row>
    <row r="27" spans="1:9" s="174" customFormat="1" ht="43.5" customHeight="1" thickBot="1">
      <c r="A27" s="167" t="s">
        <v>450</v>
      </c>
      <c r="B27" s="3">
        <v>207.84089956958394</v>
      </c>
      <c r="C27" s="3">
        <v>240.00355763688759</v>
      </c>
      <c r="D27" s="3">
        <v>269.55225947521865</v>
      </c>
      <c r="E27" s="3">
        <v>564.68005830903792</v>
      </c>
      <c r="F27" s="3">
        <v>1320.955077259475</v>
      </c>
      <c r="G27" s="3">
        <v>1190.606583090379</v>
      </c>
      <c r="H27" s="3">
        <v>1007.2815218658892</v>
      </c>
      <c r="I27" s="3">
        <v>956.99663556851306</v>
      </c>
    </row>
    <row r="28" spans="1:9" ht="24" customHeight="1" thickTop="1" thickBot="1">
      <c r="A28" s="77" t="s">
        <v>451</v>
      </c>
      <c r="B28" s="1">
        <v>62125.935441893824</v>
      </c>
      <c r="C28" s="1">
        <v>81964.153400576382</v>
      </c>
      <c r="D28" s="1">
        <v>108440.51322157435</v>
      </c>
      <c r="E28" s="1">
        <v>155642.30982798836</v>
      </c>
      <c r="F28" s="1">
        <v>209662.31785276969</v>
      </c>
      <c r="G28" s="1">
        <v>234399.49693440236</v>
      </c>
      <c r="H28" s="1">
        <v>251054.35288483967</v>
      </c>
      <c r="I28" s="1">
        <v>264538.28048250731</v>
      </c>
    </row>
    <row r="29" spans="1:9" s="173" customFormat="1" ht="21" customHeight="1" thickTop="1">
      <c r="A29" s="165" t="s">
        <v>452</v>
      </c>
      <c r="B29" s="2">
        <v>52962.680308464849</v>
      </c>
      <c r="C29" s="2">
        <v>72530.099884726224</v>
      </c>
      <c r="D29" s="2">
        <v>98405.983510204082</v>
      </c>
      <c r="E29" s="2">
        <v>141829.30588629737</v>
      </c>
      <c r="F29" s="2">
        <v>198323.84696501459</v>
      </c>
      <c r="G29" s="2">
        <v>220843.85841982506</v>
      </c>
      <c r="H29" s="2">
        <v>239994.79138629738</v>
      </c>
      <c r="I29" s="2">
        <v>253432.72638921282</v>
      </c>
    </row>
    <row r="30" spans="1:9" s="173" customFormat="1" ht="21" customHeight="1">
      <c r="A30" s="166" t="s">
        <v>453</v>
      </c>
      <c r="B30" s="2">
        <v>445.37291535150649</v>
      </c>
      <c r="C30" s="2">
        <v>417.70719308357349</v>
      </c>
      <c r="D30" s="2">
        <v>591.84745481049561</v>
      </c>
      <c r="E30" s="2">
        <v>37.238212827988342</v>
      </c>
      <c r="F30" s="2">
        <v>4611.5425349854222</v>
      </c>
      <c r="G30" s="2">
        <v>7612.3797244897951</v>
      </c>
      <c r="H30" s="2">
        <v>10124.63576239067</v>
      </c>
      <c r="I30" s="2">
        <v>16795.573775510202</v>
      </c>
    </row>
    <row r="31" spans="1:9" s="173" customFormat="1" ht="21" customHeight="1">
      <c r="A31" s="166" t="s">
        <v>454</v>
      </c>
      <c r="B31" s="2">
        <v>22238.26818794835</v>
      </c>
      <c r="C31" s="2">
        <v>19259.311900576369</v>
      </c>
      <c r="D31" s="2">
        <v>25716.009686588921</v>
      </c>
      <c r="E31" s="2">
        <v>32063.04447813411</v>
      </c>
      <c r="F31" s="2">
        <v>45297.151895043731</v>
      </c>
      <c r="G31" s="2">
        <v>44654.193883381929</v>
      </c>
      <c r="H31" s="2">
        <v>49869.348112244901</v>
      </c>
      <c r="I31" s="2">
        <v>61454.314857142861</v>
      </c>
    </row>
    <row r="32" spans="1:9" s="173" customFormat="1" ht="21" customHeight="1">
      <c r="A32" s="166" t="s">
        <v>455</v>
      </c>
      <c r="B32" s="2">
        <v>27852.824971305596</v>
      </c>
      <c r="C32" s="2">
        <v>48760.389891930841</v>
      </c>
      <c r="D32" s="2">
        <v>38703.158310495623</v>
      </c>
      <c r="E32" s="2">
        <v>33410.205577259476</v>
      </c>
      <c r="F32" s="2">
        <v>39419.245886297373</v>
      </c>
      <c r="G32" s="2">
        <v>31696.080411078718</v>
      </c>
      <c r="H32" s="2">
        <v>23204.346591836736</v>
      </c>
      <c r="I32" s="2">
        <v>10839.896959183674</v>
      </c>
    </row>
    <row r="33" spans="1:9" s="173" customFormat="1" ht="21" customHeight="1">
      <c r="A33" s="166" t="s">
        <v>456</v>
      </c>
      <c r="B33" s="2">
        <v>1790.7390086083215</v>
      </c>
      <c r="C33" s="2">
        <v>3136.4558515850144</v>
      </c>
      <c r="D33" s="2">
        <v>4813.2907521865891</v>
      </c>
      <c r="E33" s="2">
        <v>3764.0376836734695</v>
      </c>
      <c r="F33" s="2">
        <v>6977.0966632653062</v>
      </c>
      <c r="G33" s="2">
        <v>5975.8933965014576</v>
      </c>
      <c r="H33" s="2">
        <v>11194.888195335276</v>
      </c>
      <c r="I33" s="2">
        <v>14726.061835276967</v>
      </c>
    </row>
    <row r="34" spans="1:9" s="173" customFormat="1" ht="21" customHeight="1">
      <c r="A34" s="166" t="s">
        <v>457</v>
      </c>
      <c r="B34" s="2">
        <v>0</v>
      </c>
      <c r="C34" s="2">
        <v>0</v>
      </c>
      <c r="D34" s="2">
        <v>26962.466279883382</v>
      </c>
      <c r="E34" s="2">
        <v>69335.945965014573</v>
      </c>
      <c r="F34" s="2">
        <v>95833.661632653064</v>
      </c>
      <c r="G34" s="2">
        <v>122490.87923177842</v>
      </c>
      <c r="H34" s="2">
        <v>135596.83188921283</v>
      </c>
      <c r="I34" s="2">
        <v>137267.03309475217</v>
      </c>
    </row>
    <row r="35" spans="1:9" s="173" customFormat="1" ht="21" customHeight="1">
      <c r="A35" s="166" t="s">
        <v>458</v>
      </c>
      <c r="B35" s="2">
        <v>635.47522525107615</v>
      </c>
      <c r="C35" s="2">
        <v>956.23504755043234</v>
      </c>
      <c r="D35" s="2">
        <v>1619.2110262390672</v>
      </c>
      <c r="E35" s="2">
        <v>3218.8339693877551</v>
      </c>
      <c r="F35" s="2">
        <v>6185.1483527696801</v>
      </c>
      <c r="G35" s="2">
        <v>8414.4317725947531</v>
      </c>
      <c r="H35" s="2">
        <v>10004.740835276967</v>
      </c>
      <c r="I35" s="2">
        <v>12349.845867346941</v>
      </c>
    </row>
    <row r="36" spans="1:9" s="173" customFormat="1" ht="21" customHeight="1">
      <c r="A36" s="165" t="s">
        <v>459</v>
      </c>
      <c r="B36" s="2">
        <v>52.549329985652804</v>
      </c>
      <c r="C36" s="2">
        <v>83.353681556195966</v>
      </c>
      <c r="D36" s="2">
        <v>21.422730320699706</v>
      </c>
      <c r="E36" s="2">
        <v>1.1179110787172011</v>
      </c>
      <c r="F36" s="2">
        <v>1.5960335276967932</v>
      </c>
      <c r="G36" s="2">
        <v>1.6116224489795916</v>
      </c>
      <c r="H36" s="2">
        <v>1.4707172011661809</v>
      </c>
      <c r="I36" s="2">
        <v>3.5671545189504377</v>
      </c>
    </row>
    <row r="37" spans="1:9" s="173" customFormat="1" ht="21" customHeight="1">
      <c r="A37" s="165" t="s">
        <v>460</v>
      </c>
      <c r="B37" s="2">
        <v>6918.1275337159241</v>
      </c>
      <c r="C37" s="2">
        <v>6306.1578083573486</v>
      </c>
      <c r="D37" s="2">
        <v>6047.3462798833807</v>
      </c>
      <c r="E37" s="2">
        <v>8571.3323688046639</v>
      </c>
      <c r="F37" s="2">
        <v>5080.3685495626823</v>
      </c>
      <c r="G37" s="2">
        <v>4476.3525087463559</v>
      </c>
      <c r="H37" s="2">
        <v>3926.9702667638489</v>
      </c>
      <c r="I37" s="2">
        <v>3532.2962303206996</v>
      </c>
    </row>
    <row r="38" spans="1:9" s="173" customFormat="1" ht="21" customHeight="1">
      <c r="A38" s="165" t="s">
        <v>461</v>
      </c>
      <c r="B38" s="2">
        <v>1198.5461893830702</v>
      </c>
      <c r="C38" s="2">
        <v>1781.9923804034581</v>
      </c>
      <c r="D38" s="2">
        <v>2554.469481049563</v>
      </c>
      <c r="E38" s="2">
        <v>3287.7024125364433</v>
      </c>
      <c r="F38" s="2">
        <v>3707.1808163265305</v>
      </c>
      <c r="G38" s="2">
        <v>6674.0780699708457</v>
      </c>
      <c r="H38" s="2">
        <v>4625.3143148688041</v>
      </c>
      <c r="I38" s="2">
        <v>4818.63906851312</v>
      </c>
    </row>
    <row r="39" spans="1:9" s="173" customFormat="1" ht="21" customHeight="1">
      <c r="A39" s="165" t="s">
        <v>128</v>
      </c>
      <c r="B39" s="2">
        <v>474.98893974175041</v>
      </c>
      <c r="C39" s="2">
        <v>745.28064553314118</v>
      </c>
      <c r="D39" s="2">
        <v>1094.0472201166181</v>
      </c>
      <c r="E39" s="2">
        <v>1636.2822492711371</v>
      </c>
      <c r="F39" s="2">
        <v>2232.7564883381924</v>
      </c>
      <c r="G39" s="2">
        <v>2187.0273134110785</v>
      </c>
      <c r="H39" s="2">
        <v>2289.2371997084547</v>
      </c>
      <c r="I39" s="2">
        <v>2534.4826399416911</v>
      </c>
    </row>
    <row r="40" spans="1:9" s="173" customFormat="1" ht="21" customHeight="1">
      <c r="A40" s="165" t="s">
        <v>134</v>
      </c>
      <c r="B40" s="2">
        <v>0</v>
      </c>
      <c r="C40" s="2">
        <v>0</v>
      </c>
      <c r="D40" s="2">
        <v>0</v>
      </c>
      <c r="E40" s="2">
        <v>0</v>
      </c>
      <c r="F40" s="2">
        <v>0</v>
      </c>
      <c r="G40" s="2">
        <v>0</v>
      </c>
      <c r="H40" s="2">
        <v>0</v>
      </c>
      <c r="I40" s="2">
        <v>0</v>
      </c>
    </row>
    <row r="41" spans="1:9" s="173" customFormat="1" ht="21" customHeight="1">
      <c r="A41" s="165" t="s">
        <v>462</v>
      </c>
      <c r="B41" s="2">
        <v>519.04314060258253</v>
      </c>
      <c r="C41" s="2">
        <v>517.26900000000001</v>
      </c>
      <c r="D41" s="2">
        <v>317.24399999999997</v>
      </c>
      <c r="E41" s="2">
        <v>316.56900000000002</v>
      </c>
      <c r="F41" s="2">
        <v>316.56900000000002</v>
      </c>
      <c r="G41" s="2">
        <v>216.56900000000002</v>
      </c>
      <c r="H41" s="2">
        <v>216.56900000000002</v>
      </c>
      <c r="I41" s="2">
        <v>216.56900000000002</v>
      </c>
    </row>
    <row r="42" spans="1:9" s="174" customFormat="1" ht="43.5" customHeight="1" thickBot="1">
      <c r="A42" s="167" t="s">
        <v>109</v>
      </c>
      <c r="B42" s="3">
        <v>0</v>
      </c>
      <c r="C42" s="3">
        <v>0</v>
      </c>
      <c r="D42" s="3">
        <v>0</v>
      </c>
      <c r="E42" s="3">
        <v>0</v>
      </c>
      <c r="F42" s="3">
        <v>0</v>
      </c>
      <c r="G42" s="3">
        <v>0</v>
      </c>
      <c r="H42" s="3">
        <v>0</v>
      </c>
      <c r="I42" s="3">
        <v>0</v>
      </c>
    </row>
    <row r="43" spans="1:9" ht="24" customHeight="1" thickTop="1" thickBot="1">
      <c r="A43" s="77" t="s">
        <v>463</v>
      </c>
      <c r="B43" s="1">
        <v>8621.4526025824962</v>
      </c>
      <c r="C43" s="1">
        <v>11269.357177233429</v>
      </c>
      <c r="D43" s="1">
        <v>15227.027202623907</v>
      </c>
      <c r="E43" s="1">
        <v>22503.951294460639</v>
      </c>
      <c r="F43" s="1">
        <v>26865.737950437317</v>
      </c>
      <c r="G43" s="1">
        <v>29807.646437317788</v>
      </c>
      <c r="H43" s="1">
        <v>30930.227051020407</v>
      </c>
      <c r="I43" s="1">
        <v>31720.865249271141</v>
      </c>
    </row>
    <row r="44" spans="1:9" s="173" customFormat="1" ht="21" customHeight="1" thickTop="1">
      <c r="A44" s="165" t="s">
        <v>149</v>
      </c>
      <c r="B44" s="2">
        <v>7486.2266857962695</v>
      </c>
      <c r="C44" s="2">
        <v>8331.6570605187317</v>
      </c>
      <c r="D44" s="2">
        <v>10327.609329446062</v>
      </c>
      <c r="E44" s="2">
        <v>10327.609329446062</v>
      </c>
      <c r="F44" s="2">
        <v>24848.498542274054</v>
      </c>
      <c r="G44" s="2">
        <v>25389.795918367348</v>
      </c>
      <c r="H44" s="2">
        <v>25739.66472303207</v>
      </c>
      <c r="I44" s="2">
        <v>28443.673469387755</v>
      </c>
    </row>
    <row r="45" spans="1:9" s="173" customFormat="1" ht="21" customHeight="1">
      <c r="A45" s="165" t="s">
        <v>153</v>
      </c>
      <c r="B45" s="2">
        <v>68.088426111908177</v>
      </c>
      <c r="C45" s="2">
        <v>636.2719466858789</v>
      </c>
      <c r="D45" s="2">
        <v>1486.0403002915452</v>
      </c>
      <c r="E45" s="2">
        <v>6493.3195932944609</v>
      </c>
      <c r="F45" s="2">
        <v>268.87344897959184</v>
      </c>
      <c r="G45" s="2">
        <v>277.79916326530611</v>
      </c>
      <c r="H45" s="2">
        <v>277.79947230320698</v>
      </c>
      <c r="I45" s="2">
        <v>277.79947230320698</v>
      </c>
    </row>
    <row r="46" spans="1:9" s="173" customFormat="1" ht="21" customHeight="1">
      <c r="A46" s="165" t="s">
        <v>157</v>
      </c>
      <c r="B46" s="2">
        <v>0</v>
      </c>
      <c r="C46" s="2">
        <v>0</v>
      </c>
      <c r="D46" s="2">
        <v>0</v>
      </c>
      <c r="E46" s="2">
        <v>0</v>
      </c>
      <c r="F46" s="2">
        <v>0</v>
      </c>
      <c r="G46" s="2">
        <v>0</v>
      </c>
      <c r="H46" s="2">
        <v>0</v>
      </c>
      <c r="I46" s="2">
        <v>0</v>
      </c>
    </row>
    <row r="47" spans="1:9" s="173" customFormat="1" ht="21" customHeight="1">
      <c r="A47" s="165" t="s">
        <v>464</v>
      </c>
      <c r="B47" s="2">
        <v>419.75450932568151</v>
      </c>
      <c r="C47" s="2">
        <v>486.58715706051873</v>
      </c>
      <c r="D47" s="2">
        <v>675.8621763848397</v>
      </c>
      <c r="E47" s="2">
        <v>949.61377988338199</v>
      </c>
      <c r="F47" s="2">
        <v>1176.5782536443148</v>
      </c>
      <c r="G47" s="2">
        <v>1233.7496384839651</v>
      </c>
      <c r="H47" s="2">
        <v>1233.7496384839651</v>
      </c>
      <c r="I47" s="2">
        <v>1601.642973760933</v>
      </c>
    </row>
    <row r="48" spans="1:9" s="173" customFormat="1" ht="21" customHeight="1">
      <c r="A48" s="165" t="s">
        <v>165</v>
      </c>
      <c r="B48" s="2">
        <v>647.38298134863692</v>
      </c>
      <c r="C48" s="2">
        <v>1814.8410129683</v>
      </c>
      <c r="D48" s="2">
        <v>2737.5153965014579</v>
      </c>
      <c r="E48" s="2">
        <v>4733.4085918367355</v>
      </c>
      <c r="F48" s="2">
        <v>571.78770553935863</v>
      </c>
      <c r="G48" s="2">
        <v>2906.3017172011664</v>
      </c>
      <c r="H48" s="2">
        <v>3679.0132172011663</v>
      </c>
      <c r="I48" s="2">
        <v>1397.7493338192419</v>
      </c>
    </row>
    <row r="49" spans="1:9" s="173" customFormat="1" ht="21" customHeight="1">
      <c r="A49" s="166" t="s">
        <v>465</v>
      </c>
      <c r="B49" s="2">
        <v>0</v>
      </c>
      <c r="C49" s="2">
        <v>0</v>
      </c>
      <c r="D49" s="2">
        <v>0</v>
      </c>
      <c r="E49" s="2">
        <v>2463.7638483965011</v>
      </c>
      <c r="F49" s="2">
        <v>7.3855685131195323E-2</v>
      </c>
      <c r="G49" s="2">
        <v>7.9877551020408166E-2</v>
      </c>
      <c r="H49" s="2">
        <v>7.9877551020408166E-2</v>
      </c>
      <c r="I49" s="2">
        <v>8.7145772594752188E-2</v>
      </c>
    </row>
    <row r="50" spans="1:9" s="174" customFormat="1" ht="40.5" customHeight="1" thickBot="1">
      <c r="A50" s="168" t="s">
        <v>466</v>
      </c>
      <c r="B50" s="3">
        <v>647.38298134863692</v>
      </c>
      <c r="C50" s="3">
        <v>1814.8410129683</v>
      </c>
      <c r="D50" s="3">
        <v>2737.5153965014579</v>
      </c>
      <c r="E50" s="3">
        <v>2269.644743440233</v>
      </c>
      <c r="F50" s="3">
        <v>571.71384985422731</v>
      </c>
      <c r="G50" s="3">
        <v>2906.2218396501462</v>
      </c>
      <c r="H50" s="3">
        <v>3678.9333396501456</v>
      </c>
      <c r="I50" s="3">
        <v>1397.6621880466471</v>
      </c>
    </row>
    <row r="51" spans="1:9" ht="24" customHeight="1" thickTop="1" thickBot="1">
      <c r="A51" s="77" t="s">
        <v>467</v>
      </c>
      <c r="B51" s="1">
        <v>70747.388044476334</v>
      </c>
      <c r="C51" s="1">
        <v>93233.510577809793</v>
      </c>
      <c r="D51" s="1">
        <v>123667.54042419825</v>
      </c>
      <c r="E51" s="1">
        <v>178146.26112244898</v>
      </c>
      <c r="F51" s="1">
        <v>236528.05580320698</v>
      </c>
      <c r="G51" s="1">
        <v>264207.1433717201</v>
      </c>
      <c r="H51" s="1">
        <v>281984.57993586001</v>
      </c>
      <c r="I51" s="1">
        <v>296259.14573177841</v>
      </c>
    </row>
    <row r="52" spans="1:9" s="173" customFormat="1" ht="24" customHeight="1" thickTop="1">
      <c r="A52" s="169" t="s">
        <v>468</v>
      </c>
      <c r="B52" s="2">
        <v>6992.6571635581058</v>
      </c>
      <c r="C52" s="2">
        <v>11595.234213256483</v>
      </c>
      <c r="D52" s="2">
        <v>10805.243412536445</v>
      </c>
      <c r="E52" s="2">
        <v>9659.5011107871724</v>
      </c>
      <c r="F52" s="2">
        <v>17546.552511661808</v>
      </c>
      <c r="G52" s="2">
        <v>17692.359960641399</v>
      </c>
      <c r="H52" s="2">
        <v>19203.503064139943</v>
      </c>
      <c r="I52" s="2">
        <v>20756.278895043732</v>
      </c>
    </row>
    <row r="53" spans="1:9" s="174" customFormat="1" ht="21" customHeight="1">
      <c r="A53" s="168" t="s">
        <v>469</v>
      </c>
      <c r="B53" s="3">
        <v>0</v>
      </c>
      <c r="C53" s="3">
        <v>0</v>
      </c>
      <c r="D53" s="3">
        <v>0</v>
      </c>
      <c r="E53" s="3">
        <v>0</v>
      </c>
      <c r="F53" s="3">
        <v>0</v>
      </c>
      <c r="G53" s="3">
        <v>0</v>
      </c>
      <c r="H53" s="3">
        <v>0</v>
      </c>
      <c r="I53" s="3">
        <v>0</v>
      </c>
    </row>
    <row r="54" spans="1:9" s="174" customFormat="1" ht="21" customHeight="1">
      <c r="A54" s="168" t="s">
        <v>470</v>
      </c>
      <c r="B54" s="3">
        <v>6992.6571635581058</v>
      </c>
      <c r="C54" s="3">
        <v>8194.8166599423639</v>
      </c>
      <c r="D54" s="3">
        <v>5577.3452842565594</v>
      </c>
      <c r="E54" s="3">
        <v>4117.315217201166</v>
      </c>
      <c r="F54" s="3">
        <v>12308.740190962097</v>
      </c>
      <c r="G54" s="3">
        <v>12822.347740524781</v>
      </c>
      <c r="H54" s="3">
        <v>14196.155811953353</v>
      </c>
      <c r="I54" s="3">
        <v>18987.569412536446</v>
      </c>
    </row>
    <row r="55" spans="1:9" s="174" customFormat="1" ht="21" customHeight="1">
      <c r="A55" s="168" t="s">
        <v>471</v>
      </c>
      <c r="B55" s="3">
        <v>0</v>
      </c>
      <c r="C55" s="3">
        <v>0</v>
      </c>
      <c r="D55" s="3">
        <v>0</v>
      </c>
      <c r="E55" s="3">
        <v>0</v>
      </c>
      <c r="F55" s="3">
        <v>0</v>
      </c>
      <c r="G55" s="3">
        <v>0</v>
      </c>
      <c r="H55" s="3">
        <v>0</v>
      </c>
      <c r="I55" s="3">
        <v>0</v>
      </c>
    </row>
    <row r="56" spans="1:9" s="174" customFormat="1" ht="21" customHeight="1">
      <c r="A56" s="168" t="s">
        <v>472</v>
      </c>
      <c r="B56" s="3">
        <v>0</v>
      </c>
      <c r="C56" s="3">
        <v>3400.4175533141215</v>
      </c>
      <c r="D56" s="3">
        <v>5227.8981282798832</v>
      </c>
      <c r="E56" s="3">
        <v>5542.1858935860055</v>
      </c>
      <c r="F56" s="3">
        <v>5237.8123206997088</v>
      </c>
      <c r="G56" s="3">
        <v>4870.0122201166178</v>
      </c>
      <c r="H56" s="3">
        <v>5007.3472521865888</v>
      </c>
      <c r="I56" s="3">
        <v>1768.7094825072886</v>
      </c>
    </row>
    <row r="57" spans="1:9" s="174" customFormat="1" ht="21" customHeight="1">
      <c r="A57" s="168" t="s">
        <v>473</v>
      </c>
      <c r="B57" s="3">
        <v>0</v>
      </c>
      <c r="C57" s="3">
        <v>0</v>
      </c>
      <c r="D57" s="3">
        <v>0</v>
      </c>
      <c r="E57" s="3">
        <v>0</v>
      </c>
      <c r="F57" s="3">
        <v>0</v>
      </c>
      <c r="G57" s="3">
        <v>0</v>
      </c>
      <c r="H57" s="3">
        <v>0</v>
      </c>
      <c r="I57" s="3">
        <v>0</v>
      </c>
    </row>
    <row r="58" spans="1:9" s="174" customFormat="1" ht="61.5" customHeight="1" thickBot="1">
      <c r="A58" s="167" t="s">
        <v>474</v>
      </c>
      <c r="B58" s="3">
        <v>103246.37124964132</v>
      </c>
      <c r="C58" s="3">
        <v>101266.15824783861</v>
      </c>
      <c r="D58" s="3">
        <v>113635.54086588923</v>
      </c>
      <c r="E58" s="3">
        <v>128285.28080174926</v>
      </c>
      <c r="F58" s="3">
        <v>281597.60382798832</v>
      </c>
      <c r="G58" s="3">
        <v>351116.58605976676</v>
      </c>
      <c r="H58" s="3">
        <v>399257.62874635565</v>
      </c>
      <c r="I58" s="3">
        <v>480084.90641690959</v>
      </c>
    </row>
    <row r="59" spans="1:9" ht="31.5" customHeight="1" thickTop="1" thickBot="1">
      <c r="A59" s="170" t="s">
        <v>475</v>
      </c>
      <c r="B59" s="1"/>
      <c r="C59" s="1"/>
      <c r="D59" s="1"/>
      <c r="E59" s="1"/>
      <c r="F59" s="1"/>
      <c r="G59" s="1"/>
      <c r="H59" s="1"/>
      <c r="I59" s="1"/>
    </row>
    <row r="60" spans="1:9" ht="30" customHeight="1" thickTop="1">
      <c r="A60" s="83" t="s">
        <v>476</v>
      </c>
      <c r="B60" s="4">
        <v>9734.7125437589693</v>
      </c>
      <c r="C60" s="4">
        <v>11288.6479870317</v>
      </c>
      <c r="D60" s="4">
        <v>15699.720033527699</v>
      </c>
      <c r="E60" s="4">
        <v>21675.120413994166</v>
      </c>
      <c r="F60" s="4">
        <v>28060.678113702626</v>
      </c>
      <c r="G60" s="4">
        <v>25039.503075801746</v>
      </c>
      <c r="H60" s="4">
        <v>32706.573925655979</v>
      </c>
      <c r="I60" s="4">
        <v>21394.154747813409</v>
      </c>
    </row>
    <row r="61" spans="1:9" ht="21" customHeight="1">
      <c r="A61" s="80" t="s">
        <v>477</v>
      </c>
      <c r="B61" s="4">
        <v>-3302.6177302725969</v>
      </c>
      <c r="C61" s="4">
        <v>-1783.6794351585013</v>
      </c>
      <c r="D61" s="4">
        <v>-2243.1005860058308</v>
      </c>
      <c r="E61" s="4">
        <v>-3460.0535174927109</v>
      </c>
      <c r="F61" s="4">
        <v>-5235.9128411078718</v>
      </c>
      <c r="G61" s="4">
        <v>-4073.4444198250726</v>
      </c>
      <c r="H61" s="4">
        <v>-6613.9416078717204</v>
      </c>
      <c r="I61" s="4">
        <v>-4972.2179956268219</v>
      </c>
    </row>
    <row r="62" spans="1:9" ht="21.75" customHeight="1">
      <c r="A62" s="79" t="s">
        <v>478</v>
      </c>
      <c r="B62" s="4">
        <v>6432.0948134863702</v>
      </c>
      <c r="C62" s="4">
        <v>9504.9685518732003</v>
      </c>
      <c r="D62" s="4">
        <v>13456.619447521865</v>
      </c>
      <c r="E62" s="4">
        <v>18215.066896501456</v>
      </c>
      <c r="F62" s="4">
        <v>22824.765272594752</v>
      </c>
      <c r="G62" s="4">
        <v>20966.058655976674</v>
      </c>
      <c r="H62" s="4">
        <v>26092.632317784257</v>
      </c>
      <c r="I62" s="4">
        <v>16421.93675218659</v>
      </c>
    </row>
    <row r="63" spans="1:9">
      <c r="A63" s="83" t="s">
        <v>479</v>
      </c>
      <c r="B63" s="4">
        <v>1744.8143644189381</v>
      </c>
      <c r="C63" s="4">
        <v>1392.1721426512968</v>
      </c>
      <c r="D63" s="4">
        <v>936.49308017492706</v>
      </c>
      <c r="E63" s="4">
        <v>1125.8824344023324</v>
      </c>
      <c r="F63" s="4">
        <v>1281.670441690962</v>
      </c>
      <c r="G63" s="4">
        <v>1150.6321195335277</v>
      </c>
      <c r="H63" s="4">
        <v>5446.4148148688046</v>
      </c>
      <c r="I63" s="4">
        <v>1783.2611282798832</v>
      </c>
    </row>
    <row r="64" spans="1:9">
      <c r="A64" s="80" t="s">
        <v>480</v>
      </c>
      <c r="B64" s="4">
        <v>-508.82477761836446</v>
      </c>
      <c r="C64" s="4">
        <v>-605.71340489913541</v>
      </c>
      <c r="D64" s="4">
        <v>-392.80535860058302</v>
      </c>
      <c r="E64" s="4">
        <v>-603.94544897959179</v>
      </c>
      <c r="F64" s="4">
        <v>-790.24612244897969</v>
      </c>
      <c r="G64" s="4">
        <v>-417.23658892128282</v>
      </c>
      <c r="H64" s="4">
        <v>-744.32903061224499</v>
      </c>
      <c r="I64" s="4">
        <v>-680.62774635568519</v>
      </c>
    </row>
    <row r="65" spans="1:9">
      <c r="A65" s="84" t="s">
        <v>481</v>
      </c>
      <c r="B65" s="4">
        <v>7668.0844002869453</v>
      </c>
      <c r="C65" s="4">
        <v>10291.427289625361</v>
      </c>
      <c r="D65" s="4">
        <v>14000.307169096212</v>
      </c>
      <c r="E65" s="4">
        <v>18737.0038819242</v>
      </c>
      <c r="F65" s="4">
        <v>23316.189591836734</v>
      </c>
      <c r="G65" s="4">
        <v>21699.454186588919</v>
      </c>
      <c r="H65" s="4">
        <v>30794.718102040817</v>
      </c>
      <c r="I65" s="4">
        <v>17524.570134110789</v>
      </c>
    </row>
    <row r="66" spans="1:9">
      <c r="A66" s="83" t="s">
        <v>482</v>
      </c>
      <c r="B66" s="4">
        <v>523.66786800573891</v>
      </c>
      <c r="C66" s="4">
        <v>877.44901152737737</v>
      </c>
      <c r="D66" s="4">
        <v>904.11066034985424</v>
      </c>
      <c r="E66" s="4">
        <v>1369.9321209912534</v>
      </c>
      <c r="F66" s="4">
        <v>2052.0031690962101</v>
      </c>
      <c r="G66" s="4">
        <v>4261.4497988338189</v>
      </c>
      <c r="H66" s="4">
        <v>5442.5436166180762</v>
      </c>
      <c r="I66" s="4">
        <v>1797.1057682215744</v>
      </c>
    </row>
    <row r="67" spans="1:9">
      <c r="A67" s="83" t="s">
        <v>483</v>
      </c>
      <c r="B67" s="4">
        <v>-1008.1250387374462</v>
      </c>
      <c r="C67" s="4">
        <v>-1837.8860576368875</v>
      </c>
      <c r="D67" s="4">
        <v>-1868.878804664723</v>
      </c>
      <c r="E67" s="4">
        <v>-2897.9377055393588</v>
      </c>
      <c r="F67" s="4">
        <v>-4059.4554110787176</v>
      </c>
      <c r="G67" s="4">
        <v>-6298.919463556851</v>
      </c>
      <c r="H67" s="4">
        <v>-8470.0604752186591</v>
      </c>
      <c r="I67" s="4">
        <v>-3650.9918454810495</v>
      </c>
    </row>
    <row r="68" spans="1:9">
      <c r="A68" s="79" t="s">
        <v>484</v>
      </c>
      <c r="B68" s="4">
        <v>7183.6272295552362</v>
      </c>
      <c r="C68" s="4">
        <v>9330.9902435158492</v>
      </c>
      <c r="D68" s="4">
        <v>13035.539024781341</v>
      </c>
      <c r="E68" s="4">
        <v>17208.998297376093</v>
      </c>
      <c r="F68" s="4">
        <v>21308.737349854229</v>
      </c>
      <c r="G68" s="4">
        <v>19661.984521865888</v>
      </c>
      <c r="H68" s="4">
        <v>27767.201243440231</v>
      </c>
      <c r="I68" s="4">
        <v>15670.684056851313</v>
      </c>
    </row>
    <row r="69" spans="1:9">
      <c r="A69" s="80" t="s">
        <v>485</v>
      </c>
      <c r="B69" s="4">
        <v>-6401.3436126255374</v>
      </c>
      <c r="C69" s="4">
        <v>-7195.8751340057634</v>
      </c>
      <c r="D69" s="4">
        <v>-9768.856349854228</v>
      </c>
      <c r="E69" s="4">
        <v>-14333.608320699708</v>
      </c>
      <c r="F69" s="4">
        <v>-20389.03953644315</v>
      </c>
      <c r="G69" s="4">
        <v>-16789.241581632654</v>
      </c>
      <c r="H69" s="4">
        <v>-24016.56198250729</v>
      </c>
      <c r="I69" s="4">
        <v>-14371.5751516035</v>
      </c>
    </row>
    <row r="70" spans="1:9">
      <c r="A70" s="84" t="s">
        <v>486</v>
      </c>
      <c r="B70" s="4">
        <v>782.28361692969861</v>
      </c>
      <c r="C70" s="4">
        <v>2135.1151095100863</v>
      </c>
      <c r="D70" s="4">
        <v>3266.6826749271136</v>
      </c>
      <c r="E70" s="4">
        <v>2875.3899766763843</v>
      </c>
      <c r="F70" s="4">
        <v>919.69781341107876</v>
      </c>
      <c r="G70" s="4">
        <v>2872.7429402332359</v>
      </c>
      <c r="H70" s="4">
        <v>3750.6392609329441</v>
      </c>
      <c r="I70" s="4">
        <v>1299.1089052478135</v>
      </c>
    </row>
    <row r="71" spans="1:9">
      <c r="A71" s="84" t="s">
        <v>487</v>
      </c>
      <c r="B71" s="4">
        <v>106.25944332855092</v>
      </c>
      <c r="C71" s="4">
        <v>-81.785501440922189</v>
      </c>
      <c r="D71" s="4">
        <v>-118.20512244897959</v>
      </c>
      <c r="E71" s="4">
        <v>41.228000000000009</v>
      </c>
      <c r="F71" s="4">
        <v>84.174638483965026</v>
      </c>
      <c r="G71" s="4">
        <v>115.3252915451895</v>
      </c>
      <c r="H71" s="4">
        <v>116.86352623906706</v>
      </c>
      <c r="I71" s="4">
        <v>31.510604956268221</v>
      </c>
    </row>
    <row r="72" spans="1:9">
      <c r="A72" s="85" t="s">
        <v>488</v>
      </c>
      <c r="B72" s="4">
        <v>13.761852223816355</v>
      </c>
      <c r="C72" s="4">
        <v>-85.807579250720465</v>
      </c>
      <c r="D72" s="4">
        <v>-192.67122448979592</v>
      </c>
      <c r="E72" s="4">
        <v>2.598916909620991</v>
      </c>
      <c r="F72" s="4">
        <v>3.2575976676384841</v>
      </c>
      <c r="G72" s="4">
        <v>1.2609329446064139E-3</v>
      </c>
      <c r="H72" s="4">
        <v>2.1603498542274052E-3</v>
      </c>
      <c r="I72" s="4">
        <v>1.9387755102040816E-4</v>
      </c>
    </row>
    <row r="73" spans="1:9">
      <c r="A73" s="85" t="s">
        <v>489</v>
      </c>
      <c r="B73" s="4">
        <v>92.497591104734582</v>
      </c>
      <c r="C73" s="4">
        <v>4.0220778097982715</v>
      </c>
      <c r="D73" s="4">
        <v>74.466102040816324</v>
      </c>
      <c r="E73" s="4">
        <v>38.629083090379012</v>
      </c>
      <c r="F73" s="4">
        <v>80.917040816326534</v>
      </c>
      <c r="G73" s="4">
        <v>115.3240306122449</v>
      </c>
      <c r="H73" s="4">
        <v>116.86136588921282</v>
      </c>
      <c r="I73" s="4">
        <v>31.510411078717205</v>
      </c>
    </row>
    <row r="74" spans="1:9">
      <c r="A74" s="79" t="s">
        <v>490</v>
      </c>
      <c r="B74" s="4">
        <v>-41.673794835007172</v>
      </c>
      <c r="C74" s="4">
        <v>88.299811239193076</v>
      </c>
      <c r="D74" s="4">
        <v>192.49608454810493</v>
      </c>
      <c r="E74" s="4">
        <v>-7.2294198250728865</v>
      </c>
      <c r="F74" s="4">
        <v>-5.2290641399416904</v>
      </c>
      <c r="G74" s="4">
        <v>-3.4467332361516037</v>
      </c>
      <c r="H74" s="4">
        <v>-4.7388075801749272</v>
      </c>
      <c r="I74" s="4">
        <v>-2.1021953352769676</v>
      </c>
    </row>
    <row r="75" spans="1:9">
      <c r="A75" s="79" t="s">
        <v>491</v>
      </c>
      <c r="B75" s="4">
        <v>1.5020086083213773E-2</v>
      </c>
      <c r="C75" s="4">
        <v>91.263886167146964</v>
      </c>
      <c r="D75" s="4">
        <v>208.67315160349855</v>
      </c>
      <c r="E75" s="4">
        <v>-5.2542274052478133E-2</v>
      </c>
      <c r="F75" s="4">
        <v>-1.2317784256559766E-3</v>
      </c>
      <c r="G75" s="4">
        <v>-1.8134110787172012E-3</v>
      </c>
      <c r="H75" s="4">
        <v>-1.791545189504373E-3</v>
      </c>
      <c r="I75" s="4">
        <v>-6.0204081632653065E-4</v>
      </c>
    </row>
    <row r="76" spans="1:9">
      <c r="A76" s="80" t="s">
        <v>492</v>
      </c>
      <c r="B76" s="4">
        <v>-41.688814921090383</v>
      </c>
      <c r="C76" s="4">
        <v>-2.9640749279538903</v>
      </c>
      <c r="D76" s="4">
        <v>-16.177067055393586</v>
      </c>
      <c r="E76" s="4">
        <v>-7.1768775510204081</v>
      </c>
      <c r="F76" s="4">
        <v>-5.2278323615160351</v>
      </c>
      <c r="G76" s="4">
        <v>-3.4449198250728865</v>
      </c>
      <c r="H76" s="4">
        <v>-4.7370160349854231</v>
      </c>
      <c r="I76" s="4">
        <v>-2.1015932944606415</v>
      </c>
    </row>
    <row r="77" spans="1:9">
      <c r="A77" s="79" t="s">
        <v>493</v>
      </c>
      <c r="B77" s="4">
        <v>846.8692654232425</v>
      </c>
      <c r="C77" s="4">
        <v>2141.6294193083572</v>
      </c>
      <c r="D77" s="4">
        <v>3340.9736370262385</v>
      </c>
      <c r="E77" s="4">
        <v>2909.3885568513119</v>
      </c>
      <c r="F77" s="4">
        <v>998.64338775510191</v>
      </c>
      <c r="G77" s="4">
        <v>2984.6214985422739</v>
      </c>
      <c r="H77" s="4">
        <v>3862.7639795918362</v>
      </c>
      <c r="I77" s="4">
        <v>1328.5173148688045</v>
      </c>
    </row>
    <row r="78" spans="1:9">
      <c r="A78" s="86" t="s">
        <v>494</v>
      </c>
      <c r="B78" s="4">
        <v>0</v>
      </c>
      <c r="C78" s="4">
        <v>0</v>
      </c>
      <c r="D78" s="4">
        <v>0</v>
      </c>
      <c r="E78" s="4">
        <v>0</v>
      </c>
      <c r="F78" s="4">
        <v>0</v>
      </c>
      <c r="G78" s="4">
        <v>0</v>
      </c>
      <c r="H78" s="4">
        <v>0</v>
      </c>
      <c r="I78" s="4">
        <v>0</v>
      </c>
    </row>
    <row r="79" spans="1:9">
      <c r="A79" s="84" t="s">
        <v>495</v>
      </c>
      <c r="B79" s="4">
        <v>846.8692654232425</v>
      </c>
      <c r="C79" s="4">
        <v>2141.6294193083572</v>
      </c>
      <c r="D79" s="4">
        <v>3340.9736370262385</v>
      </c>
      <c r="E79" s="4">
        <v>2909.3885568513119</v>
      </c>
      <c r="F79" s="4">
        <v>998.64338775510191</v>
      </c>
      <c r="G79" s="4">
        <v>2984.6214985422739</v>
      </c>
      <c r="H79" s="4">
        <v>3862.7639795918362</v>
      </c>
      <c r="I79" s="4">
        <v>1328.5173148688045</v>
      </c>
    </row>
    <row r="80" spans="1:9">
      <c r="A80" s="83" t="s">
        <v>496</v>
      </c>
      <c r="B80" s="4">
        <v>-23.637406025824966</v>
      </c>
      <c r="C80" s="4">
        <v>-26.113763688760805</v>
      </c>
      <c r="D80" s="4">
        <v>-64.293670553935868</v>
      </c>
      <c r="E80" s="4">
        <v>-3.9506355685131194</v>
      </c>
      <c r="F80" s="4">
        <v>-134.97851895043732</v>
      </c>
      <c r="G80" s="4">
        <v>-78.399632653061218</v>
      </c>
      <c r="H80" s="4">
        <v>-86.055174927113697</v>
      </c>
      <c r="I80" s="4">
        <v>69.144874635568513</v>
      </c>
    </row>
    <row r="81" spans="1:9" ht="21" customHeight="1">
      <c r="A81" s="79" t="s">
        <v>497</v>
      </c>
      <c r="B81" s="4">
        <v>823.23185939741745</v>
      </c>
      <c r="C81" s="4">
        <v>2115.5156556195966</v>
      </c>
      <c r="D81" s="4">
        <v>3276.6799664723035</v>
      </c>
      <c r="E81" s="4">
        <v>2905.4379212827989</v>
      </c>
      <c r="F81" s="4">
        <v>863.66486880466471</v>
      </c>
      <c r="G81" s="4">
        <v>2906.2218658892129</v>
      </c>
      <c r="H81" s="4">
        <v>3776.7088046647227</v>
      </c>
      <c r="I81" s="4">
        <v>1397.6621895043729</v>
      </c>
    </row>
    <row r="82" spans="1:9" ht="21" customHeight="1">
      <c r="A82" s="83" t="s">
        <v>498</v>
      </c>
      <c r="B82" s="4">
        <v>4.591104734576758E-5</v>
      </c>
      <c r="C82" s="4">
        <v>0</v>
      </c>
      <c r="D82" s="4">
        <v>2.9154518950437319E-6</v>
      </c>
      <c r="E82" s="4">
        <v>-5.8309037900874637E-6</v>
      </c>
      <c r="F82" s="4">
        <v>1.4577259475218659E-6</v>
      </c>
      <c r="G82" s="4">
        <v>-1.749271137026239E-5</v>
      </c>
      <c r="H82" s="4">
        <v>0</v>
      </c>
      <c r="I82" s="4">
        <v>0</v>
      </c>
    </row>
    <row r="83" spans="1:9" ht="21" customHeight="1">
      <c r="A83" s="79" t="s">
        <v>499</v>
      </c>
      <c r="B83" s="4">
        <v>823.23190530846489</v>
      </c>
      <c r="C83" s="4">
        <v>2115.5156556195966</v>
      </c>
      <c r="D83" s="4">
        <v>3276.6799693877551</v>
      </c>
      <c r="E83" s="4">
        <v>2905.4379154518952</v>
      </c>
      <c r="F83" s="4">
        <v>863.66487026239065</v>
      </c>
      <c r="G83" s="4">
        <v>2906.2218483965016</v>
      </c>
      <c r="H83" s="4">
        <v>3776.7088046647227</v>
      </c>
      <c r="I83" s="4">
        <v>1397.6621895043729</v>
      </c>
    </row>
    <row r="84" spans="1:9" ht="18" customHeight="1" thickBot="1">
      <c r="A84" s="83" t="s">
        <v>500</v>
      </c>
      <c r="B84" s="4">
        <v>-175.84892395982783</v>
      </c>
      <c r="C84" s="4">
        <v>-300.67463976945243</v>
      </c>
      <c r="D84" s="4">
        <v>-539.16457288629738</v>
      </c>
      <c r="E84" s="4">
        <v>-635.7931720116618</v>
      </c>
      <c r="F84" s="4">
        <v>-291.95102040816329</v>
      </c>
      <c r="G84" s="4">
        <v>0</v>
      </c>
      <c r="H84" s="4">
        <v>-97.77545189504373</v>
      </c>
      <c r="I84" s="4">
        <v>0</v>
      </c>
    </row>
    <row r="85" spans="1:9" ht="24" customHeight="1" thickTop="1" thickBot="1">
      <c r="A85" s="77" t="s">
        <v>501</v>
      </c>
      <c r="B85" s="1">
        <v>647.38298134863692</v>
      </c>
      <c r="C85" s="1">
        <v>1814.8410158501442</v>
      </c>
      <c r="D85" s="1">
        <v>2737.5153965014579</v>
      </c>
      <c r="E85" s="1">
        <v>2269.644743440233</v>
      </c>
      <c r="F85" s="1">
        <v>571.71384985422731</v>
      </c>
      <c r="G85" s="1">
        <v>2906.2218483965016</v>
      </c>
      <c r="H85" s="1">
        <v>3678.9333527696795</v>
      </c>
      <c r="I85" s="1">
        <v>1397.6621895043729</v>
      </c>
    </row>
    <row r="86" spans="1:9" ht="15" customHeight="1" thickTop="1" thickBot="1">
      <c r="A86" s="171"/>
      <c r="B86" s="5"/>
      <c r="C86" s="5"/>
      <c r="D86" s="5"/>
      <c r="E86" s="5"/>
      <c r="F86" s="5"/>
      <c r="G86" s="5"/>
      <c r="H86" s="5"/>
      <c r="I86" s="5"/>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6">
    <mergeCell ref="A1:I1"/>
    <mergeCell ref="A2:I2"/>
    <mergeCell ref="A3:I3"/>
    <mergeCell ref="A4:I4"/>
    <mergeCell ref="B5:D5"/>
    <mergeCell ref="E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A13" sqref="A13"/>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114" t="s">
        <v>1193</v>
      </c>
      <c r="B1" s="1114"/>
      <c r="C1" s="1114"/>
      <c r="D1" s="1114"/>
      <c r="E1" s="1114"/>
      <c r="F1" s="1114"/>
      <c r="G1" s="1114"/>
      <c r="H1" s="1114"/>
      <c r="I1" s="1114"/>
    </row>
    <row r="2" spans="1:9" ht="43.5" customHeight="1">
      <c r="A2" s="1114" t="s">
        <v>432</v>
      </c>
      <c r="B2" s="1114"/>
      <c r="C2" s="1114"/>
      <c r="D2" s="1114"/>
      <c r="E2" s="1114"/>
      <c r="F2" s="1114"/>
      <c r="G2" s="1114"/>
      <c r="H2" s="1114"/>
      <c r="I2" s="1114"/>
    </row>
    <row r="3" spans="1:9" ht="43.5" customHeight="1">
      <c r="A3" s="1114" t="s">
        <v>1202</v>
      </c>
      <c r="B3" s="1114"/>
      <c r="C3" s="1114"/>
      <c r="D3" s="1114"/>
      <c r="E3" s="1114"/>
      <c r="F3" s="1114"/>
      <c r="G3" s="1114"/>
      <c r="H3" s="1114"/>
      <c r="I3" s="1114"/>
    </row>
    <row r="4" spans="1:9" ht="43.5" customHeight="1" thickBot="1">
      <c r="A4" s="1115" t="s">
        <v>1416</v>
      </c>
      <c r="B4" s="1115"/>
      <c r="C4" s="1115"/>
      <c r="D4" s="1115"/>
      <c r="E4" s="1115"/>
      <c r="F4" s="1115"/>
      <c r="G4" s="1115"/>
      <c r="H4" s="1115"/>
      <c r="I4" s="1115"/>
    </row>
    <row r="5" spans="1:9" ht="45" customHeight="1" thickTop="1" thickBot="1">
      <c r="A5" s="974"/>
      <c r="B5" s="1119" t="s">
        <v>1233</v>
      </c>
      <c r="C5" s="1119"/>
      <c r="D5" s="1119"/>
      <c r="E5" s="1119"/>
      <c r="F5" s="1119"/>
      <c r="G5" s="1119" t="s">
        <v>1195</v>
      </c>
      <c r="H5" s="1119"/>
      <c r="I5" s="1119"/>
    </row>
    <row r="6" spans="1:9" s="74" customFormat="1" ht="48" customHeight="1" thickTop="1" thickBot="1">
      <c r="A6" s="749" t="s">
        <v>305</v>
      </c>
      <c r="B6" s="164" t="s">
        <v>433</v>
      </c>
      <c r="C6" s="164" t="s">
        <v>434</v>
      </c>
      <c r="D6" s="164" t="s">
        <v>435</v>
      </c>
      <c r="E6" s="164" t="s">
        <v>436</v>
      </c>
      <c r="F6" s="164" t="s">
        <v>437</v>
      </c>
      <c r="G6" s="164" t="s">
        <v>1514</v>
      </c>
      <c r="H6" s="164" t="s">
        <v>1367</v>
      </c>
      <c r="I6" s="164" t="s">
        <v>1515</v>
      </c>
    </row>
    <row r="7" spans="1:9" ht="15" customHeight="1" thickTop="1" thickBot="1">
      <c r="A7" s="75"/>
      <c r="B7" s="76"/>
      <c r="C7" s="76"/>
      <c r="D7" s="76"/>
      <c r="E7" s="76"/>
      <c r="F7" s="76"/>
      <c r="G7" s="76"/>
      <c r="H7" s="76"/>
      <c r="I7" s="76"/>
    </row>
    <row r="8" spans="1:9" ht="24" customHeight="1" thickTop="1" thickBot="1">
      <c r="A8" s="77" t="s">
        <v>438</v>
      </c>
      <c r="B8" s="1">
        <v>87752.164098995694</v>
      </c>
      <c r="C8" s="1">
        <v>164550.05438184441</v>
      </c>
      <c r="D8" s="1">
        <v>292243.80494606413</v>
      </c>
      <c r="E8" s="1">
        <v>499334.1912434402</v>
      </c>
      <c r="F8" s="1">
        <v>723486.36201603501</v>
      </c>
      <c r="G8" s="1">
        <v>919151.45990524779</v>
      </c>
      <c r="H8" s="1">
        <v>1010028.3519023324</v>
      </c>
      <c r="I8" s="1">
        <v>1393039.4904970846</v>
      </c>
    </row>
    <row r="9" spans="1:9" s="173" customFormat="1" ht="21" customHeight="1" thickTop="1">
      <c r="A9" s="165" t="s">
        <v>8</v>
      </c>
      <c r="B9" s="2">
        <v>31907.959197991397</v>
      </c>
      <c r="C9" s="2">
        <v>42986.154351585014</v>
      </c>
      <c r="D9" s="2">
        <v>84398.105530612258</v>
      </c>
      <c r="E9" s="2">
        <v>132417.32095189503</v>
      </c>
      <c r="F9" s="2">
        <v>83814.983460641393</v>
      </c>
      <c r="G9" s="2">
        <v>49712.056925655976</v>
      </c>
      <c r="H9" s="2">
        <v>36619.190185131192</v>
      </c>
      <c r="I9" s="2">
        <v>162933.32496938776</v>
      </c>
    </row>
    <row r="10" spans="1:9" s="173" customFormat="1" ht="21" customHeight="1">
      <c r="A10" s="165" t="s">
        <v>17</v>
      </c>
      <c r="B10" s="2">
        <v>8377.6534935437594</v>
      </c>
      <c r="C10" s="2">
        <v>16817.928400576369</v>
      </c>
      <c r="D10" s="2">
        <v>18577.752753644316</v>
      </c>
      <c r="E10" s="2">
        <v>30669.630087463556</v>
      </c>
      <c r="F10" s="2">
        <v>167681.61003206996</v>
      </c>
      <c r="G10" s="2">
        <v>273690.19858600583</v>
      </c>
      <c r="H10" s="2">
        <v>241413.30476967929</v>
      </c>
      <c r="I10" s="2">
        <v>215779.58580612246</v>
      </c>
    </row>
    <row r="11" spans="1:9" s="173" customFormat="1" ht="21" customHeight="1">
      <c r="A11" s="165" t="s">
        <v>26</v>
      </c>
      <c r="B11" s="2">
        <v>42961.473763271162</v>
      </c>
      <c r="C11" s="2">
        <v>96566.979708933708</v>
      </c>
      <c r="D11" s="2">
        <v>175161.37340087464</v>
      </c>
      <c r="E11" s="2">
        <v>306714.85530466476</v>
      </c>
      <c r="F11" s="2">
        <v>392562.29421282804</v>
      </c>
      <c r="G11" s="2">
        <v>442412.99937317782</v>
      </c>
      <c r="H11" s="2">
        <v>570316.19635860063</v>
      </c>
      <c r="I11" s="2">
        <v>832872.86920553935</v>
      </c>
    </row>
    <row r="12" spans="1:9" s="173" customFormat="1" ht="21" customHeight="1">
      <c r="A12" s="166" t="s">
        <v>439</v>
      </c>
      <c r="B12" s="2">
        <v>43102.250123385944</v>
      </c>
      <c r="C12" s="2">
        <v>96242.255623919307</v>
      </c>
      <c r="D12" s="2">
        <v>174071.58504227406</v>
      </c>
      <c r="E12" s="2">
        <v>307941.78380174929</v>
      </c>
      <c r="F12" s="2">
        <v>394227.41059329448</v>
      </c>
      <c r="G12" s="2">
        <v>443408.52075510204</v>
      </c>
      <c r="H12" s="2">
        <v>570136.7213542274</v>
      </c>
      <c r="I12" s="2">
        <v>830379.41178134119</v>
      </c>
    </row>
    <row r="13" spans="1:9" s="173" customFormat="1" ht="21" customHeight="1">
      <c r="A13" s="166" t="s">
        <v>440</v>
      </c>
      <c r="B13" s="2">
        <v>42841.570873744618</v>
      </c>
      <c r="C13" s="2">
        <v>95942.670649855907</v>
      </c>
      <c r="D13" s="2">
        <v>173808.89117346937</v>
      </c>
      <c r="E13" s="2">
        <v>307413.70197376097</v>
      </c>
      <c r="F13" s="2">
        <v>393551.30616180762</v>
      </c>
      <c r="G13" s="2">
        <v>442244.65558892128</v>
      </c>
      <c r="H13" s="2">
        <v>568762.76308600581</v>
      </c>
      <c r="I13" s="2">
        <v>827829.80223177839</v>
      </c>
    </row>
    <row r="14" spans="1:9" s="173" customFormat="1" ht="21" customHeight="1">
      <c r="A14" s="166" t="s">
        <v>441</v>
      </c>
      <c r="B14" s="2">
        <v>260.67924964131998</v>
      </c>
      <c r="C14" s="2">
        <v>299.58497406340058</v>
      </c>
      <c r="D14" s="2">
        <v>262.6938688046647</v>
      </c>
      <c r="E14" s="2">
        <v>528.08182798833809</v>
      </c>
      <c r="F14" s="2">
        <v>676.10443148688046</v>
      </c>
      <c r="G14" s="2">
        <v>1163.865166180758</v>
      </c>
      <c r="H14" s="2">
        <v>1373.9582682215746</v>
      </c>
      <c r="I14" s="2">
        <v>2549.6095495626823</v>
      </c>
    </row>
    <row r="15" spans="1:9" s="173" customFormat="1" ht="21" customHeight="1">
      <c r="A15" s="166" t="s">
        <v>442</v>
      </c>
      <c r="B15" s="2">
        <v>90.378226685796264</v>
      </c>
      <c r="C15" s="2">
        <v>89.20815850144092</v>
      </c>
      <c r="D15" s="2">
        <v>198.10484985422741</v>
      </c>
      <c r="E15" s="2">
        <v>587.99377551020405</v>
      </c>
      <c r="F15" s="2">
        <v>633.37574344023324</v>
      </c>
      <c r="G15" s="2">
        <v>1468.7407244897959</v>
      </c>
      <c r="H15" s="2">
        <v>650.82272303206992</v>
      </c>
      <c r="I15" s="2">
        <v>1198.0013032069971</v>
      </c>
    </row>
    <row r="16" spans="1:9" s="173" customFormat="1" ht="21" customHeight="1">
      <c r="A16" s="166" t="s">
        <v>443</v>
      </c>
      <c r="B16" s="2">
        <v>89.721074605451946</v>
      </c>
      <c r="C16" s="2">
        <v>86.465008645533146</v>
      </c>
      <c r="D16" s="2">
        <v>195.98653644314868</v>
      </c>
      <c r="E16" s="2">
        <v>587.47011224489802</v>
      </c>
      <c r="F16" s="2">
        <v>626.36553061224492</v>
      </c>
      <c r="G16" s="2">
        <v>1452.1407696793003</v>
      </c>
      <c r="H16" s="2">
        <v>646.88073323615163</v>
      </c>
      <c r="I16" s="2">
        <v>1185.6247332361515</v>
      </c>
    </row>
    <row r="17" spans="1:9" s="173" customFormat="1" ht="21" customHeight="1">
      <c r="A17" s="166" t="s">
        <v>444</v>
      </c>
      <c r="B17" s="2">
        <v>0.65715208034433292</v>
      </c>
      <c r="C17" s="2">
        <v>2.7431498559077809</v>
      </c>
      <c r="D17" s="2">
        <v>2.118313411078717</v>
      </c>
      <c r="E17" s="2">
        <v>0.52366326530612251</v>
      </c>
      <c r="F17" s="2">
        <v>7.0102128279883384</v>
      </c>
      <c r="G17" s="2">
        <v>16.599954810495628</v>
      </c>
      <c r="H17" s="2">
        <v>3.9419897959183672</v>
      </c>
      <c r="I17" s="2">
        <v>12.376569970845482</v>
      </c>
    </row>
    <row r="18" spans="1:9" s="173" customFormat="1" ht="21" customHeight="1">
      <c r="A18" s="166" t="s">
        <v>445</v>
      </c>
      <c r="B18" s="2">
        <v>0</v>
      </c>
      <c r="C18" s="2">
        <v>0</v>
      </c>
      <c r="D18" s="2">
        <v>0</v>
      </c>
      <c r="E18" s="2">
        <v>0</v>
      </c>
      <c r="F18" s="2">
        <v>102.26504518950436</v>
      </c>
      <c r="G18" s="2">
        <v>221.47141690962096</v>
      </c>
      <c r="H18" s="2">
        <v>622.96079446064141</v>
      </c>
      <c r="I18" s="2">
        <v>927.88317346938777</v>
      </c>
    </row>
    <row r="19" spans="1:9" s="173" customFormat="1" ht="21" customHeight="1">
      <c r="A19" s="166" t="s">
        <v>446</v>
      </c>
      <c r="B19" s="2">
        <v>0</v>
      </c>
      <c r="C19" s="2">
        <v>0</v>
      </c>
      <c r="D19" s="2">
        <v>0</v>
      </c>
      <c r="E19" s="2">
        <v>0</v>
      </c>
      <c r="F19" s="2">
        <v>87.71590524781341</v>
      </c>
      <c r="G19" s="2">
        <v>206.92227696793003</v>
      </c>
      <c r="H19" s="2">
        <v>608.4116545189504</v>
      </c>
      <c r="I19" s="2">
        <v>927.88317346938777</v>
      </c>
    </row>
    <row r="20" spans="1:9" s="173" customFormat="1" ht="21" customHeight="1">
      <c r="A20" s="166" t="s">
        <v>447</v>
      </c>
      <c r="B20" s="2">
        <v>0</v>
      </c>
      <c r="C20" s="2">
        <v>0</v>
      </c>
      <c r="D20" s="2">
        <v>0</v>
      </c>
      <c r="E20" s="2">
        <v>0</v>
      </c>
      <c r="F20" s="2">
        <v>14.549139941690964</v>
      </c>
      <c r="G20" s="2">
        <v>14.549139941690964</v>
      </c>
      <c r="H20" s="2">
        <v>14.549139941690964</v>
      </c>
      <c r="I20" s="2">
        <v>0</v>
      </c>
    </row>
    <row r="21" spans="1:9" s="173" customFormat="1" ht="21" customHeight="1">
      <c r="A21" s="166" t="s">
        <v>39</v>
      </c>
      <c r="B21" s="2">
        <v>617.6441836441893</v>
      </c>
      <c r="C21" s="2">
        <v>1224.3466138328531</v>
      </c>
      <c r="D21" s="2">
        <v>2293.705672011662</v>
      </c>
      <c r="E21" s="2">
        <v>4244.0535174927109</v>
      </c>
      <c r="F21" s="2">
        <v>5142.8328396501456</v>
      </c>
      <c r="G21" s="2">
        <v>5447.1892463556851</v>
      </c>
      <c r="H21" s="2">
        <v>6705.4184839650143</v>
      </c>
      <c r="I21" s="2">
        <v>8798.8346428571422</v>
      </c>
    </row>
    <row r="22" spans="1:9" s="173" customFormat="1" ht="21" customHeight="1">
      <c r="A22" s="166" t="s">
        <v>448</v>
      </c>
      <c r="B22" s="2">
        <v>-848.79877044476325</v>
      </c>
      <c r="C22" s="2">
        <v>-988.83068731988465</v>
      </c>
      <c r="D22" s="2">
        <v>-1402.0221632653058</v>
      </c>
      <c r="E22" s="2">
        <v>-6058.9757900874638</v>
      </c>
      <c r="F22" s="2">
        <v>-7543.5900087463551</v>
      </c>
      <c r="G22" s="2">
        <v>-8132.9227696793005</v>
      </c>
      <c r="H22" s="2">
        <v>-7799.7269970845482</v>
      </c>
      <c r="I22" s="2">
        <v>-8431.2616953352772</v>
      </c>
    </row>
    <row r="23" spans="1:9" s="173" customFormat="1" ht="21" customHeight="1">
      <c r="A23" s="165" t="s">
        <v>57</v>
      </c>
      <c r="B23" s="2">
        <v>1265.3429770444766</v>
      </c>
      <c r="C23" s="2">
        <v>1014.395628242075</v>
      </c>
      <c r="D23" s="2">
        <v>3233.9121763848398</v>
      </c>
      <c r="E23" s="2">
        <v>3917.062371720117</v>
      </c>
      <c r="F23" s="2">
        <v>5145.4502244897958</v>
      </c>
      <c r="G23" s="2">
        <v>5186.6056093294455</v>
      </c>
      <c r="H23" s="2">
        <v>4367.1763615160344</v>
      </c>
      <c r="I23" s="2">
        <v>4964.5919548104957</v>
      </c>
    </row>
    <row r="24" spans="1:9" s="173" customFormat="1" ht="21" customHeight="1">
      <c r="A24" s="165" t="s">
        <v>63</v>
      </c>
      <c r="B24" s="2">
        <v>0</v>
      </c>
      <c r="C24" s="2">
        <v>0</v>
      </c>
      <c r="D24" s="2">
        <v>1.4577259475218659E-4</v>
      </c>
      <c r="E24" s="2">
        <v>0</v>
      </c>
      <c r="F24" s="2">
        <v>0</v>
      </c>
      <c r="G24" s="2">
        <v>0</v>
      </c>
      <c r="H24" s="2">
        <v>0</v>
      </c>
      <c r="I24" s="2">
        <v>0</v>
      </c>
    </row>
    <row r="25" spans="1:9" s="173" customFormat="1" ht="21" customHeight="1">
      <c r="A25" s="165" t="s">
        <v>449</v>
      </c>
      <c r="B25" s="2">
        <v>1029.6024476327116</v>
      </c>
      <c r="C25" s="2">
        <v>1598.6781224783863</v>
      </c>
      <c r="D25" s="2">
        <v>1578.2353134110788</v>
      </c>
      <c r="E25" s="2">
        <v>5773.8150481049561</v>
      </c>
      <c r="F25" s="2">
        <v>38105.748281341112</v>
      </c>
      <c r="G25" s="2">
        <v>116704.73560349854</v>
      </c>
      <c r="H25" s="2">
        <v>123725.29926239068</v>
      </c>
      <c r="I25" s="2">
        <v>136514.91774052478</v>
      </c>
    </row>
    <row r="26" spans="1:9" s="173" customFormat="1" ht="21" customHeight="1">
      <c r="A26" s="165" t="s">
        <v>74</v>
      </c>
      <c r="B26" s="2">
        <v>1530.0371176470589</v>
      </c>
      <c r="C26" s="2">
        <v>3712.1284481268008</v>
      </c>
      <c r="D26" s="2">
        <v>5726.7362696793007</v>
      </c>
      <c r="E26" s="2">
        <v>13855.952973760934</v>
      </c>
      <c r="F26" s="2">
        <v>23885.2253483965</v>
      </c>
      <c r="G26" s="2">
        <v>23726.416947521866</v>
      </c>
      <c r="H26" s="2">
        <v>24730.899717201166</v>
      </c>
      <c r="I26" s="2">
        <v>31510.724567055393</v>
      </c>
    </row>
    <row r="27" spans="1:9" s="174" customFormat="1" ht="43.5" customHeight="1" thickBot="1">
      <c r="A27" s="167" t="s">
        <v>450</v>
      </c>
      <c r="B27" s="3">
        <v>680.09510186513637</v>
      </c>
      <c r="C27" s="3">
        <v>1853.7897219020174</v>
      </c>
      <c r="D27" s="3">
        <v>3567.689355685131</v>
      </c>
      <c r="E27" s="3">
        <v>5985.5545058309026</v>
      </c>
      <c r="F27" s="3">
        <v>12291.050456268222</v>
      </c>
      <c r="G27" s="3">
        <v>7718.4468600583095</v>
      </c>
      <c r="H27" s="3">
        <v>8856.28524781341</v>
      </c>
      <c r="I27" s="3">
        <v>8463.4762536443159</v>
      </c>
    </row>
    <row r="28" spans="1:9" ht="24" customHeight="1" thickTop="1" thickBot="1">
      <c r="A28" s="77" t="s">
        <v>451</v>
      </c>
      <c r="B28" s="1">
        <v>81868.250007173585</v>
      </c>
      <c r="C28" s="1">
        <v>152425.73477233431</v>
      </c>
      <c r="D28" s="1">
        <v>272464.95516180759</v>
      </c>
      <c r="E28" s="1">
        <v>463226.09403498541</v>
      </c>
      <c r="F28" s="1">
        <v>673462.94625072891</v>
      </c>
      <c r="G28" s="1">
        <v>835762.03512973757</v>
      </c>
      <c r="H28" s="1">
        <v>906759.04384256562</v>
      </c>
      <c r="I28" s="1">
        <v>1257796.4576618075</v>
      </c>
    </row>
    <row r="29" spans="1:9" s="173" customFormat="1" ht="21" customHeight="1" thickTop="1">
      <c r="A29" s="165" t="s">
        <v>452</v>
      </c>
      <c r="B29" s="2">
        <v>73996.764558106166</v>
      </c>
      <c r="C29" s="2">
        <v>143893.61308069163</v>
      </c>
      <c r="D29" s="2">
        <v>223345.44480758018</v>
      </c>
      <c r="E29" s="2">
        <v>389560.71972740523</v>
      </c>
      <c r="F29" s="2">
        <v>584310.13144897961</v>
      </c>
      <c r="G29" s="2">
        <v>646032.24412973761</v>
      </c>
      <c r="H29" s="2">
        <v>792052.9389912535</v>
      </c>
      <c r="I29" s="2">
        <v>1152194.0155335276</v>
      </c>
    </row>
    <row r="30" spans="1:9" s="173" customFormat="1" ht="21" customHeight="1">
      <c r="A30" s="166" t="s">
        <v>453</v>
      </c>
      <c r="B30" s="2">
        <v>0</v>
      </c>
      <c r="C30" s="2">
        <v>0</v>
      </c>
      <c r="D30" s="2">
        <v>16969.795562682215</v>
      </c>
      <c r="E30" s="2">
        <v>32511.990361516037</v>
      </c>
      <c r="F30" s="2">
        <v>63621.379763848396</v>
      </c>
      <c r="G30" s="2">
        <v>83476.316551020413</v>
      </c>
      <c r="H30" s="2">
        <v>114775.43904664723</v>
      </c>
      <c r="I30" s="2">
        <v>120461.35193731777</v>
      </c>
    </row>
    <row r="31" spans="1:9" s="173" customFormat="1" ht="21" customHeight="1">
      <c r="A31" s="166" t="s">
        <v>454</v>
      </c>
      <c r="B31" s="2">
        <v>19745.637895265423</v>
      </c>
      <c r="C31" s="2">
        <v>47723.826636887607</v>
      </c>
      <c r="D31" s="2">
        <v>76897.489166180749</v>
      </c>
      <c r="E31" s="2">
        <v>93947.108593294455</v>
      </c>
      <c r="F31" s="2">
        <v>115048.87754518952</v>
      </c>
      <c r="G31" s="2">
        <v>121047.44091253643</v>
      </c>
      <c r="H31" s="2">
        <v>164575.72122594752</v>
      </c>
      <c r="I31" s="2">
        <v>304284.05560641398</v>
      </c>
    </row>
    <row r="32" spans="1:9" s="173" customFormat="1" ht="21" customHeight="1">
      <c r="A32" s="166" t="s">
        <v>455</v>
      </c>
      <c r="B32" s="2">
        <v>52588.808055954083</v>
      </c>
      <c r="C32" s="2">
        <v>93249.517402017285</v>
      </c>
      <c r="D32" s="2">
        <v>83214.49957725947</v>
      </c>
      <c r="E32" s="2">
        <v>124807.64119533528</v>
      </c>
      <c r="F32" s="2">
        <v>136902.48899416911</v>
      </c>
      <c r="G32" s="2">
        <v>83713.827507288632</v>
      </c>
      <c r="H32" s="2">
        <v>67584.43916618076</v>
      </c>
      <c r="I32" s="2">
        <v>50404.512011661798</v>
      </c>
    </row>
    <row r="33" spans="1:9" s="173" customFormat="1" ht="21" customHeight="1">
      <c r="A33" s="166" t="s">
        <v>456</v>
      </c>
      <c r="B33" s="2">
        <v>1039.285418938307</v>
      </c>
      <c r="C33" s="2">
        <v>565.73267435158493</v>
      </c>
      <c r="D33" s="2">
        <v>581.70989941690971</v>
      </c>
      <c r="E33" s="2">
        <v>1163.8753192419824</v>
      </c>
      <c r="F33" s="2">
        <v>122103.18921720117</v>
      </c>
      <c r="G33" s="2">
        <v>165499.51570116618</v>
      </c>
      <c r="H33" s="2">
        <v>220232.27989212828</v>
      </c>
      <c r="I33" s="2">
        <v>156724.13439504374</v>
      </c>
    </row>
    <row r="34" spans="1:9" s="173" customFormat="1" ht="21" customHeight="1">
      <c r="A34" s="166" t="s">
        <v>457</v>
      </c>
      <c r="B34" s="2">
        <v>0</v>
      </c>
      <c r="C34" s="2">
        <v>0</v>
      </c>
      <c r="D34" s="2">
        <v>40071.229106414001</v>
      </c>
      <c r="E34" s="2">
        <v>125328.36952332361</v>
      </c>
      <c r="F34" s="2">
        <v>124726.73470991255</v>
      </c>
      <c r="G34" s="2">
        <v>162951.21642857144</v>
      </c>
      <c r="H34" s="2">
        <v>193240.83921574344</v>
      </c>
      <c r="I34" s="2">
        <v>480604.79067784257</v>
      </c>
    </row>
    <row r="35" spans="1:9" s="173" customFormat="1" ht="21" customHeight="1">
      <c r="A35" s="166" t="s">
        <v>458</v>
      </c>
      <c r="B35" s="2">
        <v>623.03318794835013</v>
      </c>
      <c r="C35" s="2">
        <v>2354.5363674351588</v>
      </c>
      <c r="D35" s="2">
        <v>5610.7214956268226</v>
      </c>
      <c r="E35" s="2">
        <v>11801.734734693879</v>
      </c>
      <c r="F35" s="2">
        <v>21907.461218658893</v>
      </c>
      <c r="G35" s="2">
        <v>29343.927029154514</v>
      </c>
      <c r="H35" s="2">
        <v>31644.220444606413</v>
      </c>
      <c r="I35" s="2">
        <v>39715.170905247818</v>
      </c>
    </row>
    <row r="36" spans="1:9" s="173" customFormat="1" ht="21" customHeight="1">
      <c r="A36" s="165" t="s">
        <v>459</v>
      </c>
      <c r="B36" s="2">
        <v>0</v>
      </c>
      <c r="C36" s="2">
        <v>3.4149855907780979E-4</v>
      </c>
      <c r="D36" s="2">
        <v>1.5160349854227408E-4</v>
      </c>
      <c r="E36" s="2">
        <v>6.4419825072886308E-2</v>
      </c>
      <c r="F36" s="2">
        <v>0</v>
      </c>
      <c r="G36" s="2">
        <v>0.14575072886297377</v>
      </c>
      <c r="H36" s="2">
        <v>0.29283090379008747</v>
      </c>
      <c r="I36" s="2">
        <v>0.60147813411078721</v>
      </c>
    </row>
    <row r="37" spans="1:9" s="173" customFormat="1" ht="21" customHeight="1">
      <c r="A37" s="165" t="s">
        <v>460</v>
      </c>
      <c r="B37" s="2">
        <v>4609.0677388809181</v>
      </c>
      <c r="C37" s="2">
        <v>4158.733652737752</v>
      </c>
      <c r="D37" s="2">
        <v>38318.309551020408</v>
      </c>
      <c r="E37" s="2">
        <v>55871.538568513119</v>
      </c>
      <c r="F37" s="2">
        <v>58225.497110787175</v>
      </c>
      <c r="G37" s="2">
        <v>161907.9121793003</v>
      </c>
      <c r="H37" s="2">
        <v>82964.799018950434</v>
      </c>
      <c r="I37" s="2">
        <v>69910.138561224478</v>
      </c>
    </row>
    <row r="38" spans="1:9" s="173" customFormat="1" ht="21" customHeight="1">
      <c r="A38" s="165" t="s">
        <v>461</v>
      </c>
      <c r="B38" s="2">
        <v>985.20216068866569</v>
      </c>
      <c r="C38" s="2">
        <v>1620.2840360230548</v>
      </c>
      <c r="D38" s="2">
        <v>3211.5991574344021</v>
      </c>
      <c r="E38" s="2">
        <v>5491.183604956268</v>
      </c>
      <c r="F38" s="2">
        <v>14564.966206997085</v>
      </c>
      <c r="G38" s="2">
        <v>10898.498007288628</v>
      </c>
      <c r="H38" s="2">
        <v>13571.827481049562</v>
      </c>
      <c r="I38" s="2">
        <v>14541.307042274053</v>
      </c>
    </row>
    <row r="39" spans="1:9" s="173" customFormat="1" ht="21" customHeight="1">
      <c r="A39" s="165" t="s">
        <v>128</v>
      </c>
      <c r="B39" s="2">
        <v>266.54887948350068</v>
      </c>
      <c r="C39" s="2">
        <v>740.21476801152744</v>
      </c>
      <c r="D39" s="2">
        <v>1607.1434446064141</v>
      </c>
      <c r="E39" s="2">
        <v>3293.5271370262394</v>
      </c>
      <c r="F39" s="2">
        <v>4248.706750728863</v>
      </c>
      <c r="G39" s="2">
        <v>5165.1256472303203</v>
      </c>
      <c r="H39" s="2">
        <v>7627.2902623906712</v>
      </c>
      <c r="I39" s="2">
        <v>10983.087626822158</v>
      </c>
    </row>
    <row r="40" spans="1:9" s="173" customFormat="1" ht="21" customHeight="1">
      <c r="A40" s="165" t="s">
        <v>134</v>
      </c>
      <c r="B40" s="2">
        <v>0</v>
      </c>
      <c r="C40" s="2">
        <v>0</v>
      </c>
      <c r="D40" s="2">
        <v>0</v>
      </c>
      <c r="E40" s="2">
        <v>0</v>
      </c>
      <c r="F40" s="2">
        <v>0</v>
      </c>
      <c r="G40" s="2">
        <v>0</v>
      </c>
      <c r="H40" s="2">
        <v>0</v>
      </c>
      <c r="I40" s="2">
        <v>0</v>
      </c>
    </row>
    <row r="41" spans="1:9" s="173" customFormat="1" ht="21" customHeight="1">
      <c r="A41" s="165" t="s">
        <v>462</v>
      </c>
      <c r="B41" s="2">
        <v>2010.6666700143473</v>
      </c>
      <c r="C41" s="2">
        <v>2012.8888933717581</v>
      </c>
      <c r="D41" s="2">
        <v>5982.4580495626824</v>
      </c>
      <c r="E41" s="2">
        <v>9009.0605772594754</v>
      </c>
      <c r="F41" s="2">
        <v>12113.644733236151</v>
      </c>
      <c r="G41" s="2">
        <v>11758.109415451896</v>
      </c>
      <c r="H41" s="2">
        <v>10541.895258017492</v>
      </c>
      <c r="I41" s="2">
        <v>10167.307419825072</v>
      </c>
    </row>
    <row r="42" spans="1:9" s="174" customFormat="1" ht="43.5" customHeight="1" thickBot="1">
      <c r="A42" s="167" t="s">
        <v>109</v>
      </c>
      <c r="B42" s="3">
        <v>0</v>
      </c>
      <c r="C42" s="3">
        <v>0</v>
      </c>
      <c r="D42" s="3">
        <v>0</v>
      </c>
      <c r="E42" s="3">
        <v>0</v>
      </c>
      <c r="F42" s="3">
        <v>0</v>
      </c>
      <c r="G42" s="3">
        <v>0</v>
      </c>
      <c r="H42" s="3">
        <v>0</v>
      </c>
      <c r="I42" s="3">
        <v>0</v>
      </c>
    </row>
    <row r="43" spans="1:9" ht="24" customHeight="1" thickTop="1" thickBot="1">
      <c r="A43" s="77" t="s">
        <v>463</v>
      </c>
      <c r="B43" s="1">
        <v>5883.9140918220937</v>
      </c>
      <c r="C43" s="1">
        <v>12124.319609510087</v>
      </c>
      <c r="D43" s="1">
        <v>19778.849784256563</v>
      </c>
      <c r="E43" s="1">
        <v>36108.097208454805</v>
      </c>
      <c r="F43" s="1">
        <v>50023.415765306119</v>
      </c>
      <c r="G43" s="1">
        <v>83389.424629737608</v>
      </c>
      <c r="H43" s="1">
        <v>103269.30805976676</v>
      </c>
      <c r="I43" s="1">
        <v>135243.03283527697</v>
      </c>
    </row>
    <row r="44" spans="1:9" s="173" customFormat="1" ht="21" customHeight="1" thickTop="1">
      <c r="A44" s="165" t="s">
        <v>149</v>
      </c>
      <c r="B44" s="2">
        <v>5529.9856527977045</v>
      </c>
      <c r="C44" s="2">
        <v>6772.3342939481272</v>
      </c>
      <c r="D44" s="2">
        <v>14577.25947521866</v>
      </c>
      <c r="E44" s="2">
        <v>17835.276967930029</v>
      </c>
      <c r="F44" s="2">
        <v>17835.276967930029</v>
      </c>
      <c r="G44" s="2">
        <v>31683.673469387755</v>
      </c>
      <c r="H44" s="2">
        <v>63367.34693877551</v>
      </c>
      <c r="I44" s="2">
        <v>116618.07580174928</v>
      </c>
    </row>
    <row r="45" spans="1:9" s="173" customFormat="1" ht="21" customHeight="1">
      <c r="A45" s="165" t="s">
        <v>153</v>
      </c>
      <c r="B45" s="2">
        <v>495.85173314203735</v>
      </c>
      <c r="C45" s="2">
        <v>4486.9835475504324</v>
      </c>
      <c r="D45" s="2">
        <v>1478.0853965014578</v>
      </c>
      <c r="E45" s="2">
        <v>12411.017381924197</v>
      </c>
      <c r="F45" s="2">
        <v>19313.349743440231</v>
      </c>
      <c r="G45" s="2">
        <v>29295.857032069973</v>
      </c>
      <c r="H45" s="2">
        <v>14597.606303206996</v>
      </c>
      <c r="I45" s="2">
        <v>20.346827988338191</v>
      </c>
    </row>
    <row r="46" spans="1:9" s="173" customFormat="1" ht="21" customHeight="1">
      <c r="A46" s="165" t="s">
        <v>157</v>
      </c>
      <c r="B46" s="2">
        <v>0</v>
      </c>
      <c r="C46" s="2">
        <v>0</v>
      </c>
      <c r="D46" s="2">
        <v>0</v>
      </c>
      <c r="E46" s="2">
        <v>0</v>
      </c>
      <c r="F46" s="2">
        <v>0</v>
      </c>
      <c r="G46" s="2">
        <v>0</v>
      </c>
      <c r="H46" s="2">
        <v>0</v>
      </c>
      <c r="I46" s="2">
        <v>0</v>
      </c>
    </row>
    <row r="47" spans="1:9" s="173" customFormat="1" ht="21" customHeight="1">
      <c r="A47" s="165" t="s">
        <v>464</v>
      </c>
      <c r="B47" s="2">
        <v>191.15330129124823</v>
      </c>
      <c r="C47" s="2">
        <v>0.39729106628242072</v>
      </c>
      <c r="D47" s="2">
        <v>102.4945</v>
      </c>
      <c r="E47" s="2">
        <v>465.50004081632648</v>
      </c>
      <c r="F47" s="2">
        <v>5861.802858600583</v>
      </c>
      <c r="G47" s="2">
        <v>12874.78905393586</v>
      </c>
      <c r="H47" s="2">
        <v>12874.78905393586</v>
      </c>
      <c r="I47" s="2">
        <v>2955.0823294460643</v>
      </c>
    </row>
    <row r="48" spans="1:9" s="173" customFormat="1" ht="21" customHeight="1">
      <c r="A48" s="165" t="s">
        <v>165</v>
      </c>
      <c r="B48" s="2">
        <v>-333.07659540889529</v>
      </c>
      <c r="C48" s="2">
        <v>864.60447694524498</v>
      </c>
      <c r="D48" s="2">
        <v>3621.0104125364433</v>
      </c>
      <c r="E48" s="2">
        <v>5396.3028177842561</v>
      </c>
      <c r="F48" s="2">
        <v>7012.9861953352765</v>
      </c>
      <c r="G48" s="2">
        <v>9535.1050743440246</v>
      </c>
      <c r="H48" s="2">
        <v>12429.565763848397</v>
      </c>
      <c r="I48" s="2">
        <v>15649.527876093294</v>
      </c>
    </row>
    <row r="49" spans="1:9" s="173" customFormat="1" ht="21" customHeight="1">
      <c r="A49" s="166" t="s">
        <v>465</v>
      </c>
      <c r="B49" s="2">
        <v>-333.69108321377331</v>
      </c>
      <c r="C49" s="2">
        <v>-142.93408645533142</v>
      </c>
      <c r="D49" s="2">
        <v>0</v>
      </c>
      <c r="E49" s="2">
        <v>0</v>
      </c>
      <c r="F49" s="2">
        <v>0</v>
      </c>
      <c r="G49" s="2">
        <v>0</v>
      </c>
      <c r="H49" s="2">
        <v>0</v>
      </c>
      <c r="I49" s="2">
        <v>0</v>
      </c>
    </row>
    <row r="50" spans="1:9" s="174" customFormat="1" ht="40.5" customHeight="1" thickBot="1">
      <c r="A50" s="168" t="s">
        <v>466</v>
      </c>
      <c r="B50" s="3">
        <v>0.61448780487804866</v>
      </c>
      <c r="C50" s="3">
        <v>1007.5385634005763</v>
      </c>
      <c r="D50" s="3">
        <v>3621.0104125364433</v>
      </c>
      <c r="E50" s="3">
        <v>5396.3028177842561</v>
      </c>
      <c r="F50" s="3">
        <v>7012.9861953352765</v>
      </c>
      <c r="G50" s="3">
        <v>9535.1050743440246</v>
      </c>
      <c r="H50" s="3">
        <v>12429.565763848397</v>
      </c>
      <c r="I50" s="3">
        <v>15649.527876093294</v>
      </c>
    </row>
    <row r="51" spans="1:9" ht="24" customHeight="1" thickTop="1" thickBot="1">
      <c r="A51" s="77" t="s">
        <v>467</v>
      </c>
      <c r="B51" s="1">
        <v>87752.164098995694</v>
      </c>
      <c r="C51" s="1">
        <v>164550.05438184441</v>
      </c>
      <c r="D51" s="1">
        <v>292243.80494606413</v>
      </c>
      <c r="E51" s="1">
        <v>499334.1912434402</v>
      </c>
      <c r="F51" s="1">
        <v>723486.36201603501</v>
      </c>
      <c r="G51" s="1">
        <v>919151.4597594752</v>
      </c>
      <c r="H51" s="1">
        <v>1010028.3519023324</v>
      </c>
      <c r="I51" s="1">
        <v>1393039.4904970846</v>
      </c>
    </row>
    <row r="52" spans="1:9" s="173" customFormat="1" ht="24" customHeight="1" thickTop="1">
      <c r="A52" s="169" t="s">
        <v>468</v>
      </c>
      <c r="B52" s="2">
        <v>27.483830703012913</v>
      </c>
      <c r="C52" s="2">
        <v>173.36986455331413</v>
      </c>
      <c r="D52" s="2">
        <v>28.439067055393586</v>
      </c>
      <c r="E52" s="2">
        <v>541.51469825072888</v>
      </c>
      <c r="F52" s="2">
        <v>2909.3209970845478</v>
      </c>
      <c r="G52" s="2">
        <v>6924.640740524781</v>
      </c>
      <c r="H52" s="2">
        <v>27549.634236151607</v>
      </c>
      <c r="I52" s="2">
        <v>36711.419511661807</v>
      </c>
    </row>
    <row r="53" spans="1:9" s="174" customFormat="1" ht="21" customHeight="1">
      <c r="A53" s="168" t="s">
        <v>469</v>
      </c>
      <c r="B53" s="3">
        <v>0</v>
      </c>
      <c r="C53" s="3">
        <v>0</v>
      </c>
      <c r="D53" s="3">
        <v>0</v>
      </c>
      <c r="E53" s="3">
        <v>0</v>
      </c>
      <c r="F53" s="3">
        <v>0</v>
      </c>
      <c r="G53" s="3">
        <v>0</v>
      </c>
      <c r="H53" s="3">
        <v>0</v>
      </c>
      <c r="I53" s="3">
        <v>4542.55</v>
      </c>
    </row>
    <row r="54" spans="1:9" s="174" customFormat="1" ht="21" customHeight="1">
      <c r="A54" s="168" t="s">
        <v>470</v>
      </c>
      <c r="B54" s="3">
        <v>27.483830703012913</v>
      </c>
      <c r="C54" s="3">
        <v>173.36986455331413</v>
      </c>
      <c r="D54" s="3">
        <v>28.439067055393586</v>
      </c>
      <c r="E54" s="3">
        <v>541.51469825072888</v>
      </c>
      <c r="F54" s="3">
        <v>2620.5612201166182</v>
      </c>
      <c r="G54" s="3">
        <v>6635.8809635568505</v>
      </c>
      <c r="H54" s="3">
        <v>26402.930137026244</v>
      </c>
      <c r="I54" s="3">
        <v>30739.501959183675</v>
      </c>
    </row>
    <row r="55" spans="1:9" s="174" customFormat="1" ht="21" customHeight="1">
      <c r="A55" s="168" t="s">
        <v>471</v>
      </c>
      <c r="B55" s="3">
        <v>0</v>
      </c>
      <c r="C55" s="3">
        <v>0</v>
      </c>
      <c r="D55" s="3">
        <v>0</v>
      </c>
      <c r="E55" s="3">
        <v>0</v>
      </c>
      <c r="F55" s="3">
        <v>0</v>
      </c>
      <c r="G55" s="3">
        <v>0</v>
      </c>
      <c r="H55" s="3">
        <v>0</v>
      </c>
      <c r="I55" s="3">
        <v>0</v>
      </c>
    </row>
    <row r="56" spans="1:9" s="174" customFormat="1" ht="21" customHeight="1">
      <c r="A56" s="168" t="s">
        <v>472</v>
      </c>
      <c r="B56" s="3">
        <v>0</v>
      </c>
      <c r="C56" s="3">
        <v>0</v>
      </c>
      <c r="D56" s="3">
        <v>0</v>
      </c>
      <c r="E56" s="3">
        <v>0</v>
      </c>
      <c r="F56" s="3">
        <v>0</v>
      </c>
      <c r="G56" s="3">
        <v>0</v>
      </c>
      <c r="H56" s="3">
        <v>86.643583090378996</v>
      </c>
      <c r="I56" s="3">
        <v>1148.4796020408164</v>
      </c>
    </row>
    <row r="57" spans="1:9" s="174" customFormat="1" ht="21" customHeight="1">
      <c r="A57" s="168" t="s">
        <v>473</v>
      </c>
      <c r="B57" s="3">
        <v>0</v>
      </c>
      <c r="C57" s="3">
        <v>0</v>
      </c>
      <c r="D57" s="3">
        <v>0</v>
      </c>
      <c r="E57" s="3">
        <v>0</v>
      </c>
      <c r="F57" s="3">
        <v>288.75977696793007</v>
      </c>
      <c r="G57" s="3">
        <v>288.75977696793007</v>
      </c>
      <c r="H57" s="3">
        <v>1060.0605160349853</v>
      </c>
      <c r="I57" s="3">
        <v>280.88795043731778</v>
      </c>
    </row>
    <row r="58" spans="1:9" s="174" customFormat="1" ht="61.5" customHeight="1" thickBot="1">
      <c r="A58" s="167" t="s">
        <v>474</v>
      </c>
      <c r="B58" s="3">
        <v>44994.262025824959</v>
      </c>
      <c r="C58" s="3">
        <v>74099.343855907777</v>
      </c>
      <c r="D58" s="3">
        <v>142353.38588629736</v>
      </c>
      <c r="E58" s="3">
        <v>302835.32250874635</v>
      </c>
      <c r="F58" s="3">
        <v>828655.08111953351</v>
      </c>
      <c r="G58" s="3">
        <v>1250260.8943265306</v>
      </c>
      <c r="H58" s="3">
        <v>1657186.0401705541</v>
      </c>
      <c r="I58" s="3">
        <v>2557105.7633571429</v>
      </c>
    </row>
    <row r="59" spans="1:9" ht="31.5" customHeight="1" thickTop="1" thickBot="1">
      <c r="A59" s="170" t="s">
        <v>475</v>
      </c>
      <c r="B59" s="1"/>
      <c r="C59" s="1"/>
      <c r="D59" s="1"/>
      <c r="E59" s="1"/>
      <c r="F59" s="1"/>
      <c r="G59" s="1"/>
      <c r="H59" s="1"/>
      <c r="I59" s="1"/>
    </row>
    <row r="60" spans="1:9" ht="30" customHeight="1" thickTop="1">
      <c r="A60" s="83" t="s">
        <v>476</v>
      </c>
      <c r="B60" s="4">
        <v>8195.0465078909601</v>
      </c>
      <c r="C60" s="4">
        <v>13468.946547550433</v>
      </c>
      <c r="D60" s="4">
        <v>24932.310930029151</v>
      </c>
      <c r="E60" s="4">
        <v>49678.677693877551</v>
      </c>
      <c r="F60" s="4">
        <v>71535.781365889212</v>
      </c>
      <c r="G60" s="4">
        <v>71327.06831632652</v>
      </c>
      <c r="H60" s="4">
        <v>107428.27271574344</v>
      </c>
      <c r="I60" s="4">
        <v>63589.32572011662</v>
      </c>
    </row>
    <row r="61" spans="1:9" ht="21" customHeight="1">
      <c r="A61" s="80" t="s">
        <v>477</v>
      </c>
      <c r="B61" s="4">
        <v>-4100.0850172166429</v>
      </c>
      <c r="C61" s="4">
        <v>-4507.8905302593666</v>
      </c>
      <c r="D61" s="4">
        <v>-5846.6807099125363</v>
      </c>
      <c r="E61" s="4">
        <v>-14061.326483965015</v>
      </c>
      <c r="F61" s="4">
        <v>-21584.80491836735</v>
      </c>
      <c r="G61" s="4">
        <v>-21379.930099125362</v>
      </c>
      <c r="H61" s="4">
        <v>-31721.036887755105</v>
      </c>
      <c r="I61" s="4">
        <v>-19957.349432944608</v>
      </c>
    </row>
    <row r="62" spans="1:9" ht="21.75" customHeight="1">
      <c r="A62" s="79" t="s">
        <v>478</v>
      </c>
      <c r="B62" s="4">
        <v>4094.9614906743186</v>
      </c>
      <c r="C62" s="4">
        <v>8961.0560172910664</v>
      </c>
      <c r="D62" s="4">
        <v>19085.630220116618</v>
      </c>
      <c r="E62" s="4">
        <v>35617.351209912536</v>
      </c>
      <c r="F62" s="4">
        <v>49950.976447521862</v>
      </c>
      <c r="G62" s="4">
        <v>49947.138217201173</v>
      </c>
      <c r="H62" s="4">
        <v>75707.235827988334</v>
      </c>
      <c r="I62" s="4">
        <v>43631.976287172009</v>
      </c>
    </row>
    <row r="63" spans="1:9">
      <c r="A63" s="83" t="s">
        <v>479</v>
      </c>
      <c r="B63" s="4">
        <v>1818.7216441893829</v>
      </c>
      <c r="C63" s="4">
        <v>4065.4739034582135</v>
      </c>
      <c r="D63" s="4">
        <v>6825.6196078717194</v>
      </c>
      <c r="E63" s="4">
        <v>14779.627591836736</v>
      </c>
      <c r="F63" s="4">
        <v>12120.988081632653</v>
      </c>
      <c r="G63" s="4">
        <v>11949.409199708454</v>
      </c>
      <c r="H63" s="4">
        <v>16254.8970787172</v>
      </c>
      <c r="I63" s="4">
        <v>20070.51406122449</v>
      </c>
    </row>
    <row r="64" spans="1:9">
      <c r="A64" s="80" t="s">
        <v>480</v>
      </c>
      <c r="B64" s="4">
        <v>-272.84953658536585</v>
      </c>
      <c r="C64" s="4">
        <v>-651.02174207492783</v>
      </c>
      <c r="D64" s="4">
        <v>-765.18974927113709</v>
      </c>
      <c r="E64" s="4">
        <v>-1546.4335714285717</v>
      </c>
      <c r="F64" s="4">
        <v>-2522.5430830903792</v>
      </c>
      <c r="G64" s="4">
        <v>-1670.9424475218659</v>
      </c>
      <c r="H64" s="4">
        <v>-4236.5864358600584</v>
      </c>
      <c r="I64" s="4">
        <v>-2693.9155860058308</v>
      </c>
    </row>
    <row r="65" spans="1:9">
      <c r="A65" s="84" t="s">
        <v>481</v>
      </c>
      <c r="B65" s="4">
        <v>5640.8335982783365</v>
      </c>
      <c r="C65" s="4">
        <v>12375.508178674352</v>
      </c>
      <c r="D65" s="4">
        <v>25146.060078717201</v>
      </c>
      <c r="E65" s="4">
        <v>48850.545230320698</v>
      </c>
      <c r="F65" s="4">
        <v>59549.421446064138</v>
      </c>
      <c r="G65" s="4">
        <v>60225.60496938775</v>
      </c>
      <c r="H65" s="4">
        <v>87725.546470845482</v>
      </c>
      <c r="I65" s="4">
        <v>61008.574762390672</v>
      </c>
    </row>
    <row r="66" spans="1:9">
      <c r="A66" s="83" t="s">
        <v>482</v>
      </c>
      <c r="B66" s="4">
        <v>2601.3878393113341</v>
      </c>
      <c r="C66" s="4">
        <v>4139.0234985590778</v>
      </c>
      <c r="D66" s="4">
        <v>8633.9939402332366</v>
      </c>
      <c r="E66" s="4">
        <v>15210.848415451896</v>
      </c>
      <c r="F66" s="4">
        <v>25844.135333819238</v>
      </c>
      <c r="G66" s="4">
        <v>37718.571797376091</v>
      </c>
      <c r="H66" s="4">
        <v>52057.088852769673</v>
      </c>
      <c r="I66" s="4">
        <v>25361.323593294459</v>
      </c>
    </row>
    <row r="67" spans="1:9">
      <c r="A67" s="83" t="s">
        <v>483</v>
      </c>
      <c r="B67" s="4">
        <v>-2732.7449698708751</v>
      </c>
      <c r="C67" s="4">
        <v>-4996.6151296829967</v>
      </c>
      <c r="D67" s="4">
        <v>-10245.895396501457</v>
      </c>
      <c r="E67" s="4">
        <v>-23715.874731778422</v>
      </c>
      <c r="F67" s="4">
        <v>-34787.453594752187</v>
      </c>
      <c r="G67" s="4">
        <v>-55929.37078571428</v>
      </c>
      <c r="H67" s="4">
        <v>-74433.427271137014</v>
      </c>
      <c r="I67" s="4">
        <v>-32104.792425655978</v>
      </c>
    </row>
    <row r="68" spans="1:9">
      <c r="A68" s="79" t="s">
        <v>484</v>
      </c>
      <c r="B68" s="4">
        <v>5509.476467718795</v>
      </c>
      <c r="C68" s="4">
        <v>11517.916547550432</v>
      </c>
      <c r="D68" s="4">
        <v>23534.15862244898</v>
      </c>
      <c r="E68" s="4">
        <v>40345.518913994172</v>
      </c>
      <c r="F68" s="4">
        <v>50606.1031851312</v>
      </c>
      <c r="G68" s="4">
        <v>42014.805981049554</v>
      </c>
      <c r="H68" s="4">
        <v>65349.208052478134</v>
      </c>
      <c r="I68" s="4">
        <v>54265.105930029153</v>
      </c>
    </row>
    <row r="69" spans="1:9">
      <c r="A69" s="80" t="s">
        <v>485</v>
      </c>
      <c r="B69" s="4">
        <v>-5635.1328034433282</v>
      </c>
      <c r="C69" s="4">
        <v>-10420.852373198846</v>
      </c>
      <c r="D69" s="4">
        <v>-19890.431772594755</v>
      </c>
      <c r="E69" s="4">
        <v>-34918.86073323615</v>
      </c>
      <c r="F69" s="4">
        <v>-48532.67574927114</v>
      </c>
      <c r="G69" s="4">
        <v>-32444.488412536441</v>
      </c>
      <c r="H69" s="4">
        <v>-52064.031160349856</v>
      </c>
      <c r="I69" s="4">
        <v>-38389.665922740525</v>
      </c>
    </row>
    <row r="70" spans="1:9">
      <c r="A70" s="84" t="s">
        <v>486</v>
      </c>
      <c r="B70" s="4">
        <v>-125.65633572453372</v>
      </c>
      <c r="C70" s="4">
        <v>1097.0641743515851</v>
      </c>
      <c r="D70" s="4">
        <v>3643.726849854228</v>
      </c>
      <c r="E70" s="4">
        <v>5426.6581807580169</v>
      </c>
      <c r="F70" s="4">
        <v>2073.4274358600587</v>
      </c>
      <c r="G70" s="4">
        <v>9570.3175685131191</v>
      </c>
      <c r="H70" s="4">
        <v>13285.17689212828</v>
      </c>
      <c r="I70" s="4">
        <v>15875.440007288631</v>
      </c>
    </row>
    <row r="71" spans="1:9">
      <c r="A71" s="84" t="s">
        <v>487</v>
      </c>
      <c r="B71" s="4">
        <v>120.18814347202296</v>
      </c>
      <c r="C71" s="4">
        <v>-228.41775792507204</v>
      </c>
      <c r="D71" s="4">
        <v>-510.87924198250732</v>
      </c>
      <c r="E71" s="4">
        <v>6.7003104956268213</v>
      </c>
      <c r="F71" s="4">
        <v>24.518087463556849</v>
      </c>
      <c r="G71" s="4">
        <v>0.38867638483965017</v>
      </c>
      <c r="H71" s="4">
        <v>0.44106268221574346</v>
      </c>
      <c r="I71" s="4">
        <v>9.7049562682215748E-2</v>
      </c>
    </row>
    <row r="72" spans="1:9">
      <c r="A72" s="85" t="s">
        <v>488</v>
      </c>
      <c r="B72" s="4">
        <v>0</v>
      </c>
      <c r="C72" s="4">
        <v>-231.46969740634006</v>
      </c>
      <c r="D72" s="4">
        <v>-535.95184839650142</v>
      </c>
      <c r="E72" s="4">
        <v>0</v>
      </c>
      <c r="F72" s="4">
        <v>0</v>
      </c>
      <c r="G72" s="4">
        <v>0</v>
      </c>
      <c r="H72" s="4">
        <v>0</v>
      </c>
      <c r="I72" s="4">
        <v>0</v>
      </c>
    </row>
    <row r="73" spans="1:9">
      <c r="A73" s="85" t="s">
        <v>489</v>
      </c>
      <c r="B73" s="4">
        <v>120.18814347202296</v>
      </c>
      <c r="C73" s="4">
        <v>3.0519394812680116</v>
      </c>
      <c r="D73" s="4">
        <v>25.072606413994166</v>
      </c>
      <c r="E73" s="4">
        <v>6.7003104956268213</v>
      </c>
      <c r="F73" s="4">
        <v>24.518087463556849</v>
      </c>
      <c r="G73" s="4">
        <v>0.38867638483965017</v>
      </c>
      <c r="H73" s="4">
        <v>0.44106268221574346</v>
      </c>
      <c r="I73" s="4">
        <v>9.7049562682215748E-2</v>
      </c>
    </row>
    <row r="74" spans="1:9">
      <c r="A74" s="79" t="s">
        <v>490</v>
      </c>
      <c r="B74" s="4">
        <v>-105.09060545193688</v>
      </c>
      <c r="C74" s="4">
        <v>226.56516570605186</v>
      </c>
      <c r="D74" s="4">
        <v>536.11912244897962</v>
      </c>
      <c r="E74" s="4">
        <v>-6.280320699708454E-2</v>
      </c>
      <c r="F74" s="4">
        <v>-4.1540816326530609E-2</v>
      </c>
      <c r="G74" s="4">
        <v>0</v>
      </c>
      <c r="H74" s="4">
        <v>0</v>
      </c>
      <c r="I74" s="4">
        <v>0</v>
      </c>
    </row>
    <row r="75" spans="1:9">
      <c r="A75" s="79" t="s">
        <v>491</v>
      </c>
      <c r="B75" s="4">
        <v>0</v>
      </c>
      <c r="C75" s="4">
        <v>229.58130691642651</v>
      </c>
      <c r="D75" s="4">
        <v>541.82616326530615</v>
      </c>
      <c r="E75" s="4">
        <v>0</v>
      </c>
      <c r="F75" s="4">
        <v>0</v>
      </c>
      <c r="G75" s="4">
        <v>0</v>
      </c>
      <c r="H75" s="4">
        <v>0</v>
      </c>
      <c r="I75" s="4">
        <v>0</v>
      </c>
    </row>
    <row r="76" spans="1:9">
      <c r="A76" s="80" t="s">
        <v>492</v>
      </c>
      <c r="B76" s="4">
        <v>-105.09060545193688</v>
      </c>
      <c r="C76" s="4">
        <v>-3.0161412103746401</v>
      </c>
      <c r="D76" s="4">
        <v>-5.7070408163265309</v>
      </c>
      <c r="E76" s="4">
        <v>-6.280320699708454E-2</v>
      </c>
      <c r="F76" s="4">
        <v>-4.1540816326530609E-2</v>
      </c>
      <c r="G76" s="4">
        <v>0</v>
      </c>
      <c r="H76" s="4">
        <v>0</v>
      </c>
      <c r="I76" s="4">
        <v>0</v>
      </c>
    </row>
    <row r="77" spans="1:9">
      <c r="A77" s="79" t="s">
        <v>493</v>
      </c>
      <c r="B77" s="4">
        <v>-110.55879770444761</v>
      </c>
      <c r="C77" s="4">
        <v>1095.2115821325647</v>
      </c>
      <c r="D77" s="4">
        <v>3668.9667303206998</v>
      </c>
      <c r="E77" s="4">
        <v>5433.2956880466472</v>
      </c>
      <c r="F77" s="4">
        <v>2097.9039825072887</v>
      </c>
      <c r="G77" s="4">
        <v>9570.7062448979596</v>
      </c>
      <c r="H77" s="4">
        <v>13285.617954810497</v>
      </c>
      <c r="I77" s="4">
        <v>15875.537056851312</v>
      </c>
    </row>
    <row r="78" spans="1:9">
      <c r="A78" s="86" t="s">
        <v>494</v>
      </c>
      <c r="B78" s="4">
        <v>142.46645480631275</v>
      </c>
      <c r="C78" s="4">
        <v>0</v>
      </c>
      <c r="D78" s="4">
        <v>0</v>
      </c>
      <c r="E78" s="4">
        <v>164.6364664723032</v>
      </c>
      <c r="F78" s="4">
        <v>5570.0609489795916</v>
      </c>
      <c r="G78" s="4">
        <v>0</v>
      </c>
      <c r="H78" s="4">
        <v>0</v>
      </c>
      <c r="I78" s="4">
        <v>0</v>
      </c>
    </row>
    <row r="79" spans="1:9">
      <c r="A79" s="84" t="s">
        <v>495</v>
      </c>
      <c r="B79" s="4">
        <v>31.907657101865134</v>
      </c>
      <c r="C79" s="4">
        <v>1095.2115821325647</v>
      </c>
      <c r="D79" s="4">
        <v>3668.9667303206998</v>
      </c>
      <c r="E79" s="4">
        <v>5597.9321545189505</v>
      </c>
      <c r="F79" s="4">
        <v>7667.9649314868802</v>
      </c>
      <c r="G79" s="4">
        <v>9570.7062448979596</v>
      </c>
      <c r="H79" s="4">
        <v>13285.617954810497</v>
      </c>
      <c r="I79" s="4">
        <v>15875.537056851312</v>
      </c>
    </row>
    <row r="80" spans="1:9">
      <c r="A80" s="83" t="s">
        <v>496</v>
      </c>
      <c r="B80" s="4">
        <v>-31.293169296987088</v>
      </c>
      <c r="C80" s="4">
        <v>-87.673014409221892</v>
      </c>
      <c r="D80" s="4">
        <v>-47.956317784256562</v>
      </c>
      <c r="E80" s="4">
        <v>-76.159803206997083</v>
      </c>
      <c r="F80" s="4">
        <v>-43.579756559766764</v>
      </c>
      <c r="G80" s="4">
        <v>-35.536447521865888</v>
      </c>
      <c r="H80" s="4">
        <v>-35.536447521865888</v>
      </c>
      <c r="I80" s="4">
        <v>71.587612244897954</v>
      </c>
    </row>
    <row r="81" spans="1:9" ht="21" customHeight="1">
      <c r="A81" s="79" t="s">
        <v>497</v>
      </c>
      <c r="B81" s="4">
        <v>0.61448780487804866</v>
      </c>
      <c r="C81" s="4">
        <v>1007.5385677233429</v>
      </c>
      <c r="D81" s="4">
        <v>3621.0104125364433</v>
      </c>
      <c r="E81" s="4">
        <v>5521.7723513119527</v>
      </c>
      <c r="F81" s="4">
        <v>7624.3851749271134</v>
      </c>
      <c r="G81" s="4">
        <v>9535.1697973760929</v>
      </c>
      <c r="H81" s="4">
        <v>13250.081507288629</v>
      </c>
      <c r="I81" s="4">
        <v>15947.124669096211</v>
      </c>
    </row>
    <row r="82" spans="1:9" ht="21" customHeight="1">
      <c r="A82" s="83" t="s">
        <v>498</v>
      </c>
      <c r="B82" s="4">
        <v>0</v>
      </c>
      <c r="C82" s="4">
        <v>0</v>
      </c>
      <c r="D82" s="4">
        <v>0</v>
      </c>
      <c r="E82" s="4">
        <v>0</v>
      </c>
      <c r="F82" s="4">
        <v>0</v>
      </c>
      <c r="G82" s="4">
        <v>0</v>
      </c>
      <c r="H82" s="4">
        <v>0</v>
      </c>
      <c r="I82" s="4">
        <v>0</v>
      </c>
    </row>
    <row r="83" spans="1:9" ht="21" customHeight="1">
      <c r="A83" s="79" t="s">
        <v>499</v>
      </c>
      <c r="B83" s="4">
        <v>0.61448780487804866</v>
      </c>
      <c r="C83" s="4">
        <v>1007.5385677233429</v>
      </c>
      <c r="D83" s="4">
        <v>3621.0104125364433</v>
      </c>
      <c r="E83" s="4">
        <v>5521.7723513119527</v>
      </c>
      <c r="F83" s="4">
        <v>7624.3851749271134</v>
      </c>
      <c r="G83" s="4">
        <v>9535.1697973760929</v>
      </c>
      <c r="H83" s="4">
        <v>13250.081507288629</v>
      </c>
      <c r="I83" s="4">
        <v>15947.124669096211</v>
      </c>
    </row>
    <row r="84" spans="1:9" ht="18" customHeight="1" thickBot="1">
      <c r="A84" s="83" t="s">
        <v>500</v>
      </c>
      <c r="B84" s="4">
        <v>0</v>
      </c>
      <c r="C84" s="4">
        <v>0</v>
      </c>
      <c r="D84" s="4">
        <v>0</v>
      </c>
      <c r="E84" s="4">
        <v>-125.4695335276968</v>
      </c>
      <c r="F84" s="4">
        <v>-611.39897959183679</v>
      </c>
      <c r="G84" s="4">
        <v>-6.4723032069970848E-2</v>
      </c>
      <c r="H84" s="4">
        <v>-820.51574344023322</v>
      </c>
      <c r="I84" s="4">
        <v>-297.59679300291543</v>
      </c>
    </row>
    <row r="85" spans="1:9" ht="24" customHeight="1" thickTop="1" thickBot="1">
      <c r="A85" s="77" t="s">
        <v>501</v>
      </c>
      <c r="B85" s="1">
        <v>0.61448780487804866</v>
      </c>
      <c r="C85" s="1">
        <v>1007.5385677233429</v>
      </c>
      <c r="D85" s="1">
        <v>3621.0104125364433</v>
      </c>
      <c r="E85" s="1">
        <v>5396.3028177842561</v>
      </c>
      <c r="F85" s="1">
        <v>7012.9861953352765</v>
      </c>
      <c r="G85" s="1">
        <v>9535.1050743440246</v>
      </c>
      <c r="H85" s="1">
        <v>12429.565763848397</v>
      </c>
      <c r="I85" s="1">
        <v>15649.527876093294</v>
      </c>
    </row>
    <row r="86" spans="1:9" ht="15" customHeight="1" thickTop="1" thickBot="1">
      <c r="A86" s="171"/>
      <c r="B86" s="5"/>
      <c r="C86" s="5"/>
      <c r="D86" s="5"/>
      <c r="E86" s="5"/>
      <c r="F86" s="5"/>
      <c r="G86" s="5"/>
      <c r="H86" s="5"/>
      <c r="I86" s="5"/>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6">
    <mergeCell ref="A1:I1"/>
    <mergeCell ref="A2:I2"/>
    <mergeCell ref="A3:I3"/>
    <mergeCell ref="A4:I4"/>
    <mergeCell ref="B5:F5"/>
    <mergeCell ref="G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F22" sqref="F22"/>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114" t="s">
        <v>1193</v>
      </c>
      <c r="B1" s="1114"/>
      <c r="C1" s="1114"/>
      <c r="D1" s="1114"/>
      <c r="E1" s="1114"/>
      <c r="F1" s="1114"/>
      <c r="G1" s="1114"/>
      <c r="H1" s="1114"/>
      <c r="I1" s="1114"/>
    </row>
    <row r="2" spans="1:9" ht="43.5" customHeight="1">
      <c r="A2" s="1114" t="s">
        <v>432</v>
      </c>
      <c r="B2" s="1114"/>
      <c r="C2" s="1114"/>
      <c r="D2" s="1114"/>
      <c r="E2" s="1114"/>
      <c r="F2" s="1114"/>
      <c r="G2" s="1114"/>
      <c r="H2" s="1114"/>
      <c r="I2" s="1114"/>
    </row>
    <row r="3" spans="1:9" ht="43.5" customHeight="1">
      <c r="A3" s="1114" t="s">
        <v>1203</v>
      </c>
      <c r="B3" s="1114"/>
      <c r="C3" s="1114"/>
      <c r="D3" s="1114"/>
      <c r="E3" s="1114"/>
      <c r="F3" s="1114"/>
      <c r="G3" s="1114"/>
      <c r="H3" s="1114"/>
      <c r="I3" s="1114"/>
    </row>
    <row r="4" spans="1:9" ht="43.5" customHeight="1" thickBot="1">
      <c r="A4" s="1115" t="s">
        <v>1416</v>
      </c>
      <c r="B4" s="1115"/>
      <c r="C4" s="1115"/>
      <c r="D4" s="1115"/>
      <c r="E4" s="1115"/>
      <c r="F4" s="1115"/>
      <c r="G4" s="1115"/>
      <c r="H4" s="1115"/>
      <c r="I4" s="1115"/>
    </row>
    <row r="5" spans="1:9" ht="43.5" customHeight="1" thickTop="1" thickBot="1">
      <c r="A5" s="974"/>
      <c r="B5" s="1120" t="s">
        <v>1234</v>
      </c>
      <c r="C5" s="1120"/>
      <c r="D5" s="1120"/>
      <c r="E5" s="1120"/>
      <c r="F5" s="1120"/>
      <c r="G5" s="1120" t="s">
        <v>1196</v>
      </c>
      <c r="H5" s="1120"/>
      <c r="I5" s="1120"/>
    </row>
    <row r="6" spans="1:9" s="74" customFormat="1" ht="45" customHeight="1" thickTop="1" thickBot="1">
      <c r="A6" s="749" t="s">
        <v>305</v>
      </c>
      <c r="B6" s="164" t="s">
        <v>433</v>
      </c>
      <c r="C6" s="164" t="s">
        <v>434</v>
      </c>
      <c r="D6" s="164" t="s">
        <v>435</v>
      </c>
      <c r="E6" s="164" t="s">
        <v>436</v>
      </c>
      <c r="F6" s="164" t="s">
        <v>437</v>
      </c>
      <c r="G6" s="164" t="s">
        <v>1514</v>
      </c>
      <c r="H6" s="164" t="s">
        <v>1367</v>
      </c>
      <c r="I6" s="164" t="s">
        <v>1515</v>
      </c>
    </row>
    <row r="7" spans="1:9" ht="15" customHeight="1" thickTop="1" thickBot="1">
      <c r="A7" s="75"/>
      <c r="B7" s="76"/>
      <c r="C7" s="76"/>
      <c r="D7" s="76"/>
      <c r="E7" s="76"/>
      <c r="F7" s="76"/>
      <c r="G7" s="76"/>
      <c r="H7" s="76"/>
      <c r="I7" s="76"/>
    </row>
    <row r="8" spans="1:9" ht="24" customHeight="1" thickTop="1" thickBot="1">
      <c r="A8" s="77" t="s">
        <v>438</v>
      </c>
      <c r="B8" s="1">
        <v>444045.60829985654</v>
      </c>
      <c r="C8" s="1">
        <v>486122.41264697403</v>
      </c>
      <c r="D8" s="1">
        <v>591992.75876093295</v>
      </c>
      <c r="E8" s="1">
        <v>715805.21146064135</v>
      </c>
      <c r="F8" s="1">
        <v>834333.20943877555</v>
      </c>
      <c r="G8" s="1">
        <v>837096.21944752196</v>
      </c>
      <c r="H8" s="1">
        <v>908900.28076676396</v>
      </c>
      <c r="I8" s="1">
        <v>1038269.4283090378</v>
      </c>
    </row>
    <row r="9" spans="1:9" s="173" customFormat="1" ht="21" customHeight="1" thickTop="1">
      <c r="A9" s="165" t="s">
        <v>8</v>
      </c>
      <c r="B9" s="2">
        <v>91586.432865136318</v>
      </c>
      <c r="C9" s="2">
        <v>75397.015348703164</v>
      </c>
      <c r="D9" s="2">
        <v>101367.04802623908</v>
      </c>
      <c r="E9" s="2">
        <v>94840.936390670555</v>
      </c>
      <c r="F9" s="2">
        <v>70750.662682215741</v>
      </c>
      <c r="G9" s="2">
        <v>53723.210667638486</v>
      </c>
      <c r="H9" s="2">
        <v>71822.134240524785</v>
      </c>
      <c r="I9" s="2">
        <v>127821.49208892128</v>
      </c>
    </row>
    <row r="10" spans="1:9" s="173" customFormat="1" ht="21" customHeight="1">
      <c r="A10" s="165" t="s">
        <v>17</v>
      </c>
      <c r="B10" s="2">
        <v>34929.309483500714</v>
      </c>
      <c r="C10" s="2">
        <v>25589.075145533141</v>
      </c>
      <c r="D10" s="2">
        <v>27517.997310495626</v>
      </c>
      <c r="E10" s="2">
        <v>38960.885989795919</v>
      </c>
      <c r="F10" s="2">
        <v>70470.225167638477</v>
      </c>
      <c r="G10" s="2">
        <v>74999.530835276964</v>
      </c>
      <c r="H10" s="2">
        <v>69988.277782798832</v>
      </c>
      <c r="I10" s="2">
        <v>78531.432931486881</v>
      </c>
    </row>
    <row r="11" spans="1:9" s="173" customFormat="1" ht="21" customHeight="1">
      <c r="A11" s="165" t="s">
        <v>26</v>
      </c>
      <c r="B11" s="2">
        <v>299717.10224677192</v>
      </c>
      <c r="C11" s="2">
        <v>364553.15706340055</v>
      </c>
      <c r="D11" s="2">
        <v>445066.70613411081</v>
      </c>
      <c r="E11" s="2">
        <v>562130.88087755104</v>
      </c>
      <c r="F11" s="2">
        <v>632167.55671865901</v>
      </c>
      <c r="G11" s="2">
        <v>665800.46197084547</v>
      </c>
      <c r="H11" s="2">
        <v>729795.02812973771</v>
      </c>
      <c r="I11" s="2">
        <v>794101.5153965014</v>
      </c>
    </row>
    <row r="12" spans="1:9" s="173" customFormat="1" ht="21" customHeight="1">
      <c r="A12" s="166" t="s">
        <v>439</v>
      </c>
      <c r="B12" s="2">
        <v>296439.15518220945</v>
      </c>
      <c r="C12" s="2">
        <v>364555.67398991354</v>
      </c>
      <c r="D12" s="2">
        <v>448170.44900874636</v>
      </c>
      <c r="E12" s="2">
        <v>567970.1043921283</v>
      </c>
      <c r="F12" s="2">
        <v>637588.71447084565</v>
      </c>
      <c r="G12" s="2">
        <v>672227.64735860063</v>
      </c>
      <c r="H12" s="2">
        <v>735533.36889067059</v>
      </c>
      <c r="I12" s="2">
        <v>798820.81101603492</v>
      </c>
    </row>
    <row r="13" spans="1:9" s="173" customFormat="1" ht="21" customHeight="1">
      <c r="A13" s="166" t="s">
        <v>440</v>
      </c>
      <c r="B13" s="2">
        <v>295227.78944045911</v>
      </c>
      <c r="C13" s="2">
        <v>363303.02049567719</v>
      </c>
      <c r="D13" s="2">
        <v>447032.41328717204</v>
      </c>
      <c r="E13" s="2">
        <v>566920.62723177846</v>
      </c>
      <c r="F13" s="2">
        <v>635850.49290962098</v>
      </c>
      <c r="G13" s="2">
        <v>669686.89820845472</v>
      </c>
      <c r="H13" s="2">
        <v>732094.37701311952</v>
      </c>
      <c r="I13" s="2">
        <v>794049.28902623907</v>
      </c>
    </row>
    <row r="14" spans="1:9" s="173" customFormat="1" ht="21" customHeight="1">
      <c r="A14" s="166" t="s">
        <v>441</v>
      </c>
      <c r="B14" s="2">
        <v>1211.3657417503589</v>
      </c>
      <c r="C14" s="2">
        <v>1252.6534942363112</v>
      </c>
      <c r="D14" s="2">
        <v>1138.0357215743441</v>
      </c>
      <c r="E14" s="2">
        <v>1049.4771603498543</v>
      </c>
      <c r="F14" s="2">
        <v>1738.2215612244897</v>
      </c>
      <c r="G14" s="2">
        <v>2540.7491501457725</v>
      </c>
      <c r="H14" s="2">
        <v>3438.9918775510205</v>
      </c>
      <c r="I14" s="2">
        <v>4771.5219897959187</v>
      </c>
    </row>
    <row r="15" spans="1:9" s="173" customFormat="1" ht="21" customHeight="1">
      <c r="A15" s="166" t="s">
        <v>442</v>
      </c>
      <c r="B15" s="2">
        <v>2016.8018536585366</v>
      </c>
      <c r="C15" s="2">
        <v>3142.1579985590784</v>
      </c>
      <c r="D15" s="2">
        <v>2895.510583090379</v>
      </c>
      <c r="E15" s="2">
        <v>3186.8365058309037</v>
      </c>
      <c r="F15" s="2">
        <v>3829.1098513119532</v>
      </c>
      <c r="G15" s="2">
        <v>5087.6470349854226</v>
      </c>
      <c r="H15" s="2">
        <v>4378.4499927113702</v>
      </c>
      <c r="I15" s="2">
        <v>5147.9058731778432</v>
      </c>
    </row>
    <row r="16" spans="1:9" s="173" customFormat="1" ht="21" customHeight="1">
      <c r="A16" s="166" t="s">
        <v>443</v>
      </c>
      <c r="B16" s="2">
        <v>1881.8565494978479</v>
      </c>
      <c r="C16" s="2">
        <v>3010.6454870317002</v>
      </c>
      <c r="D16" s="2">
        <v>2718.0752055393586</v>
      </c>
      <c r="E16" s="2">
        <v>3121.8925510204081</v>
      </c>
      <c r="F16" s="2">
        <v>3734.0964475218661</v>
      </c>
      <c r="G16" s="2">
        <v>4983.2719387755096</v>
      </c>
      <c r="H16" s="2">
        <v>4292.0255174927115</v>
      </c>
      <c r="I16" s="2">
        <v>4869.4868061224479</v>
      </c>
    </row>
    <row r="17" spans="1:9" s="173" customFormat="1" ht="21" customHeight="1">
      <c r="A17" s="166" t="s">
        <v>444</v>
      </c>
      <c r="B17" s="2">
        <v>134.94530416068866</v>
      </c>
      <c r="C17" s="2">
        <v>131.51251152737751</v>
      </c>
      <c r="D17" s="2">
        <v>177.43537755102039</v>
      </c>
      <c r="E17" s="2">
        <v>64.943954810495626</v>
      </c>
      <c r="F17" s="2">
        <v>95.013403790087452</v>
      </c>
      <c r="G17" s="2">
        <v>104.37509620991254</v>
      </c>
      <c r="H17" s="2">
        <v>86.424475218658884</v>
      </c>
      <c r="I17" s="2">
        <v>278.41906705539355</v>
      </c>
    </row>
    <row r="18" spans="1:9" s="173" customFormat="1" ht="21" customHeight="1">
      <c r="A18" s="166" t="s">
        <v>445</v>
      </c>
      <c r="B18" s="2">
        <v>593.44117934002873</v>
      </c>
      <c r="C18" s="2">
        <v>1010.215855907781</v>
      </c>
      <c r="D18" s="2">
        <v>2211.3401370262391</v>
      </c>
      <c r="E18" s="2">
        <v>3126.3652040816328</v>
      </c>
      <c r="F18" s="2">
        <v>3833.5300437317787</v>
      </c>
      <c r="G18" s="2">
        <v>5130.9508236151605</v>
      </c>
      <c r="H18" s="2">
        <v>5437.64999271137</v>
      </c>
      <c r="I18" s="2">
        <v>4957.8211428571421</v>
      </c>
    </row>
    <row r="19" spans="1:9" s="173" customFormat="1" ht="21" customHeight="1">
      <c r="A19" s="166" t="s">
        <v>446</v>
      </c>
      <c r="B19" s="2">
        <v>520.25008177905306</v>
      </c>
      <c r="C19" s="2">
        <v>897.19676945244953</v>
      </c>
      <c r="D19" s="2">
        <v>2078.0733658892127</v>
      </c>
      <c r="E19" s="2">
        <v>2823.4626851311955</v>
      </c>
      <c r="F19" s="2">
        <v>3559.1230728862979</v>
      </c>
      <c r="G19" s="2">
        <v>4793.2286865889209</v>
      </c>
      <c r="H19" s="2">
        <v>5065.6902113702627</v>
      </c>
      <c r="I19" s="2">
        <v>4578.0568965014572</v>
      </c>
    </row>
    <row r="20" spans="1:9" s="173" customFormat="1" ht="21" customHeight="1">
      <c r="A20" s="166" t="s">
        <v>447</v>
      </c>
      <c r="B20" s="2">
        <v>73.191097560975606</v>
      </c>
      <c r="C20" s="2">
        <v>113.0190864553314</v>
      </c>
      <c r="D20" s="2">
        <v>133.26677113702624</v>
      </c>
      <c r="E20" s="2">
        <v>302.9025189504373</v>
      </c>
      <c r="F20" s="2">
        <v>274.40697084548106</v>
      </c>
      <c r="G20" s="2">
        <v>337.72213702623901</v>
      </c>
      <c r="H20" s="2">
        <v>371.95978134110788</v>
      </c>
      <c r="I20" s="2">
        <v>379.76424635568515</v>
      </c>
    </row>
    <row r="21" spans="1:9" s="173" customFormat="1" ht="21" customHeight="1">
      <c r="A21" s="166" t="s">
        <v>39</v>
      </c>
      <c r="B21" s="2">
        <v>5222.4946728837876</v>
      </c>
      <c r="C21" s="2">
        <v>6107.3926541786741</v>
      </c>
      <c r="D21" s="2">
        <v>7354.2124737609329</v>
      </c>
      <c r="E21" s="2">
        <v>8265.6066997084545</v>
      </c>
      <c r="F21" s="2">
        <v>8907.446271137027</v>
      </c>
      <c r="G21" s="2">
        <v>8941.4867346938772</v>
      </c>
      <c r="H21" s="2">
        <v>9617.9879723032082</v>
      </c>
      <c r="I21" s="2">
        <v>10394.362900874637</v>
      </c>
    </row>
    <row r="22" spans="1:9" s="173" customFormat="1" ht="21" customHeight="1">
      <c r="A22" s="166" t="s">
        <v>448</v>
      </c>
      <c r="B22" s="2">
        <v>-4554.7906413199426</v>
      </c>
      <c r="C22" s="2">
        <v>-10262.283435158502</v>
      </c>
      <c r="D22" s="2">
        <v>-15564.806068513119</v>
      </c>
      <c r="E22" s="2">
        <v>-20418.031924198251</v>
      </c>
      <c r="F22" s="2">
        <v>-21991.243918367345</v>
      </c>
      <c r="G22" s="2">
        <v>-25587.269981049561</v>
      </c>
      <c r="H22" s="2">
        <v>-25172.428718658892</v>
      </c>
      <c r="I22" s="2">
        <v>-25219.385536443147</v>
      </c>
    </row>
    <row r="23" spans="1:9" s="173" customFormat="1" ht="21" customHeight="1">
      <c r="A23" s="165" t="s">
        <v>57</v>
      </c>
      <c r="B23" s="2">
        <v>4236.2991147776183</v>
      </c>
      <c r="C23" s="2">
        <v>4619.4094999999998</v>
      </c>
      <c r="D23" s="2">
        <v>6145.7088411078721</v>
      </c>
      <c r="E23" s="2">
        <v>5851.6492128279888</v>
      </c>
      <c r="F23" s="2">
        <v>6534.2918513119539</v>
      </c>
      <c r="G23" s="2">
        <v>3799.0370801749273</v>
      </c>
      <c r="H23" s="2">
        <v>6349.0349329446062</v>
      </c>
      <c r="I23" s="2">
        <v>4143.7269329446071</v>
      </c>
    </row>
    <row r="24" spans="1:9" s="173" customFormat="1" ht="21" customHeight="1">
      <c r="A24" s="165" t="s">
        <v>63</v>
      </c>
      <c r="B24" s="2">
        <v>1.0616929698708751E-2</v>
      </c>
      <c r="C24" s="2">
        <v>9.5100864553314124E-3</v>
      </c>
      <c r="D24" s="2">
        <v>7.871720116618075E-3</v>
      </c>
      <c r="E24" s="2">
        <v>6.4139941690962094E-3</v>
      </c>
      <c r="F24" s="2">
        <v>9.969211370262391</v>
      </c>
      <c r="G24" s="2">
        <v>4.9899635568513121</v>
      </c>
      <c r="H24" s="2">
        <v>15.190304664723033</v>
      </c>
      <c r="I24" s="2">
        <v>9.7129256559766759</v>
      </c>
    </row>
    <row r="25" spans="1:9" s="173" customFormat="1" ht="21" customHeight="1">
      <c r="A25" s="165" t="s">
        <v>449</v>
      </c>
      <c r="B25" s="2">
        <v>1496.790968436155</v>
      </c>
      <c r="C25" s="2">
        <v>1086.7898299711817</v>
      </c>
      <c r="D25" s="2">
        <v>474.64478571428572</v>
      </c>
      <c r="E25" s="2">
        <v>1613.5909227405248</v>
      </c>
      <c r="F25" s="2">
        <v>41015.884919825075</v>
      </c>
      <c r="G25" s="2">
        <v>26585.156702623903</v>
      </c>
      <c r="H25" s="2">
        <v>18398.367476676383</v>
      </c>
      <c r="I25" s="2">
        <v>22652.596379008744</v>
      </c>
    </row>
    <row r="26" spans="1:9" s="173" customFormat="1" ht="21" customHeight="1">
      <c r="A26" s="165" t="s">
        <v>74</v>
      </c>
      <c r="B26" s="2">
        <v>8638.049942611191</v>
      </c>
      <c r="C26" s="2">
        <v>7860.1536282420757</v>
      </c>
      <c r="D26" s="2">
        <v>7895.0806224489797</v>
      </c>
      <c r="E26" s="2">
        <v>9736.5653148688052</v>
      </c>
      <c r="F26" s="2">
        <v>10336.561680758017</v>
      </c>
      <c r="G26" s="2">
        <v>9883.1791180758009</v>
      </c>
      <c r="H26" s="2">
        <v>10293.439189504374</v>
      </c>
      <c r="I26" s="2">
        <v>9084.3386690962107</v>
      </c>
    </row>
    <row r="27" spans="1:9" s="174" customFormat="1" ht="43.5" customHeight="1" thickBot="1">
      <c r="A27" s="167" t="s">
        <v>450</v>
      </c>
      <c r="B27" s="3">
        <v>3441.6130616929699</v>
      </c>
      <c r="C27" s="3">
        <v>7016.8026210374637</v>
      </c>
      <c r="D27" s="3">
        <v>3525.56516909621</v>
      </c>
      <c r="E27" s="3">
        <v>2670.6963381924197</v>
      </c>
      <c r="F27" s="3">
        <v>3048.0572069970849</v>
      </c>
      <c r="G27" s="3">
        <v>2300.6531093294461</v>
      </c>
      <c r="H27" s="3">
        <v>2238.8087099125364</v>
      </c>
      <c r="I27" s="3">
        <v>1924.6129854227406</v>
      </c>
    </row>
    <row r="28" spans="1:9" ht="24" customHeight="1" thickTop="1" thickBot="1">
      <c r="A28" s="77" t="s">
        <v>451</v>
      </c>
      <c r="B28" s="1">
        <v>407610.52964705881</v>
      </c>
      <c r="C28" s="1">
        <v>439180.70765129681</v>
      </c>
      <c r="D28" s="1">
        <v>530095.62010641396</v>
      </c>
      <c r="E28" s="1">
        <v>658646.77362244902</v>
      </c>
      <c r="F28" s="1">
        <v>769253.2706880467</v>
      </c>
      <c r="G28" s="1">
        <v>765193.57210204087</v>
      </c>
      <c r="H28" s="1">
        <v>832592.99402332364</v>
      </c>
      <c r="I28" s="1">
        <v>957434.71355830913</v>
      </c>
    </row>
    <row r="29" spans="1:9" s="173" customFormat="1" ht="21" customHeight="1" thickTop="1">
      <c r="A29" s="165" t="s">
        <v>452</v>
      </c>
      <c r="B29" s="2">
        <v>326437.78118077473</v>
      </c>
      <c r="C29" s="2">
        <v>350502.8915331412</v>
      </c>
      <c r="D29" s="2">
        <v>434792.55473323609</v>
      </c>
      <c r="E29" s="2">
        <v>582090.65995335288</v>
      </c>
      <c r="F29" s="2">
        <v>664917.02454081632</v>
      </c>
      <c r="G29" s="2">
        <v>674152.10493585991</v>
      </c>
      <c r="H29" s="2">
        <v>732369.28865160351</v>
      </c>
      <c r="I29" s="2">
        <v>842982.38262390671</v>
      </c>
    </row>
    <row r="30" spans="1:9" s="173" customFormat="1" ht="21" customHeight="1">
      <c r="A30" s="166" t="s">
        <v>453</v>
      </c>
      <c r="B30" s="2">
        <v>6040.4937302725957</v>
      </c>
      <c r="C30" s="2">
        <v>10069.913373198848</v>
      </c>
      <c r="D30" s="2">
        <v>5567.1587040816321</v>
      </c>
      <c r="E30" s="2">
        <v>6094.0826938775508</v>
      </c>
      <c r="F30" s="2">
        <v>5156.7649606413997</v>
      </c>
      <c r="G30" s="2">
        <v>5398.0297638483962</v>
      </c>
      <c r="H30" s="2">
        <v>5360.3811516034993</v>
      </c>
      <c r="I30" s="2">
        <v>5643.2614037900876</v>
      </c>
    </row>
    <row r="31" spans="1:9" s="173" customFormat="1" ht="21" customHeight="1">
      <c r="A31" s="166" t="s">
        <v>454</v>
      </c>
      <c r="B31" s="2">
        <v>143908.22631850789</v>
      </c>
      <c r="C31" s="2">
        <v>159576.06231844382</v>
      </c>
      <c r="D31" s="2">
        <v>195611.53802332361</v>
      </c>
      <c r="E31" s="2">
        <v>217830.33928425657</v>
      </c>
      <c r="F31" s="2">
        <v>229120.21533965014</v>
      </c>
      <c r="G31" s="2">
        <v>234003.00469825073</v>
      </c>
      <c r="H31" s="2">
        <v>257713.39833527696</v>
      </c>
      <c r="I31" s="2">
        <v>242916.01938192421</v>
      </c>
    </row>
    <row r="32" spans="1:9" s="173" customFormat="1" ht="21" customHeight="1">
      <c r="A32" s="166" t="s">
        <v>455</v>
      </c>
      <c r="B32" s="2">
        <v>138512.45553084649</v>
      </c>
      <c r="C32" s="2">
        <v>116041.9519221902</v>
      </c>
      <c r="D32" s="2">
        <v>110761.93459912536</v>
      </c>
      <c r="E32" s="2">
        <v>79856.276370262378</v>
      </c>
      <c r="F32" s="2">
        <v>56472.13260495627</v>
      </c>
      <c r="G32" s="2">
        <v>28087.101164723033</v>
      </c>
      <c r="H32" s="2">
        <v>17744.245339650144</v>
      </c>
      <c r="I32" s="2">
        <v>7748.2612609329444</v>
      </c>
    </row>
    <row r="33" spans="1:9" s="173" customFormat="1" ht="21" customHeight="1">
      <c r="A33" s="166" t="s">
        <v>456</v>
      </c>
      <c r="B33" s="2">
        <v>541.49454232424671</v>
      </c>
      <c r="C33" s="2">
        <v>577.92818155619602</v>
      </c>
      <c r="D33" s="2">
        <v>13092.783444606415</v>
      </c>
      <c r="E33" s="2">
        <v>10690.317110787171</v>
      </c>
      <c r="F33" s="2">
        <v>10130.768858600584</v>
      </c>
      <c r="G33" s="2">
        <v>7184.5810466472294</v>
      </c>
      <c r="H33" s="2">
        <v>7650.3238994169105</v>
      </c>
      <c r="I33" s="2">
        <v>6569.7563396501464</v>
      </c>
    </row>
    <row r="34" spans="1:9" s="173" customFormat="1" ht="21" customHeight="1">
      <c r="A34" s="166" t="s">
        <v>457</v>
      </c>
      <c r="B34" s="2">
        <v>32834.298793400289</v>
      </c>
      <c r="C34" s="2">
        <v>58872.064873198855</v>
      </c>
      <c r="D34" s="2">
        <v>101340.86446501457</v>
      </c>
      <c r="E34" s="2">
        <v>255992.96928717199</v>
      </c>
      <c r="F34" s="2">
        <v>344612.83735714288</v>
      </c>
      <c r="G34" s="2">
        <v>374260.57405247819</v>
      </c>
      <c r="H34" s="2">
        <v>414765.52617784252</v>
      </c>
      <c r="I34" s="2">
        <v>542467.67398979596</v>
      </c>
    </row>
    <row r="35" spans="1:9" s="173" customFormat="1" ht="21" customHeight="1">
      <c r="A35" s="166" t="s">
        <v>458</v>
      </c>
      <c r="B35" s="2">
        <v>4600.812265423242</v>
      </c>
      <c r="C35" s="2">
        <v>5364.9708645533137</v>
      </c>
      <c r="D35" s="2">
        <v>8418.2754970845472</v>
      </c>
      <c r="E35" s="2">
        <v>11626.675206997084</v>
      </c>
      <c r="F35" s="2">
        <v>19424.305419825076</v>
      </c>
      <c r="G35" s="2">
        <v>25218.814209912536</v>
      </c>
      <c r="H35" s="2">
        <v>29135.413747813411</v>
      </c>
      <c r="I35" s="2">
        <v>37637.410247813408</v>
      </c>
    </row>
    <row r="36" spans="1:9" s="173" customFormat="1" ht="21" customHeight="1">
      <c r="A36" s="165" t="s">
        <v>459</v>
      </c>
      <c r="B36" s="2">
        <v>3159.5752266857958</v>
      </c>
      <c r="C36" s="2">
        <v>3174.326801152738</v>
      </c>
      <c r="D36" s="2">
        <v>16607.811813411081</v>
      </c>
      <c r="E36" s="2">
        <v>1337.7672288629738</v>
      </c>
      <c r="F36" s="2">
        <v>897.56570845481053</v>
      </c>
      <c r="G36" s="2">
        <v>833.2073046647231</v>
      </c>
      <c r="H36" s="2">
        <v>1401.9864241982507</v>
      </c>
      <c r="I36" s="2">
        <v>772.69764577259468</v>
      </c>
    </row>
    <row r="37" spans="1:9" s="173" customFormat="1" ht="21" customHeight="1">
      <c r="A37" s="165" t="s">
        <v>460</v>
      </c>
      <c r="B37" s="2">
        <v>50487.833241032997</v>
      </c>
      <c r="C37" s="2">
        <v>49457.940524495672</v>
      </c>
      <c r="D37" s="2">
        <v>33301.062851311952</v>
      </c>
      <c r="E37" s="2">
        <v>27151.353603498541</v>
      </c>
      <c r="F37" s="2">
        <v>39128.097862973766</v>
      </c>
      <c r="G37" s="2">
        <v>31189.85840233236</v>
      </c>
      <c r="H37" s="2">
        <v>43211.8034606414</v>
      </c>
      <c r="I37" s="2">
        <v>57679.985631195341</v>
      </c>
    </row>
    <row r="38" spans="1:9" s="173" customFormat="1" ht="21" customHeight="1">
      <c r="A38" s="165" t="s">
        <v>461</v>
      </c>
      <c r="B38" s="2">
        <v>7094.1426269727399</v>
      </c>
      <c r="C38" s="2">
        <v>9803.5506138328528</v>
      </c>
      <c r="D38" s="2">
        <v>11978.451890670554</v>
      </c>
      <c r="E38" s="2">
        <v>16076.743408163265</v>
      </c>
      <c r="F38" s="2">
        <v>21416.043981049563</v>
      </c>
      <c r="G38" s="2">
        <v>18592.768962099126</v>
      </c>
      <c r="H38" s="2">
        <v>20123.853540816326</v>
      </c>
      <c r="I38" s="2">
        <v>21266.593167638483</v>
      </c>
    </row>
    <row r="39" spans="1:9" s="173" customFormat="1" ht="21" customHeight="1">
      <c r="A39" s="165" t="s">
        <v>128</v>
      </c>
      <c r="B39" s="2">
        <v>6876.4428220946911</v>
      </c>
      <c r="C39" s="2">
        <v>12092.957025936601</v>
      </c>
      <c r="D39" s="2">
        <v>15354.910319241983</v>
      </c>
      <c r="E39" s="2">
        <v>19975.160561224489</v>
      </c>
      <c r="F39" s="2">
        <v>22785.952271137026</v>
      </c>
      <c r="G39" s="2">
        <v>23222.092260932943</v>
      </c>
      <c r="H39" s="2">
        <v>23867.677508746357</v>
      </c>
      <c r="I39" s="2">
        <v>24519.661690962097</v>
      </c>
    </row>
    <row r="40" spans="1:9" s="173" customFormat="1" ht="21" customHeight="1">
      <c r="A40" s="165" t="s">
        <v>134</v>
      </c>
      <c r="B40" s="2">
        <v>0</v>
      </c>
      <c r="C40" s="2">
        <v>0</v>
      </c>
      <c r="D40" s="2">
        <v>0</v>
      </c>
      <c r="E40" s="2">
        <v>0</v>
      </c>
      <c r="F40" s="2">
        <v>0</v>
      </c>
      <c r="G40" s="2">
        <v>0</v>
      </c>
      <c r="H40" s="2">
        <v>0</v>
      </c>
      <c r="I40" s="2">
        <v>0</v>
      </c>
    </row>
    <row r="41" spans="1:9" s="173" customFormat="1" ht="21" customHeight="1">
      <c r="A41" s="165" t="s">
        <v>462</v>
      </c>
      <c r="B41" s="2">
        <v>509.58332855093255</v>
      </c>
      <c r="C41" s="2">
        <v>0</v>
      </c>
      <c r="D41" s="2">
        <v>0</v>
      </c>
      <c r="E41" s="2">
        <v>0</v>
      </c>
      <c r="F41" s="2">
        <v>0</v>
      </c>
      <c r="G41" s="2">
        <v>0</v>
      </c>
      <c r="H41" s="2">
        <v>0</v>
      </c>
      <c r="I41" s="2">
        <v>0</v>
      </c>
    </row>
    <row r="42" spans="1:9" s="174" customFormat="1" ht="43.5" customHeight="1" thickBot="1">
      <c r="A42" s="167" t="s">
        <v>109</v>
      </c>
      <c r="B42" s="3">
        <v>13045.171220946915</v>
      </c>
      <c r="C42" s="3">
        <v>14149.041152737753</v>
      </c>
      <c r="D42" s="3">
        <v>18060.828498542276</v>
      </c>
      <c r="E42" s="3">
        <v>12015.088867346938</v>
      </c>
      <c r="F42" s="3">
        <v>20108.58632361516</v>
      </c>
      <c r="G42" s="3">
        <v>17203.540236151603</v>
      </c>
      <c r="H42" s="3">
        <v>11618.384437317784</v>
      </c>
      <c r="I42" s="3">
        <v>10213.392798833818</v>
      </c>
    </row>
    <row r="43" spans="1:9" ht="24" customHeight="1" thickTop="1" thickBot="1">
      <c r="A43" s="77" t="s">
        <v>463</v>
      </c>
      <c r="B43" s="1">
        <v>36435.078652797711</v>
      </c>
      <c r="C43" s="1">
        <v>46941.704995677232</v>
      </c>
      <c r="D43" s="1">
        <v>61897.138654518953</v>
      </c>
      <c r="E43" s="1">
        <v>57158.437838192418</v>
      </c>
      <c r="F43" s="1">
        <v>65079.938750728863</v>
      </c>
      <c r="G43" s="1">
        <v>71902.647345481048</v>
      </c>
      <c r="H43" s="1">
        <v>76307.286743440229</v>
      </c>
      <c r="I43" s="1">
        <v>80834.714750728876</v>
      </c>
    </row>
    <row r="44" spans="1:9" s="173" customFormat="1" ht="21" customHeight="1" thickTop="1">
      <c r="A44" s="165" t="s">
        <v>149</v>
      </c>
      <c r="B44" s="2">
        <v>28258.837876614059</v>
      </c>
      <c r="C44" s="2">
        <v>28380.994236311239</v>
      </c>
      <c r="D44" s="2">
        <v>33135.145772594755</v>
      </c>
      <c r="E44" s="2">
        <v>38867.784256559768</v>
      </c>
      <c r="F44" s="2">
        <v>45767.594752186589</v>
      </c>
      <c r="G44" s="2">
        <v>55543.236151603494</v>
      </c>
      <c r="H44" s="2">
        <v>55543.236151603494</v>
      </c>
      <c r="I44" s="2">
        <v>62503.513119533527</v>
      </c>
    </row>
    <row r="45" spans="1:9" s="173" customFormat="1" ht="21" customHeight="1">
      <c r="A45" s="165" t="s">
        <v>153</v>
      </c>
      <c r="B45" s="2">
        <v>715.04981635581055</v>
      </c>
      <c r="C45" s="2">
        <v>747.7291484149855</v>
      </c>
      <c r="D45" s="2">
        <v>756.51890816326534</v>
      </c>
      <c r="E45" s="2">
        <v>756.2642448979592</v>
      </c>
      <c r="F45" s="2">
        <v>806.0536895043731</v>
      </c>
      <c r="G45" s="2">
        <v>806.0536895043731</v>
      </c>
      <c r="H45" s="2">
        <v>806.0536895043731</v>
      </c>
      <c r="I45" s="2">
        <v>806.0536895043731</v>
      </c>
    </row>
    <row r="46" spans="1:9" s="173" customFormat="1" ht="21" customHeight="1">
      <c r="A46" s="165" t="s">
        <v>157</v>
      </c>
      <c r="B46" s="2">
        <v>0</v>
      </c>
      <c r="C46" s="2">
        <v>0</v>
      </c>
      <c r="D46" s="2">
        <v>0</v>
      </c>
      <c r="E46" s="2">
        <v>0</v>
      </c>
      <c r="F46" s="2">
        <v>0</v>
      </c>
      <c r="G46" s="2">
        <v>0</v>
      </c>
      <c r="H46" s="2">
        <v>0</v>
      </c>
      <c r="I46" s="2">
        <v>0</v>
      </c>
    </row>
    <row r="47" spans="1:9" s="173" customFormat="1" ht="21" customHeight="1">
      <c r="A47" s="165" t="s">
        <v>464</v>
      </c>
      <c r="B47" s="2">
        <v>1649.666411764706</v>
      </c>
      <c r="C47" s="2">
        <v>2240.4513933717581</v>
      </c>
      <c r="D47" s="2">
        <v>3310.5673134110789</v>
      </c>
      <c r="E47" s="2">
        <v>4840.4576909620992</v>
      </c>
      <c r="F47" s="2">
        <v>6109.8399475218657</v>
      </c>
      <c r="G47" s="2">
        <v>7349.4740758017488</v>
      </c>
      <c r="H47" s="2">
        <v>7349.4740758017488</v>
      </c>
      <c r="I47" s="2">
        <v>8610.3154504373178</v>
      </c>
    </row>
    <row r="48" spans="1:9" s="173" customFormat="1" ht="21" customHeight="1">
      <c r="A48" s="165" t="s">
        <v>165</v>
      </c>
      <c r="B48" s="2">
        <v>5811.5245480631274</v>
      </c>
      <c r="C48" s="2">
        <v>15572.530217579249</v>
      </c>
      <c r="D48" s="2">
        <v>24694.906660349854</v>
      </c>
      <c r="E48" s="2">
        <v>12693.931645772594</v>
      </c>
      <c r="F48" s="2">
        <v>12396.450361516036</v>
      </c>
      <c r="G48" s="2">
        <v>8203.8834285714292</v>
      </c>
      <c r="H48" s="2">
        <v>12608.522826530612</v>
      </c>
      <c r="I48" s="2">
        <v>8914.8324912536445</v>
      </c>
    </row>
    <row r="49" spans="1:9" s="173" customFormat="1" ht="21" customHeight="1">
      <c r="A49" s="166" t="s">
        <v>465</v>
      </c>
      <c r="B49" s="2">
        <v>0.10736441893830703</v>
      </c>
      <c r="C49" s="2">
        <v>5252.9925533141213</v>
      </c>
      <c r="D49" s="2">
        <v>9396.0030058309039</v>
      </c>
      <c r="E49" s="2">
        <v>0.1090860058309038</v>
      </c>
      <c r="F49" s="2">
        <v>0.1090860058309038</v>
      </c>
      <c r="G49" s="2">
        <v>0.1090860058309038</v>
      </c>
      <c r="H49" s="2">
        <v>0.1090860058309038</v>
      </c>
      <c r="I49" s="2">
        <v>0.1090860058309038</v>
      </c>
    </row>
    <row r="50" spans="1:9" s="174" customFormat="1" ht="40.5" customHeight="1" thickBot="1">
      <c r="A50" s="168" t="s">
        <v>466</v>
      </c>
      <c r="B50" s="3">
        <v>5811.4171836441901</v>
      </c>
      <c r="C50" s="3">
        <v>10319.53766426513</v>
      </c>
      <c r="D50" s="3">
        <v>15298.903654518948</v>
      </c>
      <c r="E50" s="3">
        <v>12693.822559766764</v>
      </c>
      <c r="F50" s="3">
        <v>12396.341275510205</v>
      </c>
      <c r="G50" s="3">
        <v>8203.774342565599</v>
      </c>
      <c r="H50" s="3">
        <v>12608.413740524782</v>
      </c>
      <c r="I50" s="3">
        <v>8914.7234052478143</v>
      </c>
    </row>
    <row r="51" spans="1:9" ht="24" customHeight="1" thickTop="1" thickBot="1">
      <c r="A51" s="77" t="s">
        <v>467</v>
      </c>
      <c r="B51" s="1">
        <v>444045.60829985654</v>
      </c>
      <c r="C51" s="1">
        <v>486122.41264697403</v>
      </c>
      <c r="D51" s="1">
        <v>591992.75876093295</v>
      </c>
      <c r="E51" s="1">
        <v>715805.21146064135</v>
      </c>
      <c r="F51" s="1">
        <v>834333.20943877555</v>
      </c>
      <c r="G51" s="1">
        <v>837096.21944752196</v>
      </c>
      <c r="H51" s="1">
        <v>908900.28076676396</v>
      </c>
      <c r="I51" s="1">
        <v>1038269.4283090378</v>
      </c>
    </row>
    <row r="52" spans="1:9" s="173" customFormat="1" ht="24" customHeight="1" thickTop="1">
      <c r="A52" s="169" t="s">
        <v>468</v>
      </c>
      <c r="B52" s="2">
        <v>3480.749773314204</v>
      </c>
      <c r="C52" s="2">
        <v>4175.0247435158499</v>
      </c>
      <c r="D52" s="2">
        <v>8243.4030320699712</v>
      </c>
      <c r="E52" s="2">
        <v>9339.7070189504375</v>
      </c>
      <c r="F52" s="2">
        <v>12580.922153061223</v>
      </c>
      <c r="G52" s="2">
        <v>13624.404632653061</v>
      </c>
      <c r="H52" s="2">
        <v>15390.870664723032</v>
      </c>
      <c r="I52" s="2">
        <v>16957.91344606414</v>
      </c>
    </row>
    <row r="53" spans="1:9" s="174" customFormat="1" ht="21" customHeight="1">
      <c r="A53" s="168" t="s">
        <v>469</v>
      </c>
      <c r="B53" s="3">
        <v>0</v>
      </c>
      <c r="C53" s="3">
        <v>0</v>
      </c>
      <c r="D53" s="3">
        <v>0</v>
      </c>
      <c r="E53" s="3">
        <v>0</v>
      </c>
      <c r="F53" s="3">
        <v>0</v>
      </c>
      <c r="G53" s="3">
        <v>0</v>
      </c>
      <c r="H53" s="3">
        <v>0</v>
      </c>
      <c r="I53" s="3">
        <v>0</v>
      </c>
    </row>
    <row r="54" spans="1:9" s="174" customFormat="1" ht="21" customHeight="1">
      <c r="A54" s="168" t="s">
        <v>470</v>
      </c>
      <c r="B54" s="3">
        <v>2863.3495853658533</v>
      </c>
      <c r="C54" s="3">
        <v>3408.6627363112393</v>
      </c>
      <c r="D54" s="3">
        <v>3596.509072886297</v>
      </c>
      <c r="E54" s="3">
        <v>3519.9357040816326</v>
      </c>
      <c r="F54" s="3">
        <v>3728.2591997084551</v>
      </c>
      <c r="G54" s="3">
        <v>2547.0820845481053</v>
      </c>
      <c r="H54" s="3">
        <v>2798.4560087463551</v>
      </c>
      <c r="I54" s="3">
        <v>1985.0005481049564</v>
      </c>
    </row>
    <row r="55" spans="1:9" s="174" customFormat="1" ht="21" customHeight="1">
      <c r="A55" s="168" t="s">
        <v>471</v>
      </c>
      <c r="B55" s="3">
        <v>0</v>
      </c>
      <c r="C55" s="3">
        <v>0</v>
      </c>
      <c r="D55" s="3">
        <v>0</v>
      </c>
      <c r="E55" s="3">
        <v>0</v>
      </c>
      <c r="F55" s="3">
        <v>0</v>
      </c>
      <c r="G55" s="3">
        <v>0</v>
      </c>
      <c r="H55" s="3">
        <v>0</v>
      </c>
      <c r="I55" s="3">
        <v>0</v>
      </c>
    </row>
    <row r="56" spans="1:9" s="174" customFormat="1" ht="21" customHeight="1">
      <c r="A56" s="168" t="s">
        <v>472</v>
      </c>
      <c r="B56" s="3">
        <v>617.40018794835009</v>
      </c>
      <c r="C56" s="3">
        <v>766.36200720461102</v>
      </c>
      <c r="D56" s="3">
        <v>4646.8939591836734</v>
      </c>
      <c r="E56" s="3">
        <v>5819.7713148688044</v>
      </c>
      <c r="F56" s="3">
        <v>8852.6629533527703</v>
      </c>
      <c r="G56" s="3">
        <v>11077.322548104958</v>
      </c>
      <c r="H56" s="3">
        <v>12592.414655976676</v>
      </c>
      <c r="I56" s="3">
        <v>14972.912897959184</v>
      </c>
    </row>
    <row r="57" spans="1:9" s="174" customFormat="1" ht="21" customHeight="1">
      <c r="A57" s="168" t="s">
        <v>473</v>
      </c>
      <c r="B57" s="3">
        <v>0</v>
      </c>
      <c r="C57" s="3">
        <v>0</v>
      </c>
      <c r="D57" s="3">
        <v>0</v>
      </c>
      <c r="E57" s="3">
        <v>0</v>
      </c>
      <c r="F57" s="3">
        <v>0</v>
      </c>
      <c r="G57" s="3">
        <v>0</v>
      </c>
      <c r="H57" s="3">
        <v>0</v>
      </c>
      <c r="I57" s="3">
        <v>0</v>
      </c>
    </row>
    <row r="58" spans="1:9" s="174" customFormat="1" ht="61.5" customHeight="1" thickBot="1">
      <c r="A58" s="167" t="s">
        <v>474</v>
      </c>
      <c r="B58" s="3">
        <v>1113320.099342898</v>
      </c>
      <c r="C58" s="3">
        <v>1412747.1994409221</v>
      </c>
      <c r="D58" s="3">
        <v>1645645.8511865889</v>
      </c>
      <c r="E58" s="3">
        <v>1836723.0365728862</v>
      </c>
      <c r="F58" s="3">
        <v>1655293.0089664725</v>
      </c>
      <c r="G58" s="3">
        <v>1777694.3858002916</v>
      </c>
      <c r="H58" s="3">
        <v>1927913.8973469387</v>
      </c>
      <c r="I58" s="3">
        <v>1955369.5914927113</v>
      </c>
    </row>
    <row r="59" spans="1:9" ht="31.5" customHeight="1" thickTop="1" thickBot="1">
      <c r="A59" s="170" t="s">
        <v>475</v>
      </c>
      <c r="B59" s="1"/>
      <c r="C59" s="1"/>
      <c r="D59" s="1"/>
      <c r="E59" s="1"/>
      <c r="F59" s="1"/>
      <c r="G59" s="1"/>
      <c r="H59" s="1"/>
      <c r="I59" s="1"/>
    </row>
    <row r="60" spans="1:9" ht="30" customHeight="1" thickTop="1">
      <c r="A60" s="83" t="s">
        <v>476</v>
      </c>
      <c r="B60" s="4">
        <v>52775.129789096129</v>
      </c>
      <c r="C60" s="4">
        <v>62349.472793948131</v>
      </c>
      <c r="D60" s="4">
        <v>72546.223297376084</v>
      </c>
      <c r="E60" s="4">
        <v>83905.141972303187</v>
      </c>
      <c r="F60" s="4">
        <v>97734.411236151602</v>
      </c>
      <c r="G60" s="4">
        <v>69201.354810495628</v>
      </c>
      <c r="H60" s="4">
        <v>106130.52104227406</v>
      </c>
      <c r="I60" s="4">
        <v>77502.566776967928</v>
      </c>
    </row>
    <row r="61" spans="1:9" ht="21" customHeight="1">
      <c r="A61" s="80" t="s">
        <v>477</v>
      </c>
      <c r="B61" s="4">
        <v>-14885.367427546629</v>
      </c>
      <c r="C61" s="4">
        <v>-10162.904857348702</v>
      </c>
      <c r="D61" s="4">
        <v>-8731.9558804664721</v>
      </c>
      <c r="E61" s="4">
        <v>-10544.661772594754</v>
      </c>
      <c r="F61" s="4">
        <v>-13901.27451166181</v>
      </c>
      <c r="G61" s="4">
        <v>-10252.901686588919</v>
      </c>
      <c r="H61" s="4">
        <v>-16662.399072886295</v>
      </c>
      <c r="I61" s="4">
        <v>-15243.052428571429</v>
      </c>
    </row>
    <row r="62" spans="1:9" ht="21.75" customHeight="1">
      <c r="A62" s="79" t="s">
        <v>478</v>
      </c>
      <c r="B62" s="4">
        <v>37889.762361549496</v>
      </c>
      <c r="C62" s="4">
        <v>52186.567936599422</v>
      </c>
      <c r="D62" s="4">
        <v>63814.267416909621</v>
      </c>
      <c r="E62" s="4">
        <v>73360.480199708458</v>
      </c>
      <c r="F62" s="4">
        <v>83833.136724489785</v>
      </c>
      <c r="G62" s="4">
        <v>58948.453123906707</v>
      </c>
      <c r="H62" s="4">
        <v>89468.121969387765</v>
      </c>
      <c r="I62" s="4">
        <v>62259.5143483965</v>
      </c>
    </row>
    <row r="63" spans="1:9">
      <c r="A63" s="83" t="s">
        <v>479</v>
      </c>
      <c r="B63" s="4">
        <v>9240.4487116212349</v>
      </c>
      <c r="C63" s="4">
        <v>10012.121308357348</v>
      </c>
      <c r="D63" s="4">
        <v>9823.9515772594732</v>
      </c>
      <c r="E63" s="4">
        <v>8571.4938163265306</v>
      </c>
      <c r="F63" s="4">
        <v>8261.6333367346942</v>
      </c>
      <c r="G63" s="4">
        <v>5032.6995233236148</v>
      </c>
      <c r="H63" s="4">
        <v>7825.9543279883374</v>
      </c>
      <c r="I63" s="4">
        <v>5437.3398877551017</v>
      </c>
    </row>
    <row r="64" spans="1:9">
      <c r="A64" s="80" t="s">
        <v>480</v>
      </c>
      <c r="B64" s="4">
        <v>-795.40513916786233</v>
      </c>
      <c r="C64" s="4">
        <v>-372.70101873198843</v>
      </c>
      <c r="D64" s="4">
        <v>-957.33553498542267</v>
      </c>
      <c r="E64" s="4">
        <v>-1019.8086166180759</v>
      </c>
      <c r="F64" s="4">
        <v>-1371.7548556851314</v>
      </c>
      <c r="G64" s="4">
        <v>-1180.3102813411078</v>
      </c>
      <c r="H64" s="4">
        <v>-1519.2909854227407</v>
      </c>
      <c r="I64" s="4">
        <v>-555.01379737609329</v>
      </c>
    </row>
    <row r="65" spans="1:9">
      <c r="A65" s="84" t="s">
        <v>481</v>
      </c>
      <c r="B65" s="4">
        <v>46334.80593400287</v>
      </c>
      <c r="C65" s="4">
        <v>61825.988226224785</v>
      </c>
      <c r="D65" s="4">
        <v>72680.883459183664</v>
      </c>
      <c r="E65" s="4">
        <v>80912.165399416917</v>
      </c>
      <c r="F65" s="4">
        <v>90723.015205539356</v>
      </c>
      <c r="G65" s="4">
        <v>62800.842365889213</v>
      </c>
      <c r="H65" s="4">
        <v>95774.785311953354</v>
      </c>
      <c r="I65" s="4">
        <v>67141.840438775514</v>
      </c>
    </row>
    <row r="66" spans="1:9">
      <c r="A66" s="83" t="s">
        <v>482</v>
      </c>
      <c r="B66" s="4">
        <v>2114.8387833572456</v>
      </c>
      <c r="C66" s="4">
        <v>3681.7687247838617</v>
      </c>
      <c r="D66" s="4">
        <v>9476.717890670554</v>
      </c>
      <c r="E66" s="4">
        <v>14642.476148688045</v>
      </c>
      <c r="F66" s="4">
        <v>9423.3831559766768</v>
      </c>
      <c r="G66" s="4">
        <v>13624.19089941691</v>
      </c>
      <c r="H66" s="4">
        <v>16041.803166180758</v>
      </c>
      <c r="I66" s="4">
        <v>4285.6722259475218</v>
      </c>
    </row>
    <row r="67" spans="1:9">
      <c r="A67" s="83" t="s">
        <v>483</v>
      </c>
      <c r="B67" s="4">
        <v>-6142.648054519369</v>
      </c>
      <c r="C67" s="4">
        <v>-15099.983691642652</v>
      </c>
      <c r="D67" s="4">
        <v>-18603.759809037903</v>
      </c>
      <c r="E67" s="4">
        <v>-24983.839466472306</v>
      </c>
      <c r="F67" s="4">
        <v>-15047.667186588924</v>
      </c>
      <c r="G67" s="4">
        <v>-18651.135147230321</v>
      </c>
      <c r="H67" s="4">
        <v>-22289.7108877551</v>
      </c>
      <c r="I67" s="4">
        <v>-8289.845118075802</v>
      </c>
    </row>
    <row r="68" spans="1:9">
      <c r="A68" s="79" t="s">
        <v>484</v>
      </c>
      <c r="B68" s="4">
        <v>42306.996662840742</v>
      </c>
      <c r="C68" s="4">
        <v>50407.773259365997</v>
      </c>
      <c r="D68" s="4">
        <v>63553.841540816327</v>
      </c>
      <c r="E68" s="4">
        <v>70570.802081632646</v>
      </c>
      <c r="F68" s="4">
        <v>85098.731174927118</v>
      </c>
      <c r="G68" s="4">
        <v>57773.898118075798</v>
      </c>
      <c r="H68" s="4">
        <v>89526.877590379008</v>
      </c>
      <c r="I68" s="4">
        <v>63137.66754664723</v>
      </c>
    </row>
    <row r="69" spans="1:9">
      <c r="A69" s="80" t="s">
        <v>485</v>
      </c>
      <c r="B69" s="4">
        <v>-35441.973169296987</v>
      </c>
      <c r="C69" s="4">
        <v>-38445.389172910669</v>
      </c>
      <c r="D69" s="4">
        <v>-45475.996874635566</v>
      </c>
      <c r="E69" s="4">
        <v>-52673.360568513119</v>
      </c>
      <c r="F69" s="4">
        <v>-67007.98489504373</v>
      </c>
      <c r="G69" s="4">
        <v>-47977.449004373178</v>
      </c>
      <c r="H69" s="4">
        <v>-70657.40252040817</v>
      </c>
      <c r="I69" s="4">
        <v>-51935.487326530616</v>
      </c>
    </row>
    <row r="70" spans="1:9">
      <c r="A70" s="84" t="s">
        <v>486</v>
      </c>
      <c r="B70" s="4">
        <v>6865.0234935437593</v>
      </c>
      <c r="C70" s="4">
        <v>11962.384086455333</v>
      </c>
      <c r="D70" s="4">
        <v>18077.844666180757</v>
      </c>
      <c r="E70" s="4">
        <v>17897.441513119535</v>
      </c>
      <c r="F70" s="4">
        <v>18090.746279883384</v>
      </c>
      <c r="G70" s="4">
        <v>9796.4491137026253</v>
      </c>
      <c r="H70" s="4">
        <v>18869.475069970846</v>
      </c>
      <c r="I70" s="4">
        <v>11202.180220116619</v>
      </c>
    </row>
    <row r="71" spans="1:9">
      <c r="A71" s="84" t="s">
        <v>487</v>
      </c>
      <c r="B71" s="4">
        <v>18.184489239598278</v>
      </c>
      <c r="C71" s="4">
        <v>-686.46976657060509</v>
      </c>
      <c r="D71" s="4">
        <v>-1487.5649037900876</v>
      </c>
      <c r="E71" s="4">
        <v>1.5247157434402332</v>
      </c>
      <c r="F71" s="4">
        <v>0.86006997084548109</v>
      </c>
      <c r="G71" s="4">
        <v>0.85660495626822164</v>
      </c>
      <c r="H71" s="4">
        <v>1.1322944606413994</v>
      </c>
      <c r="I71" s="4">
        <v>0.59432361516034993</v>
      </c>
    </row>
    <row r="72" spans="1:9">
      <c r="A72" s="85" t="s">
        <v>488</v>
      </c>
      <c r="B72" s="4">
        <v>18.184489239598278</v>
      </c>
      <c r="C72" s="4">
        <v>-686.46976657060509</v>
      </c>
      <c r="D72" s="4">
        <v>-1508.3012157434403</v>
      </c>
      <c r="E72" s="4">
        <v>-1.370262390670554E-3</v>
      </c>
      <c r="F72" s="4">
        <v>0</v>
      </c>
      <c r="G72" s="4">
        <v>6.5597667638483969E-5</v>
      </c>
      <c r="H72" s="4">
        <v>0</v>
      </c>
      <c r="I72" s="4">
        <v>2.7975218658892128E-2</v>
      </c>
    </row>
    <row r="73" spans="1:9">
      <c r="A73" s="85" t="s">
        <v>489</v>
      </c>
      <c r="B73" s="4">
        <v>0</v>
      </c>
      <c r="C73" s="4">
        <v>0</v>
      </c>
      <c r="D73" s="4">
        <v>20.736311953352772</v>
      </c>
      <c r="E73" s="4">
        <v>1.526086005830904</v>
      </c>
      <c r="F73" s="4">
        <v>0.86006997084548109</v>
      </c>
      <c r="G73" s="4">
        <v>0.85653935860058306</v>
      </c>
      <c r="H73" s="4">
        <v>1.1322944606413994</v>
      </c>
      <c r="I73" s="4">
        <v>0.56634839650145774</v>
      </c>
    </row>
    <row r="74" spans="1:9">
      <c r="A74" s="79" t="s">
        <v>490</v>
      </c>
      <c r="B74" s="4">
        <v>-0.16506025824964132</v>
      </c>
      <c r="C74" s="4">
        <v>673.74315561959656</v>
      </c>
      <c r="D74" s="4">
        <v>1512.6351355685129</v>
      </c>
      <c r="E74" s="4">
        <v>-0.29111516034985424</v>
      </c>
      <c r="F74" s="4">
        <v>-0.24716034985422738</v>
      </c>
      <c r="G74" s="4">
        <v>-0.14304373177842564</v>
      </c>
      <c r="H74" s="4">
        <v>-0.18672594752186589</v>
      </c>
      <c r="I74" s="4">
        <v>-9.7876093294460634E-2</v>
      </c>
    </row>
    <row r="75" spans="1:9">
      <c r="A75" s="79" t="s">
        <v>491</v>
      </c>
      <c r="B75" s="4">
        <v>-0.16506025824964132</v>
      </c>
      <c r="C75" s="4">
        <v>673.82271469740635</v>
      </c>
      <c r="D75" s="4">
        <v>1513.1242813411077</v>
      </c>
      <c r="E75" s="4">
        <v>4.3731778425655976E-6</v>
      </c>
      <c r="F75" s="4">
        <v>0</v>
      </c>
      <c r="G75" s="4">
        <v>-2.5218658892128278E-4</v>
      </c>
      <c r="H75" s="4">
        <v>0</v>
      </c>
      <c r="I75" s="4">
        <v>-9.0087463556851304E-4</v>
      </c>
    </row>
    <row r="76" spans="1:9">
      <c r="A76" s="80" t="s">
        <v>492</v>
      </c>
      <c r="B76" s="4">
        <v>0</v>
      </c>
      <c r="C76" s="4">
        <v>-7.9559077809798262E-2</v>
      </c>
      <c r="D76" s="4">
        <v>-0.48914577259475217</v>
      </c>
      <c r="E76" s="4">
        <v>-0.29111953352769676</v>
      </c>
      <c r="F76" s="4">
        <v>-0.24716034985422738</v>
      </c>
      <c r="G76" s="4">
        <v>-0.14279154518950435</v>
      </c>
      <c r="H76" s="4">
        <v>-0.18672594752186589</v>
      </c>
      <c r="I76" s="4">
        <v>-9.6975218658892123E-2</v>
      </c>
    </row>
    <row r="77" spans="1:9">
      <c r="A77" s="79" t="s">
        <v>493</v>
      </c>
      <c r="B77" s="4">
        <v>6883.0429225251073</v>
      </c>
      <c r="C77" s="4">
        <v>11949.657475504322</v>
      </c>
      <c r="D77" s="4">
        <v>18102.914897959185</v>
      </c>
      <c r="E77" s="4">
        <v>17898.675113702622</v>
      </c>
      <c r="F77" s="4">
        <v>18091.359189504372</v>
      </c>
      <c r="G77" s="4">
        <v>9797.1626749271145</v>
      </c>
      <c r="H77" s="4">
        <v>18870.420638483964</v>
      </c>
      <c r="I77" s="4">
        <v>11202.676667638485</v>
      </c>
    </row>
    <row r="78" spans="1:9">
      <c r="A78" s="86" t="s">
        <v>494</v>
      </c>
      <c r="B78" s="4">
        <v>26.690919655667145</v>
      </c>
      <c r="C78" s="4">
        <v>4.3688760806916423E-2</v>
      </c>
      <c r="D78" s="4">
        <v>9.4071516034985407</v>
      </c>
      <c r="E78" s="4">
        <v>7.6108600583090382</v>
      </c>
      <c r="F78" s="4">
        <v>41.69628279883382</v>
      </c>
      <c r="G78" s="4">
        <v>4.0247711370262387</v>
      </c>
      <c r="H78" s="4">
        <v>5.9315306122448979</v>
      </c>
      <c r="I78" s="4">
        <v>30.902760932944606</v>
      </c>
    </row>
    <row r="79" spans="1:9">
      <c r="A79" s="84" t="s">
        <v>495</v>
      </c>
      <c r="B79" s="4">
        <v>6909.7338421807754</v>
      </c>
      <c r="C79" s="4">
        <v>11949.701164265131</v>
      </c>
      <c r="D79" s="4">
        <v>18112.322049562685</v>
      </c>
      <c r="E79" s="4">
        <v>17906.285973760932</v>
      </c>
      <c r="F79" s="4">
        <v>18133.055472303207</v>
      </c>
      <c r="G79" s="4">
        <v>9801.1874460641393</v>
      </c>
      <c r="H79" s="4">
        <v>18876.352169096212</v>
      </c>
      <c r="I79" s="4">
        <v>11233.579428571429</v>
      </c>
    </row>
    <row r="80" spans="1:9">
      <c r="A80" s="83" t="s">
        <v>496</v>
      </c>
      <c r="B80" s="4">
        <v>-47.89011621233859</v>
      </c>
      <c r="C80" s="4">
        <v>-0.88698703170028814</v>
      </c>
      <c r="D80" s="4">
        <v>-33.283263848396501</v>
      </c>
      <c r="E80" s="4">
        <v>146.1725947521866</v>
      </c>
      <c r="F80" s="4">
        <v>759.01772886297374</v>
      </c>
      <c r="G80" s="4">
        <v>79.263281341107856</v>
      </c>
      <c r="H80" s="4">
        <v>86.413174927113715</v>
      </c>
      <c r="I80" s="4">
        <v>189.01686297376091</v>
      </c>
    </row>
    <row r="81" spans="1:9" ht="21" customHeight="1">
      <c r="A81" s="79" t="s">
        <v>497</v>
      </c>
      <c r="B81" s="4">
        <v>6861.843725968436</v>
      </c>
      <c r="C81" s="4">
        <v>11948.814177233429</v>
      </c>
      <c r="D81" s="4">
        <v>18079.038785714285</v>
      </c>
      <c r="E81" s="4">
        <v>18052.458568513121</v>
      </c>
      <c r="F81" s="4">
        <v>18892.073201166182</v>
      </c>
      <c r="G81" s="4">
        <v>9880.4507274052467</v>
      </c>
      <c r="H81" s="4">
        <v>18962.765344023326</v>
      </c>
      <c r="I81" s="4">
        <v>11422.596291545189</v>
      </c>
    </row>
    <row r="82" spans="1:9" ht="21" customHeight="1">
      <c r="A82" s="83" t="s">
        <v>498</v>
      </c>
      <c r="B82" s="4">
        <v>0</v>
      </c>
      <c r="C82" s="4">
        <v>0</v>
      </c>
      <c r="D82" s="4">
        <v>0</v>
      </c>
      <c r="E82" s="4">
        <v>0</v>
      </c>
      <c r="F82" s="4">
        <v>0</v>
      </c>
      <c r="G82" s="4">
        <v>0</v>
      </c>
      <c r="H82" s="4">
        <v>0</v>
      </c>
      <c r="I82" s="4">
        <v>0</v>
      </c>
    </row>
    <row r="83" spans="1:9" ht="21" customHeight="1">
      <c r="A83" s="79" t="s">
        <v>499</v>
      </c>
      <c r="B83" s="4">
        <v>6861.843725968436</v>
      </c>
      <c r="C83" s="4">
        <v>11948.814177233429</v>
      </c>
      <c r="D83" s="4">
        <v>18079.038785714285</v>
      </c>
      <c r="E83" s="4">
        <v>18052.458568513121</v>
      </c>
      <c r="F83" s="4">
        <v>18892.073201166182</v>
      </c>
      <c r="G83" s="4">
        <v>9880.4507274052467</v>
      </c>
      <c r="H83" s="4">
        <v>18962.765344023326</v>
      </c>
      <c r="I83" s="4">
        <v>11422.596291545189</v>
      </c>
    </row>
    <row r="84" spans="1:9" ht="18" customHeight="1" thickBot="1">
      <c r="A84" s="83" t="s">
        <v>500</v>
      </c>
      <c r="B84" s="4">
        <v>-1050.4265423242468</v>
      </c>
      <c r="C84" s="4">
        <v>-1629.2765129682998</v>
      </c>
      <c r="D84" s="4">
        <v>-2780.1351311953349</v>
      </c>
      <c r="E84" s="4">
        <v>-5358.6360087463563</v>
      </c>
      <c r="F84" s="4">
        <v>-6495.7319256559767</v>
      </c>
      <c r="G84" s="4">
        <v>-1676.6763848396502</v>
      </c>
      <c r="H84" s="4">
        <v>-6354.3516034985423</v>
      </c>
      <c r="I84" s="4">
        <v>-2507.8728862973762</v>
      </c>
    </row>
    <row r="85" spans="1:9" ht="24" customHeight="1" thickTop="1" thickBot="1">
      <c r="A85" s="77" t="s">
        <v>501</v>
      </c>
      <c r="B85" s="1">
        <v>5811.4171836441901</v>
      </c>
      <c r="C85" s="1">
        <v>10319.53766426513</v>
      </c>
      <c r="D85" s="1">
        <v>15298.903654518948</v>
      </c>
      <c r="E85" s="1">
        <v>12693.822559766764</v>
      </c>
      <c r="F85" s="1">
        <v>12396.341275510205</v>
      </c>
      <c r="G85" s="1">
        <v>8203.774342565599</v>
      </c>
      <c r="H85" s="1">
        <v>12608.413740524782</v>
      </c>
      <c r="I85" s="1">
        <v>8914.7234052478143</v>
      </c>
    </row>
    <row r="86" spans="1:9" ht="15" customHeight="1" thickTop="1" thickBot="1">
      <c r="A86" s="171"/>
      <c r="B86" s="5"/>
      <c r="C86" s="5"/>
      <c r="D86" s="5"/>
      <c r="E86" s="5"/>
      <c r="F86" s="5"/>
      <c r="G86" s="5"/>
      <c r="H86" s="5"/>
      <c r="I86" s="5"/>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6">
    <mergeCell ref="A1:I1"/>
    <mergeCell ref="A2:I2"/>
    <mergeCell ref="A3:I3"/>
    <mergeCell ref="A4:I4"/>
    <mergeCell ref="B5:F5"/>
    <mergeCell ref="G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0" workbookViewId="0">
      <selection activeCell="H13" sqref="H13"/>
    </sheetView>
  </sheetViews>
  <sheetFormatPr defaultColWidth="11.42578125" defaultRowHeight="15"/>
  <cols>
    <col min="1" max="1" width="64.140625" style="134" customWidth="1"/>
    <col min="2" max="4" width="25" style="984" bestFit="1" customWidth="1"/>
    <col min="5" max="5" width="25.85546875" style="984" bestFit="1" customWidth="1"/>
    <col min="6" max="6" width="25" style="984" bestFit="1" customWidth="1"/>
    <col min="7" max="7" width="22.7109375" style="984" bestFit="1" customWidth="1"/>
    <col min="8" max="8" width="23.85546875" style="984" bestFit="1" customWidth="1"/>
    <col min="9" max="9" width="23.85546875" style="138" bestFit="1" customWidth="1"/>
    <col min="10" max="10" width="19.85546875" style="984" bestFit="1" customWidth="1"/>
    <col min="11" max="11" width="21.28515625" style="984" bestFit="1" customWidth="1"/>
    <col min="12" max="12" width="23.28515625" style="984" bestFit="1" customWidth="1"/>
    <col min="13" max="13" width="22.7109375" style="984" bestFit="1" customWidth="1"/>
    <col min="14" max="14" width="23.85546875" style="984" bestFit="1" customWidth="1"/>
    <col min="15" max="15" width="23.28515625" style="984" bestFit="1" customWidth="1"/>
    <col min="16" max="16" width="28.42578125" style="984" bestFit="1" customWidth="1"/>
    <col min="17" max="17" width="3.7109375" style="262" customWidth="1"/>
    <col min="18" max="18" width="11.140625" style="984" bestFit="1" customWidth="1"/>
    <col min="19" max="256" width="11.42578125" style="984"/>
    <col min="257" max="257" width="64.140625" style="984" customWidth="1"/>
    <col min="258" max="260" width="25" style="984" bestFit="1" customWidth="1"/>
    <col min="261" max="261" width="25.85546875" style="984" bestFit="1" customWidth="1"/>
    <col min="262" max="262" width="25" style="984" bestFit="1" customWidth="1"/>
    <col min="263" max="263" width="22.7109375" style="984" bestFit="1" customWidth="1"/>
    <col min="264" max="265" width="23.85546875" style="984" bestFit="1" customWidth="1"/>
    <col min="266" max="266" width="19.85546875" style="984" bestFit="1" customWidth="1"/>
    <col min="267" max="267" width="21.28515625" style="984" bestFit="1" customWidth="1"/>
    <col min="268" max="268" width="23.28515625" style="984" bestFit="1" customWidth="1"/>
    <col min="269" max="269" width="22.7109375" style="984" bestFit="1" customWidth="1"/>
    <col min="270" max="270" width="23.85546875" style="984" bestFit="1" customWidth="1"/>
    <col min="271" max="271" width="23.28515625" style="984" bestFit="1" customWidth="1"/>
    <col min="272" max="272" width="28.42578125" style="984" bestFit="1" customWidth="1"/>
    <col min="273" max="273" width="3.7109375" style="984" customWidth="1"/>
    <col min="274" max="274" width="11.140625" style="984" bestFit="1" customWidth="1"/>
    <col min="275" max="512" width="11.42578125" style="984"/>
    <col min="513" max="513" width="64.140625" style="984" customWidth="1"/>
    <col min="514" max="516" width="25" style="984" bestFit="1" customWidth="1"/>
    <col min="517" max="517" width="25.85546875" style="984" bestFit="1" customWidth="1"/>
    <col min="518" max="518" width="25" style="984" bestFit="1" customWidth="1"/>
    <col min="519" max="519" width="22.7109375" style="984" bestFit="1" customWidth="1"/>
    <col min="520" max="521" width="23.85546875" style="984" bestFit="1" customWidth="1"/>
    <col min="522" max="522" width="19.85546875" style="984" bestFit="1" customWidth="1"/>
    <col min="523" max="523" width="21.28515625" style="984" bestFit="1" customWidth="1"/>
    <col min="524" max="524" width="23.28515625" style="984" bestFit="1" customWidth="1"/>
    <col min="525" max="525" width="22.7109375" style="984" bestFit="1" customWidth="1"/>
    <col min="526" max="526" width="23.85546875" style="984" bestFit="1" customWidth="1"/>
    <col min="527" max="527" width="23.28515625" style="984" bestFit="1" customWidth="1"/>
    <col min="528" max="528" width="28.42578125" style="984" bestFit="1" customWidth="1"/>
    <col min="529" max="529" width="3.7109375" style="984" customWidth="1"/>
    <col min="530" max="530" width="11.140625" style="984" bestFit="1" customWidth="1"/>
    <col min="531" max="768" width="11.42578125" style="984"/>
    <col min="769" max="769" width="64.140625" style="984" customWidth="1"/>
    <col min="770" max="772" width="25" style="984" bestFit="1" customWidth="1"/>
    <col min="773" max="773" width="25.85546875" style="984" bestFit="1" customWidth="1"/>
    <col min="774" max="774" width="25" style="984" bestFit="1" customWidth="1"/>
    <col min="775" max="775" width="22.7109375" style="984" bestFit="1" customWidth="1"/>
    <col min="776" max="777" width="23.85546875" style="984" bestFit="1" customWidth="1"/>
    <col min="778" max="778" width="19.85546875" style="984" bestFit="1" customWidth="1"/>
    <col min="779" max="779" width="21.28515625" style="984" bestFit="1" customWidth="1"/>
    <col min="780" max="780" width="23.28515625" style="984" bestFit="1" customWidth="1"/>
    <col min="781" max="781" width="22.7109375" style="984" bestFit="1" customWidth="1"/>
    <col min="782" max="782" width="23.85546875" style="984" bestFit="1" customWidth="1"/>
    <col min="783" max="783" width="23.28515625" style="984" bestFit="1" customWidth="1"/>
    <col min="784" max="784" width="28.42578125" style="984" bestFit="1" customWidth="1"/>
    <col min="785" max="785" width="3.7109375" style="984" customWidth="1"/>
    <col min="786" max="786" width="11.140625" style="984" bestFit="1" customWidth="1"/>
    <col min="787" max="1024" width="11.42578125" style="984"/>
    <col min="1025" max="1025" width="64.140625" style="984" customWidth="1"/>
    <col min="1026" max="1028" width="25" style="984" bestFit="1" customWidth="1"/>
    <col min="1029" max="1029" width="25.85546875" style="984" bestFit="1" customWidth="1"/>
    <col min="1030" max="1030" width="25" style="984" bestFit="1" customWidth="1"/>
    <col min="1031" max="1031" width="22.7109375" style="984" bestFit="1" customWidth="1"/>
    <col min="1032" max="1033" width="23.85546875" style="984" bestFit="1" customWidth="1"/>
    <col min="1034" max="1034" width="19.85546875" style="984" bestFit="1" customWidth="1"/>
    <col min="1035" max="1035" width="21.28515625" style="984" bestFit="1" customWidth="1"/>
    <col min="1036" max="1036" width="23.28515625" style="984" bestFit="1" customWidth="1"/>
    <col min="1037" max="1037" width="22.7109375" style="984" bestFit="1" customWidth="1"/>
    <col min="1038" max="1038" width="23.85546875" style="984" bestFit="1" customWidth="1"/>
    <col min="1039" max="1039" width="23.28515625" style="984" bestFit="1" customWidth="1"/>
    <col min="1040" max="1040" width="28.42578125" style="984" bestFit="1" customWidth="1"/>
    <col min="1041" max="1041" width="3.7109375" style="984" customWidth="1"/>
    <col min="1042" max="1042" width="11.140625" style="984" bestFit="1" customWidth="1"/>
    <col min="1043" max="1280" width="11.42578125" style="984"/>
    <col min="1281" max="1281" width="64.140625" style="984" customWidth="1"/>
    <col min="1282" max="1284" width="25" style="984" bestFit="1" customWidth="1"/>
    <col min="1285" max="1285" width="25.85546875" style="984" bestFit="1" customWidth="1"/>
    <col min="1286" max="1286" width="25" style="984" bestFit="1" customWidth="1"/>
    <col min="1287" max="1287" width="22.7109375" style="984" bestFit="1" customWidth="1"/>
    <col min="1288" max="1289" width="23.85546875" style="984" bestFit="1" customWidth="1"/>
    <col min="1290" max="1290" width="19.85546875" style="984" bestFit="1" customWidth="1"/>
    <col min="1291" max="1291" width="21.28515625" style="984" bestFit="1" customWidth="1"/>
    <col min="1292" max="1292" width="23.28515625" style="984" bestFit="1" customWidth="1"/>
    <col min="1293" max="1293" width="22.7109375" style="984" bestFit="1" customWidth="1"/>
    <col min="1294" max="1294" width="23.85546875" style="984" bestFit="1" customWidth="1"/>
    <col min="1295" max="1295" width="23.28515625" style="984" bestFit="1" customWidth="1"/>
    <col min="1296" max="1296" width="28.42578125" style="984" bestFit="1" customWidth="1"/>
    <col min="1297" max="1297" width="3.7109375" style="984" customWidth="1"/>
    <col min="1298" max="1298" width="11.140625" style="984" bestFit="1" customWidth="1"/>
    <col min="1299" max="1536" width="11.42578125" style="984"/>
    <col min="1537" max="1537" width="64.140625" style="984" customWidth="1"/>
    <col min="1538" max="1540" width="25" style="984" bestFit="1" customWidth="1"/>
    <col min="1541" max="1541" width="25.85546875" style="984" bestFit="1" customWidth="1"/>
    <col min="1542" max="1542" width="25" style="984" bestFit="1" customWidth="1"/>
    <col min="1543" max="1543" width="22.7109375" style="984" bestFit="1" customWidth="1"/>
    <col min="1544" max="1545" width="23.85546875" style="984" bestFit="1" customWidth="1"/>
    <col min="1546" max="1546" width="19.85546875" style="984" bestFit="1" customWidth="1"/>
    <col min="1547" max="1547" width="21.28515625" style="984" bestFit="1" customWidth="1"/>
    <col min="1548" max="1548" width="23.28515625" style="984" bestFit="1" customWidth="1"/>
    <col min="1549" max="1549" width="22.7109375" style="984" bestFit="1" customWidth="1"/>
    <col min="1550" max="1550" width="23.85546875" style="984" bestFit="1" customWidth="1"/>
    <col min="1551" max="1551" width="23.28515625" style="984" bestFit="1" customWidth="1"/>
    <col min="1552" max="1552" width="28.42578125" style="984" bestFit="1" customWidth="1"/>
    <col min="1553" max="1553" width="3.7109375" style="984" customWidth="1"/>
    <col min="1554" max="1554" width="11.140625" style="984" bestFit="1" customWidth="1"/>
    <col min="1555" max="1792" width="11.42578125" style="984"/>
    <col min="1793" max="1793" width="64.140625" style="984" customWidth="1"/>
    <col min="1794" max="1796" width="25" style="984" bestFit="1" customWidth="1"/>
    <col min="1797" max="1797" width="25.85546875" style="984" bestFit="1" customWidth="1"/>
    <col min="1798" max="1798" width="25" style="984" bestFit="1" customWidth="1"/>
    <col min="1799" max="1799" width="22.7109375" style="984" bestFit="1" customWidth="1"/>
    <col min="1800" max="1801" width="23.85546875" style="984" bestFit="1" customWidth="1"/>
    <col min="1802" max="1802" width="19.85546875" style="984" bestFit="1" customWidth="1"/>
    <col min="1803" max="1803" width="21.28515625" style="984" bestFit="1" customWidth="1"/>
    <col min="1804" max="1804" width="23.28515625" style="984" bestFit="1" customWidth="1"/>
    <col min="1805" max="1805" width="22.7109375" style="984" bestFit="1" customWidth="1"/>
    <col min="1806" max="1806" width="23.85546875" style="984" bestFit="1" customWidth="1"/>
    <col min="1807" max="1807" width="23.28515625" style="984" bestFit="1" customWidth="1"/>
    <col min="1808" max="1808" width="28.42578125" style="984" bestFit="1" customWidth="1"/>
    <col min="1809" max="1809" width="3.7109375" style="984" customWidth="1"/>
    <col min="1810" max="1810" width="11.140625" style="984" bestFit="1" customWidth="1"/>
    <col min="1811" max="2048" width="11.42578125" style="984"/>
    <col min="2049" max="2049" width="64.140625" style="984" customWidth="1"/>
    <col min="2050" max="2052" width="25" style="984" bestFit="1" customWidth="1"/>
    <col min="2053" max="2053" width="25.85546875" style="984" bestFit="1" customWidth="1"/>
    <col min="2054" max="2054" width="25" style="984" bestFit="1" customWidth="1"/>
    <col min="2055" max="2055" width="22.7109375" style="984" bestFit="1" customWidth="1"/>
    <col min="2056" max="2057" width="23.85546875" style="984" bestFit="1" customWidth="1"/>
    <col min="2058" max="2058" width="19.85546875" style="984" bestFit="1" customWidth="1"/>
    <col min="2059" max="2059" width="21.28515625" style="984" bestFit="1" customWidth="1"/>
    <col min="2060" max="2060" width="23.28515625" style="984" bestFit="1" customWidth="1"/>
    <col min="2061" max="2061" width="22.7109375" style="984" bestFit="1" customWidth="1"/>
    <col min="2062" max="2062" width="23.85546875" style="984" bestFit="1" customWidth="1"/>
    <col min="2063" max="2063" width="23.28515625" style="984" bestFit="1" customWidth="1"/>
    <col min="2064" max="2064" width="28.42578125" style="984" bestFit="1" customWidth="1"/>
    <col min="2065" max="2065" width="3.7109375" style="984" customWidth="1"/>
    <col min="2066" max="2066" width="11.140625" style="984" bestFit="1" customWidth="1"/>
    <col min="2067" max="2304" width="11.42578125" style="984"/>
    <col min="2305" max="2305" width="64.140625" style="984" customWidth="1"/>
    <col min="2306" max="2308" width="25" style="984" bestFit="1" customWidth="1"/>
    <col min="2309" max="2309" width="25.85546875" style="984" bestFit="1" customWidth="1"/>
    <col min="2310" max="2310" width="25" style="984" bestFit="1" customWidth="1"/>
    <col min="2311" max="2311" width="22.7109375" style="984" bestFit="1" customWidth="1"/>
    <col min="2312" max="2313" width="23.85546875" style="984" bestFit="1" customWidth="1"/>
    <col min="2314" max="2314" width="19.85546875" style="984" bestFit="1" customWidth="1"/>
    <col min="2315" max="2315" width="21.28515625" style="984" bestFit="1" customWidth="1"/>
    <col min="2316" max="2316" width="23.28515625" style="984" bestFit="1" customWidth="1"/>
    <col min="2317" max="2317" width="22.7109375" style="984" bestFit="1" customWidth="1"/>
    <col min="2318" max="2318" width="23.85546875" style="984" bestFit="1" customWidth="1"/>
    <col min="2319" max="2319" width="23.28515625" style="984" bestFit="1" customWidth="1"/>
    <col min="2320" max="2320" width="28.42578125" style="984" bestFit="1" customWidth="1"/>
    <col min="2321" max="2321" width="3.7109375" style="984" customWidth="1"/>
    <col min="2322" max="2322" width="11.140625" style="984" bestFit="1" customWidth="1"/>
    <col min="2323" max="2560" width="11.42578125" style="984"/>
    <col min="2561" max="2561" width="64.140625" style="984" customWidth="1"/>
    <col min="2562" max="2564" width="25" style="984" bestFit="1" customWidth="1"/>
    <col min="2565" max="2565" width="25.85546875" style="984" bestFit="1" customWidth="1"/>
    <col min="2566" max="2566" width="25" style="984" bestFit="1" customWidth="1"/>
    <col min="2567" max="2567" width="22.7109375" style="984" bestFit="1" customWidth="1"/>
    <col min="2568" max="2569" width="23.85546875" style="984" bestFit="1" customWidth="1"/>
    <col min="2570" max="2570" width="19.85546875" style="984" bestFit="1" customWidth="1"/>
    <col min="2571" max="2571" width="21.28515625" style="984" bestFit="1" customWidth="1"/>
    <col min="2572" max="2572" width="23.28515625" style="984" bestFit="1" customWidth="1"/>
    <col min="2573" max="2573" width="22.7109375" style="984" bestFit="1" customWidth="1"/>
    <col min="2574" max="2574" width="23.85546875" style="984" bestFit="1" customWidth="1"/>
    <col min="2575" max="2575" width="23.28515625" style="984" bestFit="1" customWidth="1"/>
    <col min="2576" max="2576" width="28.42578125" style="984" bestFit="1" customWidth="1"/>
    <col min="2577" max="2577" width="3.7109375" style="984" customWidth="1"/>
    <col min="2578" max="2578" width="11.140625" style="984" bestFit="1" customWidth="1"/>
    <col min="2579" max="2816" width="11.42578125" style="984"/>
    <col min="2817" max="2817" width="64.140625" style="984" customWidth="1"/>
    <col min="2818" max="2820" width="25" style="984" bestFit="1" customWidth="1"/>
    <col min="2821" max="2821" width="25.85546875" style="984" bestFit="1" customWidth="1"/>
    <col min="2822" max="2822" width="25" style="984" bestFit="1" customWidth="1"/>
    <col min="2823" max="2823" width="22.7109375" style="984" bestFit="1" customWidth="1"/>
    <col min="2824" max="2825" width="23.85546875" style="984" bestFit="1" customWidth="1"/>
    <col min="2826" max="2826" width="19.85546875" style="984" bestFit="1" customWidth="1"/>
    <col min="2827" max="2827" width="21.28515625" style="984" bestFit="1" customWidth="1"/>
    <col min="2828" max="2828" width="23.28515625" style="984" bestFit="1" customWidth="1"/>
    <col min="2829" max="2829" width="22.7109375" style="984" bestFit="1" customWidth="1"/>
    <col min="2830" max="2830" width="23.85546875" style="984" bestFit="1" customWidth="1"/>
    <col min="2831" max="2831" width="23.28515625" style="984" bestFit="1" customWidth="1"/>
    <col min="2832" max="2832" width="28.42578125" style="984" bestFit="1" customWidth="1"/>
    <col min="2833" max="2833" width="3.7109375" style="984" customWidth="1"/>
    <col min="2834" max="2834" width="11.140625" style="984" bestFit="1" customWidth="1"/>
    <col min="2835" max="3072" width="11.42578125" style="984"/>
    <col min="3073" max="3073" width="64.140625" style="984" customWidth="1"/>
    <col min="3074" max="3076" width="25" style="984" bestFit="1" customWidth="1"/>
    <col min="3077" max="3077" width="25.85546875" style="984" bestFit="1" customWidth="1"/>
    <col min="3078" max="3078" width="25" style="984" bestFit="1" customWidth="1"/>
    <col min="3079" max="3079" width="22.7109375" style="984" bestFit="1" customWidth="1"/>
    <col min="3080" max="3081" width="23.85546875" style="984" bestFit="1" customWidth="1"/>
    <col min="3082" max="3082" width="19.85546875" style="984" bestFit="1" customWidth="1"/>
    <col min="3083" max="3083" width="21.28515625" style="984" bestFit="1" customWidth="1"/>
    <col min="3084" max="3084" width="23.28515625" style="984" bestFit="1" customWidth="1"/>
    <col min="3085" max="3085" width="22.7109375" style="984" bestFit="1" customWidth="1"/>
    <col min="3086" max="3086" width="23.85546875" style="984" bestFit="1" customWidth="1"/>
    <col min="3087" max="3087" width="23.28515625" style="984" bestFit="1" customWidth="1"/>
    <col min="3088" max="3088" width="28.42578125" style="984" bestFit="1" customWidth="1"/>
    <col min="3089" max="3089" width="3.7109375" style="984" customWidth="1"/>
    <col min="3090" max="3090" width="11.140625" style="984" bestFit="1" customWidth="1"/>
    <col min="3091" max="3328" width="11.42578125" style="984"/>
    <col min="3329" max="3329" width="64.140625" style="984" customWidth="1"/>
    <col min="3330" max="3332" width="25" style="984" bestFit="1" customWidth="1"/>
    <col min="3333" max="3333" width="25.85546875" style="984" bestFit="1" customWidth="1"/>
    <col min="3334" max="3334" width="25" style="984" bestFit="1" customWidth="1"/>
    <col min="3335" max="3335" width="22.7109375" style="984" bestFit="1" customWidth="1"/>
    <col min="3336" max="3337" width="23.85546875" style="984" bestFit="1" customWidth="1"/>
    <col min="3338" max="3338" width="19.85546875" style="984" bestFit="1" customWidth="1"/>
    <col min="3339" max="3339" width="21.28515625" style="984" bestFit="1" customWidth="1"/>
    <col min="3340" max="3340" width="23.28515625" style="984" bestFit="1" customWidth="1"/>
    <col min="3341" max="3341" width="22.7109375" style="984" bestFit="1" customWidth="1"/>
    <col min="3342" max="3342" width="23.85546875" style="984" bestFit="1" customWidth="1"/>
    <col min="3343" max="3343" width="23.28515625" style="984" bestFit="1" customWidth="1"/>
    <col min="3344" max="3344" width="28.42578125" style="984" bestFit="1" customWidth="1"/>
    <col min="3345" max="3345" width="3.7109375" style="984" customWidth="1"/>
    <col min="3346" max="3346" width="11.140625" style="984" bestFit="1" customWidth="1"/>
    <col min="3347" max="3584" width="11.42578125" style="984"/>
    <col min="3585" max="3585" width="64.140625" style="984" customWidth="1"/>
    <col min="3586" max="3588" width="25" style="984" bestFit="1" customWidth="1"/>
    <col min="3589" max="3589" width="25.85546875" style="984" bestFit="1" customWidth="1"/>
    <col min="3590" max="3590" width="25" style="984" bestFit="1" customWidth="1"/>
    <col min="3591" max="3591" width="22.7109375" style="984" bestFit="1" customWidth="1"/>
    <col min="3592" max="3593" width="23.85546875" style="984" bestFit="1" customWidth="1"/>
    <col min="3594" max="3594" width="19.85546875" style="984" bestFit="1" customWidth="1"/>
    <col min="3595" max="3595" width="21.28515625" style="984" bestFit="1" customWidth="1"/>
    <col min="3596" max="3596" width="23.28515625" style="984" bestFit="1" customWidth="1"/>
    <col min="3597" max="3597" width="22.7109375" style="984" bestFit="1" customWidth="1"/>
    <col min="3598" max="3598" width="23.85546875" style="984" bestFit="1" customWidth="1"/>
    <col min="3599" max="3599" width="23.28515625" style="984" bestFit="1" customWidth="1"/>
    <col min="3600" max="3600" width="28.42578125" style="984" bestFit="1" customWidth="1"/>
    <col min="3601" max="3601" width="3.7109375" style="984" customWidth="1"/>
    <col min="3602" max="3602" width="11.140625" style="984" bestFit="1" customWidth="1"/>
    <col min="3603" max="3840" width="11.42578125" style="984"/>
    <col min="3841" max="3841" width="64.140625" style="984" customWidth="1"/>
    <col min="3842" max="3844" width="25" style="984" bestFit="1" customWidth="1"/>
    <col min="3845" max="3845" width="25.85546875" style="984" bestFit="1" customWidth="1"/>
    <col min="3846" max="3846" width="25" style="984" bestFit="1" customWidth="1"/>
    <col min="3847" max="3847" width="22.7109375" style="984" bestFit="1" customWidth="1"/>
    <col min="3848" max="3849" width="23.85546875" style="984" bestFit="1" customWidth="1"/>
    <col min="3850" max="3850" width="19.85546875" style="984" bestFit="1" customWidth="1"/>
    <col min="3851" max="3851" width="21.28515625" style="984" bestFit="1" customWidth="1"/>
    <col min="3852" max="3852" width="23.28515625" style="984" bestFit="1" customWidth="1"/>
    <col min="3853" max="3853" width="22.7109375" style="984" bestFit="1" customWidth="1"/>
    <col min="3854" max="3854" width="23.85546875" style="984" bestFit="1" customWidth="1"/>
    <col min="3855" max="3855" width="23.28515625" style="984" bestFit="1" customWidth="1"/>
    <col min="3856" max="3856" width="28.42578125" style="984" bestFit="1" customWidth="1"/>
    <col min="3857" max="3857" width="3.7109375" style="984" customWidth="1"/>
    <col min="3858" max="3858" width="11.140625" style="984" bestFit="1" customWidth="1"/>
    <col min="3859" max="4096" width="11.42578125" style="984"/>
    <col min="4097" max="4097" width="64.140625" style="984" customWidth="1"/>
    <col min="4098" max="4100" width="25" style="984" bestFit="1" customWidth="1"/>
    <col min="4101" max="4101" width="25.85546875" style="984" bestFit="1" customWidth="1"/>
    <col min="4102" max="4102" width="25" style="984" bestFit="1" customWidth="1"/>
    <col min="4103" max="4103" width="22.7109375" style="984" bestFit="1" customWidth="1"/>
    <col min="4104" max="4105" width="23.85546875" style="984" bestFit="1" customWidth="1"/>
    <col min="4106" max="4106" width="19.85546875" style="984" bestFit="1" customWidth="1"/>
    <col min="4107" max="4107" width="21.28515625" style="984" bestFit="1" customWidth="1"/>
    <col min="4108" max="4108" width="23.28515625" style="984" bestFit="1" customWidth="1"/>
    <col min="4109" max="4109" width="22.7109375" style="984" bestFit="1" customWidth="1"/>
    <col min="4110" max="4110" width="23.85546875" style="984" bestFit="1" customWidth="1"/>
    <col min="4111" max="4111" width="23.28515625" style="984" bestFit="1" customWidth="1"/>
    <col min="4112" max="4112" width="28.42578125" style="984" bestFit="1" customWidth="1"/>
    <col min="4113" max="4113" width="3.7109375" style="984" customWidth="1"/>
    <col min="4114" max="4114" width="11.140625" style="984" bestFit="1" customWidth="1"/>
    <col min="4115" max="4352" width="11.42578125" style="984"/>
    <col min="4353" max="4353" width="64.140625" style="984" customWidth="1"/>
    <col min="4354" max="4356" width="25" style="984" bestFit="1" customWidth="1"/>
    <col min="4357" max="4357" width="25.85546875" style="984" bestFit="1" customWidth="1"/>
    <col min="4358" max="4358" width="25" style="984" bestFit="1" customWidth="1"/>
    <col min="4359" max="4359" width="22.7109375" style="984" bestFit="1" customWidth="1"/>
    <col min="4360" max="4361" width="23.85546875" style="984" bestFit="1" customWidth="1"/>
    <col min="4362" max="4362" width="19.85546875" style="984" bestFit="1" customWidth="1"/>
    <col min="4363" max="4363" width="21.28515625" style="984" bestFit="1" customWidth="1"/>
    <col min="4364" max="4364" width="23.28515625" style="984" bestFit="1" customWidth="1"/>
    <col min="4365" max="4365" width="22.7109375" style="984" bestFit="1" customWidth="1"/>
    <col min="4366" max="4366" width="23.85546875" style="984" bestFit="1" customWidth="1"/>
    <col min="4367" max="4367" width="23.28515625" style="984" bestFit="1" customWidth="1"/>
    <col min="4368" max="4368" width="28.42578125" style="984" bestFit="1" customWidth="1"/>
    <col min="4369" max="4369" width="3.7109375" style="984" customWidth="1"/>
    <col min="4370" max="4370" width="11.140625" style="984" bestFit="1" customWidth="1"/>
    <col min="4371" max="4608" width="11.42578125" style="984"/>
    <col min="4609" max="4609" width="64.140625" style="984" customWidth="1"/>
    <col min="4610" max="4612" width="25" style="984" bestFit="1" customWidth="1"/>
    <col min="4613" max="4613" width="25.85546875" style="984" bestFit="1" customWidth="1"/>
    <col min="4614" max="4614" width="25" style="984" bestFit="1" customWidth="1"/>
    <col min="4615" max="4615" width="22.7109375" style="984" bestFit="1" customWidth="1"/>
    <col min="4616" max="4617" width="23.85546875" style="984" bestFit="1" customWidth="1"/>
    <col min="4618" max="4618" width="19.85546875" style="984" bestFit="1" customWidth="1"/>
    <col min="4619" max="4619" width="21.28515625" style="984" bestFit="1" customWidth="1"/>
    <col min="4620" max="4620" width="23.28515625" style="984" bestFit="1" customWidth="1"/>
    <col min="4621" max="4621" width="22.7109375" style="984" bestFit="1" customWidth="1"/>
    <col min="4622" max="4622" width="23.85546875" style="984" bestFit="1" customWidth="1"/>
    <col min="4623" max="4623" width="23.28515625" style="984" bestFit="1" customWidth="1"/>
    <col min="4624" max="4624" width="28.42578125" style="984" bestFit="1" customWidth="1"/>
    <col min="4625" max="4625" width="3.7109375" style="984" customWidth="1"/>
    <col min="4626" max="4626" width="11.140625" style="984" bestFit="1" customWidth="1"/>
    <col min="4627" max="4864" width="11.42578125" style="984"/>
    <col min="4865" max="4865" width="64.140625" style="984" customWidth="1"/>
    <col min="4866" max="4868" width="25" style="984" bestFit="1" customWidth="1"/>
    <col min="4869" max="4869" width="25.85546875" style="984" bestFit="1" customWidth="1"/>
    <col min="4870" max="4870" width="25" style="984" bestFit="1" customWidth="1"/>
    <col min="4871" max="4871" width="22.7109375" style="984" bestFit="1" customWidth="1"/>
    <col min="4872" max="4873" width="23.85546875" style="984" bestFit="1" customWidth="1"/>
    <col min="4874" max="4874" width="19.85546875" style="984" bestFit="1" customWidth="1"/>
    <col min="4875" max="4875" width="21.28515625" style="984" bestFit="1" customWidth="1"/>
    <col min="4876" max="4876" width="23.28515625" style="984" bestFit="1" customWidth="1"/>
    <col min="4877" max="4877" width="22.7109375" style="984" bestFit="1" customWidth="1"/>
    <col min="4878" max="4878" width="23.85546875" style="984" bestFit="1" customWidth="1"/>
    <col min="4879" max="4879" width="23.28515625" style="984" bestFit="1" customWidth="1"/>
    <col min="4880" max="4880" width="28.42578125" style="984" bestFit="1" customWidth="1"/>
    <col min="4881" max="4881" width="3.7109375" style="984" customWidth="1"/>
    <col min="4882" max="4882" width="11.140625" style="984" bestFit="1" customWidth="1"/>
    <col min="4883" max="5120" width="11.42578125" style="984"/>
    <col min="5121" max="5121" width="64.140625" style="984" customWidth="1"/>
    <col min="5122" max="5124" width="25" style="984" bestFit="1" customWidth="1"/>
    <col min="5125" max="5125" width="25.85546875" style="984" bestFit="1" customWidth="1"/>
    <col min="5126" max="5126" width="25" style="984" bestFit="1" customWidth="1"/>
    <col min="5127" max="5127" width="22.7109375" style="984" bestFit="1" customWidth="1"/>
    <col min="5128" max="5129" width="23.85546875" style="984" bestFit="1" customWidth="1"/>
    <col min="5130" max="5130" width="19.85546875" style="984" bestFit="1" customWidth="1"/>
    <col min="5131" max="5131" width="21.28515625" style="984" bestFit="1" customWidth="1"/>
    <col min="5132" max="5132" width="23.28515625" style="984" bestFit="1" customWidth="1"/>
    <col min="5133" max="5133" width="22.7109375" style="984" bestFit="1" customWidth="1"/>
    <col min="5134" max="5134" width="23.85546875" style="984" bestFit="1" customWidth="1"/>
    <col min="5135" max="5135" width="23.28515625" style="984" bestFit="1" customWidth="1"/>
    <col min="5136" max="5136" width="28.42578125" style="984" bestFit="1" customWidth="1"/>
    <col min="5137" max="5137" width="3.7109375" style="984" customWidth="1"/>
    <col min="5138" max="5138" width="11.140625" style="984" bestFit="1" customWidth="1"/>
    <col min="5139" max="5376" width="11.42578125" style="984"/>
    <col min="5377" max="5377" width="64.140625" style="984" customWidth="1"/>
    <col min="5378" max="5380" width="25" style="984" bestFit="1" customWidth="1"/>
    <col min="5381" max="5381" width="25.85546875" style="984" bestFit="1" customWidth="1"/>
    <col min="5382" max="5382" width="25" style="984" bestFit="1" customWidth="1"/>
    <col min="5383" max="5383" width="22.7109375" style="984" bestFit="1" customWidth="1"/>
    <col min="5384" max="5385" width="23.85546875" style="984" bestFit="1" customWidth="1"/>
    <col min="5386" max="5386" width="19.85546875" style="984" bestFit="1" customWidth="1"/>
    <col min="5387" max="5387" width="21.28515625" style="984" bestFit="1" customWidth="1"/>
    <col min="5388" max="5388" width="23.28515625" style="984" bestFit="1" customWidth="1"/>
    <col min="5389" max="5389" width="22.7109375" style="984" bestFit="1" customWidth="1"/>
    <col min="5390" max="5390" width="23.85546875" style="984" bestFit="1" customWidth="1"/>
    <col min="5391" max="5391" width="23.28515625" style="984" bestFit="1" customWidth="1"/>
    <col min="5392" max="5392" width="28.42578125" style="984" bestFit="1" customWidth="1"/>
    <col min="5393" max="5393" width="3.7109375" style="984" customWidth="1"/>
    <col min="5394" max="5394" width="11.140625" style="984" bestFit="1" customWidth="1"/>
    <col min="5395" max="5632" width="11.42578125" style="984"/>
    <col min="5633" max="5633" width="64.140625" style="984" customWidth="1"/>
    <col min="5634" max="5636" width="25" style="984" bestFit="1" customWidth="1"/>
    <col min="5637" max="5637" width="25.85546875" style="984" bestFit="1" customWidth="1"/>
    <col min="5638" max="5638" width="25" style="984" bestFit="1" customWidth="1"/>
    <col min="5639" max="5639" width="22.7109375" style="984" bestFit="1" customWidth="1"/>
    <col min="5640" max="5641" width="23.85546875" style="984" bestFit="1" customWidth="1"/>
    <col min="5642" max="5642" width="19.85546875" style="984" bestFit="1" customWidth="1"/>
    <col min="5643" max="5643" width="21.28515625" style="984" bestFit="1" customWidth="1"/>
    <col min="5644" max="5644" width="23.28515625" style="984" bestFit="1" customWidth="1"/>
    <col min="5645" max="5645" width="22.7109375" style="984" bestFit="1" customWidth="1"/>
    <col min="5646" max="5646" width="23.85546875" style="984" bestFit="1" customWidth="1"/>
    <col min="5647" max="5647" width="23.28515625" style="984" bestFit="1" customWidth="1"/>
    <col min="5648" max="5648" width="28.42578125" style="984" bestFit="1" customWidth="1"/>
    <col min="5649" max="5649" width="3.7109375" style="984" customWidth="1"/>
    <col min="5650" max="5650" width="11.140625" style="984" bestFit="1" customWidth="1"/>
    <col min="5651" max="5888" width="11.42578125" style="984"/>
    <col min="5889" max="5889" width="64.140625" style="984" customWidth="1"/>
    <col min="5890" max="5892" width="25" style="984" bestFit="1" customWidth="1"/>
    <col min="5893" max="5893" width="25.85546875" style="984" bestFit="1" customWidth="1"/>
    <col min="5894" max="5894" width="25" style="984" bestFit="1" customWidth="1"/>
    <col min="5895" max="5895" width="22.7109375" style="984" bestFit="1" customWidth="1"/>
    <col min="5896" max="5897" width="23.85546875" style="984" bestFit="1" customWidth="1"/>
    <col min="5898" max="5898" width="19.85546875" style="984" bestFit="1" customWidth="1"/>
    <col min="5899" max="5899" width="21.28515625" style="984" bestFit="1" customWidth="1"/>
    <col min="5900" max="5900" width="23.28515625" style="984" bestFit="1" customWidth="1"/>
    <col min="5901" max="5901" width="22.7109375" style="984" bestFit="1" customWidth="1"/>
    <col min="5902" max="5902" width="23.85546875" style="984" bestFit="1" customWidth="1"/>
    <col min="5903" max="5903" width="23.28515625" style="984" bestFit="1" customWidth="1"/>
    <col min="5904" max="5904" width="28.42578125" style="984" bestFit="1" customWidth="1"/>
    <col min="5905" max="5905" width="3.7109375" style="984" customWidth="1"/>
    <col min="5906" max="5906" width="11.140625" style="984" bestFit="1" customWidth="1"/>
    <col min="5907" max="6144" width="11.42578125" style="984"/>
    <col min="6145" max="6145" width="64.140625" style="984" customWidth="1"/>
    <col min="6146" max="6148" width="25" style="984" bestFit="1" customWidth="1"/>
    <col min="6149" max="6149" width="25.85546875" style="984" bestFit="1" customWidth="1"/>
    <col min="6150" max="6150" width="25" style="984" bestFit="1" customWidth="1"/>
    <col min="6151" max="6151" width="22.7109375" style="984" bestFit="1" customWidth="1"/>
    <col min="6152" max="6153" width="23.85546875" style="984" bestFit="1" customWidth="1"/>
    <col min="6154" max="6154" width="19.85546875" style="984" bestFit="1" customWidth="1"/>
    <col min="6155" max="6155" width="21.28515625" style="984" bestFit="1" customWidth="1"/>
    <col min="6156" max="6156" width="23.28515625" style="984" bestFit="1" customWidth="1"/>
    <col min="6157" max="6157" width="22.7109375" style="984" bestFit="1" customWidth="1"/>
    <col min="6158" max="6158" width="23.85546875" style="984" bestFit="1" customWidth="1"/>
    <col min="6159" max="6159" width="23.28515625" style="984" bestFit="1" customWidth="1"/>
    <col min="6160" max="6160" width="28.42578125" style="984" bestFit="1" customWidth="1"/>
    <col min="6161" max="6161" width="3.7109375" style="984" customWidth="1"/>
    <col min="6162" max="6162" width="11.140625" style="984" bestFit="1" customWidth="1"/>
    <col min="6163" max="6400" width="11.42578125" style="984"/>
    <col min="6401" max="6401" width="64.140625" style="984" customWidth="1"/>
    <col min="6402" max="6404" width="25" style="984" bestFit="1" customWidth="1"/>
    <col min="6405" max="6405" width="25.85546875" style="984" bestFit="1" customWidth="1"/>
    <col min="6406" max="6406" width="25" style="984" bestFit="1" customWidth="1"/>
    <col min="6407" max="6407" width="22.7109375" style="984" bestFit="1" customWidth="1"/>
    <col min="6408" max="6409" width="23.85546875" style="984" bestFit="1" customWidth="1"/>
    <col min="6410" max="6410" width="19.85546875" style="984" bestFit="1" customWidth="1"/>
    <col min="6411" max="6411" width="21.28515625" style="984" bestFit="1" customWidth="1"/>
    <col min="6412" max="6412" width="23.28515625" style="984" bestFit="1" customWidth="1"/>
    <col min="6413" max="6413" width="22.7109375" style="984" bestFit="1" customWidth="1"/>
    <col min="6414" max="6414" width="23.85546875" style="984" bestFit="1" customWidth="1"/>
    <col min="6415" max="6415" width="23.28515625" style="984" bestFit="1" customWidth="1"/>
    <col min="6416" max="6416" width="28.42578125" style="984" bestFit="1" customWidth="1"/>
    <col min="6417" max="6417" width="3.7109375" style="984" customWidth="1"/>
    <col min="6418" max="6418" width="11.140625" style="984" bestFit="1" customWidth="1"/>
    <col min="6419" max="6656" width="11.42578125" style="984"/>
    <col min="6657" max="6657" width="64.140625" style="984" customWidth="1"/>
    <col min="6658" max="6660" width="25" style="984" bestFit="1" customWidth="1"/>
    <col min="6661" max="6661" width="25.85546875" style="984" bestFit="1" customWidth="1"/>
    <col min="6662" max="6662" width="25" style="984" bestFit="1" customWidth="1"/>
    <col min="6663" max="6663" width="22.7109375" style="984" bestFit="1" customWidth="1"/>
    <col min="6664" max="6665" width="23.85546875" style="984" bestFit="1" customWidth="1"/>
    <col min="6666" max="6666" width="19.85546875" style="984" bestFit="1" customWidth="1"/>
    <col min="6667" max="6667" width="21.28515625" style="984" bestFit="1" customWidth="1"/>
    <col min="6668" max="6668" width="23.28515625" style="984" bestFit="1" customWidth="1"/>
    <col min="6669" max="6669" width="22.7109375" style="984" bestFit="1" customWidth="1"/>
    <col min="6670" max="6670" width="23.85546875" style="984" bestFit="1" customWidth="1"/>
    <col min="6671" max="6671" width="23.28515625" style="984" bestFit="1" customWidth="1"/>
    <col min="6672" max="6672" width="28.42578125" style="984" bestFit="1" customWidth="1"/>
    <col min="6673" max="6673" width="3.7109375" style="984" customWidth="1"/>
    <col min="6674" max="6674" width="11.140625" style="984" bestFit="1" customWidth="1"/>
    <col min="6675" max="6912" width="11.42578125" style="984"/>
    <col min="6913" max="6913" width="64.140625" style="984" customWidth="1"/>
    <col min="6914" max="6916" width="25" style="984" bestFit="1" customWidth="1"/>
    <col min="6917" max="6917" width="25.85546875" style="984" bestFit="1" customWidth="1"/>
    <col min="6918" max="6918" width="25" style="984" bestFit="1" customWidth="1"/>
    <col min="6919" max="6919" width="22.7109375" style="984" bestFit="1" customWidth="1"/>
    <col min="6920" max="6921" width="23.85546875" style="984" bestFit="1" customWidth="1"/>
    <col min="6922" max="6922" width="19.85546875" style="984" bestFit="1" customWidth="1"/>
    <col min="6923" max="6923" width="21.28515625" style="984" bestFit="1" customWidth="1"/>
    <col min="6924" max="6924" width="23.28515625" style="984" bestFit="1" customWidth="1"/>
    <col min="6925" max="6925" width="22.7109375" style="984" bestFit="1" customWidth="1"/>
    <col min="6926" max="6926" width="23.85546875" style="984" bestFit="1" customWidth="1"/>
    <col min="6927" max="6927" width="23.28515625" style="984" bestFit="1" customWidth="1"/>
    <col min="6928" max="6928" width="28.42578125" style="984" bestFit="1" customWidth="1"/>
    <col min="6929" max="6929" width="3.7109375" style="984" customWidth="1"/>
    <col min="6930" max="6930" width="11.140625" style="984" bestFit="1" customWidth="1"/>
    <col min="6931" max="7168" width="11.42578125" style="984"/>
    <col min="7169" max="7169" width="64.140625" style="984" customWidth="1"/>
    <col min="7170" max="7172" width="25" style="984" bestFit="1" customWidth="1"/>
    <col min="7173" max="7173" width="25.85546875" style="984" bestFit="1" customWidth="1"/>
    <col min="7174" max="7174" width="25" style="984" bestFit="1" customWidth="1"/>
    <col min="7175" max="7175" width="22.7109375" style="984" bestFit="1" customWidth="1"/>
    <col min="7176" max="7177" width="23.85546875" style="984" bestFit="1" customWidth="1"/>
    <col min="7178" max="7178" width="19.85546875" style="984" bestFit="1" customWidth="1"/>
    <col min="7179" max="7179" width="21.28515625" style="984" bestFit="1" customWidth="1"/>
    <col min="7180" max="7180" width="23.28515625" style="984" bestFit="1" customWidth="1"/>
    <col min="7181" max="7181" width="22.7109375" style="984" bestFit="1" customWidth="1"/>
    <col min="7182" max="7182" width="23.85546875" style="984" bestFit="1" customWidth="1"/>
    <col min="7183" max="7183" width="23.28515625" style="984" bestFit="1" customWidth="1"/>
    <col min="7184" max="7184" width="28.42578125" style="984" bestFit="1" customWidth="1"/>
    <col min="7185" max="7185" width="3.7109375" style="984" customWidth="1"/>
    <col min="7186" max="7186" width="11.140625" style="984" bestFit="1" customWidth="1"/>
    <col min="7187" max="7424" width="11.42578125" style="984"/>
    <col min="7425" max="7425" width="64.140625" style="984" customWidth="1"/>
    <col min="7426" max="7428" width="25" style="984" bestFit="1" customWidth="1"/>
    <col min="7429" max="7429" width="25.85546875" style="984" bestFit="1" customWidth="1"/>
    <col min="7430" max="7430" width="25" style="984" bestFit="1" customWidth="1"/>
    <col min="7431" max="7431" width="22.7109375" style="984" bestFit="1" customWidth="1"/>
    <col min="7432" max="7433" width="23.85546875" style="984" bestFit="1" customWidth="1"/>
    <col min="7434" max="7434" width="19.85546875" style="984" bestFit="1" customWidth="1"/>
    <col min="7435" max="7435" width="21.28515625" style="984" bestFit="1" customWidth="1"/>
    <col min="7436" max="7436" width="23.28515625" style="984" bestFit="1" customWidth="1"/>
    <col min="7437" max="7437" width="22.7109375" style="984" bestFit="1" customWidth="1"/>
    <col min="7438" max="7438" width="23.85546875" style="984" bestFit="1" customWidth="1"/>
    <col min="7439" max="7439" width="23.28515625" style="984" bestFit="1" customWidth="1"/>
    <col min="7440" max="7440" width="28.42578125" style="984" bestFit="1" customWidth="1"/>
    <col min="7441" max="7441" width="3.7109375" style="984" customWidth="1"/>
    <col min="7442" max="7442" width="11.140625" style="984" bestFit="1" customWidth="1"/>
    <col min="7443" max="7680" width="11.42578125" style="984"/>
    <col min="7681" max="7681" width="64.140625" style="984" customWidth="1"/>
    <col min="7682" max="7684" width="25" style="984" bestFit="1" customWidth="1"/>
    <col min="7685" max="7685" width="25.85546875" style="984" bestFit="1" customWidth="1"/>
    <col min="7686" max="7686" width="25" style="984" bestFit="1" customWidth="1"/>
    <col min="7687" max="7687" width="22.7109375" style="984" bestFit="1" customWidth="1"/>
    <col min="7688" max="7689" width="23.85546875" style="984" bestFit="1" customWidth="1"/>
    <col min="7690" max="7690" width="19.85546875" style="984" bestFit="1" customWidth="1"/>
    <col min="7691" max="7691" width="21.28515625" style="984" bestFit="1" customWidth="1"/>
    <col min="7692" max="7692" width="23.28515625" style="984" bestFit="1" customWidth="1"/>
    <col min="7693" max="7693" width="22.7109375" style="984" bestFit="1" customWidth="1"/>
    <col min="7694" max="7694" width="23.85546875" style="984" bestFit="1" customWidth="1"/>
    <col min="7695" max="7695" width="23.28515625" style="984" bestFit="1" customWidth="1"/>
    <col min="7696" max="7696" width="28.42578125" style="984" bestFit="1" customWidth="1"/>
    <col min="7697" max="7697" width="3.7109375" style="984" customWidth="1"/>
    <col min="7698" max="7698" width="11.140625" style="984" bestFit="1" customWidth="1"/>
    <col min="7699" max="7936" width="11.42578125" style="984"/>
    <col min="7937" max="7937" width="64.140625" style="984" customWidth="1"/>
    <col min="7938" max="7940" width="25" style="984" bestFit="1" customWidth="1"/>
    <col min="7941" max="7941" width="25.85546875" style="984" bestFit="1" customWidth="1"/>
    <col min="7942" max="7942" width="25" style="984" bestFit="1" customWidth="1"/>
    <col min="7943" max="7943" width="22.7109375" style="984" bestFit="1" customWidth="1"/>
    <col min="7944" max="7945" width="23.85546875" style="984" bestFit="1" customWidth="1"/>
    <col min="7946" max="7946" width="19.85546875" style="984" bestFit="1" customWidth="1"/>
    <col min="7947" max="7947" width="21.28515625" style="984" bestFit="1" customWidth="1"/>
    <col min="7948" max="7948" width="23.28515625" style="984" bestFit="1" customWidth="1"/>
    <col min="7949" max="7949" width="22.7109375" style="984" bestFit="1" customWidth="1"/>
    <col min="7950" max="7950" width="23.85546875" style="984" bestFit="1" customWidth="1"/>
    <col min="7951" max="7951" width="23.28515625" style="984" bestFit="1" customWidth="1"/>
    <col min="7952" max="7952" width="28.42578125" style="984" bestFit="1" customWidth="1"/>
    <col min="7953" max="7953" width="3.7109375" style="984" customWidth="1"/>
    <col min="7954" max="7954" width="11.140625" style="984" bestFit="1" customWidth="1"/>
    <col min="7955" max="8192" width="11.42578125" style="984"/>
    <col min="8193" max="8193" width="64.140625" style="984" customWidth="1"/>
    <col min="8194" max="8196" width="25" style="984" bestFit="1" customWidth="1"/>
    <col min="8197" max="8197" width="25.85546875" style="984" bestFit="1" customWidth="1"/>
    <col min="8198" max="8198" width="25" style="984" bestFit="1" customWidth="1"/>
    <col min="8199" max="8199" width="22.7109375" style="984" bestFit="1" customWidth="1"/>
    <col min="8200" max="8201" width="23.85546875" style="984" bestFit="1" customWidth="1"/>
    <col min="8202" max="8202" width="19.85546875" style="984" bestFit="1" customWidth="1"/>
    <col min="8203" max="8203" width="21.28515625" style="984" bestFit="1" customWidth="1"/>
    <col min="8204" max="8204" width="23.28515625" style="984" bestFit="1" customWidth="1"/>
    <col min="8205" max="8205" width="22.7109375" style="984" bestFit="1" customWidth="1"/>
    <col min="8206" max="8206" width="23.85546875" style="984" bestFit="1" customWidth="1"/>
    <col min="8207" max="8207" width="23.28515625" style="984" bestFit="1" customWidth="1"/>
    <col min="8208" max="8208" width="28.42578125" style="984" bestFit="1" customWidth="1"/>
    <col min="8209" max="8209" width="3.7109375" style="984" customWidth="1"/>
    <col min="8210" max="8210" width="11.140625" style="984" bestFit="1" customWidth="1"/>
    <col min="8211" max="8448" width="11.42578125" style="984"/>
    <col min="8449" max="8449" width="64.140625" style="984" customWidth="1"/>
    <col min="8450" max="8452" width="25" style="984" bestFit="1" customWidth="1"/>
    <col min="8453" max="8453" width="25.85546875" style="984" bestFit="1" customWidth="1"/>
    <col min="8454" max="8454" width="25" style="984" bestFit="1" customWidth="1"/>
    <col min="8455" max="8455" width="22.7109375" style="984" bestFit="1" customWidth="1"/>
    <col min="8456" max="8457" width="23.85546875" style="984" bestFit="1" customWidth="1"/>
    <col min="8458" max="8458" width="19.85546875" style="984" bestFit="1" customWidth="1"/>
    <col min="8459" max="8459" width="21.28515625" style="984" bestFit="1" customWidth="1"/>
    <col min="8460" max="8460" width="23.28515625" style="984" bestFit="1" customWidth="1"/>
    <col min="8461" max="8461" width="22.7109375" style="984" bestFit="1" customWidth="1"/>
    <col min="8462" max="8462" width="23.85546875" style="984" bestFit="1" customWidth="1"/>
    <col min="8463" max="8463" width="23.28515625" style="984" bestFit="1" customWidth="1"/>
    <col min="8464" max="8464" width="28.42578125" style="984" bestFit="1" customWidth="1"/>
    <col min="8465" max="8465" width="3.7109375" style="984" customWidth="1"/>
    <col min="8466" max="8466" width="11.140625" style="984" bestFit="1" customWidth="1"/>
    <col min="8467" max="8704" width="11.42578125" style="984"/>
    <col min="8705" max="8705" width="64.140625" style="984" customWidth="1"/>
    <col min="8706" max="8708" width="25" style="984" bestFit="1" customWidth="1"/>
    <col min="8709" max="8709" width="25.85546875" style="984" bestFit="1" customWidth="1"/>
    <col min="8710" max="8710" width="25" style="984" bestFit="1" customWidth="1"/>
    <col min="8711" max="8711" width="22.7109375" style="984" bestFit="1" customWidth="1"/>
    <col min="8712" max="8713" width="23.85546875" style="984" bestFit="1" customWidth="1"/>
    <col min="8714" max="8714" width="19.85546875" style="984" bestFit="1" customWidth="1"/>
    <col min="8715" max="8715" width="21.28515625" style="984" bestFit="1" customWidth="1"/>
    <col min="8716" max="8716" width="23.28515625" style="984" bestFit="1" customWidth="1"/>
    <col min="8717" max="8717" width="22.7109375" style="984" bestFit="1" customWidth="1"/>
    <col min="8718" max="8718" width="23.85546875" style="984" bestFit="1" customWidth="1"/>
    <col min="8719" max="8719" width="23.28515625" style="984" bestFit="1" customWidth="1"/>
    <col min="8720" max="8720" width="28.42578125" style="984" bestFit="1" customWidth="1"/>
    <col min="8721" max="8721" width="3.7109375" style="984" customWidth="1"/>
    <col min="8722" max="8722" width="11.140625" style="984" bestFit="1" customWidth="1"/>
    <col min="8723" max="8960" width="11.42578125" style="984"/>
    <col min="8961" max="8961" width="64.140625" style="984" customWidth="1"/>
    <col min="8962" max="8964" width="25" style="984" bestFit="1" customWidth="1"/>
    <col min="8965" max="8965" width="25.85546875" style="984" bestFit="1" customWidth="1"/>
    <col min="8966" max="8966" width="25" style="984" bestFit="1" customWidth="1"/>
    <col min="8967" max="8967" width="22.7109375" style="984" bestFit="1" customWidth="1"/>
    <col min="8968" max="8969" width="23.85546875" style="984" bestFit="1" customWidth="1"/>
    <col min="8970" max="8970" width="19.85546875" style="984" bestFit="1" customWidth="1"/>
    <col min="8971" max="8971" width="21.28515625" style="984" bestFit="1" customWidth="1"/>
    <col min="8972" max="8972" width="23.28515625" style="984" bestFit="1" customWidth="1"/>
    <col min="8973" max="8973" width="22.7109375" style="984" bestFit="1" customWidth="1"/>
    <col min="8974" max="8974" width="23.85546875" style="984" bestFit="1" customWidth="1"/>
    <col min="8975" max="8975" width="23.28515625" style="984" bestFit="1" customWidth="1"/>
    <col min="8976" max="8976" width="28.42578125" style="984" bestFit="1" customWidth="1"/>
    <col min="8977" max="8977" width="3.7109375" style="984" customWidth="1"/>
    <col min="8978" max="8978" width="11.140625" style="984" bestFit="1" customWidth="1"/>
    <col min="8979" max="9216" width="11.42578125" style="984"/>
    <col min="9217" max="9217" width="64.140625" style="984" customWidth="1"/>
    <col min="9218" max="9220" width="25" style="984" bestFit="1" customWidth="1"/>
    <col min="9221" max="9221" width="25.85546875" style="984" bestFit="1" customWidth="1"/>
    <col min="9222" max="9222" width="25" style="984" bestFit="1" customWidth="1"/>
    <col min="9223" max="9223" width="22.7109375" style="984" bestFit="1" customWidth="1"/>
    <col min="9224" max="9225" width="23.85546875" style="984" bestFit="1" customWidth="1"/>
    <col min="9226" max="9226" width="19.85546875" style="984" bestFit="1" customWidth="1"/>
    <col min="9227" max="9227" width="21.28515625" style="984" bestFit="1" customWidth="1"/>
    <col min="9228" max="9228" width="23.28515625" style="984" bestFit="1" customWidth="1"/>
    <col min="9229" max="9229" width="22.7109375" style="984" bestFit="1" customWidth="1"/>
    <col min="9230" max="9230" width="23.85546875" style="984" bestFit="1" customWidth="1"/>
    <col min="9231" max="9231" width="23.28515625" style="984" bestFit="1" customWidth="1"/>
    <col min="9232" max="9232" width="28.42578125" style="984" bestFit="1" customWidth="1"/>
    <col min="9233" max="9233" width="3.7109375" style="984" customWidth="1"/>
    <col min="9234" max="9234" width="11.140625" style="984" bestFit="1" customWidth="1"/>
    <col min="9235" max="9472" width="11.42578125" style="984"/>
    <col min="9473" max="9473" width="64.140625" style="984" customWidth="1"/>
    <col min="9474" max="9476" width="25" style="984" bestFit="1" customWidth="1"/>
    <col min="9477" max="9477" width="25.85546875" style="984" bestFit="1" customWidth="1"/>
    <col min="9478" max="9478" width="25" style="984" bestFit="1" customWidth="1"/>
    <col min="9479" max="9479" width="22.7109375" style="984" bestFit="1" customWidth="1"/>
    <col min="9480" max="9481" width="23.85546875" style="984" bestFit="1" customWidth="1"/>
    <col min="9482" max="9482" width="19.85546875" style="984" bestFit="1" customWidth="1"/>
    <col min="9483" max="9483" width="21.28515625" style="984" bestFit="1" customWidth="1"/>
    <col min="9484" max="9484" width="23.28515625" style="984" bestFit="1" customWidth="1"/>
    <col min="9485" max="9485" width="22.7109375" style="984" bestFit="1" customWidth="1"/>
    <col min="9486" max="9486" width="23.85546875" style="984" bestFit="1" customWidth="1"/>
    <col min="9487" max="9487" width="23.28515625" style="984" bestFit="1" customWidth="1"/>
    <col min="9488" max="9488" width="28.42578125" style="984" bestFit="1" customWidth="1"/>
    <col min="9489" max="9489" width="3.7109375" style="984" customWidth="1"/>
    <col min="9490" max="9490" width="11.140625" style="984" bestFit="1" customWidth="1"/>
    <col min="9491" max="9728" width="11.42578125" style="984"/>
    <col min="9729" max="9729" width="64.140625" style="984" customWidth="1"/>
    <col min="9730" max="9732" width="25" style="984" bestFit="1" customWidth="1"/>
    <col min="9733" max="9733" width="25.85546875" style="984" bestFit="1" customWidth="1"/>
    <col min="9734" max="9734" width="25" style="984" bestFit="1" customWidth="1"/>
    <col min="9735" max="9735" width="22.7109375" style="984" bestFit="1" customWidth="1"/>
    <col min="9736" max="9737" width="23.85546875" style="984" bestFit="1" customWidth="1"/>
    <col min="9738" max="9738" width="19.85546875" style="984" bestFit="1" customWidth="1"/>
    <col min="9739" max="9739" width="21.28515625" style="984" bestFit="1" customWidth="1"/>
    <col min="9740" max="9740" width="23.28515625" style="984" bestFit="1" customWidth="1"/>
    <col min="9741" max="9741" width="22.7109375" style="984" bestFit="1" customWidth="1"/>
    <col min="9742" max="9742" width="23.85546875" style="984" bestFit="1" customWidth="1"/>
    <col min="9743" max="9743" width="23.28515625" style="984" bestFit="1" customWidth="1"/>
    <col min="9744" max="9744" width="28.42578125" style="984" bestFit="1" customWidth="1"/>
    <col min="9745" max="9745" width="3.7109375" style="984" customWidth="1"/>
    <col min="9746" max="9746" width="11.140625" style="984" bestFit="1" customWidth="1"/>
    <col min="9747" max="9984" width="11.42578125" style="984"/>
    <col min="9985" max="9985" width="64.140625" style="984" customWidth="1"/>
    <col min="9986" max="9988" width="25" style="984" bestFit="1" customWidth="1"/>
    <col min="9989" max="9989" width="25.85546875" style="984" bestFit="1" customWidth="1"/>
    <col min="9990" max="9990" width="25" style="984" bestFit="1" customWidth="1"/>
    <col min="9991" max="9991" width="22.7109375" style="984" bestFit="1" customWidth="1"/>
    <col min="9992" max="9993" width="23.85546875" style="984" bestFit="1" customWidth="1"/>
    <col min="9994" max="9994" width="19.85546875" style="984" bestFit="1" customWidth="1"/>
    <col min="9995" max="9995" width="21.28515625" style="984" bestFit="1" customWidth="1"/>
    <col min="9996" max="9996" width="23.28515625" style="984" bestFit="1" customWidth="1"/>
    <col min="9997" max="9997" width="22.7109375" style="984" bestFit="1" customWidth="1"/>
    <col min="9998" max="9998" width="23.85546875" style="984" bestFit="1" customWidth="1"/>
    <col min="9999" max="9999" width="23.28515625" style="984" bestFit="1" customWidth="1"/>
    <col min="10000" max="10000" width="28.42578125" style="984" bestFit="1" customWidth="1"/>
    <col min="10001" max="10001" width="3.7109375" style="984" customWidth="1"/>
    <col min="10002" max="10002" width="11.140625" style="984" bestFit="1" customWidth="1"/>
    <col min="10003" max="10240" width="11.42578125" style="984"/>
    <col min="10241" max="10241" width="64.140625" style="984" customWidth="1"/>
    <col min="10242" max="10244" width="25" style="984" bestFit="1" customWidth="1"/>
    <col min="10245" max="10245" width="25.85546875" style="984" bestFit="1" customWidth="1"/>
    <col min="10246" max="10246" width="25" style="984" bestFit="1" customWidth="1"/>
    <col min="10247" max="10247" width="22.7109375" style="984" bestFit="1" customWidth="1"/>
    <col min="10248" max="10249" width="23.85546875" style="984" bestFit="1" customWidth="1"/>
    <col min="10250" max="10250" width="19.85546875" style="984" bestFit="1" customWidth="1"/>
    <col min="10251" max="10251" width="21.28515625" style="984" bestFit="1" customWidth="1"/>
    <col min="10252" max="10252" width="23.28515625" style="984" bestFit="1" customWidth="1"/>
    <col min="10253" max="10253" width="22.7109375" style="984" bestFit="1" customWidth="1"/>
    <col min="10254" max="10254" width="23.85546875" style="984" bestFit="1" customWidth="1"/>
    <col min="10255" max="10255" width="23.28515625" style="984" bestFit="1" customWidth="1"/>
    <col min="10256" max="10256" width="28.42578125" style="984" bestFit="1" customWidth="1"/>
    <col min="10257" max="10257" width="3.7109375" style="984" customWidth="1"/>
    <col min="10258" max="10258" width="11.140625" style="984" bestFit="1" customWidth="1"/>
    <col min="10259" max="10496" width="11.42578125" style="984"/>
    <col min="10497" max="10497" width="64.140625" style="984" customWidth="1"/>
    <col min="10498" max="10500" width="25" style="984" bestFit="1" customWidth="1"/>
    <col min="10501" max="10501" width="25.85546875" style="984" bestFit="1" customWidth="1"/>
    <col min="10502" max="10502" width="25" style="984" bestFit="1" customWidth="1"/>
    <col min="10503" max="10503" width="22.7109375" style="984" bestFit="1" customWidth="1"/>
    <col min="10504" max="10505" width="23.85546875" style="984" bestFit="1" customWidth="1"/>
    <col min="10506" max="10506" width="19.85546875" style="984" bestFit="1" customWidth="1"/>
    <col min="10507" max="10507" width="21.28515625" style="984" bestFit="1" customWidth="1"/>
    <col min="10508" max="10508" width="23.28515625" style="984" bestFit="1" customWidth="1"/>
    <col min="10509" max="10509" width="22.7109375" style="984" bestFit="1" customWidth="1"/>
    <col min="10510" max="10510" width="23.85546875" style="984" bestFit="1" customWidth="1"/>
    <col min="10511" max="10511" width="23.28515625" style="984" bestFit="1" customWidth="1"/>
    <col min="10512" max="10512" width="28.42578125" style="984" bestFit="1" customWidth="1"/>
    <col min="10513" max="10513" width="3.7109375" style="984" customWidth="1"/>
    <col min="10514" max="10514" width="11.140625" style="984" bestFit="1" customWidth="1"/>
    <col min="10515" max="10752" width="11.42578125" style="984"/>
    <col min="10753" max="10753" width="64.140625" style="984" customWidth="1"/>
    <col min="10754" max="10756" width="25" style="984" bestFit="1" customWidth="1"/>
    <col min="10757" max="10757" width="25.85546875" style="984" bestFit="1" customWidth="1"/>
    <col min="10758" max="10758" width="25" style="984" bestFit="1" customWidth="1"/>
    <col min="10759" max="10759" width="22.7109375" style="984" bestFit="1" customWidth="1"/>
    <col min="10760" max="10761" width="23.85546875" style="984" bestFit="1" customWidth="1"/>
    <col min="10762" max="10762" width="19.85546875" style="984" bestFit="1" customWidth="1"/>
    <col min="10763" max="10763" width="21.28515625" style="984" bestFit="1" customWidth="1"/>
    <col min="10764" max="10764" width="23.28515625" style="984" bestFit="1" customWidth="1"/>
    <col min="10765" max="10765" width="22.7109375" style="984" bestFit="1" customWidth="1"/>
    <col min="10766" max="10766" width="23.85546875" style="984" bestFit="1" customWidth="1"/>
    <col min="10767" max="10767" width="23.28515625" style="984" bestFit="1" customWidth="1"/>
    <col min="10768" max="10768" width="28.42578125" style="984" bestFit="1" customWidth="1"/>
    <col min="10769" max="10769" width="3.7109375" style="984" customWidth="1"/>
    <col min="10770" max="10770" width="11.140625" style="984" bestFit="1" customWidth="1"/>
    <col min="10771" max="11008" width="11.42578125" style="984"/>
    <col min="11009" max="11009" width="64.140625" style="984" customWidth="1"/>
    <col min="11010" max="11012" width="25" style="984" bestFit="1" customWidth="1"/>
    <col min="11013" max="11013" width="25.85546875" style="984" bestFit="1" customWidth="1"/>
    <col min="11014" max="11014" width="25" style="984" bestFit="1" customWidth="1"/>
    <col min="11015" max="11015" width="22.7109375" style="984" bestFit="1" customWidth="1"/>
    <col min="11016" max="11017" width="23.85546875" style="984" bestFit="1" customWidth="1"/>
    <col min="11018" max="11018" width="19.85546875" style="984" bestFit="1" customWidth="1"/>
    <col min="11019" max="11019" width="21.28515625" style="984" bestFit="1" customWidth="1"/>
    <col min="11020" max="11020" width="23.28515625" style="984" bestFit="1" customWidth="1"/>
    <col min="11021" max="11021" width="22.7109375" style="984" bestFit="1" customWidth="1"/>
    <col min="11022" max="11022" width="23.85546875" style="984" bestFit="1" customWidth="1"/>
    <col min="11023" max="11023" width="23.28515625" style="984" bestFit="1" customWidth="1"/>
    <col min="11024" max="11024" width="28.42578125" style="984" bestFit="1" customWidth="1"/>
    <col min="11025" max="11025" width="3.7109375" style="984" customWidth="1"/>
    <col min="11026" max="11026" width="11.140625" style="984" bestFit="1" customWidth="1"/>
    <col min="11027" max="11264" width="11.42578125" style="984"/>
    <col min="11265" max="11265" width="64.140625" style="984" customWidth="1"/>
    <col min="11266" max="11268" width="25" style="984" bestFit="1" customWidth="1"/>
    <col min="11269" max="11269" width="25.85546875" style="984" bestFit="1" customWidth="1"/>
    <col min="11270" max="11270" width="25" style="984" bestFit="1" customWidth="1"/>
    <col min="11271" max="11271" width="22.7109375" style="984" bestFit="1" customWidth="1"/>
    <col min="11272" max="11273" width="23.85546875" style="984" bestFit="1" customWidth="1"/>
    <col min="11274" max="11274" width="19.85546875" style="984" bestFit="1" customWidth="1"/>
    <col min="11275" max="11275" width="21.28515625" style="984" bestFit="1" customWidth="1"/>
    <col min="11276" max="11276" width="23.28515625" style="984" bestFit="1" customWidth="1"/>
    <col min="11277" max="11277" width="22.7109375" style="984" bestFit="1" customWidth="1"/>
    <col min="11278" max="11278" width="23.85546875" style="984" bestFit="1" customWidth="1"/>
    <col min="11279" max="11279" width="23.28515625" style="984" bestFit="1" customWidth="1"/>
    <col min="11280" max="11280" width="28.42578125" style="984" bestFit="1" customWidth="1"/>
    <col min="11281" max="11281" width="3.7109375" style="984" customWidth="1"/>
    <col min="11282" max="11282" width="11.140625" style="984" bestFit="1" customWidth="1"/>
    <col min="11283" max="11520" width="11.42578125" style="984"/>
    <col min="11521" max="11521" width="64.140625" style="984" customWidth="1"/>
    <col min="11522" max="11524" width="25" style="984" bestFit="1" customWidth="1"/>
    <col min="11525" max="11525" width="25.85546875" style="984" bestFit="1" customWidth="1"/>
    <col min="11526" max="11526" width="25" style="984" bestFit="1" customWidth="1"/>
    <col min="11527" max="11527" width="22.7109375" style="984" bestFit="1" customWidth="1"/>
    <col min="11528" max="11529" width="23.85546875" style="984" bestFit="1" customWidth="1"/>
    <col min="11530" max="11530" width="19.85546875" style="984" bestFit="1" customWidth="1"/>
    <col min="11531" max="11531" width="21.28515625" style="984" bestFit="1" customWidth="1"/>
    <col min="11532" max="11532" width="23.28515625" style="984" bestFit="1" customWidth="1"/>
    <col min="11533" max="11533" width="22.7109375" style="984" bestFit="1" customWidth="1"/>
    <col min="11534" max="11534" width="23.85546875" style="984" bestFit="1" customWidth="1"/>
    <col min="11535" max="11535" width="23.28515625" style="984" bestFit="1" customWidth="1"/>
    <col min="11536" max="11536" width="28.42578125" style="984" bestFit="1" customWidth="1"/>
    <col min="11537" max="11537" width="3.7109375" style="984" customWidth="1"/>
    <col min="11538" max="11538" width="11.140625" style="984" bestFit="1" customWidth="1"/>
    <col min="11539" max="11776" width="11.42578125" style="984"/>
    <col min="11777" max="11777" width="64.140625" style="984" customWidth="1"/>
    <col min="11778" max="11780" width="25" style="984" bestFit="1" customWidth="1"/>
    <col min="11781" max="11781" width="25.85546875" style="984" bestFit="1" customWidth="1"/>
    <col min="11782" max="11782" width="25" style="984" bestFit="1" customWidth="1"/>
    <col min="11783" max="11783" width="22.7109375" style="984" bestFit="1" customWidth="1"/>
    <col min="11784" max="11785" width="23.85546875" style="984" bestFit="1" customWidth="1"/>
    <col min="11786" max="11786" width="19.85546875" style="984" bestFit="1" customWidth="1"/>
    <col min="11787" max="11787" width="21.28515625" style="984" bestFit="1" customWidth="1"/>
    <col min="11788" max="11788" width="23.28515625" style="984" bestFit="1" customWidth="1"/>
    <col min="11789" max="11789" width="22.7109375" style="984" bestFit="1" customWidth="1"/>
    <col min="11790" max="11790" width="23.85546875" style="984" bestFit="1" customWidth="1"/>
    <col min="11791" max="11791" width="23.28515625" style="984" bestFit="1" customWidth="1"/>
    <col min="11792" max="11792" width="28.42578125" style="984" bestFit="1" customWidth="1"/>
    <col min="11793" max="11793" width="3.7109375" style="984" customWidth="1"/>
    <col min="11794" max="11794" width="11.140625" style="984" bestFit="1" customWidth="1"/>
    <col min="11795" max="12032" width="11.42578125" style="984"/>
    <col min="12033" max="12033" width="64.140625" style="984" customWidth="1"/>
    <col min="12034" max="12036" width="25" style="984" bestFit="1" customWidth="1"/>
    <col min="12037" max="12037" width="25.85546875" style="984" bestFit="1" customWidth="1"/>
    <col min="12038" max="12038" width="25" style="984" bestFit="1" customWidth="1"/>
    <col min="12039" max="12039" width="22.7109375" style="984" bestFit="1" customWidth="1"/>
    <col min="12040" max="12041" width="23.85546875" style="984" bestFit="1" customWidth="1"/>
    <col min="12042" max="12042" width="19.85546875" style="984" bestFit="1" customWidth="1"/>
    <col min="12043" max="12043" width="21.28515625" style="984" bestFit="1" customWidth="1"/>
    <col min="12044" max="12044" width="23.28515625" style="984" bestFit="1" customWidth="1"/>
    <col min="12045" max="12045" width="22.7109375" style="984" bestFit="1" customWidth="1"/>
    <col min="12046" max="12046" width="23.85546875" style="984" bestFit="1" customWidth="1"/>
    <col min="12047" max="12047" width="23.28515625" style="984" bestFit="1" customWidth="1"/>
    <col min="12048" max="12048" width="28.42578125" style="984" bestFit="1" customWidth="1"/>
    <col min="12049" max="12049" width="3.7109375" style="984" customWidth="1"/>
    <col min="12050" max="12050" width="11.140625" style="984" bestFit="1" customWidth="1"/>
    <col min="12051" max="12288" width="11.42578125" style="984"/>
    <col min="12289" max="12289" width="64.140625" style="984" customWidth="1"/>
    <col min="12290" max="12292" width="25" style="984" bestFit="1" customWidth="1"/>
    <col min="12293" max="12293" width="25.85546875" style="984" bestFit="1" customWidth="1"/>
    <col min="12294" max="12294" width="25" style="984" bestFit="1" customWidth="1"/>
    <col min="12295" max="12295" width="22.7109375" style="984" bestFit="1" customWidth="1"/>
    <col min="12296" max="12297" width="23.85546875" style="984" bestFit="1" customWidth="1"/>
    <col min="12298" max="12298" width="19.85546875" style="984" bestFit="1" customWidth="1"/>
    <col min="12299" max="12299" width="21.28515625" style="984" bestFit="1" customWidth="1"/>
    <col min="12300" max="12300" width="23.28515625" style="984" bestFit="1" customWidth="1"/>
    <col min="12301" max="12301" width="22.7109375" style="984" bestFit="1" customWidth="1"/>
    <col min="12302" max="12302" width="23.85546875" style="984" bestFit="1" customWidth="1"/>
    <col min="12303" max="12303" width="23.28515625" style="984" bestFit="1" customWidth="1"/>
    <col min="12304" max="12304" width="28.42578125" style="984" bestFit="1" customWidth="1"/>
    <col min="12305" max="12305" width="3.7109375" style="984" customWidth="1"/>
    <col min="12306" max="12306" width="11.140625" style="984" bestFit="1" customWidth="1"/>
    <col min="12307" max="12544" width="11.42578125" style="984"/>
    <col min="12545" max="12545" width="64.140625" style="984" customWidth="1"/>
    <col min="12546" max="12548" width="25" style="984" bestFit="1" customWidth="1"/>
    <col min="12549" max="12549" width="25.85546875" style="984" bestFit="1" customWidth="1"/>
    <col min="12550" max="12550" width="25" style="984" bestFit="1" customWidth="1"/>
    <col min="12551" max="12551" width="22.7109375" style="984" bestFit="1" customWidth="1"/>
    <col min="12552" max="12553" width="23.85546875" style="984" bestFit="1" customWidth="1"/>
    <col min="12554" max="12554" width="19.85546875" style="984" bestFit="1" customWidth="1"/>
    <col min="12555" max="12555" width="21.28515625" style="984" bestFit="1" customWidth="1"/>
    <col min="12556" max="12556" width="23.28515625" style="984" bestFit="1" customWidth="1"/>
    <col min="12557" max="12557" width="22.7109375" style="984" bestFit="1" customWidth="1"/>
    <col min="12558" max="12558" width="23.85546875" style="984" bestFit="1" customWidth="1"/>
    <col min="12559" max="12559" width="23.28515625" style="984" bestFit="1" customWidth="1"/>
    <col min="12560" max="12560" width="28.42578125" style="984" bestFit="1" customWidth="1"/>
    <col min="12561" max="12561" width="3.7109375" style="984" customWidth="1"/>
    <col min="12562" max="12562" width="11.140625" style="984" bestFit="1" customWidth="1"/>
    <col min="12563" max="12800" width="11.42578125" style="984"/>
    <col min="12801" max="12801" width="64.140625" style="984" customWidth="1"/>
    <col min="12802" max="12804" width="25" style="984" bestFit="1" customWidth="1"/>
    <col min="12805" max="12805" width="25.85546875" style="984" bestFit="1" customWidth="1"/>
    <col min="12806" max="12806" width="25" style="984" bestFit="1" customWidth="1"/>
    <col min="12807" max="12807" width="22.7109375" style="984" bestFit="1" customWidth="1"/>
    <col min="12808" max="12809" width="23.85546875" style="984" bestFit="1" customWidth="1"/>
    <col min="12810" max="12810" width="19.85546875" style="984" bestFit="1" customWidth="1"/>
    <col min="12811" max="12811" width="21.28515625" style="984" bestFit="1" customWidth="1"/>
    <col min="12812" max="12812" width="23.28515625" style="984" bestFit="1" customWidth="1"/>
    <col min="12813" max="12813" width="22.7109375" style="984" bestFit="1" customWidth="1"/>
    <col min="12814" max="12814" width="23.85546875" style="984" bestFit="1" customWidth="1"/>
    <col min="12815" max="12815" width="23.28515625" style="984" bestFit="1" customWidth="1"/>
    <col min="12816" max="12816" width="28.42578125" style="984" bestFit="1" customWidth="1"/>
    <col min="12817" max="12817" width="3.7109375" style="984" customWidth="1"/>
    <col min="12818" max="12818" width="11.140625" style="984" bestFit="1" customWidth="1"/>
    <col min="12819" max="13056" width="11.42578125" style="984"/>
    <col min="13057" max="13057" width="64.140625" style="984" customWidth="1"/>
    <col min="13058" max="13060" width="25" style="984" bestFit="1" customWidth="1"/>
    <col min="13061" max="13061" width="25.85546875" style="984" bestFit="1" customWidth="1"/>
    <col min="13062" max="13062" width="25" style="984" bestFit="1" customWidth="1"/>
    <col min="13063" max="13063" width="22.7109375" style="984" bestFit="1" customWidth="1"/>
    <col min="13064" max="13065" width="23.85546875" style="984" bestFit="1" customWidth="1"/>
    <col min="13066" max="13066" width="19.85546875" style="984" bestFit="1" customWidth="1"/>
    <col min="13067" max="13067" width="21.28515625" style="984" bestFit="1" customWidth="1"/>
    <col min="13068" max="13068" width="23.28515625" style="984" bestFit="1" customWidth="1"/>
    <col min="13069" max="13069" width="22.7109375" style="984" bestFit="1" customWidth="1"/>
    <col min="13070" max="13070" width="23.85546875" style="984" bestFit="1" customWidth="1"/>
    <col min="13071" max="13071" width="23.28515625" style="984" bestFit="1" customWidth="1"/>
    <col min="13072" max="13072" width="28.42578125" style="984" bestFit="1" customWidth="1"/>
    <col min="13073" max="13073" width="3.7109375" style="984" customWidth="1"/>
    <col min="13074" max="13074" width="11.140625" style="984" bestFit="1" customWidth="1"/>
    <col min="13075" max="13312" width="11.42578125" style="984"/>
    <col min="13313" max="13313" width="64.140625" style="984" customWidth="1"/>
    <col min="13314" max="13316" width="25" style="984" bestFit="1" customWidth="1"/>
    <col min="13317" max="13317" width="25.85546875" style="984" bestFit="1" customWidth="1"/>
    <col min="13318" max="13318" width="25" style="984" bestFit="1" customWidth="1"/>
    <col min="13319" max="13319" width="22.7109375" style="984" bestFit="1" customWidth="1"/>
    <col min="13320" max="13321" width="23.85546875" style="984" bestFit="1" customWidth="1"/>
    <col min="13322" max="13322" width="19.85546875" style="984" bestFit="1" customWidth="1"/>
    <col min="13323" max="13323" width="21.28515625" style="984" bestFit="1" customWidth="1"/>
    <col min="13324" max="13324" width="23.28515625" style="984" bestFit="1" customWidth="1"/>
    <col min="13325" max="13325" width="22.7109375" style="984" bestFit="1" customWidth="1"/>
    <col min="13326" max="13326" width="23.85546875" style="984" bestFit="1" customWidth="1"/>
    <col min="13327" max="13327" width="23.28515625" style="984" bestFit="1" customWidth="1"/>
    <col min="13328" max="13328" width="28.42578125" style="984" bestFit="1" customWidth="1"/>
    <col min="13329" max="13329" width="3.7109375" style="984" customWidth="1"/>
    <col min="13330" max="13330" width="11.140625" style="984" bestFit="1" customWidth="1"/>
    <col min="13331" max="13568" width="11.42578125" style="984"/>
    <col min="13569" max="13569" width="64.140625" style="984" customWidth="1"/>
    <col min="13570" max="13572" width="25" style="984" bestFit="1" customWidth="1"/>
    <col min="13573" max="13573" width="25.85546875" style="984" bestFit="1" customWidth="1"/>
    <col min="13574" max="13574" width="25" style="984" bestFit="1" customWidth="1"/>
    <col min="13575" max="13575" width="22.7109375" style="984" bestFit="1" customWidth="1"/>
    <col min="13576" max="13577" width="23.85546875" style="984" bestFit="1" customWidth="1"/>
    <col min="13578" max="13578" width="19.85546875" style="984" bestFit="1" customWidth="1"/>
    <col min="13579" max="13579" width="21.28515625" style="984" bestFit="1" customWidth="1"/>
    <col min="13580" max="13580" width="23.28515625" style="984" bestFit="1" customWidth="1"/>
    <col min="13581" max="13581" width="22.7109375" style="984" bestFit="1" customWidth="1"/>
    <col min="13582" max="13582" width="23.85546875" style="984" bestFit="1" customWidth="1"/>
    <col min="13583" max="13583" width="23.28515625" style="984" bestFit="1" customWidth="1"/>
    <col min="13584" max="13584" width="28.42578125" style="984" bestFit="1" customWidth="1"/>
    <col min="13585" max="13585" width="3.7109375" style="984" customWidth="1"/>
    <col min="13586" max="13586" width="11.140625" style="984" bestFit="1" customWidth="1"/>
    <col min="13587" max="13824" width="11.42578125" style="984"/>
    <col min="13825" max="13825" width="64.140625" style="984" customWidth="1"/>
    <col min="13826" max="13828" width="25" style="984" bestFit="1" customWidth="1"/>
    <col min="13829" max="13829" width="25.85546875" style="984" bestFit="1" customWidth="1"/>
    <col min="13830" max="13830" width="25" style="984" bestFit="1" customWidth="1"/>
    <col min="13831" max="13831" width="22.7109375" style="984" bestFit="1" customWidth="1"/>
    <col min="13832" max="13833" width="23.85546875" style="984" bestFit="1" customWidth="1"/>
    <col min="13834" max="13834" width="19.85546875" style="984" bestFit="1" customWidth="1"/>
    <col min="13835" max="13835" width="21.28515625" style="984" bestFit="1" customWidth="1"/>
    <col min="13836" max="13836" width="23.28515625" style="984" bestFit="1" customWidth="1"/>
    <col min="13837" max="13837" width="22.7109375" style="984" bestFit="1" customWidth="1"/>
    <col min="13838" max="13838" width="23.85546875" style="984" bestFit="1" customWidth="1"/>
    <col min="13839" max="13839" width="23.28515625" style="984" bestFit="1" customWidth="1"/>
    <col min="13840" max="13840" width="28.42578125" style="984" bestFit="1" customWidth="1"/>
    <col min="13841" max="13841" width="3.7109375" style="984" customWidth="1"/>
    <col min="13842" max="13842" width="11.140625" style="984" bestFit="1" customWidth="1"/>
    <col min="13843" max="14080" width="11.42578125" style="984"/>
    <col min="14081" max="14081" width="64.140625" style="984" customWidth="1"/>
    <col min="14082" max="14084" width="25" style="984" bestFit="1" customWidth="1"/>
    <col min="14085" max="14085" width="25.85546875" style="984" bestFit="1" customWidth="1"/>
    <col min="14086" max="14086" width="25" style="984" bestFit="1" customWidth="1"/>
    <col min="14087" max="14087" width="22.7109375" style="984" bestFit="1" customWidth="1"/>
    <col min="14088" max="14089" width="23.85546875" style="984" bestFit="1" customWidth="1"/>
    <col min="14090" max="14090" width="19.85546875" style="984" bestFit="1" customWidth="1"/>
    <col min="14091" max="14091" width="21.28515625" style="984" bestFit="1" customWidth="1"/>
    <col min="14092" max="14092" width="23.28515625" style="984" bestFit="1" customWidth="1"/>
    <col min="14093" max="14093" width="22.7109375" style="984" bestFit="1" customWidth="1"/>
    <col min="14094" max="14094" width="23.85546875" style="984" bestFit="1" customWidth="1"/>
    <col min="14095" max="14095" width="23.28515625" style="984" bestFit="1" customWidth="1"/>
    <col min="14096" max="14096" width="28.42578125" style="984" bestFit="1" customWidth="1"/>
    <col min="14097" max="14097" width="3.7109375" style="984" customWidth="1"/>
    <col min="14098" max="14098" width="11.140625" style="984" bestFit="1" customWidth="1"/>
    <col min="14099" max="14336" width="11.42578125" style="984"/>
    <col min="14337" max="14337" width="64.140625" style="984" customWidth="1"/>
    <col min="14338" max="14340" width="25" style="984" bestFit="1" customWidth="1"/>
    <col min="14341" max="14341" width="25.85546875" style="984" bestFit="1" customWidth="1"/>
    <col min="14342" max="14342" width="25" style="984" bestFit="1" customWidth="1"/>
    <col min="14343" max="14343" width="22.7109375" style="984" bestFit="1" customWidth="1"/>
    <col min="14344" max="14345" width="23.85546875" style="984" bestFit="1" customWidth="1"/>
    <col min="14346" max="14346" width="19.85546875" style="984" bestFit="1" customWidth="1"/>
    <col min="14347" max="14347" width="21.28515625" style="984" bestFit="1" customWidth="1"/>
    <col min="14348" max="14348" width="23.28515625" style="984" bestFit="1" customWidth="1"/>
    <col min="14349" max="14349" width="22.7109375" style="984" bestFit="1" customWidth="1"/>
    <col min="14350" max="14350" width="23.85546875" style="984" bestFit="1" customWidth="1"/>
    <col min="14351" max="14351" width="23.28515625" style="984" bestFit="1" customWidth="1"/>
    <col min="14352" max="14352" width="28.42578125" style="984" bestFit="1" customWidth="1"/>
    <col min="14353" max="14353" width="3.7109375" style="984" customWidth="1"/>
    <col min="14354" max="14354" width="11.140625" style="984" bestFit="1" customWidth="1"/>
    <col min="14355" max="14592" width="11.42578125" style="984"/>
    <col min="14593" max="14593" width="64.140625" style="984" customWidth="1"/>
    <col min="14594" max="14596" width="25" style="984" bestFit="1" customWidth="1"/>
    <col min="14597" max="14597" width="25.85546875" style="984" bestFit="1" customWidth="1"/>
    <col min="14598" max="14598" width="25" style="984" bestFit="1" customWidth="1"/>
    <col min="14599" max="14599" width="22.7109375" style="984" bestFit="1" customWidth="1"/>
    <col min="14600" max="14601" width="23.85546875" style="984" bestFit="1" customWidth="1"/>
    <col min="14602" max="14602" width="19.85546875" style="984" bestFit="1" customWidth="1"/>
    <col min="14603" max="14603" width="21.28515625" style="984" bestFit="1" customWidth="1"/>
    <col min="14604" max="14604" width="23.28515625" style="984" bestFit="1" customWidth="1"/>
    <col min="14605" max="14605" width="22.7109375" style="984" bestFit="1" customWidth="1"/>
    <col min="14606" max="14606" width="23.85546875" style="984" bestFit="1" customWidth="1"/>
    <col min="14607" max="14607" width="23.28515625" style="984" bestFit="1" customWidth="1"/>
    <col min="14608" max="14608" width="28.42578125" style="984" bestFit="1" customWidth="1"/>
    <col min="14609" max="14609" width="3.7109375" style="984" customWidth="1"/>
    <col min="14610" max="14610" width="11.140625" style="984" bestFit="1" customWidth="1"/>
    <col min="14611" max="14848" width="11.42578125" style="984"/>
    <col min="14849" max="14849" width="64.140625" style="984" customWidth="1"/>
    <col min="14850" max="14852" width="25" style="984" bestFit="1" customWidth="1"/>
    <col min="14853" max="14853" width="25.85546875" style="984" bestFit="1" customWidth="1"/>
    <col min="14854" max="14854" width="25" style="984" bestFit="1" customWidth="1"/>
    <col min="14855" max="14855" width="22.7109375" style="984" bestFit="1" customWidth="1"/>
    <col min="14856" max="14857" width="23.85546875" style="984" bestFit="1" customWidth="1"/>
    <col min="14858" max="14858" width="19.85546875" style="984" bestFit="1" customWidth="1"/>
    <col min="14859" max="14859" width="21.28515625" style="984" bestFit="1" customWidth="1"/>
    <col min="14860" max="14860" width="23.28515625" style="984" bestFit="1" customWidth="1"/>
    <col min="14861" max="14861" width="22.7109375" style="984" bestFit="1" customWidth="1"/>
    <col min="14862" max="14862" width="23.85546875" style="984" bestFit="1" customWidth="1"/>
    <col min="14863" max="14863" width="23.28515625" style="984" bestFit="1" customWidth="1"/>
    <col min="14864" max="14864" width="28.42578125" style="984" bestFit="1" customWidth="1"/>
    <col min="14865" max="14865" width="3.7109375" style="984" customWidth="1"/>
    <col min="14866" max="14866" width="11.140625" style="984" bestFit="1" customWidth="1"/>
    <col min="14867" max="15104" width="11.42578125" style="984"/>
    <col min="15105" max="15105" width="64.140625" style="984" customWidth="1"/>
    <col min="15106" max="15108" width="25" style="984" bestFit="1" customWidth="1"/>
    <col min="15109" max="15109" width="25.85546875" style="984" bestFit="1" customWidth="1"/>
    <col min="15110" max="15110" width="25" style="984" bestFit="1" customWidth="1"/>
    <col min="15111" max="15111" width="22.7109375" style="984" bestFit="1" customWidth="1"/>
    <col min="15112" max="15113" width="23.85546875" style="984" bestFit="1" customWidth="1"/>
    <col min="15114" max="15114" width="19.85546875" style="984" bestFit="1" customWidth="1"/>
    <col min="15115" max="15115" width="21.28515625" style="984" bestFit="1" customWidth="1"/>
    <col min="15116" max="15116" width="23.28515625" style="984" bestFit="1" customWidth="1"/>
    <col min="15117" max="15117" width="22.7109375" style="984" bestFit="1" customWidth="1"/>
    <col min="15118" max="15118" width="23.85546875" style="984" bestFit="1" customWidth="1"/>
    <col min="15119" max="15119" width="23.28515625" style="984" bestFit="1" customWidth="1"/>
    <col min="15120" max="15120" width="28.42578125" style="984" bestFit="1" customWidth="1"/>
    <col min="15121" max="15121" width="3.7109375" style="984" customWidth="1"/>
    <col min="15122" max="15122" width="11.140625" style="984" bestFit="1" customWidth="1"/>
    <col min="15123" max="15360" width="11.42578125" style="984"/>
    <col min="15361" max="15361" width="64.140625" style="984" customWidth="1"/>
    <col min="15362" max="15364" width="25" style="984" bestFit="1" customWidth="1"/>
    <col min="15365" max="15365" width="25.85546875" style="984" bestFit="1" customWidth="1"/>
    <col min="15366" max="15366" width="25" style="984" bestFit="1" customWidth="1"/>
    <col min="15367" max="15367" width="22.7109375" style="984" bestFit="1" customWidth="1"/>
    <col min="15368" max="15369" width="23.85546875" style="984" bestFit="1" customWidth="1"/>
    <col min="15370" max="15370" width="19.85546875" style="984" bestFit="1" customWidth="1"/>
    <col min="15371" max="15371" width="21.28515625" style="984" bestFit="1" customWidth="1"/>
    <col min="15372" max="15372" width="23.28515625" style="984" bestFit="1" customWidth="1"/>
    <col min="15373" max="15373" width="22.7109375" style="984" bestFit="1" customWidth="1"/>
    <col min="15374" max="15374" width="23.85546875" style="984" bestFit="1" customWidth="1"/>
    <col min="15375" max="15375" width="23.28515625" style="984" bestFit="1" customWidth="1"/>
    <col min="15376" max="15376" width="28.42578125" style="984" bestFit="1" customWidth="1"/>
    <col min="15377" max="15377" width="3.7109375" style="984" customWidth="1"/>
    <col min="15378" max="15378" width="11.140625" style="984" bestFit="1" customWidth="1"/>
    <col min="15379" max="15616" width="11.42578125" style="984"/>
    <col min="15617" max="15617" width="64.140625" style="984" customWidth="1"/>
    <col min="15618" max="15620" width="25" style="984" bestFit="1" customWidth="1"/>
    <col min="15621" max="15621" width="25.85546875" style="984" bestFit="1" customWidth="1"/>
    <col min="15622" max="15622" width="25" style="984" bestFit="1" customWidth="1"/>
    <col min="15623" max="15623" width="22.7109375" style="984" bestFit="1" customWidth="1"/>
    <col min="15624" max="15625" width="23.85546875" style="984" bestFit="1" customWidth="1"/>
    <col min="15626" max="15626" width="19.85546875" style="984" bestFit="1" customWidth="1"/>
    <col min="15627" max="15627" width="21.28515625" style="984" bestFit="1" customWidth="1"/>
    <col min="15628" max="15628" width="23.28515625" style="984" bestFit="1" customWidth="1"/>
    <col min="15629" max="15629" width="22.7109375" style="984" bestFit="1" customWidth="1"/>
    <col min="15630" max="15630" width="23.85546875" style="984" bestFit="1" customWidth="1"/>
    <col min="15631" max="15631" width="23.28515625" style="984" bestFit="1" customWidth="1"/>
    <col min="15632" max="15632" width="28.42578125" style="984" bestFit="1" customWidth="1"/>
    <col min="15633" max="15633" width="3.7109375" style="984" customWidth="1"/>
    <col min="15634" max="15634" width="11.140625" style="984" bestFit="1" customWidth="1"/>
    <col min="15635" max="15872" width="11.42578125" style="984"/>
    <col min="15873" max="15873" width="64.140625" style="984" customWidth="1"/>
    <col min="15874" max="15876" width="25" style="984" bestFit="1" customWidth="1"/>
    <col min="15877" max="15877" width="25.85546875" style="984" bestFit="1" customWidth="1"/>
    <col min="15878" max="15878" width="25" style="984" bestFit="1" customWidth="1"/>
    <col min="15879" max="15879" width="22.7109375" style="984" bestFit="1" customWidth="1"/>
    <col min="15880" max="15881" width="23.85546875" style="984" bestFit="1" customWidth="1"/>
    <col min="15882" max="15882" width="19.85546875" style="984" bestFit="1" customWidth="1"/>
    <col min="15883" max="15883" width="21.28515625" style="984" bestFit="1" customWidth="1"/>
    <col min="15884" max="15884" width="23.28515625" style="984" bestFit="1" customWidth="1"/>
    <col min="15885" max="15885" width="22.7109375" style="984" bestFit="1" customWidth="1"/>
    <col min="15886" max="15886" width="23.85546875" style="984" bestFit="1" customWidth="1"/>
    <col min="15887" max="15887" width="23.28515625" style="984" bestFit="1" customWidth="1"/>
    <col min="15888" max="15888" width="28.42578125" style="984" bestFit="1" customWidth="1"/>
    <col min="15889" max="15889" width="3.7109375" style="984" customWidth="1"/>
    <col min="15890" max="15890" width="11.140625" style="984" bestFit="1" customWidth="1"/>
    <col min="15891" max="16128" width="11.42578125" style="984"/>
    <col min="16129" max="16129" width="64.140625" style="984" customWidth="1"/>
    <col min="16130" max="16132" width="25" style="984" bestFit="1" customWidth="1"/>
    <col min="16133" max="16133" width="25.85546875" style="984" bestFit="1" customWidth="1"/>
    <col min="16134" max="16134" width="25" style="984" bestFit="1" customWidth="1"/>
    <col min="16135" max="16135" width="22.7109375" style="984" bestFit="1" customWidth="1"/>
    <col min="16136" max="16137" width="23.85546875" style="984" bestFit="1" customWidth="1"/>
    <col min="16138" max="16138" width="19.85546875" style="984" bestFit="1" customWidth="1"/>
    <col min="16139" max="16139" width="21.28515625" style="984" bestFit="1" customWidth="1"/>
    <col min="16140" max="16140" width="23.28515625" style="984" bestFit="1" customWidth="1"/>
    <col min="16141" max="16141" width="22.7109375" style="984" bestFit="1" customWidth="1"/>
    <col min="16142" max="16142" width="23.85546875" style="984" bestFit="1" customWidth="1"/>
    <col min="16143" max="16143" width="23.28515625" style="984" bestFit="1" customWidth="1"/>
    <col min="16144" max="16144" width="28.42578125" style="984" bestFit="1" customWidth="1"/>
    <col min="16145" max="16145" width="3.7109375" style="984" customWidth="1"/>
    <col min="16146" max="16146" width="11.140625" style="984" bestFit="1" customWidth="1"/>
    <col min="16147" max="16384" width="11.42578125" style="984"/>
  </cols>
  <sheetData>
    <row r="1" spans="1:16" s="984" customFormat="1" ht="20.25" hidden="1">
      <c r="A1" s="236"/>
      <c r="B1" s="237"/>
      <c r="C1" s="237"/>
      <c r="D1" s="237"/>
      <c r="E1" s="237"/>
      <c r="F1" s="237"/>
      <c r="G1" s="237"/>
      <c r="H1" s="237"/>
      <c r="I1" s="138"/>
    </row>
    <row r="2" spans="1:16" s="984" customFormat="1" ht="69" customHeight="1">
      <c r="A2" s="1121" t="s">
        <v>1193</v>
      </c>
      <c r="B2" s="1122"/>
      <c r="C2" s="1122"/>
      <c r="D2" s="1122"/>
      <c r="E2" s="1122"/>
      <c r="F2" s="1122"/>
      <c r="G2" s="1122"/>
      <c r="H2" s="1122"/>
      <c r="I2" s="1122"/>
      <c r="J2" s="1122"/>
      <c r="K2" s="1122"/>
      <c r="L2" s="1122"/>
      <c r="M2" s="1122"/>
      <c r="N2" s="1122"/>
      <c r="O2" s="1122"/>
      <c r="P2" s="1122"/>
    </row>
    <row r="3" spans="1:16" s="984" customFormat="1" ht="44.25" customHeight="1">
      <c r="A3" s="1121" t="s">
        <v>692</v>
      </c>
      <c r="B3" s="1122"/>
      <c r="C3" s="1122"/>
      <c r="D3" s="1122"/>
      <c r="E3" s="1122"/>
      <c r="F3" s="1122"/>
      <c r="G3" s="1122"/>
      <c r="H3" s="1122"/>
      <c r="I3" s="1122"/>
      <c r="J3" s="1122"/>
      <c r="K3" s="1122"/>
      <c r="L3" s="1122"/>
      <c r="M3" s="1122"/>
      <c r="N3" s="1122"/>
      <c r="O3" s="1122"/>
      <c r="P3" s="1122"/>
    </row>
    <row r="4" spans="1:16" s="984" customFormat="1" ht="44.25" customHeight="1">
      <c r="A4" s="1121" t="s">
        <v>1513</v>
      </c>
      <c r="B4" s="1122"/>
      <c r="C4" s="1122"/>
      <c r="D4" s="1122"/>
      <c r="E4" s="1122"/>
      <c r="F4" s="1122"/>
      <c r="G4" s="1122"/>
      <c r="H4" s="1122"/>
      <c r="I4" s="1122"/>
      <c r="J4" s="1122"/>
      <c r="K4" s="1122"/>
      <c r="L4" s="1122"/>
      <c r="M4" s="1122"/>
      <c r="N4" s="1122"/>
      <c r="O4" s="1122"/>
      <c r="P4" s="1122"/>
    </row>
    <row r="5" spans="1:16" s="190" customFormat="1" ht="51.75" customHeight="1">
      <c r="A5" s="1123" t="s">
        <v>1419</v>
      </c>
      <c r="B5" s="1124"/>
      <c r="C5" s="1124"/>
      <c r="D5" s="1124"/>
      <c r="E5" s="1124"/>
      <c r="F5" s="1124"/>
      <c r="G5" s="1124"/>
      <c r="H5" s="1124"/>
      <c r="I5" s="1124"/>
      <c r="J5" s="1124"/>
      <c r="K5" s="1124"/>
      <c r="L5" s="1124"/>
      <c r="M5" s="1124"/>
      <c r="N5" s="1124"/>
      <c r="O5" s="1124"/>
      <c r="P5" s="1124"/>
    </row>
    <row r="6" spans="1:16" s="984" customFormat="1" ht="3" customHeight="1">
      <c r="A6" s="238"/>
      <c r="B6" s="599"/>
      <c r="C6" s="599"/>
      <c r="D6" s="599"/>
      <c r="E6" s="599"/>
      <c r="F6" s="599"/>
      <c r="G6" s="599"/>
      <c r="H6" s="599"/>
      <c r="I6" s="599"/>
      <c r="J6" s="599"/>
      <c r="K6" s="599"/>
      <c r="L6" s="599"/>
      <c r="M6" s="599"/>
      <c r="N6" s="599"/>
      <c r="O6" s="599"/>
      <c r="P6" s="599"/>
    </row>
    <row r="7" spans="1:16" s="984" customFormat="1" ht="11.25" customHeight="1" thickBot="1">
      <c r="A7" s="134"/>
      <c r="I7" s="138"/>
    </row>
    <row r="8" spans="1:16" s="78" customFormat="1" ht="51.75" customHeight="1" thickTop="1" thickBot="1">
      <c r="A8" s="239"/>
      <c r="B8" s="240" t="s">
        <v>306</v>
      </c>
      <c r="C8" s="240" t="s">
        <v>307</v>
      </c>
      <c r="D8" s="240" t="s">
        <v>308</v>
      </c>
      <c r="E8" s="240" t="s">
        <v>309</v>
      </c>
      <c r="F8" s="240" t="s">
        <v>310</v>
      </c>
      <c r="G8" s="240" t="s">
        <v>311</v>
      </c>
      <c r="H8" s="240" t="s">
        <v>312</v>
      </c>
      <c r="I8" s="240" t="s">
        <v>313</v>
      </c>
      <c r="J8" s="240" t="s">
        <v>314</v>
      </c>
      <c r="K8" s="240" t="s">
        <v>315</v>
      </c>
      <c r="L8" s="240" t="s">
        <v>316</v>
      </c>
      <c r="M8" s="240" t="s">
        <v>317</v>
      </c>
      <c r="N8" s="240" t="s">
        <v>1195</v>
      </c>
      <c r="O8" s="241" t="s">
        <v>1196</v>
      </c>
      <c r="P8" s="241" t="s">
        <v>318</v>
      </c>
    </row>
    <row r="9" spans="1:16" s="243" customFormat="1" ht="36.75" customHeight="1" thickTop="1" thickBot="1">
      <c r="A9" s="242" t="s">
        <v>693</v>
      </c>
      <c r="B9" s="1017">
        <v>0.1116</v>
      </c>
      <c r="C9" s="1017">
        <v>0.1132</v>
      </c>
      <c r="D9" s="1017">
        <v>0.12180000000000001</v>
      </c>
      <c r="E9" s="1017">
        <v>0.1215</v>
      </c>
      <c r="F9" s="1017">
        <v>0.12870000000000001</v>
      </c>
      <c r="G9" s="1017">
        <v>0.109</v>
      </c>
      <c r="H9" s="1017">
        <v>0.12759999999999999</v>
      </c>
      <c r="I9" s="1017">
        <v>0.13070000000000001</v>
      </c>
      <c r="J9" s="1017">
        <v>0.58819999999999995</v>
      </c>
      <c r="K9" s="1017">
        <v>0.69220000000000004</v>
      </c>
      <c r="L9" s="1017">
        <v>0.13009999999999999</v>
      </c>
      <c r="M9" s="1017">
        <v>0.1167</v>
      </c>
      <c r="N9" s="1017">
        <v>0.1449</v>
      </c>
      <c r="O9" s="1017">
        <v>0.11600000000000001</v>
      </c>
      <c r="P9" s="1017">
        <v>0.1246</v>
      </c>
    </row>
    <row r="10" spans="1:16" s="190" customFormat="1" ht="36.75" customHeight="1" thickTop="1">
      <c r="A10" s="244" t="s">
        <v>694</v>
      </c>
      <c r="B10" s="1018">
        <v>6517634941.54</v>
      </c>
      <c r="C10" s="1018">
        <v>39970070304.389999</v>
      </c>
      <c r="D10" s="1018">
        <v>8474518219.0100002</v>
      </c>
      <c r="E10" s="1018">
        <v>6443705595.5200005</v>
      </c>
      <c r="F10" s="1018">
        <v>3818477887.6500001</v>
      </c>
      <c r="G10" s="1018">
        <v>2414482800.4699998</v>
      </c>
      <c r="H10" s="1018">
        <v>1854267814.3599999</v>
      </c>
      <c r="I10" s="1018">
        <v>700142043.71000004</v>
      </c>
      <c r="J10" s="1018">
        <v>59733225.57</v>
      </c>
      <c r="K10" s="1018">
        <v>256359398.03</v>
      </c>
      <c r="L10" s="1018">
        <v>925009054.17999995</v>
      </c>
      <c r="M10" s="1018">
        <v>291015418.58999997</v>
      </c>
      <c r="N10" s="1018">
        <v>2940840816.1100001</v>
      </c>
      <c r="O10" s="1018">
        <v>1445531853.9000001</v>
      </c>
      <c r="P10" s="1018">
        <v>76111789373.029999</v>
      </c>
    </row>
    <row r="11" spans="1:16" s="190" customFormat="1" ht="36.75" customHeight="1">
      <c r="A11" s="244" t="s">
        <v>695</v>
      </c>
      <c r="B11" s="1018">
        <v>15306590.199999999</v>
      </c>
      <c r="C11" s="1018">
        <v>11555774.210000001</v>
      </c>
      <c r="D11" s="1018">
        <v>0</v>
      </c>
      <c r="E11" s="1018">
        <v>0</v>
      </c>
      <c r="F11" s="1018">
        <v>0</v>
      </c>
      <c r="G11" s="1018">
        <v>0</v>
      </c>
      <c r="H11" s="1018">
        <v>6961774.7400000002</v>
      </c>
      <c r="I11" s="1018">
        <v>0</v>
      </c>
      <c r="J11" s="1018">
        <v>0</v>
      </c>
      <c r="K11" s="1018">
        <v>0</v>
      </c>
      <c r="L11" s="1018">
        <v>0</v>
      </c>
      <c r="M11" s="1018">
        <v>0</v>
      </c>
      <c r="N11" s="1018">
        <v>0</v>
      </c>
      <c r="O11" s="1018">
        <v>0</v>
      </c>
      <c r="P11" s="1018">
        <v>33824139.149999999</v>
      </c>
    </row>
    <row r="12" spans="1:16" s="245" customFormat="1" ht="36.75" customHeight="1">
      <c r="A12" s="244" t="s">
        <v>696</v>
      </c>
      <c r="B12" s="1018">
        <v>2357713252.0300002</v>
      </c>
      <c r="C12" s="1018">
        <v>1190148819.1500001</v>
      </c>
      <c r="D12" s="1018">
        <v>2841444830.52</v>
      </c>
      <c r="E12" s="1018">
        <v>3808174600.21</v>
      </c>
      <c r="F12" s="1018">
        <v>2023573138.8099999</v>
      </c>
      <c r="G12" s="1018">
        <v>230495329.74000001</v>
      </c>
      <c r="H12" s="1018">
        <v>128710077.64</v>
      </c>
      <c r="I12" s="1018">
        <v>589502473.02999997</v>
      </c>
      <c r="J12" s="1018">
        <v>145797563.38</v>
      </c>
      <c r="K12" s="1018">
        <v>152104135.46000001</v>
      </c>
      <c r="L12" s="1018">
        <v>487580801.07999998</v>
      </c>
      <c r="M12" s="1018">
        <v>18053153.440000001</v>
      </c>
      <c r="N12" s="1018">
        <v>601518434.24000001</v>
      </c>
      <c r="O12" s="1018">
        <v>456441946.61000001</v>
      </c>
      <c r="P12" s="1018">
        <v>15031258555.34</v>
      </c>
    </row>
    <row r="13" spans="1:16" s="245" customFormat="1" ht="36.75" customHeight="1">
      <c r="A13" s="244" t="s">
        <v>697</v>
      </c>
      <c r="B13" s="1018">
        <v>2745001931.04</v>
      </c>
      <c r="C13" s="1018">
        <v>830403178.76999998</v>
      </c>
      <c r="D13" s="1018">
        <v>5118300893.8999996</v>
      </c>
      <c r="E13" s="1018">
        <v>843658119.04999995</v>
      </c>
      <c r="F13" s="1018">
        <v>2119355295.22</v>
      </c>
      <c r="G13" s="1018">
        <v>1198889357.3299999</v>
      </c>
      <c r="H13" s="1018">
        <v>811456178.42999995</v>
      </c>
      <c r="I13" s="1018">
        <v>270148266.93000001</v>
      </c>
      <c r="J13" s="1018">
        <v>0</v>
      </c>
      <c r="K13" s="1018">
        <v>0</v>
      </c>
      <c r="L13" s="1018">
        <v>481899803.68000001</v>
      </c>
      <c r="M13" s="1018">
        <v>278654662.11000001</v>
      </c>
      <c r="N13" s="1018">
        <v>559031030.66999996</v>
      </c>
      <c r="O13" s="1018">
        <v>451599723.33999997</v>
      </c>
      <c r="P13" s="1018">
        <v>15708398440.469999</v>
      </c>
    </row>
    <row r="14" spans="1:16" s="245" customFormat="1" ht="36.75" customHeight="1">
      <c r="A14" s="244" t="s">
        <v>698</v>
      </c>
      <c r="B14" s="1018">
        <v>3411870989.9000001</v>
      </c>
      <c r="C14" s="1018">
        <v>2814793347</v>
      </c>
      <c r="D14" s="1018">
        <v>2453922319.6300001</v>
      </c>
      <c r="E14" s="1018">
        <v>3446529235.8600001</v>
      </c>
      <c r="F14" s="1018">
        <v>2172740237.6500001</v>
      </c>
      <c r="G14" s="1018">
        <v>1630774306.9100001</v>
      </c>
      <c r="H14" s="1018">
        <v>1499067792.5799999</v>
      </c>
      <c r="I14" s="1018">
        <v>0</v>
      </c>
      <c r="J14" s="1018">
        <v>0</v>
      </c>
      <c r="K14" s="1018">
        <v>115072230.37</v>
      </c>
      <c r="L14" s="1018">
        <v>640804219.71000004</v>
      </c>
      <c r="M14" s="1018">
        <v>241304761.16999999</v>
      </c>
      <c r="N14" s="1018">
        <v>2597589617.3099999</v>
      </c>
      <c r="O14" s="1018">
        <v>325542652.05000001</v>
      </c>
      <c r="P14" s="1018">
        <v>21350011710.139999</v>
      </c>
    </row>
    <row r="15" spans="1:16" s="245" customFormat="1" ht="36.75" customHeight="1" thickBot="1">
      <c r="A15" s="244" t="s">
        <v>699</v>
      </c>
      <c r="B15" s="1018">
        <v>7704395393.3400002</v>
      </c>
      <c r="C15" s="1018">
        <v>7534658539.29</v>
      </c>
      <c r="D15" s="1018">
        <v>7562668453.0799999</v>
      </c>
      <c r="E15" s="1018">
        <v>6194176171.6899996</v>
      </c>
      <c r="F15" s="1018">
        <v>5158376804.8999996</v>
      </c>
      <c r="G15" s="1018">
        <v>3287205336.9899998</v>
      </c>
      <c r="H15" s="1018">
        <v>3394029823.9400001</v>
      </c>
      <c r="I15" s="1018">
        <v>7899641452.9499998</v>
      </c>
      <c r="J15" s="1018">
        <v>134983331.66999999</v>
      </c>
      <c r="K15" s="1018">
        <v>161938378.78999999</v>
      </c>
      <c r="L15" s="1018">
        <v>6696362366.0699997</v>
      </c>
      <c r="M15" s="1018">
        <v>1347891581.03</v>
      </c>
      <c r="N15" s="1018">
        <v>3114227353.5999999</v>
      </c>
      <c r="O15" s="1018">
        <v>4870241008.9399996</v>
      </c>
      <c r="P15" s="1018">
        <v>65060795996.279999</v>
      </c>
    </row>
    <row r="16" spans="1:16" s="245" customFormat="1" ht="36.75" customHeight="1" thickTop="1" thickBot="1">
      <c r="A16" s="246" t="s">
        <v>700</v>
      </c>
      <c r="B16" s="29">
        <v>22751923098.049999</v>
      </c>
      <c r="C16" s="29">
        <v>52351629962.809998</v>
      </c>
      <c r="D16" s="29">
        <v>26450854716.139999</v>
      </c>
      <c r="E16" s="29">
        <v>20736243722.330002</v>
      </c>
      <c r="F16" s="29">
        <v>15292523364.23</v>
      </c>
      <c r="G16" s="29">
        <v>8761847131.4400005</v>
      </c>
      <c r="H16" s="29">
        <v>7694493461.6899996</v>
      </c>
      <c r="I16" s="29">
        <v>9459434236.6200008</v>
      </c>
      <c r="J16" s="29">
        <v>340514120.62</v>
      </c>
      <c r="K16" s="29">
        <v>685474142.64999998</v>
      </c>
      <c r="L16" s="29">
        <v>9231656244.7199993</v>
      </c>
      <c r="M16" s="29">
        <v>2176919576.3400002</v>
      </c>
      <c r="N16" s="29">
        <v>9813207251.9300003</v>
      </c>
      <c r="O16" s="29">
        <v>7549357184.8400002</v>
      </c>
      <c r="P16" s="29">
        <v>193296078214.41</v>
      </c>
    </row>
    <row r="17" spans="1:16" s="248" customFormat="1" ht="36.75" customHeight="1" thickTop="1">
      <c r="A17" s="247" t="s">
        <v>701</v>
      </c>
      <c r="B17" s="1019">
        <v>12108872910.711</v>
      </c>
      <c r="C17" s="1019">
        <v>10300140480.176001</v>
      </c>
      <c r="D17" s="1019">
        <v>12530549605.856501</v>
      </c>
      <c r="E17" s="1019">
        <v>9962537078.1520004</v>
      </c>
      <c r="F17" s="1019">
        <v>8252324258.5094995</v>
      </c>
      <c r="G17" s="1019">
        <v>5155829811.7854996</v>
      </c>
      <c r="H17" s="1019">
        <v>4950496950.592</v>
      </c>
      <c r="I17" s="1019">
        <v>8152616081.0209999</v>
      </c>
      <c r="J17" s="1019">
        <v>164142844.34599999</v>
      </c>
      <c r="K17" s="1019">
        <v>278663378.6595</v>
      </c>
      <c r="L17" s="1019">
        <v>7515431592.9084997</v>
      </c>
      <c r="M17" s="1019">
        <v>1671808113.6505001</v>
      </c>
      <c r="N17" s="1019">
        <v>5462238768.7655001</v>
      </c>
      <c r="O17" s="1019">
        <v>5431486248.9694996</v>
      </c>
      <c r="P17" s="1019">
        <v>91937138124.102997</v>
      </c>
    </row>
    <row r="18" spans="1:16" s="250" customFormat="1" ht="36.75" customHeight="1" thickBot="1">
      <c r="A18" s="249" t="s">
        <v>702</v>
      </c>
      <c r="B18" s="30">
        <v>0.53220000000000001</v>
      </c>
      <c r="C18" s="30">
        <v>0.19670000000000001</v>
      </c>
      <c r="D18" s="30">
        <v>0.47370000000000001</v>
      </c>
      <c r="E18" s="30">
        <v>0.48039999999999999</v>
      </c>
      <c r="F18" s="30">
        <v>0.53959999999999997</v>
      </c>
      <c r="G18" s="30">
        <v>0.58840000000000003</v>
      </c>
      <c r="H18" s="30">
        <v>0.64339999999999997</v>
      </c>
      <c r="I18" s="30">
        <v>0.8619</v>
      </c>
      <c r="J18" s="30">
        <v>0.48199999999999998</v>
      </c>
      <c r="K18" s="30">
        <v>0.40649999999999997</v>
      </c>
      <c r="L18" s="30">
        <v>0.81410000000000005</v>
      </c>
      <c r="M18" s="30">
        <v>0.76800000000000002</v>
      </c>
      <c r="N18" s="30">
        <v>0.55659999999999998</v>
      </c>
      <c r="O18" s="30">
        <v>0.71950000000000003</v>
      </c>
      <c r="P18" s="30">
        <v>0.47560000000000002</v>
      </c>
    </row>
    <row r="19" spans="1:16" s="245" customFormat="1" ht="36.75" customHeight="1" thickTop="1" thickBot="1">
      <c r="A19" s="246" t="s">
        <v>703</v>
      </c>
      <c r="B19" s="29">
        <v>1210887291.0711</v>
      </c>
      <c r="C19" s="29">
        <v>1030014048.0176001</v>
      </c>
      <c r="D19" s="29">
        <v>1253054960.5857</v>
      </c>
      <c r="E19" s="29">
        <v>996253707.81519997</v>
      </c>
      <c r="F19" s="29">
        <v>825232425.85099995</v>
      </c>
      <c r="G19" s="29">
        <v>515582981.17860001</v>
      </c>
      <c r="H19" s="29">
        <v>495049695.05919999</v>
      </c>
      <c r="I19" s="29">
        <v>815261608.10210001</v>
      </c>
      <c r="J19" s="29">
        <v>16414284.434599999</v>
      </c>
      <c r="K19" s="29">
        <v>27866337.866</v>
      </c>
      <c r="L19" s="29">
        <v>751543159.29089999</v>
      </c>
      <c r="M19" s="29">
        <v>167180811.3651</v>
      </c>
      <c r="N19" s="29">
        <v>546223876.87660003</v>
      </c>
      <c r="O19" s="29">
        <v>543148624.89699996</v>
      </c>
      <c r="P19" s="29">
        <v>9193713812.4102993</v>
      </c>
    </row>
    <row r="20" spans="1:16" s="245" customFormat="1" ht="36.75" customHeight="1" thickTop="1">
      <c r="A20" s="251" t="s">
        <v>704</v>
      </c>
      <c r="B20" s="1018">
        <v>1178141442</v>
      </c>
      <c r="C20" s="1018">
        <v>1219092444</v>
      </c>
      <c r="D20" s="1018">
        <v>1404837573</v>
      </c>
      <c r="E20" s="1018">
        <v>1409236858</v>
      </c>
      <c r="F20" s="1018">
        <v>955872313</v>
      </c>
      <c r="G20" s="1018">
        <v>415986038</v>
      </c>
      <c r="H20" s="1018">
        <v>403250365</v>
      </c>
      <c r="I20" s="1018">
        <v>736352383</v>
      </c>
      <c r="J20" s="1018">
        <v>107373483</v>
      </c>
      <c r="K20" s="1018">
        <v>194223748</v>
      </c>
      <c r="L20" s="1018">
        <v>660030135</v>
      </c>
      <c r="M20" s="1018">
        <v>207667417</v>
      </c>
      <c r="N20" s="1018">
        <v>820411443</v>
      </c>
      <c r="O20" s="1018">
        <v>493370392</v>
      </c>
      <c r="P20" s="1018">
        <v>10205846034</v>
      </c>
    </row>
    <row r="21" spans="1:16" s="245" customFormat="1" ht="36.75" customHeight="1">
      <c r="A21" s="251" t="s">
        <v>705</v>
      </c>
      <c r="B21" s="1018">
        <v>0</v>
      </c>
      <c r="C21" s="1018">
        <v>3703313</v>
      </c>
      <c r="D21" s="1018">
        <v>445590</v>
      </c>
      <c r="E21" s="1018">
        <v>0</v>
      </c>
      <c r="F21" s="1018">
        <v>0</v>
      </c>
      <c r="G21" s="1018">
        <v>0</v>
      </c>
      <c r="H21" s="1018">
        <v>1</v>
      </c>
      <c r="I21" s="1018">
        <v>0</v>
      </c>
      <c r="J21" s="1018">
        <v>0</v>
      </c>
      <c r="K21" s="1018">
        <v>0</v>
      </c>
      <c r="L21" s="1018">
        <v>0</v>
      </c>
      <c r="M21" s="1018">
        <v>86</v>
      </c>
      <c r="N21" s="1018">
        <v>0</v>
      </c>
      <c r="O21" s="1018">
        <v>0</v>
      </c>
      <c r="P21" s="1018">
        <v>4148990</v>
      </c>
    </row>
    <row r="22" spans="1:16" s="245" customFormat="1" ht="36.75" customHeight="1">
      <c r="A22" s="252" t="s">
        <v>706</v>
      </c>
      <c r="B22" s="1018">
        <v>0</v>
      </c>
      <c r="C22" s="1018">
        <v>0</v>
      </c>
      <c r="D22" s="1018">
        <v>0</v>
      </c>
      <c r="E22" s="1018">
        <v>0</v>
      </c>
      <c r="F22" s="1018">
        <v>0</v>
      </c>
      <c r="G22" s="1018">
        <v>0</v>
      </c>
      <c r="H22" s="1018">
        <v>0</v>
      </c>
      <c r="I22" s="1018">
        <v>0</v>
      </c>
      <c r="J22" s="1018">
        <v>0</v>
      </c>
      <c r="K22" s="1018">
        <v>0</v>
      </c>
      <c r="L22" s="1018">
        <v>0</v>
      </c>
      <c r="M22" s="1018">
        <v>0</v>
      </c>
      <c r="N22" s="1018">
        <v>0</v>
      </c>
      <c r="O22" s="1018">
        <v>0</v>
      </c>
      <c r="P22" s="1018">
        <v>0</v>
      </c>
    </row>
    <row r="23" spans="1:16" s="245" customFormat="1" ht="36.75" customHeight="1" thickBot="1">
      <c r="A23" s="251" t="s">
        <v>707</v>
      </c>
      <c r="B23" s="1018">
        <v>0</v>
      </c>
      <c r="C23" s="1018">
        <v>0</v>
      </c>
      <c r="D23" s="1018">
        <v>0</v>
      </c>
      <c r="E23" s="1018">
        <v>0</v>
      </c>
      <c r="F23" s="1018">
        <v>0</v>
      </c>
      <c r="G23" s="1018">
        <v>0</v>
      </c>
      <c r="H23" s="1018">
        <v>0</v>
      </c>
      <c r="I23" s="1018">
        <v>0</v>
      </c>
      <c r="J23" s="1018">
        <v>10816905</v>
      </c>
      <c r="K23" s="1018">
        <v>1319554</v>
      </c>
      <c r="L23" s="1018">
        <v>0</v>
      </c>
      <c r="M23" s="1018">
        <v>0</v>
      </c>
      <c r="N23" s="1018">
        <v>0</v>
      </c>
      <c r="O23" s="1018">
        <v>0</v>
      </c>
      <c r="P23" s="1018">
        <v>12136459</v>
      </c>
    </row>
    <row r="24" spans="1:16" s="245" customFormat="1" ht="36.75" customHeight="1" thickTop="1" thickBot="1">
      <c r="A24" s="246" t="s">
        <v>708</v>
      </c>
      <c r="B24" s="29">
        <v>1178141442</v>
      </c>
      <c r="C24" s="29">
        <v>1215389131</v>
      </c>
      <c r="D24" s="29">
        <v>1404391983</v>
      </c>
      <c r="E24" s="29">
        <v>1409236858</v>
      </c>
      <c r="F24" s="29">
        <v>955872313</v>
      </c>
      <c r="G24" s="29">
        <v>415986038</v>
      </c>
      <c r="H24" s="29">
        <v>403250364</v>
      </c>
      <c r="I24" s="29">
        <v>736352383</v>
      </c>
      <c r="J24" s="29">
        <v>96556578</v>
      </c>
      <c r="K24" s="29">
        <v>192904194</v>
      </c>
      <c r="L24" s="29">
        <v>660030135</v>
      </c>
      <c r="M24" s="29">
        <v>207667331</v>
      </c>
      <c r="N24" s="29">
        <v>820411443</v>
      </c>
      <c r="O24" s="29">
        <v>493370392</v>
      </c>
      <c r="P24" s="29">
        <v>10189560585</v>
      </c>
    </row>
    <row r="25" spans="1:16" s="245" customFormat="1" ht="36.75" customHeight="1" thickTop="1">
      <c r="A25" s="251" t="s">
        <v>709</v>
      </c>
      <c r="B25" s="1018">
        <v>263139963</v>
      </c>
      <c r="C25" s="1018">
        <v>0</v>
      </c>
      <c r="D25" s="1018">
        <v>171500000</v>
      </c>
      <c r="E25" s="1018">
        <v>137200000</v>
      </c>
      <c r="F25" s="1018">
        <v>68432980</v>
      </c>
      <c r="G25" s="1018">
        <v>109499987</v>
      </c>
      <c r="H25" s="1018">
        <v>199753622</v>
      </c>
      <c r="I25" s="1018">
        <v>197000000</v>
      </c>
      <c r="J25" s="1018">
        <v>0</v>
      </c>
      <c r="K25" s="1018">
        <v>0</v>
      </c>
      <c r="L25" s="1018">
        <v>165603040</v>
      </c>
      <c r="M25" s="1018">
        <v>0</v>
      </c>
      <c r="N25" s="1018">
        <v>44778150</v>
      </c>
      <c r="O25" s="1018">
        <v>0</v>
      </c>
      <c r="P25" s="1018">
        <v>1356907742</v>
      </c>
    </row>
    <row r="26" spans="1:16" s="245" customFormat="1" ht="36.75" customHeight="1">
      <c r="A26" s="251" t="s">
        <v>710</v>
      </c>
      <c r="B26" s="1018">
        <v>0</v>
      </c>
      <c r="C26" s="1018">
        <v>0</v>
      </c>
      <c r="D26" s="1018">
        <v>0</v>
      </c>
      <c r="E26" s="1018">
        <v>0</v>
      </c>
      <c r="F26" s="1018">
        <v>0</v>
      </c>
      <c r="G26" s="1018">
        <v>0</v>
      </c>
      <c r="H26" s="1018">
        <v>0</v>
      </c>
      <c r="I26" s="1018">
        <v>0</v>
      </c>
      <c r="J26" s="1018">
        <v>0</v>
      </c>
      <c r="K26" s="1018">
        <v>0</v>
      </c>
      <c r="L26" s="1018">
        <v>0</v>
      </c>
      <c r="M26" s="1018">
        <v>0</v>
      </c>
      <c r="N26" s="1018">
        <v>0</v>
      </c>
      <c r="O26" s="1018">
        <v>0</v>
      </c>
      <c r="P26" s="1018">
        <v>0</v>
      </c>
    </row>
    <row r="27" spans="1:16" s="253" customFormat="1" ht="36.75" customHeight="1">
      <c r="A27" s="251" t="s">
        <v>711</v>
      </c>
      <c r="B27" s="1018">
        <v>0</v>
      </c>
      <c r="C27" s="1018">
        <v>0</v>
      </c>
      <c r="D27" s="1018">
        <v>0</v>
      </c>
      <c r="E27" s="1018">
        <v>0</v>
      </c>
      <c r="F27" s="1018">
        <v>0</v>
      </c>
      <c r="G27" s="1018">
        <v>0</v>
      </c>
      <c r="H27" s="1018">
        <v>0</v>
      </c>
      <c r="I27" s="1018">
        <v>0</v>
      </c>
      <c r="J27" s="1018">
        <v>0</v>
      </c>
      <c r="K27" s="1018">
        <v>0</v>
      </c>
      <c r="L27" s="1018">
        <v>0</v>
      </c>
      <c r="M27" s="1018">
        <v>0</v>
      </c>
      <c r="N27" s="1018">
        <v>0</v>
      </c>
      <c r="O27" s="1018">
        <v>0</v>
      </c>
      <c r="P27" s="1018">
        <v>0</v>
      </c>
    </row>
    <row r="28" spans="1:16" s="245" customFormat="1" ht="36.75" customHeight="1">
      <c r="A28" s="251" t="s">
        <v>712</v>
      </c>
      <c r="B28" s="1018">
        <v>263139963</v>
      </c>
      <c r="C28" s="1018">
        <v>0</v>
      </c>
      <c r="D28" s="1018">
        <v>171500000</v>
      </c>
      <c r="E28" s="1018">
        <v>137200000</v>
      </c>
      <c r="F28" s="1018">
        <v>68432980</v>
      </c>
      <c r="G28" s="1018">
        <v>109499987</v>
      </c>
      <c r="H28" s="1018">
        <v>199753622</v>
      </c>
      <c r="I28" s="1018">
        <v>197000000</v>
      </c>
      <c r="J28" s="1018">
        <v>0</v>
      </c>
      <c r="K28" s="1018">
        <v>0</v>
      </c>
      <c r="L28" s="1018">
        <v>165603040</v>
      </c>
      <c r="M28" s="1018">
        <v>0</v>
      </c>
      <c r="N28" s="1018">
        <v>44778150</v>
      </c>
      <c r="O28" s="1018">
        <v>0</v>
      </c>
      <c r="P28" s="1018">
        <v>1356907742</v>
      </c>
    </row>
    <row r="29" spans="1:16" s="600" customFormat="1" ht="36.75" customHeight="1">
      <c r="A29" s="254" t="s">
        <v>713</v>
      </c>
      <c r="B29" s="1018">
        <v>13740000</v>
      </c>
      <c r="C29" s="1018">
        <v>63784269</v>
      </c>
      <c r="D29" s="1018">
        <v>0</v>
      </c>
      <c r="E29" s="1018">
        <v>217951482</v>
      </c>
      <c r="F29" s="1018">
        <v>37726123</v>
      </c>
      <c r="G29" s="1018">
        <v>36315106</v>
      </c>
      <c r="H29" s="1018">
        <v>29138942</v>
      </c>
      <c r="I29" s="1018">
        <v>132952958</v>
      </c>
      <c r="J29" s="1018">
        <v>0</v>
      </c>
      <c r="K29" s="1018">
        <v>0</v>
      </c>
      <c r="L29" s="1018">
        <v>152405525</v>
      </c>
      <c r="M29" s="1018">
        <v>0</v>
      </c>
      <c r="N29" s="1018">
        <v>34781196</v>
      </c>
      <c r="O29" s="1018">
        <v>136983362</v>
      </c>
      <c r="P29" s="1018">
        <v>855778963</v>
      </c>
    </row>
    <row r="30" spans="1:16" s="255" customFormat="1" ht="36.75" customHeight="1" thickBot="1">
      <c r="A30" s="254" t="s">
        <v>714</v>
      </c>
      <c r="B30" s="1018">
        <v>0</v>
      </c>
      <c r="C30" s="1018">
        <v>0</v>
      </c>
      <c r="D30" s="1018">
        <v>0</v>
      </c>
      <c r="E30" s="1018">
        <v>0</v>
      </c>
      <c r="F30" s="1018">
        <v>0</v>
      </c>
      <c r="G30" s="1018">
        <v>0</v>
      </c>
      <c r="H30" s="1018">
        <v>0</v>
      </c>
      <c r="I30" s="1018">
        <v>0</v>
      </c>
      <c r="J30" s="1018">
        <v>0</v>
      </c>
      <c r="K30" s="1018">
        <v>0</v>
      </c>
      <c r="L30" s="1018">
        <v>0</v>
      </c>
      <c r="M30" s="1018">
        <v>0</v>
      </c>
      <c r="N30" s="1018">
        <v>0</v>
      </c>
      <c r="O30" s="1018">
        <v>0</v>
      </c>
      <c r="P30" s="1018">
        <v>0</v>
      </c>
    </row>
    <row r="31" spans="1:16" s="245" customFormat="1" ht="36.75" customHeight="1" thickTop="1" thickBot="1">
      <c r="A31" s="256" t="s">
        <v>715</v>
      </c>
      <c r="B31" s="29">
        <v>276879963</v>
      </c>
      <c r="C31" s="29">
        <v>63784269</v>
      </c>
      <c r="D31" s="29">
        <v>171500000</v>
      </c>
      <c r="E31" s="29">
        <v>355151482</v>
      </c>
      <c r="F31" s="29">
        <v>106159103</v>
      </c>
      <c r="G31" s="29">
        <v>145815093</v>
      </c>
      <c r="H31" s="29">
        <v>228892564</v>
      </c>
      <c r="I31" s="29">
        <v>329952958</v>
      </c>
      <c r="J31" s="29">
        <v>0</v>
      </c>
      <c r="K31" s="29">
        <v>0</v>
      </c>
      <c r="L31" s="29">
        <v>318008565</v>
      </c>
      <c r="M31" s="29">
        <v>0</v>
      </c>
      <c r="N31" s="29">
        <v>79559346</v>
      </c>
      <c r="O31" s="29">
        <v>136983362</v>
      </c>
      <c r="P31" s="29">
        <v>2212686705</v>
      </c>
    </row>
    <row r="32" spans="1:16" s="245" customFormat="1" ht="36.75" customHeight="1" thickTop="1">
      <c r="A32" s="254" t="s">
        <v>716</v>
      </c>
      <c r="B32" s="1018">
        <v>0</v>
      </c>
      <c r="C32" s="1018">
        <v>41158000</v>
      </c>
      <c r="D32" s="1018">
        <v>18252625</v>
      </c>
      <c r="E32" s="1018">
        <v>469509052</v>
      </c>
      <c r="F32" s="1018">
        <v>0</v>
      </c>
      <c r="G32" s="1018">
        <v>0</v>
      </c>
      <c r="H32" s="1018">
        <v>0</v>
      </c>
      <c r="I32" s="1018">
        <v>0</v>
      </c>
      <c r="J32" s="1018">
        <v>0</v>
      </c>
      <c r="K32" s="1018">
        <v>0</v>
      </c>
      <c r="L32" s="1018">
        <v>0</v>
      </c>
      <c r="M32" s="1018">
        <v>0</v>
      </c>
      <c r="N32" s="1018">
        <v>0</v>
      </c>
      <c r="O32" s="1018">
        <v>0</v>
      </c>
      <c r="P32" s="1018">
        <v>528919677</v>
      </c>
    </row>
    <row r="33" spans="1:16" s="245" customFormat="1" ht="36.75" customHeight="1" thickBot="1">
      <c r="A33" s="254" t="s">
        <v>717</v>
      </c>
      <c r="B33" s="1018">
        <v>103422212</v>
      </c>
      <c r="C33" s="1020">
        <v>72488075</v>
      </c>
      <c r="D33" s="1018">
        <v>31093663</v>
      </c>
      <c r="E33" s="1018">
        <v>84153440</v>
      </c>
      <c r="F33" s="1018">
        <v>150863</v>
      </c>
      <c r="G33" s="1018">
        <v>0</v>
      </c>
      <c r="H33" s="1018">
        <v>300800</v>
      </c>
      <c r="I33" s="1018">
        <v>531406</v>
      </c>
      <c r="J33" s="1018">
        <v>0</v>
      </c>
      <c r="K33" s="1018">
        <v>0</v>
      </c>
      <c r="L33" s="1018">
        <v>347900</v>
      </c>
      <c r="M33" s="1018">
        <v>12621798</v>
      </c>
      <c r="N33" s="1018">
        <v>108660344</v>
      </c>
      <c r="O33" s="1018">
        <v>517300</v>
      </c>
      <c r="P33" s="1018">
        <v>414287801</v>
      </c>
    </row>
    <row r="34" spans="1:16" s="245" customFormat="1" ht="36.75" customHeight="1" thickTop="1" thickBot="1">
      <c r="A34" s="246" t="s">
        <v>718</v>
      </c>
      <c r="B34" s="29">
        <v>1351599193</v>
      </c>
      <c r="C34" s="29">
        <v>1165527325</v>
      </c>
      <c r="D34" s="29">
        <v>1526545695</v>
      </c>
      <c r="E34" s="29">
        <v>1210725848</v>
      </c>
      <c r="F34" s="29">
        <v>1061880553</v>
      </c>
      <c r="G34" s="29">
        <v>561801131</v>
      </c>
      <c r="H34" s="29">
        <v>631842128</v>
      </c>
      <c r="I34" s="29">
        <v>1065773935</v>
      </c>
      <c r="J34" s="29">
        <v>96556578</v>
      </c>
      <c r="K34" s="29">
        <v>192904194</v>
      </c>
      <c r="L34" s="29">
        <v>977690800</v>
      </c>
      <c r="M34" s="29">
        <v>195045533</v>
      </c>
      <c r="N34" s="29">
        <v>791310445</v>
      </c>
      <c r="O34" s="29">
        <v>629836454</v>
      </c>
      <c r="P34" s="29">
        <v>11459039812</v>
      </c>
    </row>
    <row r="35" spans="1:16" s="190" customFormat="1" ht="36.75" customHeight="1" thickTop="1">
      <c r="A35" s="251" t="s">
        <v>719</v>
      </c>
      <c r="B35" s="1018">
        <v>140711901.9289</v>
      </c>
      <c r="C35" s="1018">
        <v>135513276.9824</v>
      </c>
      <c r="D35" s="1018">
        <v>273490734.41439998</v>
      </c>
      <c r="E35" s="1018">
        <v>214472140.1848</v>
      </c>
      <c r="F35" s="1018">
        <v>236648127.14910001</v>
      </c>
      <c r="G35" s="1018">
        <v>46218149.821500003</v>
      </c>
      <c r="H35" s="1018">
        <v>136792432.94080001</v>
      </c>
      <c r="I35" s="1018">
        <v>250512326.89789999</v>
      </c>
      <c r="J35" s="1018">
        <v>80142293.565400004</v>
      </c>
      <c r="K35" s="1018">
        <v>165037856.13409999</v>
      </c>
      <c r="L35" s="1018">
        <v>226147640.70919999</v>
      </c>
      <c r="M35" s="1018">
        <v>27864721.635000002</v>
      </c>
      <c r="N35" s="1018">
        <v>245086568.12349999</v>
      </c>
      <c r="O35" s="1018">
        <v>86687829.103100002</v>
      </c>
      <c r="P35" s="1018">
        <v>2265325999.5897002</v>
      </c>
    </row>
    <row r="36" spans="1:16" s="258" customFormat="1" ht="36.75" customHeight="1">
      <c r="A36" s="257" t="s">
        <v>720</v>
      </c>
      <c r="B36" s="1021">
        <v>0.33650000000000002</v>
      </c>
      <c r="C36" s="1021">
        <v>0.36359999999999998</v>
      </c>
      <c r="D36" s="1021">
        <v>0.28310000000000002</v>
      </c>
      <c r="E36" s="1021">
        <v>0.51739999999999997</v>
      </c>
      <c r="F36" s="1021">
        <v>0.12280000000000001</v>
      </c>
      <c r="G36" s="1021">
        <v>0.3478</v>
      </c>
      <c r="H36" s="1021">
        <v>0.186</v>
      </c>
      <c r="I36" s="1021">
        <v>0.1454</v>
      </c>
      <c r="J36" s="1022">
        <v>3.2199999999999999E-2</v>
      </c>
      <c r="K36" s="1021">
        <v>2.2499999999999999E-2</v>
      </c>
      <c r="L36" s="1021">
        <v>0.10920000000000001</v>
      </c>
      <c r="M36" s="1021">
        <v>0.23669999999999999</v>
      </c>
      <c r="N36" s="1021">
        <v>0.43</v>
      </c>
      <c r="O36" s="1021">
        <v>0.1206</v>
      </c>
      <c r="P36" s="1021">
        <v>0.2853</v>
      </c>
    </row>
    <row r="37" spans="1:16" s="984" customFormat="1" ht="6" customHeight="1" thickBot="1">
      <c r="A37" s="259"/>
      <c r="B37" s="260"/>
      <c r="C37" s="260"/>
      <c r="D37" s="260"/>
      <c r="E37" s="260"/>
      <c r="F37" s="260"/>
      <c r="G37" s="260"/>
      <c r="H37" s="260"/>
      <c r="I37" s="260"/>
      <c r="J37" s="260"/>
      <c r="K37" s="260"/>
      <c r="L37" s="260"/>
      <c r="M37" s="260"/>
      <c r="N37" s="260"/>
      <c r="O37" s="260"/>
      <c r="P37" s="260"/>
    </row>
    <row r="38" spans="1:16" s="984" customFormat="1" ht="28.5" customHeight="1" thickTop="1">
      <c r="A38" s="261" t="s">
        <v>721</v>
      </c>
      <c r="I38" s="138"/>
    </row>
    <row r="39" spans="1:16" s="984" customFormat="1" ht="16.5" customHeight="1">
      <c r="A39" s="261"/>
      <c r="I39" s="138"/>
    </row>
    <row r="40" spans="1:16" s="984" customFormat="1" ht="15.75">
      <c r="A40" s="261"/>
      <c r="I40" s="138"/>
    </row>
    <row r="41" spans="1:16" s="984" customFormat="1">
      <c r="A41" s="134"/>
      <c r="I41" s="138"/>
    </row>
    <row r="42" spans="1:16" s="984" customFormat="1">
      <c r="A42" s="134"/>
      <c r="B42" s="143"/>
      <c r="C42" s="143"/>
      <c r="D42" s="143"/>
      <c r="E42" s="143"/>
      <c r="F42" s="143"/>
      <c r="G42" s="143"/>
      <c r="H42" s="143"/>
      <c r="I42" s="143"/>
      <c r="J42" s="143"/>
      <c r="K42" s="143"/>
      <c r="L42" s="143"/>
      <c r="M42" s="143"/>
      <c r="N42" s="143"/>
      <c r="O42" s="143"/>
      <c r="P42" s="143"/>
    </row>
    <row r="43" spans="1:16" s="984" customFormat="1">
      <c r="A43" s="134"/>
      <c r="B43" s="143"/>
      <c r="C43" s="143"/>
      <c r="D43" s="143"/>
      <c r="E43" s="143"/>
      <c r="F43" s="143"/>
      <c r="G43" s="143"/>
      <c r="H43" s="143"/>
      <c r="I43" s="143"/>
      <c r="J43" s="143"/>
      <c r="K43" s="143"/>
      <c r="L43" s="143"/>
      <c r="M43" s="143"/>
      <c r="N43" s="143"/>
      <c r="O43" s="143"/>
      <c r="P43" s="143"/>
    </row>
    <row r="44" spans="1:16" s="984" customFormat="1">
      <c r="A44" s="134"/>
      <c r="I44" s="138"/>
    </row>
    <row r="45" spans="1:16" s="984" customFormat="1">
      <c r="A45" s="134"/>
      <c r="I45" s="138"/>
    </row>
    <row r="46" spans="1:16" s="984" customFormat="1">
      <c r="A46" s="134"/>
      <c r="I46" s="138"/>
    </row>
    <row r="47" spans="1:16" s="984" customFormat="1">
      <c r="A47" s="134"/>
      <c r="I47" s="138"/>
    </row>
    <row r="48" spans="1:16" s="984" customFormat="1">
      <c r="A48" s="134"/>
      <c r="I48" s="138"/>
    </row>
    <row r="49" spans="1:9" s="984" customFormat="1">
      <c r="A49" s="134"/>
      <c r="I49" s="138"/>
    </row>
    <row r="50" spans="1:9" s="984" customFormat="1">
      <c r="A50" s="134"/>
      <c r="I50" s="138"/>
    </row>
    <row r="51" spans="1:9" s="984" customFormat="1">
      <c r="A51" s="134"/>
      <c r="I51" s="138"/>
    </row>
    <row r="52" spans="1:9" s="984" customFormat="1">
      <c r="A52" s="134"/>
      <c r="I52" s="138"/>
    </row>
    <row r="53" spans="1:9" s="984" customFormat="1">
      <c r="A53" s="134"/>
      <c r="I53" s="138"/>
    </row>
    <row r="54" spans="1:9" s="984" customFormat="1">
      <c r="A54" s="134"/>
      <c r="I54" s="138"/>
    </row>
    <row r="55" spans="1:9" s="984" customFormat="1">
      <c r="A55" s="134"/>
      <c r="I55" s="138"/>
    </row>
    <row r="56" spans="1:9" s="984" customFormat="1">
      <c r="A56" s="134"/>
      <c r="I56" s="138"/>
    </row>
    <row r="57" spans="1:9" s="984" customFormat="1">
      <c r="A57" s="134"/>
      <c r="I57" s="138"/>
    </row>
    <row r="58" spans="1:9" s="984" customFormat="1">
      <c r="A58" s="134"/>
      <c r="I58" s="138"/>
    </row>
    <row r="59" spans="1:9" s="984" customFormat="1">
      <c r="A59" s="134"/>
      <c r="I59" s="138"/>
    </row>
    <row r="60" spans="1:9" s="984" customFormat="1">
      <c r="A60" s="134"/>
      <c r="I60" s="138"/>
    </row>
    <row r="61" spans="1:9" s="984" customFormat="1">
      <c r="A61" s="134"/>
      <c r="I61" s="138"/>
    </row>
    <row r="62" spans="1:9" s="984" customFormat="1">
      <c r="A62" s="134"/>
      <c r="I62" s="138"/>
    </row>
    <row r="63" spans="1:9" s="984" customFormat="1">
      <c r="A63" s="134"/>
      <c r="I63" s="138"/>
    </row>
    <row r="64" spans="1:9" s="984" customFormat="1">
      <c r="A64" s="134"/>
      <c r="I64" s="138"/>
    </row>
    <row r="65" spans="1:9" s="984" customFormat="1">
      <c r="A65" s="134"/>
      <c r="I65" s="138"/>
    </row>
    <row r="66" spans="1:9" s="984" customFormat="1">
      <c r="A66" s="134"/>
      <c r="I66" s="138"/>
    </row>
    <row r="67" spans="1:9" s="984" customFormat="1">
      <c r="A67" s="134"/>
      <c r="I67" s="138"/>
    </row>
    <row r="68" spans="1:9" s="984" customFormat="1">
      <c r="A68" s="134"/>
      <c r="I68" s="138"/>
    </row>
    <row r="69" spans="1:9" s="984" customFormat="1">
      <c r="A69" s="134"/>
      <c r="I69" s="138"/>
    </row>
    <row r="70" spans="1:9" s="984" customFormat="1">
      <c r="A70" s="134"/>
      <c r="I70" s="138"/>
    </row>
    <row r="71" spans="1:9" s="984" customFormat="1">
      <c r="A71" s="134"/>
      <c r="I71" s="138"/>
    </row>
    <row r="72" spans="1:9" s="984" customFormat="1">
      <c r="A72" s="134"/>
      <c r="I72" s="138"/>
    </row>
    <row r="73" spans="1:9" s="984" customFormat="1">
      <c r="A73" s="134"/>
      <c r="I73" s="138"/>
    </row>
    <row r="74" spans="1:9" s="984" customFormat="1">
      <c r="A74" s="134"/>
      <c r="I74" s="138"/>
    </row>
    <row r="75" spans="1:9" s="984" customFormat="1">
      <c r="A75" s="134"/>
      <c r="I75" s="138"/>
    </row>
    <row r="76" spans="1:9" s="984" customFormat="1">
      <c r="A76" s="134"/>
      <c r="I76" s="138"/>
    </row>
    <row r="77" spans="1:9" s="984" customFormat="1">
      <c r="A77" s="134"/>
      <c r="I77" s="138"/>
    </row>
    <row r="78" spans="1:9" s="984" customFormat="1">
      <c r="A78" s="134"/>
      <c r="I78" s="138"/>
    </row>
    <row r="79" spans="1:9" s="984" customFormat="1">
      <c r="A79" s="134"/>
      <c r="I79" s="138"/>
    </row>
    <row r="80" spans="1:9" s="984" customFormat="1">
      <c r="A80" s="134"/>
      <c r="I80" s="138"/>
    </row>
    <row r="81" spans="1:9" s="984" customFormat="1">
      <c r="A81" s="134"/>
      <c r="I81" s="138"/>
    </row>
    <row r="82" spans="1:9" s="984" customFormat="1">
      <c r="A82" s="134"/>
      <c r="I82" s="138"/>
    </row>
    <row r="83" spans="1:9" s="984" customFormat="1">
      <c r="A83" s="134"/>
      <c r="I83" s="138"/>
    </row>
    <row r="84" spans="1:9" s="984" customFormat="1">
      <c r="A84" s="134"/>
      <c r="I84" s="138"/>
    </row>
    <row r="85" spans="1:9" s="984" customFormat="1">
      <c r="A85" s="134"/>
      <c r="I85" s="138"/>
    </row>
    <row r="86" spans="1:9" s="984" customFormat="1">
      <c r="A86" s="134"/>
      <c r="I86" s="138"/>
    </row>
    <row r="87" spans="1:9" s="984" customFormat="1">
      <c r="A87" s="134"/>
      <c r="I87" s="138"/>
    </row>
    <row r="88" spans="1:9" s="984" customFormat="1">
      <c r="A88" s="134"/>
      <c r="I88" s="138"/>
    </row>
    <row r="89" spans="1:9" s="984" customFormat="1">
      <c r="A89" s="134"/>
      <c r="I89" s="138"/>
    </row>
    <row r="90" spans="1:9" s="984" customFormat="1">
      <c r="A90" s="134"/>
      <c r="I90" s="138"/>
    </row>
    <row r="91" spans="1:9" s="984" customFormat="1">
      <c r="A91" s="134"/>
      <c r="I91" s="138"/>
    </row>
    <row r="92" spans="1:9" s="984" customFormat="1">
      <c r="A92" s="134"/>
      <c r="I92" s="138"/>
    </row>
    <row r="93" spans="1:9" s="984" customFormat="1">
      <c r="A93" s="134"/>
      <c r="I93" s="138"/>
    </row>
    <row r="94" spans="1:9" s="984" customFormat="1">
      <c r="A94" s="134"/>
      <c r="I94" s="138"/>
    </row>
    <row r="95" spans="1:9" s="984" customFormat="1">
      <c r="A95" s="134"/>
      <c r="I95" s="138"/>
    </row>
    <row r="96" spans="1:9" s="984" customFormat="1">
      <c r="A96" s="134"/>
      <c r="I96" s="138"/>
    </row>
    <row r="97" spans="1:9" s="984" customFormat="1">
      <c r="A97" s="134"/>
      <c r="I97" s="138"/>
    </row>
    <row r="98" spans="1:9" s="984" customFormat="1">
      <c r="A98" s="134"/>
      <c r="I98" s="138"/>
    </row>
    <row r="99" spans="1:9" s="984" customFormat="1">
      <c r="A99" s="134"/>
      <c r="I99" s="138"/>
    </row>
    <row r="100" spans="1:9" s="984" customFormat="1">
      <c r="A100" s="134"/>
      <c r="I100" s="138"/>
    </row>
    <row r="101" spans="1:9" s="984" customFormat="1">
      <c r="A101" s="134"/>
      <c r="I101" s="138"/>
    </row>
    <row r="102" spans="1:9" s="984" customFormat="1">
      <c r="A102" s="134"/>
      <c r="I102" s="138"/>
    </row>
    <row r="103" spans="1:9" s="984" customFormat="1">
      <c r="A103" s="134"/>
      <c r="I103" s="138"/>
    </row>
    <row r="104" spans="1:9" s="984" customFormat="1">
      <c r="A104" s="134"/>
      <c r="I104" s="138"/>
    </row>
    <row r="105" spans="1:9" s="984" customFormat="1">
      <c r="A105" s="134"/>
      <c r="I105" s="138"/>
    </row>
    <row r="106" spans="1:9" s="984" customFormat="1">
      <c r="A106" s="134"/>
      <c r="I106" s="138"/>
    </row>
    <row r="107" spans="1:9" s="984" customFormat="1">
      <c r="A107" s="134"/>
      <c r="I107" s="138"/>
    </row>
    <row r="108" spans="1:9" s="984" customFormat="1">
      <c r="A108" s="134"/>
      <c r="I108" s="138"/>
    </row>
    <row r="109" spans="1:9" s="984" customFormat="1">
      <c r="A109" s="134"/>
      <c r="I109" s="138"/>
    </row>
    <row r="110" spans="1:9" s="984" customFormat="1">
      <c r="A110" s="134"/>
      <c r="I110" s="138"/>
    </row>
    <row r="111" spans="1:9" s="984" customFormat="1">
      <c r="A111" s="134"/>
      <c r="I111" s="138"/>
    </row>
    <row r="112" spans="1:9" s="984" customFormat="1">
      <c r="A112" s="134"/>
      <c r="I112" s="138"/>
    </row>
    <row r="113" spans="1:9" s="984" customFormat="1">
      <c r="A113" s="134"/>
      <c r="I113" s="138"/>
    </row>
    <row r="114" spans="1:9" s="984" customFormat="1">
      <c r="A114" s="134"/>
      <c r="I114" s="138"/>
    </row>
    <row r="115" spans="1:9" s="984" customFormat="1">
      <c r="A115" s="134"/>
      <c r="I115" s="138"/>
    </row>
    <row r="116" spans="1:9" s="984" customFormat="1">
      <c r="A116" s="134"/>
      <c r="I116" s="138"/>
    </row>
    <row r="117" spans="1:9" s="984" customFormat="1">
      <c r="A117" s="134"/>
      <c r="I117" s="138"/>
    </row>
    <row r="118" spans="1:9" s="984" customFormat="1">
      <c r="A118" s="134"/>
      <c r="I118" s="138"/>
    </row>
    <row r="119" spans="1:9" s="984" customFormat="1">
      <c r="A119" s="134"/>
      <c r="I119" s="138"/>
    </row>
    <row r="120" spans="1:9" s="984" customFormat="1">
      <c r="A120" s="134"/>
      <c r="I120" s="138"/>
    </row>
    <row r="121" spans="1:9" s="984" customFormat="1">
      <c r="A121" s="134"/>
      <c r="I121" s="138"/>
    </row>
    <row r="122" spans="1:9" s="984" customFormat="1">
      <c r="A122" s="134"/>
      <c r="I122" s="138"/>
    </row>
    <row r="123" spans="1:9" s="984" customFormat="1">
      <c r="A123" s="134"/>
      <c r="I123" s="138"/>
    </row>
    <row r="124" spans="1:9" s="984" customFormat="1">
      <c r="A124" s="134"/>
      <c r="I124" s="138"/>
    </row>
    <row r="125" spans="1:9" s="984" customFormat="1">
      <c r="A125" s="134"/>
      <c r="I125" s="138"/>
    </row>
    <row r="126" spans="1:9" s="984" customFormat="1">
      <c r="A126" s="134"/>
      <c r="I126" s="138"/>
    </row>
    <row r="127" spans="1:9" s="984" customFormat="1">
      <c r="A127" s="134"/>
      <c r="I127" s="138"/>
    </row>
    <row r="128" spans="1:9" s="984" customFormat="1">
      <c r="A128" s="134"/>
      <c r="I128" s="138"/>
    </row>
    <row r="129" spans="1:9" s="984" customFormat="1">
      <c r="A129" s="134"/>
      <c r="I129" s="138"/>
    </row>
    <row r="130" spans="1:9" s="984" customFormat="1">
      <c r="A130" s="134"/>
      <c r="I130" s="138"/>
    </row>
    <row r="131" spans="1:9" s="984" customFormat="1">
      <c r="A131" s="134"/>
      <c r="I131" s="138"/>
    </row>
    <row r="132" spans="1:9" s="984" customFormat="1">
      <c r="A132" s="134"/>
      <c r="I132" s="138"/>
    </row>
    <row r="133" spans="1:9" s="984" customFormat="1">
      <c r="A133" s="134"/>
      <c r="I133" s="138"/>
    </row>
    <row r="134" spans="1:9" s="984" customFormat="1">
      <c r="A134" s="134"/>
      <c r="I134" s="138"/>
    </row>
    <row r="135" spans="1:9" s="984" customFormat="1">
      <c r="A135" s="134"/>
      <c r="I135" s="138"/>
    </row>
    <row r="136" spans="1:9" s="984" customFormat="1">
      <c r="A136" s="134"/>
      <c r="I136" s="138"/>
    </row>
    <row r="137" spans="1:9" s="984" customFormat="1">
      <c r="A137" s="134"/>
      <c r="I137" s="138"/>
    </row>
    <row r="138" spans="1:9" s="984" customFormat="1">
      <c r="A138" s="134"/>
      <c r="I138" s="138"/>
    </row>
    <row r="139" spans="1:9" s="984" customFormat="1">
      <c r="A139" s="134"/>
      <c r="I139" s="138"/>
    </row>
    <row r="140" spans="1:9" s="984" customFormat="1">
      <c r="A140" s="134"/>
      <c r="I140" s="138"/>
    </row>
    <row r="141" spans="1:9" s="984" customFormat="1">
      <c r="A141" s="134"/>
      <c r="I141" s="138"/>
    </row>
    <row r="142" spans="1:9" s="984" customFormat="1">
      <c r="A142" s="134"/>
      <c r="I142" s="138"/>
    </row>
    <row r="143" spans="1:9" s="984" customFormat="1">
      <c r="A143" s="134"/>
      <c r="I143" s="138"/>
    </row>
    <row r="144" spans="1:9" s="984" customFormat="1">
      <c r="A144" s="134"/>
      <c r="I144" s="138"/>
    </row>
    <row r="145" spans="1:9" s="984" customFormat="1">
      <c r="A145" s="134"/>
      <c r="I145" s="138"/>
    </row>
    <row r="146" spans="1:9" s="984" customFormat="1">
      <c r="A146" s="134"/>
      <c r="I146" s="138"/>
    </row>
    <row r="147" spans="1:9" s="984" customFormat="1">
      <c r="A147" s="134"/>
      <c r="I147" s="138"/>
    </row>
    <row r="148" spans="1:9" s="984" customFormat="1">
      <c r="A148" s="134"/>
      <c r="I148" s="138"/>
    </row>
    <row r="149" spans="1:9" s="984" customFormat="1">
      <c r="A149" s="134"/>
      <c r="I149" s="138"/>
    </row>
    <row r="150" spans="1:9" s="984" customFormat="1">
      <c r="A150" s="134"/>
      <c r="I150" s="138"/>
    </row>
    <row r="151" spans="1:9" s="984" customFormat="1">
      <c r="A151" s="134"/>
      <c r="I151" s="138"/>
    </row>
    <row r="152" spans="1:9" s="984" customFormat="1">
      <c r="A152" s="134"/>
      <c r="I152" s="138"/>
    </row>
    <row r="153" spans="1:9" s="984" customFormat="1">
      <c r="A153" s="134"/>
      <c r="I153" s="138"/>
    </row>
    <row r="154" spans="1:9" s="984" customFormat="1">
      <c r="A154" s="134"/>
      <c r="I154" s="138"/>
    </row>
    <row r="155" spans="1:9" s="984" customFormat="1">
      <c r="A155" s="134"/>
      <c r="I155" s="138"/>
    </row>
    <row r="156" spans="1:9" s="984" customFormat="1">
      <c r="A156" s="134"/>
      <c r="I156" s="138"/>
    </row>
    <row r="157" spans="1:9" s="984" customFormat="1">
      <c r="A157" s="134"/>
      <c r="I157" s="138"/>
    </row>
    <row r="158" spans="1:9" s="984" customFormat="1">
      <c r="A158" s="134"/>
      <c r="I158" s="138"/>
    </row>
    <row r="159" spans="1:9" s="984" customFormat="1">
      <c r="A159" s="134"/>
      <c r="I159" s="138"/>
    </row>
    <row r="160" spans="1:9" s="984" customFormat="1">
      <c r="A160" s="134"/>
      <c r="I160" s="138"/>
    </row>
    <row r="161" spans="1:9" s="984" customFormat="1">
      <c r="A161" s="134"/>
      <c r="I161" s="138"/>
    </row>
    <row r="162" spans="1:9" s="984" customFormat="1">
      <c r="A162" s="134"/>
      <c r="I162" s="138"/>
    </row>
    <row r="163" spans="1:9" s="984" customFormat="1">
      <c r="A163" s="134"/>
      <c r="I163" s="138"/>
    </row>
    <row r="164" spans="1:9" s="984" customFormat="1">
      <c r="A164" s="134"/>
      <c r="I164" s="138"/>
    </row>
    <row r="165" spans="1:9" s="984" customFormat="1">
      <c r="A165" s="134"/>
      <c r="I165" s="138"/>
    </row>
    <row r="166" spans="1:9" s="984" customFormat="1">
      <c r="A166" s="134"/>
      <c r="I166" s="138"/>
    </row>
    <row r="167" spans="1:9" s="984" customFormat="1">
      <c r="A167" s="134"/>
      <c r="I167" s="138"/>
    </row>
    <row r="168" spans="1:9" s="984" customFormat="1">
      <c r="A168" s="134"/>
      <c r="I168" s="138"/>
    </row>
    <row r="169" spans="1:9" s="984" customFormat="1">
      <c r="A169" s="134"/>
      <c r="I169" s="138"/>
    </row>
    <row r="170" spans="1:9" s="984" customFormat="1">
      <c r="A170" s="134"/>
      <c r="I170" s="138"/>
    </row>
    <row r="171" spans="1:9" s="984" customFormat="1">
      <c r="A171" s="134"/>
      <c r="I171" s="138"/>
    </row>
    <row r="172" spans="1:9" s="984" customFormat="1">
      <c r="A172" s="134"/>
      <c r="I172" s="138"/>
    </row>
    <row r="173" spans="1:9" s="984" customFormat="1">
      <c r="A173" s="134"/>
      <c r="I173" s="138"/>
    </row>
    <row r="174" spans="1:9" s="984" customFormat="1">
      <c r="A174" s="134"/>
      <c r="I174" s="138"/>
    </row>
    <row r="175" spans="1:9" s="984" customFormat="1">
      <c r="A175" s="134"/>
      <c r="I175" s="138"/>
    </row>
    <row r="176" spans="1:9" s="984" customFormat="1">
      <c r="A176" s="134"/>
      <c r="I176" s="138"/>
    </row>
    <row r="177" spans="1:9" s="984" customFormat="1">
      <c r="A177" s="134"/>
      <c r="I177" s="138"/>
    </row>
    <row r="178" spans="1:9" s="984" customFormat="1">
      <c r="A178" s="134"/>
      <c r="I178" s="138"/>
    </row>
    <row r="179" spans="1:9" s="984" customFormat="1">
      <c r="A179" s="134"/>
      <c r="I179" s="138"/>
    </row>
    <row r="180" spans="1:9" s="984" customFormat="1">
      <c r="A180" s="134"/>
      <c r="I180" s="138"/>
    </row>
    <row r="181" spans="1:9" s="984" customFormat="1">
      <c r="A181" s="134"/>
      <c r="I181" s="138"/>
    </row>
    <row r="182" spans="1:9" s="984" customFormat="1">
      <c r="A182" s="134"/>
      <c r="I182" s="138"/>
    </row>
    <row r="183" spans="1:9" s="984" customFormat="1">
      <c r="A183" s="134"/>
      <c r="I183" s="138"/>
    </row>
    <row r="184" spans="1:9" s="984" customFormat="1">
      <c r="A184" s="134"/>
      <c r="I184" s="138"/>
    </row>
    <row r="185" spans="1:9" s="984" customFormat="1">
      <c r="A185" s="134"/>
      <c r="I185" s="138"/>
    </row>
    <row r="186" spans="1:9" s="984" customFormat="1">
      <c r="A186" s="134"/>
      <c r="I186" s="138"/>
    </row>
    <row r="187" spans="1:9" s="984" customFormat="1">
      <c r="A187" s="134"/>
      <c r="I187" s="138"/>
    </row>
    <row r="188" spans="1:9" s="984" customFormat="1">
      <c r="A188" s="134"/>
      <c r="I188" s="138"/>
    </row>
    <row r="189" spans="1:9" s="984" customFormat="1">
      <c r="A189" s="134"/>
      <c r="I189" s="138"/>
    </row>
    <row r="190" spans="1:9" s="984" customFormat="1">
      <c r="A190" s="134"/>
      <c r="I190" s="138"/>
    </row>
    <row r="191" spans="1:9" s="984" customFormat="1">
      <c r="A191" s="134"/>
      <c r="I191" s="138"/>
    </row>
    <row r="192" spans="1:9" s="984" customFormat="1">
      <c r="A192" s="134"/>
      <c r="I192" s="138"/>
    </row>
    <row r="193" spans="1:9" s="984" customFormat="1">
      <c r="A193" s="134"/>
      <c r="I193" s="138"/>
    </row>
    <row r="194" spans="1:9" s="984" customFormat="1">
      <c r="A194" s="134"/>
      <c r="I194" s="138"/>
    </row>
    <row r="195" spans="1:9" s="984" customFormat="1">
      <c r="A195" s="134"/>
      <c r="I195" s="138"/>
    </row>
    <row r="196" spans="1:9" s="984" customFormat="1">
      <c r="A196" s="134"/>
      <c r="I196" s="138"/>
    </row>
    <row r="197" spans="1:9" s="984" customFormat="1">
      <c r="A197" s="134"/>
      <c r="I197" s="138"/>
    </row>
    <row r="198" spans="1:9" s="984" customFormat="1">
      <c r="A198" s="134"/>
      <c r="I198" s="138"/>
    </row>
    <row r="199" spans="1:9" s="984" customFormat="1">
      <c r="A199" s="134"/>
      <c r="I199" s="138"/>
    </row>
    <row r="200" spans="1:9" s="984" customFormat="1">
      <c r="A200" s="134"/>
      <c r="I200" s="138"/>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zoomScale="85" zoomScaleNormal="85" workbookViewId="0">
      <selection activeCell="F9" sqref="F9"/>
    </sheetView>
  </sheetViews>
  <sheetFormatPr defaultColWidth="11.42578125" defaultRowHeight="15"/>
  <cols>
    <col min="1" max="1" width="38.28515625" style="134" customWidth="1"/>
    <col min="2" max="15" width="13.85546875" style="984" customWidth="1"/>
    <col min="16" max="16" width="14.140625" style="984" customWidth="1"/>
    <col min="17" max="17" width="12.140625" style="984" customWidth="1"/>
    <col min="18" max="18" width="2.5703125" style="138" customWidth="1"/>
    <col min="19" max="256" width="11.42578125" style="984"/>
    <col min="257" max="257" width="38.28515625" style="984" customWidth="1"/>
    <col min="258" max="271" width="13.85546875" style="984" customWidth="1"/>
    <col min="272" max="272" width="14.140625" style="984" customWidth="1"/>
    <col min="273" max="273" width="12.140625" style="984" customWidth="1"/>
    <col min="274" max="274" width="2.5703125" style="984" customWidth="1"/>
    <col min="275" max="512" width="11.42578125" style="984"/>
    <col min="513" max="513" width="38.28515625" style="984" customWidth="1"/>
    <col min="514" max="527" width="13.85546875" style="984" customWidth="1"/>
    <col min="528" max="528" width="14.140625" style="984" customWidth="1"/>
    <col min="529" max="529" width="12.140625" style="984" customWidth="1"/>
    <col min="530" max="530" width="2.5703125" style="984" customWidth="1"/>
    <col min="531" max="768" width="11.42578125" style="984"/>
    <col min="769" max="769" width="38.28515625" style="984" customWidth="1"/>
    <col min="770" max="783" width="13.85546875" style="984" customWidth="1"/>
    <col min="784" max="784" width="14.140625" style="984" customWidth="1"/>
    <col min="785" max="785" width="12.140625" style="984" customWidth="1"/>
    <col min="786" max="786" width="2.5703125" style="984" customWidth="1"/>
    <col min="787" max="1024" width="11.42578125" style="984"/>
    <col min="1025" max="1025" width="38.28515625" style="984" customWidth="1"/>
    <col min="1026" max="1039" width="13.85546875" style="984" customWidth="1"/>
    <col min="1040" max="1040" width="14.140625" style="984" customWidth="1"/>
    <col min="1041" max="1041" width="12.140625" style="984" customWidth="1"/>
    <col min="1042" max="1042" width="2.5703125" style="984" customWidth="1"/>
    <col min="1043" max="1280" width="11.42578125" style="984"/>
    <col min="1281" max="1281" width="38.28515625" style="984" customWidth="1"/>
    <col min="1282" max="1295" width="13.85546875" style="984" customWidth="1"/>
    <col min="1296" max="1296" width="14.140625" style="984" customWidth="1"/>
    <col min="1297" max="1297" width="12.140625" style="984" customWidth="1"/>
    <col min="1298" max="1298" width="2.5703125" style="984" customWidth="1"/>
    <col min="1299" max="1536" width="11.42578125" style="984"/>
    <col min="1537" max="1537" width="38.28515625" style="984" customWidth="1"/>
    <col min="1538" max="1551" width="13.85546875" style="984" customWidth="1"/>
    <col min="1552" max="1552" width="14.140625" style="984" customWidth="1"/>
    <col min="1553" max="1553" width="12.140625" style="984" customWidth="1"/>
    <col min="1554" max="1554" width="2.5703125" style="984" customWidth="1"/>
    <col min="1555" max="1792" width="11.42578125" style="984"/>
    <col min="1793" max="1793" width="38.28515625" style="984" customWidth="1"/>
    <col min="1794" max="1807" width="13.85546875" style="984" customWidth="1"/>
    <col min="1808" max="1808" width="14.140625" style="984" customWidth="1"/>
    <col min="1809" max="1809" width="12.140625" style="984" customWidth="1"/>
    <col min="1810" max="1810" width="2.5703125" style="984" customWidth="1"/>
    <col min="1811" max="2048" width="11.42578125" style="984"/>
    <col min="2049" max="2049" width="38.28515625" style="984" customWidth="1"/>
    <col min="2050" max="2063" width="13.85546875" style="984" customWidth="1"/>
    <col min="2064" max="2064" width="14.140625" style="984" customWidth="1"/>
    <col min="2065" max="2065" width="12.140625" style="984" customWidth="1"/>
    <col min="2066" max="2066" width="2.5703125" style="984" customWidth="1"/>
    <col min="2067" max="2304" width="11.42578125" style="984"/>
    <col min="2305" max="2305" width="38.28515625" style="984" customWidth="1"/>
    <col min="2306" max="2319" width="13.85546875" style="984" customWidth="1"/>
    <col min="2320" max="2320" width="14.140625" style="984" customWidth="1"/>
    <col min="2321" max="2321" width="12.140625" style="984" customWidth="1"/>
    <col min="2322" max="2322" width="2.5703125" style="984" customWidth="1"/>
    <col min="2323" max="2560" width="11.42578125" style="984"/>
    <col min="2561" max="2561" width="38.28515625" style="984" customWidth="1"/>
    <col min="2562" max="2575" width="13.85546875" style="984" customWidth="1"/>
    <col min="2576" max="2576" width="14.140625" style="984" customWidth="1"/>
    <col min="2577" max="2577" width="12.140625" style="984" customWidth="1"/>
    <col min="2578" max="2578" width="2.5703125" style="984" customWidth="1"/>
    <col min="2579" max="2816" width="11.42578125" style="984"/>
    <col min="2817" max="2817" width="38.28515625" style="984" customWidth="1"/>
    <col min="2818" max="2831" width="13.85546875" style="984" customWidth="1"/>
    <col min="2832" max="2832" width="14.140625" style="984" customWidth="1"/>
    <col min="2833" max="2833" width="12.140625" style="984" customWidth="1"/>
    <col min="2834" max="2834" width="2.5703125" style="984" customWidth="1"/>
    <col min="2835" max="3072" width="11.42578125" style="984"/>
    <col min="3073" max="3073" width="38.28515625" style="984" customWidth="1"/>
    <col min="3074" max="3087" width="13.85546875" style="984" customWidth="1"/>
    <col min="3088" max="3088" width="14.140625" style="984" customWidth="1"/>
    <col min="3089" max="3089" width="12.140625" style="984" customWidth="1"/>
    <col min="3090" max="3090" width="2.5703125" style="984" customWidth="1"/>
    <col min="3091" max="3328" width="11.42578125" style="984"/>
    <col min="3329" max="3329" width="38.28515625" style="984" customWidth="1"/>
    <col min="3330" max="3343" width="13.85546875" style="984" customWidth="1"/>
    <col min="3344" max="3344" width="14.140625" style="984" customWidth="1"/>
    <col min="3345" max="3345" width="12.140625" style="984" customWidth="1"/>
    <col min="3346" max="3346" width="2.5703125" style="984" customWidth="1"/>
    <col min="3347" max="3584" width="11.42578125" style="984"/>
    <col min="3585" max="3585" width="38.28515625" style="984" customWidth="1"/>
    <col min="3586" max="3599" width="13.85546875" style="984" customWidth="1"/>
    <col min="3600" max="3600" width="14.140625" style="984" customWidth="1"/>
    <col min="3601" max="3601" width="12.140625" style="984" customWidth="1"/>
    <col min="3602" max="3602" width="2.5703125" style="984" customWidth="1"/>
    <col min="3603" max="3840" width="11.42578125" style="984"/>
    <col min="3841" max="3841" width="38.28515625" style="984" customWidth="1"/>
    <col min="3842" max="3855" width="13.85546875" style="984" customWidth="1"/>
    <col min="3856" max="3856" width="14.140625" style="984" customWidth="1"/>
    <col min="3857" max="3857" width="12.140625" style="984" customWidth="1"/>
    <col min="3858" max="3858" width="2.5703125" style="984" customWidth="1"/>
    <col min="3859" max="4096" width="11.42578125" style="984"/>
    <col min="4097" max="4097" width="38.28515625" style="984" customWidth="1"/>
    <col min="4098" max="4111" width="13.85546875" style="984" customWidth="1"/>
    <col min="4112" max="4112" width="14.140625" style="984" customWidth="1"/>
    <col min="4113" max="4113" width="12.140625" style="984" customWidth="1"/>
    <col min="4114" max="4114" width="2.5703125" style="984" customWidth="1"/>
    <col min="4115" max="4352" width="11.42578125" style="984"/>
    <col min="4353" max="4353" width="38.28515625" style="984" customWidth="1"/>
    <col min="4354" max="4367" width="13.85546875" style="984" customWidth="1"/>
    <col min="4368" max="4368" width="14.140625" style="984" customWidth="1"/>
    <col min="4369" max="4369" width="12.140625" style="984" customWidth="1"/>
    <col min="4370" max="4370" width="2.5703125" style="984" customWidth="1"/>
    <col min="4371" max="4608" width="11.42578125" style="984"/>
    <col min="4609" max="4609" width="38.28515625" style="984" customWidth="1"/>
    <col min="4610" max="4623" width="13.85546875" style="984" customWidth="1"/>
    <col min="4624" max="4624" width="14.140625" style="984" customWidth="1"/>
    <col min="4625" max="4625" width="12.140625" style="984" customWidth="1"/>
    <col min="4626" max="4626" width="2.5703125" style="984" customWidth="1"/>
    <col min="4627" max="4864" width="11.42578125" style="984"/>
    <col min="4865" max="4865" width="38.28515625" style="984" customWidth="1"/>
    <col min="4866" max="4879" width="13.85546875" style="984" customWidth="1"/>
    <col min="4880" max="4880" width="14.140625" style="984" customWidth="1"/>
    <col min="4881" max="4881" width="12.140625" style="984" customWidth="1"/>
    <col min="4882" max="4882" width="2.5703125" style="984" customWidth="1"/>
    <col min="4883" max="5120" width="11.42578125" style="984"/>
    <col min="5121" max="5121" width="38.28515625" style="984" customWidth="1"/>
    <col min="5122" max="5135" width="13.85546875" style="984" customWidth="1"/>
    <col min="5136" max="5136" width="14.140625" style="984" customWidth="1"/>
    <col min="5137" max="5137" width="12.140625" style="984" customWidth="1"/>
    <col min="5138" max="5138" width="2.5703125" style="984" customWidth="1"/>
    <col min="5139" max="5376" width="11.42578125" style="984"/>
    <col min="5377" max="5377" width="38.28515625" style="984" customWidth="1"/>
    <col min="5378" max="5391" width="13.85546875" style="984" customWidth="1"/>
    <col min="5392" max="5392" width="14.140625" style="984" customWidth="1"/>
    <col min="5393" max="5393" width="12.140625" style="984" customWidth="1"/>
    <col min="5394" max="5394" width="2.5703125" style="984" customWidth="1"/>
    <col min="5395" max="5632" width="11.42578125" style="984"/>
    <col min="5633" max="5633" width="38.28515625" style="984" customWidth="1"/>
    <col min="5634" max="5647" width="13.85546875" style="984" customWidth="1"/>
    <col min="5648" max="5648" width="14.140625" style="984" customWidth="1"/>
    <col min="5649" max="5649" width="12.140625" style="984" customWidth="1"/>
    <col min="5650" max="5650" width="2.5703125" style="984" customWidth="1"/>
    <col min="5651" max="5888" width="11.42578125" style="984"/>
    <col min="5889" max="5889" width="38.28515625" style="984" customWidth="1"/>
    <col min="5890" max="5903" width="13.85546875" style="984" customWidth="1"/>
    <col min="5904" max="5904" width="14.140625" style="984" customWidth="1"/>
    <col min="5905" max="5905" width="12.140625" style="984" customWidth="1"/>
    <col min="5906" max="5906" width="2.5703125" style="984" customWidth="1"/>
    <col min="5907" max="6144" width="11.42578125" style="984"/>
    <col min="6145" max="6145" width="38.28515625" style="984" customWidth="1"/>
    <col min="6146" max="6159" width="13.85546875" style="984" customWidth="1"/>
    <col min="6160" max="6160" width="14.140625" style="984" customWidth="1"/>
    <col min="6161" max="6161" width="12.140625" style="984" customWidth="1"/>
    <col min="6162" max="6162" width="2.5703125" style="984" customWidth="1"/>
    <col min="6163" max="6400" width="11.42578125" style="984"/>
    <col min="6401" max="6401" width="38.28515625" style="984" customWidth="1"/>
    <col min="6402" max="6415" width="13.85546875" style="984" customWidth="1"/>
    <col min="6416" max="6416" width="14.140625" style="984" customWidth="1"/>
    <col min="6417" max="6417" width="12.140625" style="984" customWidth="1"/>
    <col min="6418" max="6418" width="2.5703125" style="984" customWidth="1"/>
    <col min="6419" max="6656" width="11.42578125" style="984"/>
    <col min="6657" max="6657" width="38.28515625" style="984" customWidth="1"/>
    <col min="6658" max="6671" width="13.85546875" style="984" customWidth="1"/>
    <col min="6672" max="6672" width="14.140625" style="984" customWidth="1"/>
    <col min="6673" max="6673" width="12.140625" style="984" customWidth="1"/>
    <col min="6674" max="6674" width="2.5703125" style="984" customWidth="1"/>
    <col min="6675" max="6912" width="11.42578125" style="984"/>
    <col min="6913" max="6913" width="38.28515625" style="984" customWidth="1"/>
    <col min="6914" max="6927" width="13.85546875" style="984" customWidth="1"/>
    <col min="6928" max="6928" width="14.140625" style="984" customWidth="1"/>
    <col min="6929" max="6929" width="12.140625" style="984" customWidth="1"/>
    <col min="6930" max="6930" width="2.5703125" style="984" customWidth="1"/>
    <col min="6931" max="7168" width="11.42578125" style="984"/>
    <col min="7169" max="7169" width="38.28515625" style="984" customWidth="1"/>
    <col min="7170" max="7183" width="13.85546875" style="984" customWidth="1"/>
    <col min="7184" max="7184" width="14.140625" style="984" customWidth="1"/>
    <col min="7185" max="7185" width="12.140625" style="984" customWidth="1"/>
    <col min="7186" max="7186" width="2.5703125" style="984" customWidth="1"/>
    <col min="7187" max="7424" width="11.42578125" style="984"/>
    <col min="7425" max="7425" width="38.28515625" style="984" customWidth="1"/>
    <col min="7426" max="7439" width="13.85546875" style="984" customWidth="1"/>
    <col min="7440" max="7440" width="14.140625" style="984" customWidth="1"/>
    <col min="7441" max="7441" width="12.140625" style="984" customWidth="1"/>
    <col min="7442" max="7442" width="2.5703125" style="984" customWidth="1"/>
    <col min="7443" max="7680" width="11.42578125" style="984"/>
    <col min="7681" max="7681" width="38.28515625" style="984" customWidth="1"/>
    <col min="7682" max="7695" width="13.85546875" style="984" customWidth="1"/>
    <col min="7696" max="7696" width="14.140625" style="984" customWidth="1"/>
    <col min="7697" max="7697" width="12.140625" style="984" customWidth="1"/>
    <col min="7698" max="7698" width="2.5703125" style="984" customWidth="1"/>
    <col min="7699" max="7936" width="11.42578125" style="984"/>
    <col min="7937" max="7937" width="38.28515625" style="984" customWidth="1"/>
    <col min="7938" max="7951" width="13.85546875" style="984" customWidth="1"/>
    <col min="7952" max="7952" width="14.140625" style="984" customWidth="1"/>
    <col min="7953" max="7953" width="12.140625" style="984" customWidth="1"/>
    <col min="7954" max="7954" width="2.5703125" style="984" customWidth="1"/>
    <col min="7955" max="8192" width="11.42578125" style="984"/>
    <col min="8193" max="8193" width="38.28515625" style="984" customWidth="1"/>
    <col min="8194" max="8207" width="13.85546875" style="984" customWidth="1"/>
    <col min="8208" max="8208" width="14.140625" style="984" customWidth="1"/>
    <col min="8209" max="8209" width="12.140625" style="984" customWidth="1"/>
    <col min="8210" max="8210" width="2.5703125" style="984" customWidth="1"/>
    <col min="8211" max="8448" width="11.42578125" style="984"/>
    <col min="8449" max="8449" width="38.28515625" style="984" customWidth="1"/>
    <col min="8450" max="8463" width="13.85546875" style="984" customWidth="1"/>
    <col min="8464" max="8464" width="14.140625" style="984" customWidth="1"/>
    <col min="8465" max="8465" width="12.140625" style="984" customWidth="1"/>
    <col min="8466" max="8466" width="2.5703125" style="984" customWidth="1"/>
    <col min="8467" max="8704" width="11.42578125" style="984"/>
    <col min="8705" max="8705" width="38.28515625" style="984" customWidth="1"/>
    <col min="8706" max="8719" width="13.85546875" style="984" customWidth="1"/>
    <col min="8720" max="8720" width="14.140625" style="984" customWidth="1"/>
    <col min="8721" max="8721" width="12.140625" style="984" customWidth="1"/>
    <col min="8722" max="8722" width="2.5703125" style="984" customWidth="1"/>
    <col min="8723" max="8960" width="11.42578125" style="984"/>
    <col min="8961" max="8961" width="38.28515625" style="984" customWidth="1"/>
    <col min="8962" max="8975" width="13.85546875" style="984" customWidth="1"/>
    <col min="8976" max="8976" width="14.140625" style="984" customWidth="1"/>
    <col min="8977" max="8977" width="12.140625" style="984" customWidth="1"/>
    <col min="8978" max="8978" width="2.5703125" style="984" customWidth="1"/>
    <col min="8979" max="9216" width="11.42578125" style="984"/>
    <col min="9217" max="9217" width="38.28515625" style="984" customWidth="1"/>
    <col min="9218" max="9231" width="13.85546875" style="984" customWidth="1"/>
    <col min="9232" max="9232" width="14.140625" style="984" customWidth="1"/>
    <col min="9233" max="9233" width="12.140625" style="984" customWidth="1"/>
    <col min="9234" max="9234" width="2.5703125" style="984" customWidth="1"/>
    <col min="9235" max="9472" width="11.42578125" style="984"/>
    <col min="9473" max="9473" width="38.28515625" style="984" customWidth="1"/>
    <col min="9474" max="9487" width="13.85546875" style="984" customWidth="1"/>
    <col min="9488" max="9488" width="14.140625" style="984" customWidth="1"/>
    <col min="9489" max="9489" width="12.140625" style="984" customWidth="1"/>
    <col min="9490" max="9490" width="2.5703125" style="984" customWidth="1"/>
    <col min="9491" max="9728" width="11.42578125" style="984"/>
    <col min="9729" max="9729" width="38.28515625" style="984" customWidth="1"/>
    <col min="9730" max="9743" width="13.85546875" style="984" customWidth="1"/>
    <col min="9744" max="9744" width="14.140625" style="984" customWidth="1"/>
    <col min="9745" max="9745" width="12.140625" style="984" customWidth="1"/>
    <col min="9746" max="9746" width="2.5703125" style="984" customWidth="1"/>
    <col min="9747" max="9984" width="11.42578125" style="984"/>
    <col min="9985" max="9985" width="38.28515625" style="984" customWidth="1"/>
    <col min="9986" max="9999" width="13.85546875" style="984" customWidth="1"/>
    <col min="10000" max="10000" width="14.140625" style="984" customWidth="1"/>
    <col min="10001" max="10001" width="12.140625" style="984" customWidth="1"/>
    <col min="10002" max="10002" width="2.5703125" style="984" customWidth="1"/>
    <col min="10003" max="10240" width="11.42578125" style="984"/>
    <col min="10241" max="10241" width="38.28515625" style="984" customWidth="1"/>
    <col min="10242" max="10255" width="13.85546875" style="984" customWidth="1"/>
    <col min="10256" max="10256" width="14.140625" style="984" customWidth="1"/>
    <col min="10257" max="10257" width="12.140625" style="984" customWidth="1"/>
    <col min="10258" max="10258" width="2.5703125" style="984" customWidth="1"/>
    <col min="10259" max="10496" width="11.42578125" style="984"/>
    <col min="10497" max="10497" width="38.28515625" style="984" customWidth="1"/>
    <col min="10498" max="10511" width="13.85546875" style="984" customWidth="1"/>
    <col min="10512" max="10512" width="14.140625" style="984" customWidth="1"/>
    <col min="10513" max="10513" width="12.140625" style="984" customWidth="1"/>
    <col min="10514" max="10514" width="2.5703125" style="984" customWidth="1"/>
    <col min="10515" max="10752" width="11.42578125" style="984"/>
    <col min="10753" max="10753" width="38.28515625" style="984" customWidth="1"/>
    <col min="10754" max="10767" width="13.85546875" style="984" customWidth="1"/>
    <col min="10768" max="10768" width="14.140625" style="984" customWidth="1"/>
    <col min="10769" max="10769" width="12.140625" style="984" customWidth="1"/>
    <col min="10770" max="10770" width="2.5703125" style="984" customWidth="1"/>
    <col min="10771" max="11008" width="11.42578125" style="984"/>
    <col min="11009" max="11009" width="38.28515625" style="984" customWidth="1"/>
    <col min="11010" max="11023" width="13.85546875" style="984" customWidth="1"/>
    <col min="11024" max="11024" width="14.140625" style="984" customWidth="1"/>
    <col min="11025" max="11025" width="12.140625" style="984" customWidth="1"/>
    <col min="11026" max="11026" width="2.5703125" style="984" customWidth="1"/>
    <col min="11027" max="11264" width="11.42578125" style="984"/>
    <col min="11265" max="11265" width="38.28515625" style="984" customWidth="1"/>
    <col min="11266" max="11279" width="13.85546875" style="984" customWidth="1"/>
    <col min="11280" max="11280" width="14.140625" style="984" customWidth="1"/>
    <col min="11281" max="11281" width="12.140625" style="984" customWidth="1"/>
    <col min="11282" max="11282" width="2.5703125" style="984" customWidth="1"/>
    <col min="11283" max="11520" width="11.42578125" style="984"/>
    <col min="11521" max="11521" width="38.28515625" style="984" customWidth="1"/>
    <col min="11522" max="11535" width="13.85546875" style="984" customWidth="1"/>
    <col min="11536" max="11536" width="14.140625" style="984" customWidth="1"/>
    <col min="11537" max="11537" width="12.140625" style="984" customWidth="1"/>
    <col min="11538" max="11538" width="2.5703125" style="984" customWidth="1"/>
    <col min="11539" max="11776" width="11.42578125" style="984"/>
    <col min="11777" max="11777" width="38.28515625" style="984" customWidth="1"/>
    <col min="11778" max="11791" width="13.85546875" style="984" customWidth="1"/>
    <col min="11792" max="11792" width="14.140625" style="984" customWidth="1"/>
    <col min="11793" max="11793" width="12.140625" style="984" customWidth="1"/>
    <col min="11794" max="11794" width="2.5703125" style="984" customWidth="1"/>
    <col min="11795" max="12032" width="11.42578125" style="984"/>
    <col min="12033" max="12033" width="38.28515625" style="984" customWidth="1"/>
    <col min="12034" max="12047" width="13.85546875" style="984" customWidth="1"/>
    <col min="12048" max="12048" width="14.140625" style="984" customWidth="1"/>
    <col min="12049" max="12049" width="12.140625" style="984" customWidth="1"/>
    <col min="12050" max="12050" width="2.5703125" style="984" customWidth="1"/>
    <col min="12051" max="12288" width="11.42578125" style="984"/>
    <col min="12289" max="12289" width="38.28515625" style="984" customWidth="1"/>
    <col min="12290" max="12303" width="13.85546875" style="984" customWidth="1"/>
    <col min="12304" max="12304" width="14.140625" style="984" customWidth="1"/>
    <col min="12305" max="12305" width="12.140625" style="984" customWidth="1"/>
    <col min="12306" max="12306" width="2.5703125" style="984" customWidth="1"/>
    <col min="12307" max="12544" width="11.42578125" style="984"/>
    <col min="12545" max="12545" width="38.28515625" style="984" customWidth="1"/>
    <col min="12546" max="12559" width="13.85546875" style="984" customWidth="1"/>
    <col min="12560" max="12560" width="14.140625" style="984" customWidth="1"/>
    <col min="12561" max="12561" width="12.140625" style="984" customWidth="1"/>
    <col min="12562" max="12562" width="2.5703125" style="984" customWidth="1"/>
    <col min="12563" max="12800" width="11.42578125" style="984"/>
    <col min="12801" max="12801" width="38.28515625" style="984" customWidth="1"/>
    <col min="12802" max="12815" width="13.85546875" style="984" customWidth="1"/>
    <col min="12816" max="12816" width="14.140625" style="984" customWidth="1"/>
    <col min="12817" max="12817" width="12.140625" style="984" customWidth="1"/>
    <col min="12818" max="12818" width="2.5703125" style="984" customWidth="1"/>
    <col min="12819" max="13056" width="11.42578125" style="984"/>
    <col min="13057" max="13057" width="38.28515625" style="984" customWidth="1"/>
    <col min="13058" max="13071" width="13.85546875" style="984" customWidth="1"/>
    <col min="13072" max="13072" width="14.140625" style="984" customWidth="1"/>
    <col min="13073" max="13073" width="12.140625" style="984" customWidth="1"/>
    <col min="13074" max="13074" width="2.5703125" style="984" customWidth="1"/>
    <col min="13075" max="13312" width="11.42578125" style="984"/>
    <col min="13313" max="13313" width="38.28515625" style="984" customWidth="1"/>
    <col min="13314" max="13327" width="13.85546875" style="984" customWidth="1"/>
    <col min="13328" max="13328" width="14.140625" style="984" customWidth="1"/>
    <col min="13329" max="13329" width="12.140625" style="984" customWidth="1"/>
    <col min="13330" max="13330" width="2.5703125" style="984" customWidth="1"/>
    <col min="13331" max="13568" width="11.42578125" style="984"/>
    <col min="13569" max="13569" width="38.28515625" style="984" customWidth="1"/>
    <col min="13570" max="13583" width="13.85546875" style="984" customWidth="1"/>
    <col min="13584" max="13584" width="14.140625" style="984" customWidth="1"/>
    <col min="13585" max="13585" width="12.140625" style="984" customWidth="1"/>
    <col min="13586" max="13586" width="2.5703125" style="984" customWidth="1"/>
    <col min="13587" max="13824" width="11.42578125" style="984"/>
    <col min="13825" max="13825" width="38.28515625" style="984" customWidth="1"/>
    <col min="13826" max="13839" width="13.85546875" style="984" customWidth="1"/>
    <col min="13840" max="13840" width="14.140625" style="984" customWidth="1"/>
    <col min="13841" max="13841" width="12.140625" style="984" customWidth="1"/>
    <col min="13842" max="13842" width="2.5703125" style="984" customWidth="1"/>
    <col min="13843" max="14080" width="11.42578125" style="984"/>
    <col min="14081" max="14081" width="38.28515625" style="984" customWidth="1"/>
    <col min="14082" max="14095" width="13.85546875" style="984" customWidth="1"/>
    <col min="14096" max="14096" width="14.140625" style="984" customWidth="1"/>
    <col min="14097" max="14097" width="12.140625" style="984" customWidth="1"/>
    <col min="14098" max="14098" width="2.5703125" style="984" customWidth="1"/>
    <col min="14099" max="14336" width="11.42578125" style="984"/>
    <col min="14337" max="14337" width="38.28515625" style="984" customWidth="1"/>
    <col min="14338" max="14351" width="13.85546875" style="984" customWidth="1"/>
    <col min="14352" max="14352" width="14.140625" style="984" customWidth="1"/>
    <col min="14353" max="14353" width="12.140625" style="984" customWidth="1"/>
    <col min="14354" max="14354" width="2.5703125" style="984" customWidth="1"/>
    <col min="14355" max="14592" width="11.42578125" style="984"/>
    <col min="14593" max="14593" width="38.28515625" style="984" customWidth="1"/>
    <col min="14594" max="14607" width="13.85546875" style="984" customWidth="1"/>
    <col min="14608" max="14608" width="14.140625" style="984" customWidth="1"/>
    <col min="14609" max="14609" width="12.140625" style="984" customWidth="1"/>
    <col min="14610" max="14610" width="2.5703125" style="984" customWidth="1"/>
    <col min="14611" max="14848" width="11.42578125" style="984"/>
    <col min="14849" max="14849" width="38.28515625" style="984" customWidth="1"/>
    <col min="14850" max="14863" width="13.85546875" style="984" customWidth="1"/>
    <col min="14864" max="14864" width="14.140625" style="984" customWidth="1"/>
    <col min="14865" max="14865" width="12.140625" style="984" customWidth="1"/>
    <col min="14866" max="14866" width="2.5703125" style="984" customWidth="1"/>
    <col min="14867" max="15104" width="11.42578125" style="984"/>
    <col min="15105" max="15105" width="38.28515625" style="984" customWidth="1"/>
    <col min="15106" max="15119" width="13.85546875" style="984" customWidth="1"/>
    <col min="15120" max="15120" width="14.140625" style="984" customWidth="1"/>
    <col min="15121" max="15121" width="12.140625" style="984" customWidth="1"/>
    <col min="15122" max="15122" width="2.5703125" style="984" customWidth="1"/>
    <col min="15123" max="15360" width="11.42578125" style="984"/>
    <col min="15361" max="15361" width="38.28515625" style="984" customWidth="1"/>
    <col min="15362" max="15375" width="13.85546875" style="984" customWidth="1"/>
    <col min="15376" max="15376" width="14.140625" style="984" customWidth="1"/>
    <col min="15377" max="15377" width="12.140625" style="984" customWidth="1"/>
    <col min="15378" max="15378" width="2.5703125" style="984" customWidth="1"/>
    <col min="15379" max="15616" width="11.42578125" style="984"/>
    <col min="15617" max="15617" width="38.28515625" style="984" customWidth="1"/>
    <col min="15618" max="15631" width="13.85546875" style="984" customWidth="1"/>
    <col min="15632" max="15632" width="14.140625" style="984" customWidth="1"/>
    <col min="15633" max="15633" width="12.140625" style="984" customWidth="1"/>
    <col min="15634" max="15634" width="2.5703125" style="984" customWidth="1"/>
    <col min="15635" max="15872" width="11.42578125" style="984"/>
    <col min="15873" max="15873" width="38.28515625" style="984" customWidth="1"/>
    <col min="15874" max="15887" width="13.85546875" style="984" customWidth="1"/>
    <col min="15888" max="15888" width="14.140625" style="984" customWidth="1"/>
    <col min="15889" max="15889" width="12.140625" style="984" customWidth="1"/>
    <col min="15890" max="15890" width="2.5703125" style="984" customWidth="1"/>
    <col min="15891" max="16128" width="11.42578125" style="984"/>
    <col min="16129" max="16129" width="38.28515625" style="984" customWidth="1"/>
    <col min="16130" max="16143" width="13.85546875" style="984" customWidth="1"/>
    <col min="16144" max="16144" width="14.140625" style="984" customWidth="1"/>
    <col min="16145" max="16145" width="12.140625" style="984" customWidth="1"/>
    <col min="16146" max="16146" width="2.5703125" style="984" customWidth="1"/>
    <col min="16147" max="16384" width="11.42578125" style="984"/>
  </cols>
  <sheetData>
    <row r="1" spans="1:17" s="137" customFormat="1" ht="3.75" customHeight="1">
      <c r="A1" s="263">
        <f>ABS(HN1)</f>
        <v>0</v>
      </c>
      <c r="B1" s="264"/>
      <c r="C1" s="264"/>
      <c r="D1" s="264"/>
      <c r="E1" s="264"/>
      <c r="F1" s="264"/>
      <c r="G1" s="264"/>
      <c r="H1" s="264"/>
      <c r="I1" s="264"/>
      <c r="J1" s="264"/>
      <c r="K1" s="264"/>
      <c r="L1" s="264"/>
      <c r="M1" s="264"/>
      <c r="N1" s="264"/>
      <c r="O1" s="264"/>
      <c r="P1" s="264"/>
      <c r="Q1" s="264"/>
    </row>
    <row r="2" spans="1:17" s="137" customFormat="1" ht="38.25" customHeight="1">
      <c r="A2" s="1127" t="s">
        <v>1193</v>
      </c>
      <c r="B2" s="1127"/>
      <c r="C2" s="1127"/>
      <c r="D2" s="1127"/>
      <c r="E2" s="1127"/>
      <c r="F2" s="1127"/>
      <c r="G2" s="1127"/>
      <c r="H2" s="1127"/>
      <c r="I2" s="1127"/>
      <c r="J2" s="1127"/>
      <c r="K2" s="1127"/>
      <c r="L2" s="1127"/>
      <c r="M2" s="1127"/>
      <c r="N2" s="1127"/>
      <c r="O2" s="1127"/>
      <c r="P2" s="1127"/>
      <c r="Q2" s="1127"/>
    </row>
    <row r="3" spans="1:17" s="137" customFormat="1" ht="20.25" customHeight="1">
      <c r="A3" s="1127" t="s">
        <v>722</v>
      </c>
      <c r="B3" s="1127"/>
      <c r="C3" s="1127"/>
      <c r="D3" s="1127"/>
      <c r="E3" s="1127"/>
      <c r="F3" s="1127"/>
      <c r="G3" s="1127"/>
      <c r="H3" s="1127"/>
      <c r="I3" s="1127"/>
      <c r="J3" s="1127"/>
      <c r="K3" s="1127"/>
      <c r="L3" s="1127"/>
      <c r="M3" s="1127"/>
      <c r="N3" s="1127"/>
      <c r="O3" s="1127"/>
      <c r="P3" s="1127"/>
      <c r="Q3" s="1127"/>
    </row>
    <row r="4" spans="1:17" s="137" customFormat="1" ht="20.25" customHeight="1">
      <c r="A4" s="1127" t="s">
        <v>1513</v>
      </c>
      <c r="B4" s="1127"/>
      <c r="C4" s="1127"/>
      <c r="D4" s="1127"/>
      <c r="E4" s="1127"/>
      <c r="F4" s="1127"/>
      <c r="G4" s="1127"/>
      <c r="H4" s="1127"/>
      <c r="I4" s="1127"/>
      <c r="J4" s="1127"/>
      <c r="K4" s="1127"/>
      <c r="L4" s="1127"/>
      <c r="M4" s="1127"/>
      <c r="N4" s="1127"/>
      <c r="O4" s="1127"/>
      <c r="P4" s="1127"/>
      <c r="Q4" s="1127"/>
    </row>
    <row r="5" spans="1:17" s="265" customFormat="1" ht="39" customHeight="1">
      <c r="A5" s="1128" t="s">
        <v>1412</v>
      </c>
      <c r="B5" s="1128"/>
      <c r="C5" s="1128"/>
      <c r="D5" s="1128"/>
      <c r="E5" s="1128"/>
      <c r="F5" s="1128"/>
      <c r="G5" s="1128"/>
      <c r="H5" s="1128"/>
      <c r="I5" s="1128"/>
      <c r="J5" s="1128"/>
      <c r="K5" s="1128"/>
      <c r="L5" s="1128"/>
      <c r="M5" s="1128"/>
      <c r="N5" s="1128"/>
      <c r="O5" s="1128"/>
      <c r="P5" s="1128"/>
      <c r="Q5" s="1128"/>
    </row>
    <row r="6" spans="1:17" s="984" customFormat="1" ht="7.5" customHeight="1">
      <c r="A6" s="266"/>
    </row>
    <row r="7" spans="1:17" s="984" customFormat="1" ht="10.5" customHeight="1" thickBot="1">
      <c r="A7" s="267"/>
      <c r="B7" s="268"/>
      <c r="C7" s="268"/>
      <c r="D7" s="268"/>
      <c r="E7" s="268"/>
      <c r="F7" s="268"/>
      <c r="G7" s="269"/>
      <c r="H7" s="269"/>
      <c r="I7" s="269"/>
      <c r="J7" s="270"/>
      <c r="K7" s="269"/>
      <c r="L7" s="269"/>
      <c r="M7" s="269"/>
      <c r="N7" s="269"/>
      <c r="O7" s="269"/>
      <c r="P7" s="269"/>
      <c r="Q7" s="269"/>
    </row>
    <row r="8" spans="1:17" s="984" customFormat="1" ht="51" customHeight="1" thickTop="1" thickBot="1">
      <c r="A8" s="271"/>
      <c r="B8" s="271" t="s">
        <v>306</v>
      </c>
      <c r="C8" s="271" t="s">
        <v>307</v>
      </c>
      <c r="D8" s="271" t="s">
        <v>308</v>
      </c>
      <c r="E8" s="271" t="s">
        <v>309</v>
      </c>
      <c r="F8" s="271" t="s">
        <v>310</v>
      </c>
      <c r="G8" s="271" t="s">
        <v>311</v>
      </c>
      <c r="H8" s="271" t="s">
        <v>312</v>
      </c>
      <c r="I8" s="271" t="s">
        <v>313</v>
      </c>
      <c r="J8" s="271" t="s">
        <v>314</v>
      </c>
      <c r="K8" s="271" t="s">
        <v>315</v>
      </c>
      <c r="L8" s="271" t="s">
        <v>316</v>
      </c>
      <c r="M8" s="271" t="s">
        <v>317</v>
      </c>
      <c r="N8" s="271" t="s">
        <v>1195</v>
      </c>
      <c r="O8" s="271" t="s">
        <v>1196</v>
      </c>
      <c r="P8" s="272" t="s">
        <v>318</v>
      </c>
      <c r="Q8" s="273" t="s">
        <v>723</v>
      </c>
    </row>
    <row r="9" spans="1:17" s="984" customFormat="1" ht="42.75" customHeight="1" thickTop="1">
      <c r="A9" s="274" t="s">
        <v>724</v>
      </c>
      <c r="B9" s="275">
        <v>14416815.30092</v>
      </c>
      <c r="C9" s="275">
        <v>11218838.558290001</v>
      </c>
      <c r="D9" s="275">
        <v>15213679.47765</v>
      </c>
      <c r="E9" s="275">
        <v>12903737.06501</v>
      </c>
      <c r="F9" s="275">
        <v>10520292.109860001</v>
      </c>
      <c r="G9" s="275">
        <v>5779354.5204999996</v>
      </c>
      <c r="H9" s="275">
        <v>5417452.2250299994</v>
      </c>
      <c r="I9" s="275">
        <v>7618168.4466034006</v>
      </c>
      <c r="J9" s="275">
        <v>218055.61575999999</v>
      </c>
      <c r="K9" s="275">
        <v>411574.07214999996</v>
      </c>
      <c r="L9" s="275">
        <v>7515022.5608100006</v>
      </c>
      <c r="M9" s="275">
        <v>1702029.15601</v>
      </c>
      <c r="N9" s="275">
        <v>5935027.8549499996</v>
      </c>
      <c r="O9" s="274">
        <v>5531067.8877799995</v>
      </c>
      <c r="P9" s="274">
        <v>104401114.85132341</v>
      </c>
      <c r="Q9" s="276">
        <f>P9/P$21</f>
        <v>0.96835719813004584</v>
      </c>
    </row>
    <row r="10" spans="1:17" s="984" customFormat="1" ht="27" customHeight="1">
      <c r="A10" s="274" t="s">
        <v>725</v>
      </c>
      <c r="B10" s="275">
        <v>62190.958200000001</v>
      </c>
      <c r="C10" s="275">
        <v>50787.154320000001</v>
      </c>
      <c r="D10" s="275">
        <v>58479.662360000002</v>
      </c>
      <c r="E10" s="275">
        <v>33511.868060000001</v>
      </c>
      <c r="F10" s="275">
        <v>43480.034850000004</v>
      </c>
      <c r="G10" s="275">
        <v>24427.06753</v>
      </c>
      <c r="H10" s="275">
        <v>26711.56105</v>
      </c>
      <c r="I10" s="275">
        <v>64989.998680200006</v>
      </c>
      <c r="J10" s="275">
        <v>622.86817000000008</v>
      </c>
      <c r="K10" s="275">
        <v>1322.4641200000001</v>
      </c>
      <c r="L10" s="275">
        <v>65418.967520000006</v>
      </c>
      <c r="M10" s="275">
        <v>5216.2285199999997</v>
      </c>
      <c r="N10" s="275">
        <v>8579.2581899999986</v>
      </c>
      <c r="O10" s="274">
        <v>15092.67438</v>
      </c>
      <c r="P10" s="274">
        <v>460830.76595020003</v>
      </c>
      <c r="Q10" s="276">
        <f t="shared" ref="Q10:Q21" si="0">P10/P$21</f>
        <v>4.2743680463868334E-3</v>
      </c>
    </row>
    <row r="11" spans="1:17" s="984" customFormat="1" ht="42.75" customHeight="1">
      <c r="A11" s="274" t="s">
        <v>726</v>
      </c>
      <c r="B11" s="275">
        <v>209740.24136000001</v>
      </c>
      <c r="C11" s="275">
        <v>118661.47001999999</v>
      </c>
      <c r="D11" s="275">
        <v>319532.22086</v>
      </c>
      <c r="E11" s="275">
        <v>167045.09862999999</v>
      </c>
      <c r="F11" s="275">
        <v>154624.51390000002</v>
      </c>
      <c r="G11" s="275">
        <v>89049.993220000004</v>
      </c>
      <c r="H11" s="275">
        <v>142411.07097</v>
      </c>
      <c r="I11" s="275">
        <v>17922.877263999999</v>
      </c>
      <c r="J11" s="275">
        <v>0</v>
      </c>
      <c r="K11" s="275">
        <v>0</v>
      </c>
      <c r="L11" s="275">
        <v>38449.360340000007</v>
      </c>
      <c r="M11" s="275">
        <v>32254.78083</v>
      </c>
      <c r="N11" s="275">
        <v>10378.345939999999</v>
      </c>
      <c r="O11" s="274">
        <v>51374.015890000002</v>
      </c>
      <c r="P11" s="274">
        <v>1351443.9892239999</v>
      </c>
      <c r="Q11" s="276">
        <f t="shared" si="0"/>
        <v>1.2535120115319872E-2</v>
      </c>
    </row>
    <row r="12" spans="1:17" s="984" customFormat="1" ht="27" customHeight="1">
      <c r="A12" s="274" t="s">
        <v>727</v>
      </c>
      <c r="B12" s="275">
        <v>6017.54</v>
      </c>
      <c r="C12" s="275">
        <v>3128.6510499999999</v>
      </c>
      <c r="D12" s="275">
        <v>7490.5747000000001</v>
      </c>
      <c r="E12" s="275">
        <v>4506.7945799999998</v>
      </c>
      <c r="F12" s="275">
        <v>4793.2015099999999</v>
      </c>
      <c r="G12" s="275">
        <v>2253.0422400000002</v>
      </c>
      <c r="H12" s="275">
        <v>3247.5359800000001</v>
      </c>
      <c r="I12" s="275">
        <v>841.22053540000002</v>
      </c>
      <c r="J12" s="275">
        <v>0</v>
      </c>
      <c r="K12" s="275">
        <v>0</v>
      </c>
      <c r="L12" s="275">
        <v>1825.4114</v>
      </c>
      <c r="M12" s="275">
        <v>1256.3728000000001</v>
      </c>
      <c r="N12" s="275">
        <v>357.67716999999999</v>
      </c>
      <c r="O12" s="274">
        <v>2040.34331</v>
      </c>
      <c r="P12" s="274">
        <v>37758.365275399992</v>
      </c>
      <c r="Q12" s="276">
        <f t="shared" si="0"/>
        <v>3.5022216818399871E-4</v>
      </c>
    </row>
    <row r="13" spans="1:17" s="984" customFormat="1" ht="42.75" customHeight="1">
      <c r="A13" s="274" t="s">
        <v>728</v>
      </c>
      <c r="B13" s="275">
        <v>45033.811009999998</v>
      </c>
      <c r="C13" s="275">
        <v>31692.322070000002</v>
      </c>
      <c r="D13" s="275">
        <v>138456.42671999999</v>
      </c>
      <c r="E13" s="275">
        <v>86520.908810000008</v>
      </c>
      <c r="F13" s="275">
        <v>33955.905469999998</v>
      </c>
      <c r="G13" s="275">
        <v>15683.801029999999</v>
      </c>
      <c r="H13" s="275">
        <v>33913.80745</v>
      </c>
      <c r="I13" s="275">
        <v>14714.8549386</v>
      </c>
      <c r="J13" s="275">
        <v>71.58811</v>
      </c>
      <c r="K13" s="275">
        <v>0</v>
      </c>
      <c r="L13" s="275">
        <v>9721.9715699999997</v>
      </c>
      <c r="M13" s="275">
        <v>13018.755279999999</v>
      </c>
      <c r="N13" s="275">
        <v>1252.7464399999999</v>
      </c>
      <c r="O13" s="274">
        <v>9720.8988599999993</v>
      </c>
      <c r="P13" s="274">
        <v>433757.79775859998</v>
      </c>
      <c r="Q13" s="276">
        <f t="shared" si="0"/>
        <v>4.0232567085393776E-3</v>
      </c>
    </row>
    <row r="14" spans="1:17" s="984" customFormat="1" ht="27" customHeight="1">
      <c r="A14" s="274" t="s">
        <v>729</v>
      </c>
      <c r="B14" s="275">
        <v>5601.9879800000008</v>
      </c>
      <c r="C14" s="275">
        <v>4858.2535699999999</v>
      </c>
      <c r="D14" s="275">
        <v>15306.20242</v>
      </c>
      <c r="E14" s="275">
        <v>14017.94173</v>
      </c>
      <c r="F14" s="275">
        <v>4726.2083000000002</v>
      </c>
      <c r="G14" s="275">
        <v>2073.1495399999999</v>
      </c>
      <c r="H14" s="275">
        <v>4190.1779200000001</v>
      </c>
      <c r="I14" s="275">
        <v>2905.0050825999997</v>
      </c>
      <c r="J14" s="275">
        <v>14.317620000000002</v>
      </c>
      <c r="K14" s="275">
        <v>0</v>
      </c>
      <c r="L14" s="275">
        <v>1924.8428799999999</v>
      </c>
      <c r="M14" s="275">
        <v>1908.4549299999999</v>
      </c>
      <c r="N14" s="275">
        <v>207.68155999999999</v>
      </c>
      <c r="O14" s="274">
        <v>1551.0207399999999</v>
      </c>
      <c r="P14" s="274">
        <v>59285.244272599994</v>
      </c>
      <c r="Q14" s="276">
        <f t="shared" si="0"/>
        <v>5.4989157075598549E-4</v>
      </c>
    </row>
    <row r="15" spans="1:17" s="984" customFormat="1" ht="42.75" customHeight="1">
      <c r="A15" s="274" t="s">
        <v>730</v>
      </c>
      <c r="B15" s="275">
        <v>28384.379059999999</v>
      </c>
      <c r="C15" s="275">
        <v>16581.505209999999</v>
      </c>
      <c r="D15" s="275">
        <v>36977.196490000002</v>
      </c>
      <c r="E15" s="275">
        <v>76464.24192</v>
      </c>
      <c r="F15" s="275">
        <v>21001.76598</v>
      </c>
      <c r="G15" s="275">
        <v>10176.10564</v>
      </c>
      <c r="H15" s="275">
        <v>16276.863720000001</v>
      </c>
      <c r="I15" s="275">
        <v>2152.6926800000001</v>
      </c>
      <c r="J15" s="275">
        <v>0</v>
      </c>
      <c r="K15" s="275">
        <v>0</v>
      </c>
      <c r="L15" s="275">
        <v>5477.4609299999993</v>
      </c>
      <c r="M15" s="275">
        <v>9721.0457999999999</v>
      </c>
      <c r="N15" s="275">
        <v>4279.1710400000002</v>
      </c>
      <c r="O15" s="274">
        <v>4380.8232600000001</v>
      </c>
      <c r="P15" s="274">
        <v>231873.25172999996</v>
      </c>
      <c r="Q15" s="276">
        <f t="shared" si="0"/>
        <v>2.1507062705826965E-3</v>
      </c>
    </row>
    <row r="16" spans="1:17" s="984" customFormat="1" ht="27" customHeight="1">
      <c r="A16" s="274" t="s">
        <v>731</v>
      </c>
      <c r="B16" s="275">
        <v>9077.0655000000006</v>
      </c>
      <c r="C16" s="275">
        <v>5418.6250599999994</v>
      </c>
      <c r="D16" s="275">
        <v>10053.741529999999</v>
      </c>
      <c r="E16" s="275">
        <v>22672.562420000002</v>
      </c>
      <c r="F16" s="275">
        <v>6741.6603099999993</v>
      </c>
      <c r="G16" s="275">
        <v>2711.99289</v>
      </c>
      <c r="H16" s="275">
        <v>4953.1947900000005</v>
      </c>
      <c r="I16" s="275">
        <v>1076.3468700000001</v>
      </c>
      <c r="J16" s="275">
        <v>0</v>
      </c>
      <c r="K16" s="275">
        <v>0</v>
      </c>
      <c r="L16" s="275">
        <v>2738.7305899999997</v>
      </c>
      <c r="M16" s="275">
        <v>2886.1330200000002</v>
      </c>
      <c r="N16" s="275">
        <v>1622.49755</v>
      </c>
      <c r="O16" s="274">
        <v>1998.8368500000001</v>
      </c>
      <c r="P16" s="274">
        <v>71951.387380000015</v>
      </c>
      <c r="Q16" s="276">
        <f t="shared" si="0"/>
        <v>6.6737451974616666E-4</v>
      </c>
    </row>
    <row r="17" spans="1:17" s="984" customFormat="1" ht="42.75" customHeight="1">
      <c r="A17" s="274" t="s">
        <v>732</v>
      </c>
      <c r="B17" s="275">
        <v>21743.11778</v>
      </c>
      <c r="C17" s="275">
        <v>36378.306810000002</v>
      </c>
      <c r="D17" s="275">
        <v>21696.76827</v>
      </c>
      <c r="E17" s="275">
        <v>83757.936269999991</v>
      </c>
      <c r="F17" s="275">
        <v>13638.22186</v>
      </c>
      <c r="G17" s="275">
        <v>42119.720970000002</v>
      </c>
      <c r="H17" s="275">
        <v>10960.767210000002</v>
      </c>
      <c r="I17" s="275">
        <v>3634.6973314000002</v>
      </c>
      <c r="J17" s="275">
        <v>274.39999999999998</v>
      </c>
      <c r="K17" s="275">
        <v>0</v>
      </c>
      <c r="L17" s="275">
        <v>7318.6502099999998</v>
      </c>
      <c r="M17" s="275">
        <v>7078.2495399999998</v>
      </c>
      <c r="N17" s="275">
        <v>2044.6532500000001</v>
      </c>
      <c r="O17" s="274">
        <v>4892.2815199999995</v>
      </c>
      <c r="P17" s="274">
        <v>255537.77102139997</v>
      </c>
      <c r="Q17" s="276">
        <f t="shared" si="0"/>
        <v>2.3702030415582612E-3</v>
      </c>
    </row>
    <row r="18" spans="1:17" s="984" customFormat="1" ht="27" customHeight="1">
      <c r="A18" s="274" t="s">
        <v>733</v>
      </c>
      <c r="B18" s="275">
        <v>11640.961800000001</v>
      </c>
      <c r="C18" s="275">
        <v>17777.401760000001</v>
      </c>
      <c r="D18" s="275">
        <v>10643.42763</v>
      </c>
      <c r="E18" s="275">
        <v>49144.355899999995</v>
      </c>
      <c r="F18" s="275">
        <v>8044.1251299999994</v>
      </c>
      <c r="G18" s="275">
        <v>20364.884610000001</v>
      </c>
      <c r="H18" s="275">
        <v>6329.9028399999997</v>
      </c>
      <c r="I18" s="275">
        <v>2905.0662834</v>
      </c>
      <c r="J18" s="275">
        <v>109.76</v>
      </c>
      <c r="K18" s="275">
        <v>0</v>
      </c>
      <c r="L18" s="275">
        <v>5854.9201800000001</v>
      </c>
      <c r="M18" s="275">
        <v>4017.3594199999998</v>
      </c>
      <c r="N18" s="275">
        <v>1548.09222</v>
      </c>
      <c r="O18" s="274">
        <v>3388.2982900000002</v>
      </c>
      <c r="P18" s="274">
        <v>141768.55606339997</v>
      </c>
      <c r="Q18" s="276">
        <f t="shared" si="0"/>
        <v>1.3149534076144598E-3</v>
      </c>
    </row>
    <row r="19" spans="1:17" s="984" customFormat="1" ht="42.75" customHeight="1">
      <c r="A19" s="274" t="s">
        <v>734</v>
      </c>
      <c r="B19" s="275">
        <v>92303.804810000001</v>
      </c>
      <c r="C19" s="275">
        <v>138169.33468</v>
      </c>
      <c r="D19" s="275">
        <v>267993.00413000002</v>
      </c>
      <c r="E19" s="275">
        <v>140357.19094</v>
      </c>
      <c r="F19" s="275">
        <v>103159.30985999999</v>
      </c>
      <c r="G19" s="275">
        <v>43940.156630000005</v>
      </c>
      <c r="H19" s="275">
        <v>70696.207840000003</v>
      </c>
      <c r="I19" s="275">
        <v>79295.077329600012</v>
      </c>
      <c r="J19" s="275">
        <v>0</v>
      </c>
      <c r="K19" s="275">
        <v>0</v>
      </c>
      <c r="L19" s="275">
        <v>102989.31373000001</v>
      </c>
      <c r="M19" s="275">
        <v>27928.341929999999</v>
      </c>
      <c r="N19" s="275">
        <v>7917.0072300000002</v>
      </c>
      <c r="O19" s="274">
        <v>64131.430130000001</v>
      </c>
      <c r="P19" s="274">
        <v>1138880.1792396002</v>
      </c>
      <c r="Q19" s="276">
        <f t="shared" si="0"/>
        <v>1.0563515733954098E-2</v>
      </c>
    </row>
    <row r="20" spans="1:17" s="984" customFormat="1" ht="27" customHeight="1" thickBot="1">
      <c r="A20" s="274" t="s">
        <v>735</v>
      </c>
      <c r="B20" s="275">
        <v>73430.763310000009</v>
      </c>
      <c r="C20" s="275">
        <v>110871.01397</v>
      </c>
      <c r="D20" s="275">
        <v>170482.33236</v>
      </c>
      <c r="E20" s="275">
        <v>116760.38725</v>
      </c>
      <c r="F20" s="275">
        <v>74752.615049999993</v>
      </c>
      <c r="G20" s="275">
        <v>30007.27233</v>
      </c>
      <c r="H20" s="275">
        <v>60065.809799999995</v>
      </c>
      <c r="I20" s="275">
        <v>79096.149936000002</v>
      </c>
      <c r="J20" s="275">
        <v>0</v>
      </c>
      <c r="K20" s="275">
        <v>0</v>
      </c>
      <c r="L20" s="275">
        <v>102989.31373000001</v>
      </c>
      <c r="M20" s="275">
        <v>26154.337609999999</v>
      </c>
      <c r="N20" s="275">
        <v>5060.1780899999994</v>
      </c>
      <c r="O20" s="274">
        <v>57952.450039999996</v>
      </c>
      <c r="P20" s="274">
        <v>907622.62347600015</v>
      </c>
      <c r="Q20" s="276">
        <f t="shared" si="0"/>
        <v>8.4185202608257383E-3</v>
      </c>
    </row>
    <row r="21" spans="1:17" s="984" customFormat="1" ht="56.25" customHeight="1" thickTop="1" thickBot="1">
      <c r="A21" s="277" t="s">
        <v>736</v>
      </c>
      <c r="B21" s="278">
        <v>14814020.65494</v>
      </c>
      <c r="C21" s="278">
        <v>11560321.497080002</v>
      </c>
      <c r="D21" s="278">
        <v>15998335.094120001</v>
      </c>
      <c r="E21" s="278">
        <v>13457882.441580001</v>
      </c>
      <c r="F21" s="278">
        <v>10846671.826930003</v>
      </c>
      <c r="G21" s="278">
        <v>5980324.2979899989</v>
      </c>
      <c r="H21" s="278">
        <v>5691710.9422199996</v>
      </c>
      <c r="I21" s="278">
        <v>7735888.6461470006</v>
      </c>
      <c r="J21" s="278">
        <v>218401.60386999999</v>
      </c>
      <c r="K21" s="278">
        <v>411574.07214999996</v>
      </c>
      <c r="L21" s="278">
        <v>7678979.3175900001</v>
      </c>
      <c r="M21" s="278">
        <v>1792030.3293900001</v>
      </c>
      <c r="N21" s="278">
        <v>5960899.7788500004</v>
      </c>
      <c r="O21" s="278">
        <v>5665567.3374399999</v>
      </c>
      <c r="P21" s="278">
        <v>107812607.840297</v>
      </c>
      <c r="Q21" s="279">
        <f t="shared" si="0"/>
        <v>1</v>
      </c>
    </row>
    <row r="22" spans="1:17" s="984" customFormat="1" ht="56.25" customHeight="1" thickTop="1">
      <c r="A22" s="280" t="s">
        <v>737</v>
      </c>
      <c r="B22" s="281">
        <v>167959.27679000003</v>
      </c>
      <c r="C22" s="281">
        <v>192841.09973000002</v>
      </c>
      <c r="D22" s="281">
        <v>272455.94099999999</v>
      </c>
      <c r="E22" s="281">
        <v>240613.90993999998</v>
      </c>
      <c r="F22" s="281">
        <v>142537.84515000001</v>
      </c>
      <c r="G22" s="281">
        <v>81837.409140000003</v>
      </c>
      <c r="H22" s="281">
        <v>105498.18238</v>
      </c>
      <c r="I22" s="281">
        <v>151813.78738759999</v>
      </c>
      <c r="J22" s="281">
        <v>746.9457900000001</v>
      </c>
      <c r="K22" s="281">
        <v>1322.4641200000001</v>
      </c>
      <c r="L22" s="281">
        <v>180752.1863</v>
      </c>
      <c r="M22" s="281">
        <v>41438.886299999998</v>
      </c>
      <c r="N22" s="281">
        <v>17375.38478</v>
      </c>
      <c r="O22" s="281">
        <v>82023.623609999995</v>
      </c>
      <c r="P22" s="281">
        <v>1679216.9424176002</v>
      </c>
      <c r="Q22" s="282"/>
    </row>
    <row r="23" spans="1:17" s="286" customFormat="1" ht="56.25" customHeight="1" thickBot="1">
      <c r="A23" s="283" t="s">
        <v>738</v>
      </c>
      <c r="B23" s="284">
        <v>0.13740527153265816</v>
      </c>
      <c r="C23" s="284">
        <v>0.10722606315398961</v>
      </c>
      <c r="D23" s="284">
        <v>0.14839020606772041</v>
      </c>
      <c r="E23" s="284">
        <v>0.12482661083122287</v>
      </c>
      <c r="F23" s="284">
        <v>0.10060671051568659</v>
      </c>
      <c r="G23" s="284">
        <v>5.5469619164102438E-2</v>
      </c>
      <c r="H23" s="284">
        <v>5.2792628396960223E-2</v>
      </c>
      <c r="I23" s="284">
        <v>7.175309827962037E-2</v>
      </c>
      <c r="J23" s="284">
        <v>2.0257519806358704E-3</v>
      </c>
      <c r="K23" s="284">
        <v>3.817494821752808E-3</v>
      </c>
      <c r="L23" s="284">
        <v>7.1225244165922463E-2</v>
      </c>
      <c r="M23" s="284">
        <v>1.6621713965443981E-2</v>
      </c>
      <c r="N23" s="284">
        <v>5.5289449891425424E-2</v>
      </c>
      <c r="O23" s="284">
        <v>5.255013723285884E-2</v>
      </c>
      <c r="P23" s="284">
        <v>1</v>
      </c>
      <c r="Q23" s="285"/>
    </row>
    <row r="24" spans="1:17" s="984" customFormat="1" ht="13.5" customHeight="1" thickTop="1">
      <c r="A24" s="1023" t="s">
        <v>739</v>
      </c>
      <c r="B24" s="287"/>
      <c r="C24" s="287"/>
      <c r="D24" s="287"/>
      <c r="E24" s="287"/>
      <c r="F24" s="287"/>
      <c r="G24" s="288"/>
      <c r="H24" s="288"/>
      <c r="I24" s="288"/>
      <c r="J24" s="288"/>
      <c r="K24" s="288"/>
      <c r="L24" s="288"/>
      <c r="M24" s="288"/>
      <c r="N24" s="288"/>
      <c r="O24" s="288"/>
      <c r="P24" s="288"/>
      <c r="Q24" s="288"/>
    </row>
    <row r="25" spans="1:17" s="984" customFormat="1" ht="40.5" customHeight="1">
      <c r="A25" s="1125" t="s">
        <v>363</v>
      </c>
      <c r="B25" s="1129"/>
      <c r="C25" s="1129"/>
      <c r="D25" s="1129"/>
      <c r="E25" s="1129"/>
      <c r="F25" s="1129"/>
      <c r="G25" s="1129"/>
      <c r="H25" s="1129"/>
      <c r="I25" s="1129"/>
      <c r="J25" s="1129"/>
      <c r="K25" s="1129"/>
      <c r="L25" s="1129"/>
      <c r="M25" s="1129"/>
      <c r="N25" s="1129"/>
      <c r="O25" s="1129"/>
      <c r="P25" s="1129"/>
      <c r="Q25" s="1129"/>
    </row>
    <row r="26" spans="1:17" s="984" customFormat="1" ht="39" customHeight="1">
      <c r="A26" s="1125" t="s">
        <v>364</v>
      </c>
      <c r="B26" s="1126"/>
      <c r="C26" s="1126"/>
      <c r="D26" s="1126"/>
      <c r="E26" s="1126"/>
      <c r="F26" s="1126"/>
      <c r="G26" s="1126"/>
      <c r="H26" s="1126"/>
      <c r="I26" s="1126"/>
      <c r="J26" s="1126"/>
      <c r="K26" s="1126"/>
      <c r="L26" s="1126"/>
      <c r="M26" s="1126"/>
      <c r="N26" s="1126"/>
      <c r="O26" s="1126"/>
      <c r="P26" s="1126"/>
      <c r="Q26" s="1126"/>
    </row>
    <row r="27" spans="1:17" s="984" customFormat="1" ht="12" customHeight="1">
      <c r="A27" s="1023" t="s">
        <v>740</v>
      </c>
      <c r="B27" s="289"/>
      <c r="C27" s="289"/>
      <c r="D27" s="289"/>
      <c r="E27" s="289"/>
      <c r="F27" s="289"/>
      <c r="G27" s="290"/>
      <c r="H27" s="290"/>
      <c r="I27" s="290"/>
      <c r="J27" s="290"/>
      <c r="K27" s="290"/>
      <c r="L27" s="290"/>
      <c r="M27" s="290"/>
      <c r="N27" s="290"/>
      <c r="O27" s="290"/>
      <c r="P27" s="290"/>
      <c r="Q27" s="290"/>
    </row>
    <row r="28" spans="1:17" s="984" customFormat="1" ht="9" customHeight="1">
      <c r="A28" s="291"/>
      <c r="B28" s="292"/>
      <c r="C28" s="292"/>
      <c r="D28" s="292"/>
      <c r="E28" s="292"/>
      <c r="F28" s="292"/>
      <c r="G28" s="141"/>
      <c r="H28" s="141"/>
      <c r="I28" s="141"/>
      <c r="J28" s="141"/>
      <c r="K28" s="141"/>
      <c r="L28" s="141"/>
      <c r="M28" s="141"/>
      <c r="N28" s="141"/>
      <c r="O28" s="141"/>
      <c r="P28" s="141"/>
      <c r="Q28" s="141"/>
    </row>
    <row r="29" spans="1:17" s="984" customFormat="1" ht="9" customHeight="1">
      <c r="A29" s="291"/>
      <c r="B29" s="292"/>
      <c r="C29" s="292"/>
      <c r="D29" s="292"/>
      <c r="E29" s="292"/>
      <c r="F29" s="292"/>
      <c r="G29" s="141"/>
      <c r="H29" s="141"/>
      <c r="I29" s="141"/>
      <c r="J29" s="141"/>
      <c r="K29" s="141"/>
      <c r="L29" s="141"/>
      <c r="M29" s="141"/>
      <c r="N29" s="141"/>
      <c r="O29" s="141"/>
      <c r="P29" s="141"/>
      <c r="Q29" s="141"/>
    </row>
    <row r="30" spans="1:17" s="984" customFormat="1" ht="9" customHeight="1">
      <c r="A30" s="291"/>
      <c r="B30" s="292"/>
      <c r="C30" s="292"/>
      <c r="D30" s="292"/>
      <c r="E30" s="292"/>
      <c r="F30" s="292"/>
      <c r="G30" s="141"/>
      <c r="H30" s="141"/>
      <c r="I30" s="141"/>
      <c r="J30" s="141"/>
      <c r="K30" s="141"/>
      <c r="L30" s="141"/>
      <c r="M30" s="141"/>
      <c r="N30" s="141"/>
      <c r="O30" s="141"/>
      <c r="P30" s="141"/>
      <c r="Q30" s="141"/>
    </row>
    <row r="31" spans="1:17" s="984" customFormat="1" ht="9" customHeight="1">
      <c r="A31" s="291"/>
      <c r="B31" s="292"/>
      <c r="C31" s="292"/>
      <c r="D31" s="292"/>
      <c r="E31" s="292"/>
      <c r="F31" s="292"/>
      <c r="G31" s="141"/>
      <c r="H31" s="141"/>
      <c r="I31" s="141"/>
      <c r="J31" s="141"/>
      <c r="K31" s="141"/>
      <c r="L31" s="141"/>
      <c r="M31" s="141"/>
      <c r="N31" s="141"/>
      <c r="O31" s="141"/>
      <c r="P31" s="141"/>
      <c r="Q31" s="141"/>
    </row>
    <row r="32" spans="1:17" s="984" customFormat="1" ht="9" customHeight="1">
      <c r="A32" s="291"/>
      <c r="B32" s="292"/>
      <c r="C32" s="292"/>
      <c r="D32" s="292"/>
      <c r="E32" s="292"/>
      <c r="F32" s="292"/>
      <c r="G32" s="141"/>
      <c r="H32" s="141"/>
      <c r="I32" s="141"/>
      <c r="J32" s="141"/>
      <c r="K32" s="141"/>
      <c r="L32" s="141"/>
      <c r="M32" s="141"/>
      <c r="N32" s="141"/>
      <c r="O32" s="141"/>
      <c r="P32" s="141"/>
      <c r="Q32" s="141"/>
    </row>
    <row r="33" spans="1:17" s="984" customFormat="1" ht="9" customHeight="1">
      <c r="A33" s="293"/>
      <c r="B33" s="292"/>
      <c r="C33" s="292"/>
      <c r="D33" s="292"/>
      <c r="E33" s="292"/>
      <c r="F33" s="292"/>
      <c r="G33" s="141"/>
      <c r="H33" s="141"/>
      <c r="I33" s="141"/>
      <c r="J33" s="141"/>
      <c r="K33" s="141"/>
      <c r="L33" s="141"/>
      <c r="M33" s="141"/>
      <c r="N33" s="141"/>
      <c r="O33" s="141"/>
      <c r="P33" s="141"/>
      <c r="Q33" s="141"/>
    </row>
    <row r="34" spans="1:17" s="984" customFormat="1" ht="9" customHeight="1">
      <c r="A34" s="291"/>
      <c r="B34" s="292"/>
      <c r="C34" s="292"/>
      <c r="D34" s="292"/>
      <c r="E34" s="292"/>
      <c r="F34" s="292"/>
      <c r="G34" s="141"/>
      <c r="H34" s="141"/>
      <c r="I34" s="141"/>
      <c r="J34" s="141"/>
      <c r="K34" s="141"/>
      <c r="L34" s="141"/>
      <c r="M34" s="141"/>
      <c r="N34" s="141"/>
      <c r="O34" s="141"/>
      <c r="P34" s="141"/>
      <c r="Q34" s="141"/>
    </row>
    <row r="35" spans="1:17" s="984" customFormat="1" ht="9" customHeight="1">
      <c r="A35" s="291"/>
      <c r="B35" s="292"/>
      <c r="C35" s="292"/>
      <c r="D35" s="292"/>
      <c r="E35" s="292"/>
      <c r="F35" s="292"/>
      <c r="G35" s="141"/>
      <c r="H35" s="141"/>
      <c r="I35" s="141"/>
      <c r="J35" s="141"/>
      <c r="K35" s="141"/>
      <c r="L35" s="141"/>
      <c r="M35" s="141"/>
      <c r="N35" s="141"/>
      <c r="O35" s="141"/>
      <c r="P35" s="141"/>
      <c r="Q35" s="141"/>
    </row>
    <row r="36" spans="1:17" s="984" customFormat="1" ht="9" customHeight="1">
      <c r="A36" s="291"/>
      <c r="B36" s="292"/>
      <c r="C36" s="292"/>
      <c r="D36" s="292"/>
      <c r="E36" s="292"/>
      <c r="F36" s="292"/>
      <c r="G36" s="141"/>
      <c r="H36" s="141"/>
      <c r="I36" s="141"/>
      <c r="J36" s="141"/>
      <c r="K36" s="141"/>
      <c r="L36" s="141"/>
      <c r="M36" s="141"/>
      <c r="N36" s="141"/>
      <c r="O36" s="141"/>
      <c r="P36" s="141"/>
      <c r="Q36" s="141"/>
    </row>
    <row r="37" spans="1:17" s="984" customFormat="1" ht="9" customHeight="1">
      <c r="A37" s="291"/>
      <c r="B37" s="292"/>
      <c r="C37" s="292"/>
      <c r="D37" s="292"/>
      <c r="E37" s="292"/>
      <c r="F37" s="292"/>
      <c r="G37" s="141"/>
      <c r="H37" s="141"/>
      <c r="I37" s="141"/>
      <c r="J37" s="141"/>
      <c r="K37" s="141"/>
      <c r="L37" s="141"/>
      <c r="M37" s="141"/>
      <c r="N37" s="141"/>
      <c r="O37" s="141"/>
      <c r="P37" s="141"/>
      <c r="Q37" s="141"/>
    </row>
    <row r="38" spans="1:17" s="984" customFormat="1" ht="9" customHeight="1">
      <c r="A38" s="291"/>
      <c r="B38" s="292"/>
      <c r="C38" s="292"/>
      <c r="D38" s="292"/>
      <c r="E38" s="292"/>
      <c r="F38" s="292"/>
      <c r="G38" s="141"/>
      <c r="H38" s="141"/>
      <c r="I38" s="141"/>
      <c r="J38" s="141"/>
      <c r="K38" s="141"/>
      <c r="L38" s="141"/>
      <c r="M38" s="141"/>
      <c r="N38" s="141"/>
      <c r="O38" s="141"/>
      <c r="P38" s="141"/>
      <c r="Q38" s="141"/>
    </row>
    <row r="39" spans="1:17" s="984" customFormat="1" ht="9" customHeight="1">
      <c r="A39" s="293"/>
      <c r="B39" s="292"/>
      <c r="C39" s="292"/>
      <c r="D39" s="292"/>
      <c r="E39" s="292"/>
      <c r="F39" s="292"/>
      <c r="G39" s="141"/>
      <c r="H39" s="141"/>
      <c r="I39" s="141"/>
      <c r="J39" s="141"/>
      <c r="K39" s="141"/>
      <c r="L39" s="141"/>
      <c r="M39" s="141"/>
      <c r="N39" s="141"/>
      <c r="O39" s="141"/>
      <c r="P39" s="141"/>
      <c r="Q39" s="141"/>
    </row>
    <row r="40" spans="1:17" s="984" customFormat="1" ht="9" customHeight="1">
      <c r="A40" s="291"/>
      <c r="B40" s="292"/>
      <c r="C40" s="292"/>
      <c r="D40" s="292"/>
      <c r="E40" s="292"/>
      <c r="F40" s="292"/>
      <c r="G40" s="141"/>
      <c r="H40" s="141"/>
      <c r="I40" s="141"/>
      <c r="J40" s="141"/>
      <c r="K40" s="141"/>
      <c r="L40" s="141"/>
      <c r="M40" s="141"/>
      <c r="N40" s="141"/>
      <c r="O40" s="141"/>
      <c r="P40" s="141"/>
      <c r="Q40" s="141"/>
    </row>
    <row r="41" spans="1:17" s="984" customFormat="1" ht="9" customHeight="1">
      <c r="A41" s="291"/>
      <c r="B41" s="292"/>
      <c r="C41" s="292"/>
      <c r="D41" s="292"/>
      <c r="E41" s="292"/>
      <c r="F41" s="292"/>
      <c r="G41" s="141"/>
      <c r="H41" s="141"/>
      <c r="I41" s="141"/>
      <c r="J41" s="141"/>
      <c r="K41" s="141"/>
      <c r="L41" s="141"/>
      <c r="M41" s="141"/>
      <c r="N41" s="141"/>
      <c r="O41" s="141"/>
      <c r="P41" s="141"/>
      <c r="Q41" s="141"/>
    </row>
    <row r="42" spans="1:17" s="984" customFormat="1" ht="9" customHeight="1">
      <c r="A42" s="291"/>
      <c r="B42" s="292"/>
      <c r="C42" s="292"/>
      <c r="D42" s="292"/>
      <c r="E42" s="292"/>
      <c r="F42" s="292"/>
      <c r="G42" s="141"/>
      <c r="H42" s="141"/>
      <c r="I42" s="141"/>
      <c r="J42" s="141"/>
      <c r="K42" s="141"/>
      <c r="L42" s="141"/>
      <c r="M42" s="141"/>
      <c r="N42" s="141"/>
      <c r="O42" s="141"/>
      <c r="P42" s="141"/>
      <c r="Q42" s="141"/>
    </row>
    <row r="43" spans="1:17" s="984" customFormat="1" ht="9" customHeight="1">
      <c r="A43" s="291"/>
      <c r="B43" s="292"/>
      <c r="C43" s="292"/>
      <c r="D43" s="292"/>
      <c r="E43" s="292"/>
      <c r="F43" s="292"/>
      <c r="G43" s="141"/>
      <c r="H43" s="141"/>
      <c r="I43" s="141"/>
      <c r="J43" s="141"/>
      <c r="K43" s="141"/>
      <c r="L43" s="141"/>
      <c r="M43" s="141"/>
      <c r="N43" s="141"/>
      <c r="O43" s="141"/>
      <c r="P43" s="141"/>
      <c r="Q43" s="141"/>
    </row>
    <row r="44" spans="1:17" s="984" customFormat="1" ht="9" customHeight="1">
      <c r="A44" s="291"/>
      <c r="B44" s="292"/>
      <c r="C44" s="292"/>
      <c r="D44" s="292"/>
      <c r="E44" s="292"/>
      <c r="F44" s="292"/>
      <c r="G44" s="141"/>
      <c r="H44" s="141"/>
      <c r="I44" s="141"/>
      <c r="J44" s="141"/>
      <c r="K44" s="141"/>
      <c r="L44" s="141"/>
      <c r="M44" s="141"/>
      <c r="N44" s="141"/>
      <c r="O44" s="141"/>
      <c r="P44" s="141"/>
      <c r="Q44" s="141"/>
    </row>
    <row r="45" spans="1:17" s="984" customFormat="1" ht="9" customHeight="1">
      <c r="A45" s="293"/>
      <c r="B45" s="292"/>
      <c r="C45" s="292"/>
      <c r="D45" s="292"/>
      <c r="E45" s="292"/>
      <c r="F45" s="292"/>
      <c r="G45" s="141"/>
      <c r="H45" s="141"/>
      <c r="I45" s="141"/>
      <c r="J45" s="141"/>
      <c r="K45" s="141"/>
      <c r="L45" s="141"/>
      <c r="M45" s="141"/>
      <c r="N45" s="141"/>
      <c r="O45" s="141"/>
      <c r="P45" s="141"/>
      <c r="Q45" s="141"/>
    </row>
    <row r="46" spans="1:17" s="984" customFormat="1" ht="9" customHeight="1">
      <c r="A46" s="291"/>
      <c r="B46" s="292"/>
      <c r="C46" s="292"/>
      <c r="D46" s="292"/>
      <c r="E46" s="292"/>
      <c r="F46" s="292"/>
      <c r="G46" s="141"/>
      <c r="H46" s="141"/>
      <c r="I46" s="141"/>
      <c r="J46" s="141"/>
      <c r="K46" s="141"/>
      <c r="L46" s="141"/>
      <c r="M46" s="141"/>
      <c r="N46" s="141"/>
      <c r="O46" s="141"/>
      <c r="P46" s="141"/>
      <c r="Q46" s="141"/>
    </row>
    <row r="47" spans="1:17" s="984" customFormat="1" ht="9" customHeight="1">
      <c r="A47" s="291"/>
      <c r="B47" s="292"/>
      <c r="C47" s="292"/>
      <c r="D47" s="292"/>
      <c r="E47" s="292"/>
      <c r="F47" s="292"/>
      <c r="G47" s="141"/>
      <c r="H47" s="141"/>
      <c r="I47" s="141"/>
      <c r="J47" s="141"/>
      <c r="K47" s="141"/>
      <c r="L47" s="141"/>
      <c r="M47" s="141"/>
      <c r="N47" s="141"/>
      <c r="O47" s="141"/>
      <c r="P47" s="141"/>
      <c r="Q47" s="141"/>
    </row>
    <row r="48" spans="1:17" s="984" customFormat="1" ht="9" customHeight="1">
      <c r="A48" s="291"/>
      <c r="B48" s="292"/>
      <c r="C48" s="292"/>
      <c r="D48" s="292"/>
      <c r="E48" s="292"/>
      <c r="F48" s="292"/>
      <c r="G48" s="141"/>
      <c r="H48" s="141"/>
      <c r="I48" s="141"/>
      <c r="J48" s="141"/>
      <c r="K48" s="141"/>
      <c r="L48" s="141"/>
      <c r="M48" s="141"/>
      <c r="N48" s="141"/>
      <c r="O48" s="141"/>
      <c r="P48" s="141"/>
      <c r="Q48" s="141"/>
    </row>
    <row r="49" spans="1:17" s="984" customFormat="1" ht="9" customHeight="1">
      <c r="A49" s="291"/>
      <c r="B49" s="292"/>
      <c r="C49" s="292"/>
      <c r="D49" s="292"/>
      <c r="E49" s="292"/>
      <c r="F49" s="292"/>
      <c r="G49" s="141"/>
      <c r="H49" s="141"/>
      <c r="I49" s="141"/>
      <c r="J49" s="141"/>
      <c r="K49" s="141"/>
      <c r="L49" s="141"/>
      <c r="M49" s="141"/>
      <c r="N49" s="141"/>
      <c r="O49" s="141"/>
      <c r="P49" s="141"/>
      <c r="Q49" s="141"/>
    </row>
    <row r="50" spans="1:17" s="984" customFormat="1" ht="9" customHeight="1">
      <c r="A50" s="293"/>
      <c r="B50" s="292"/>
      <c r="C50" s="292"/>
      <c r="D50" s="292"/>
      <c r="E50" s="292"/>
      <c r="F50" s="292"/>
      <c r="G50" s="141"/>
      <c r="H50" s="141"/>
      <c r="I50" s="141"/>
      <c r="J50" s="141"/>
      <c r="K50" s="141"/>
      <c r="L50" s="141"/>
      <c r="M50" s="141"/>
      <c r="N50" s="141"/>
      <c r="O50" s="141"/>
      <c r="P50" s="141"/>
      <c r="Q50" s="141"/>
    </row>
    <row r="51" spans="1:17" s="984" customFormat="1" ht="9" customHeight="1">
      <c r="A51" s="294"/>
      <c r="B51" s="292"/>
      <c r="C51" s="292"/>
      <c r="D51" s="292"/>
      <c r="E51" s="292"/>
      <c r="F51" s="292"/>
      <c r="G51" s="141"/>
      <c r="H51" s="141"/>
      <c r="I51" s="141"/>
      <c r="J51" s="141"/>
      <c r="K51" s="141"/>
      <c r="L51" s="141"/>
      <c r="M51" s="141"/>
      <c r="N51" s="141"/>
      <c r="O51" s="141"/>
      <c r="P51" s="141"/>
      <c r="Q51" s="141"/>
    </row>
    <row r="52" spans="1:17" s="984" customFormat="1" ht="9" customHeight="1">
      <c r="A52" s="294"/>
      <c r="B52" s="292"/>
      <c r="C52" s="292"/>
      <c r="D52" s="292"/>
      <c r="E52" s="292"/>
      <c r="F52" s="292"/>
      <c r="G52" s="141"/>
      <c r="H52" s="141"/>
      <c r="I52" s="141"/>
      <c r="J52" s="141"/>
      <c r="K52" s="141"/>
      <c r="L52" s="141"/>
      <c r="M52" s="141"/>
      <c r="N52" s="141"/>
      <c r="O52" s="141"/>
      <c r="P52" s="141"/>
      <c r="Q52" s="141"/>
    </row>
    <row r="53" spans="1:17" s="984" customFormat="1" ht="9" customHeight="1">
      <c r="A53" s="294"/>
      <c r="B53" s="292"/>
      <c r="C53" s="292"/>
      <c r="D53" s="292"/>
      <c r="E53" s="292"/>
      <c r="F53" s="292"/>
      <c r="G53" s="141"/>
      <c r="H53" s="141"/>
      <c r="I53" s="141"/>
      <c r="J53" s="141"/>
      <c r="K53" s="141"/>
      <c r="L53" s="141"/>
      <c r="M53" s="141"/>
      <c r="N53" s="141"/>
      <c r="O53" s="141"/>
      <c r="P53" s="141"/>
      <c r="Q53" s="141"/>
    </row>
    <row r="54" spans="1:17" s="984" customFormat="1" ht="9" customHeight="1">
      <c r="A54" s="294"/>
      <c r="B54" s="292"/>
      <c r="C54" s="292"/>
      <c r="D54" s="292"/>
      <c r="E54" s="292"/>
      <c r="F54" s="292"/>
      <c r="G54" s="141"/>
      <c r="H54" s="141"/>
      <c r="I54" s="141"/>
      <c r="J54" s="141"/>
      <c r="K54" s="141"/>
      <c r="L54" s="141"/>
      <c r="M54" s="141"/>
      <c r="N54" s="141"/>
      <c r="O54" s="141"/>
      <c r="P54" s="141"/>
      <c r="Q54" s="141"/>
    </row>
    <row r="55" spans="1:17" s="984" customFormat="1" ht="9" customHeight="1">
      <c r="A55" s="295"/>
      <c r="B55" s="292"/>
      <c r="C55" s="292"/>
      <c r="D55" s="292"/>
      <c r="E55" s="292"/>
      <c r="F55" s="292"/>
      <c r="G55" s="141"/>
      <c r="H55" s="141"/>
      <c r="I55" s="141"/>
      <c r="J55" s="141"/>
      <c r="K55" s="141"/>
      <c r="L55" s="141"/>
      <c r="M55" s="141"/>
      <c r="N55" s="141"/>
      <c r="O55" s="141"/>
      <c r="P55" s="141"/>
      <c r="Q55" s="141"/>
    </row>
    <row r="56" spans="1:17" s="984" customFormat="1" ht="9" customHeight="1">
      <c r="A56" s="295"/>
      <c r="B56" s="292"/>
      <c r="C56" s="292"/>
      <c r="D56" s="292"/>
      <c r="E56" s="292"/>
      <c r="F56" s="292"/>
      <c r="G56" s="141"/>
      <c r="H56" s="141"/>
      <c r="I56" s="141"/>
      <c r="J56" s="141"/>
      <c r="K56" s="141"/>
      <c r="L56" s="141"/>
      <c r="M56" s="141"/>
      <c r="N56" s="141"/>
      <c r="O56" s="141"/>
      <c r="P56" s="141"/>
      <c r="Q56" s="141"/>
    </row>
    <row r="57" spans="1:17" s="984" customFormat="1" ht="9" customHeight="1">
      <c r="A57" s="296"/>
      <c r="B57" s="292"/>
      <c r="C57" s="292"/>
      <c r="D57" s="292"/>
      <c r="E57" s="292"/>
      <c r="F57" s="292"/>
      <c r="G57" s="141"/>
      <c r="H57" s="141"/>
      <c r="I57" s="141"/>
      <c r="J57" s="141"/>
      <c r="K57" s="141"/>
      <c r="L57" s="141"/>
      <c r="M57" s="141"/>
      <c r="N57" s="141"/>
      <c r="O57" s="141"/>
      <c r="P57" s="141"/>
      <c r="Q57" s="141"/>
    </row>
    <row r="58" spans="1:17" s="984" customFormat="1" ht="9" customHeight="1">
      <c r="A58" s="291"/>
      <c r="B58" s="292"/>
      <c r="C58" s="292"/>
      <c r="D58" s="292"/>
      <c r="E58" s="292"/>
      <c r="F58" s="292"/>
      <c r="G58" s="141"/>
      <c r="H58" s="141"/>
      <c r="I58" s="141"/>
      <c r="J58" s="141"/>
      <c r="K58" s="141"/>
      <c r="L58" s="141"/>
      <c r="M58" s="141"/>
      <c r="N58" s="141"/>
      <c r="O58" s="141"/>
      <c r="P58" s="141"/>
      <c r="Q58" s="141"/>
    </row>
    <row r="59" spans="1:17" s="984" customFormat="1" ht="9" customHeight="1">
      <c r="A59" s="291"/>
      <c r="B59" s="292"/>
      <c r="C59" s="292"/>
      <c r="D59" s="292"/>
      <c r="E59" s="292"/>
      <c r="F59" s="292"/>
      <c r="G59" s="141"/>
      <c r="H59" s="141"/>
      <c r="I59" s="141"/>
      <c r="J59" s="141"/>
      <c r="K59" s="141"/>
      <c r="L59" s="141"/>
      <c r="M59" s="141"/>
      <c r="N59" s="141"/>
      <c r="O59" s="141"/>
      <c r="P59" s="141"/>
      <c r="Q59" s="141"/>
    </row>
    <row r="60" spans="1:17" s="984" customFormat="1" ht="9" customHeight="1">
      <c r="A60" s="291"/>
      <c r="B60" s="292"/>
      <c r="C60" s="292"/>
      <c r="D60" s="292"/>
      <c r="E60" s="292"/>
      <c r="F60" s="292"/>
      <c r="G60" s="141"/>
      <c r="H60" s="141"/>
      <c r="I60" s="141"/>
      <c r="J60" s="141"/>
      <c r="K60" s="141"/>
      <c r="L60" s="141"/>
      <c r="M60" s="141"/>
      <c r="N60" s="141"/>
      <c r="O60" s="141"/>
      <c r="P60" s="141"/>
      <c r="Q60" s="141"/>
    </row>
    <row r="61" spans="1:17" s="984" customFormat="1" ht="9" customHeight="1">
      <c r="A61" s="291"/>
      <c r="B61" s="292"/>
      <c r="C61" s="292"/>
      <c r="D61" s="292"/>
      <c r="E61" s="292"/>
      <c r="F61" s="292"/>
      <c r="G61" s="141"/>
      <c r="H61" s="141"/>
      <c r="I61" s="141"/>
      <c r="J61" s="141"/>
      <c r="K61" s="141"/>
      <c r="L61" s="141"/>
      <c r="M61" s="141"/>
      <c r="N61" s="141"/>
      <c r="O61" s="141"/>
      <c r="P61" s="141"/>
      <c r="Q61" s="141"/>
    </row>
    <row r="62" spans="1:17" s="984" customFormat="1" ht="9" customHeight="1">
      <c r="A62" s="294"/>
      <c r="B62" s="292"/>
      <c r="C62" s="292"/>
      <c r="D62" s="292"/>
      <c r="E62" s="292"/>
      <c r="F62" s="292"/>
      <c r="G62" s="141"/>
      <c r="H62" s="141"/>
      <c r="I62" s="141"/>
      <c r="J62" s="141"/>
      <c r="K62" s="141"/>
      <c r="L62" s="141"/>
      <c r="M62" s="141"/>
      <c r="N62" s="141"/>
      <c r="O62" s="141"/>
      <c r="P62" s="141"/>
      <c r="Q62" s="141"/>
    </row>
    <row r="63" spans="1:17" s="984" customFormat="1" ht="9" customHeight="1">
      <c r="A63" s="296"/>
      <c r="B63" s="292"/>
      <c r="C63" s="292"/>
      <c r="D63" s="292"/>
      <c r="E63" s="292"/>
      <c r="F63" s="292"/>
      <c r="G63" s="141"/>
      <c r="H63" s="141"/>
      <c r="I63" s="141"/>
      <c r="J63" s="141"/>
      <c r="K63" s="141"/>
      <c r="L63" s="141"/>
      <c r="M63" s="141"/>
      <c r="N63" s="141"/>
      <c r="O63" s="141"/>
      <c r="P63" s="141"/>
      <c r="Q63" s="141"/>
    </row>
    <row r="64" spans="1:17" s="984" customFormat="1" ht="9" customHeight="1">
      <c r="A64" s="291"/>
      <c r="B64" s="292"/>
      <c r="C64" s="292"/>
      <c r="D64" s="292"/>
      <c r="E64" s="292"/>
      <c r="F64" s="292"/>
      <c r="G64" s="141"/>
      <c r="H64" s="141"/>
      <c r="I64" s="141"/>
      <c r="J64" s="141"/>
      <c r="K64" s="141"/>
      <c r="L64" s="141"/>
      <c r="M64" s="141"/>
      <c r="N64" s="141"/>
      <c r="O64" s="141"/>
      <c r="P64" s="141"/>
      <c r="Q64" s="141"/>
    </row>
    <row r="65" spans="1:17" s="984" customFormat="1" ht="9" customHeight="1">
      <c r="A65" s="291"/>
      <c r="B65" s="292"/>
      <c r="C65" s="292"/>
      <c r="D65" s="292"/>
      <c r="E65" s="292"/>
      <c r="F65" s="292"/>
      <c r="G65" s="141"/>
      <c r="H65" s="141"/>
      <c r="I65" s="141"/>
      <c r="J65" s="141"/>
      <c r="K65" s="141"/>
      <c r="L65" s="141"/>
      <c r="M65" s="141"/>
      <c r="N65" s="141"/>
      <c r="O65" s="141"/>
      <c r="P65" s="141"/>
      <c r="Q65" s="141"/>
    </row>
    <row r="66" spans="1:17" s="984" customFormat="1" ht="9" customHeight="1">
      <c r="A66" s="291"/>
      <c r="B66" s="292"/>
      <c r="C66" s="292"/>
      <c r="D66" s="292"/>
      <c r="E66" s="292"/>
      <c r="F66" s="292"/>
      <c r="G66" s="141"/>
      <c r="H66" s="141"/>
      <c r="I66" s="141"/>
      <c r="J66" s="141"/>
      <c r="K66" s="141"/>
      <c r="L66" s="141"/>
      <c r="M66" s="141"/>
      <c r="N66" s="141"/>
      <c r="O66" s="141"/>
      <c r="P66" s="141"/>
      <c r="Q66" s="141"/>
    </row>
    <row r="67" spans="1:17" s="984" customFormat="1" ht="9" customHeight="1">
      <c r="A67" s="291"/>
      <c r="B67" s="292"/>
      <c r="C67" s="292"/>
      <c r="D67" s="292"/>
      <c r="E67" s="292"/>
      <c r="F67" s="292"/>
      <c r="G67" s="141"/>
      <c r="H67" s="141"/>
      <c r="I67" s="141"/>
      <c r="J67" s="141"/>
      <c r="K67" s="141"/>
      <c r="L67" s="141"/>
      <c r="M67" s="141"/>
      <c r="N67" s="141"/>
      <c r="O67" s="141"/>
      <c r="P67" s="141"/>
      <c r="Q67" s="141"/>
    </row>
    <row r="68" spans="1:17" s="984" customFormat="1" ht="9" customHeight="1">
      <c r="A68" s="294"/>
      <c r="B68" s="292"/>
      <c r="C68" s="292"/>
      <c r="D68" s="292"/>
      <c r="E68" s="292"/>
      <c r="F68" s="292"/>
      <c r="G68" s="141"/>
      <c r="H68" s="141"/>
      <c r="I68" s="141"/>
      <c r="J68" s="141"/>
      <c r="K68" s="141"/>
      <c r="L68" s="141"/>
      <c r="M68" s="141"/>
      <c r="N68" s="141"/>
      <c r="O68" s="141"/>
      <c r="P68" s="141"/>
      <c r="Q68" s="141"/>
    </row>
    <row r="69" spans="1:17" s="984" customFormat="1" ht="9" customHeight="1">
      <c r="A69" s="296"/>
      <c r="B69" s="292"/>
      <c r="C69" s="292"/>
      <c r="D69" s="292"/>
      <c r="E69" s="292"/>
      <c r="F69" s="292"/>
      <c r="G69" s="141"/>
      <c r="H69" s="141"/>
      <c r="I69" s="141"/>
      <c r="J69" s="141"/>
      <c r="K69" s="141"/>
      <c r="L69" s="141"/>
      <c r="M69" s="141"/>
      <c r="N69" s="141"/>
      <c r="O69" s="141"/>
      <c r="P69" s="141"/>
      <c r="Q69" s="141"/>
    </row>
    <row r="70" spans="1:17" s="984" customFormat="1" ht="9" customHeight="1">
      <c r="A70" s="291"/>
      <c r="B70" s="292"/>
      <c r="C70" s="292"/>
      <c r="D70" s="292"/>
      <c r="E70" s="292"/>
      <c r="F70" s="292"/>
      <c r="G70" s="141"/>
      <c r="H70" s="141"/>
      <c r="I70" s="141"/>
      <c r="J70" s="141"/>
      <c r="K70" s="141"/>
      <c r="L70" s="141"/>
      <c r="M70" s="141"/>
      <c r="N70" s="141"/>
      <c r="O70" s="141"/>
      <c r="P70" s="141"/>
      <c r="Q70" s="141"/>
    </row>
    <row r="71" spans="1:17" s="984" customFormat="1" ht="9" customHeight="1">
      <c r="A71" s="291"/>
      <c r="B71" s="292"/>
      <c r="C71" s="292"/>
      <c r="D71" s="292"/>
      <c r="E71" s="292"/>
      <c r="F71" s="292"/>
      <c r="G71" s="141"/>
      <c r="H71" s="141"/>
      <c r="I71" s="141"/>
      <c r="J71" s="141"/>
      <c r="K71" s="141"/>
      <c r="L71" s="141"/>
      <c r="M71" s="141"/>
      <c r="N71" s="141"/>
      <c r="O71" s="141"/>
      <c r="P71" s="141"/>
      <c r="Q71" s="141"/>
    </row>
    <row r="72" spans="1:17" s="984" customFormat="1" ht="9" customHeight="1">
      <c r="A72" s="291"/>
      <c r="B72" s="142"/>
      <c r="C72" s="142"/>
      <c r="D72" s="142"/>
      <c r="E72" s="142"/>
      <c r="F72" s="142"/>
    </row>
    <row r="73" spans="1:17" s="984" customFormat="1" ht="9" customHeight="1">
      <c r="A73" s="291"/>
      <c r="B73" s="142"/>
      <c r="C73" s="142"/>
      <c r="D73" s="142"/>
      <c r="E73" s="142"/>
      <c r="F73" s="142"/>
    </row>
    <row r="74" spans="1:17" s="984" customFormat="1" ht="9" customHeight="1">
      <c r="A74" s="291"/>
      <c r="B74" s="142"/>
      <c r="C74" s="142"/>
      <c r="D74" s="142"/>
      <c r="E74" s="142"/>
      <c r="F74" s="142"/>
    </row>
    <row r="75" spans="1:17" s="984" customFormat="1" ht="9" customHeight="1">
      <c r="A75" s="291"/>
      <c r="B75" s="142"/>
      <c r="C75" s="142"/>
      <c r="D75" s="142"/>
      <c r="E75" s="142"/>
      <c r="F75" s="142"/>
    </row>
    <row r="76" spans="1:17" s="984" customFormat="1" ht="9" customHeight="1">
      <c r="A76" s="291"/>
      <c r="B76" s="142"/>
      <c r="C76" s="142"/>
      <c r="D76" s="142"/>
      <c r="E76" s="142"/>
      <c r="F76" s="142"/>
    </row>
    <row r="77" spans="1:17" s="984" customFormat="1" ht="9" customHeight="1">
      <c r="A77" s="291"/>
      <c r="B77" s="142"/>
      <c r="C77" s="142"/>
      <c r="D77" s="142"/>
      <c r="E77" s="142"/>
      <c r="F77" s="142"/>
    </row>
    <row r="78" spans="1:17" s="984" customFormat="1" ht="9" customHeight="1">
      <c r="A78" s="294"/>
      <c r="B78" s="142"/>
      <c r="C78" s="142"/>
      <c r="D78" s="142"/>
      <c r="E78" s="142"/>
      <c r="F78" s="142"/>
    </row>
    <row r="79" spans="1:17" s="984" customFormat="1" ht="9" customHeight="1">
      <c r="A79" s="296"/>
      <c r="B79" s="142"/>
      <c r="C79" s="142"/>
      <c r="D79" s="142"/>
      <c r="E79" s="142"/>
      <c r="F79" s="142"/>
    </row>
    <row r="80" spans="1:17" s="984" customFormat="1" ht="9" customHeight="1">
      <c r="A80" s="291"/>
      <c r="B80" s="142"/>
      <c r="C80" s="142"/>
      <c r="D80" s="142"/>
      <c r="E80" s="142"/>
      <c r="F80" s="142"/>
    </row>
    <row r="81" spans="1:6" s="984" customFormat="1" ht="9" customHeight="1">
      <c r="A81" s="291"/>
      <c r="B81" s="142"/>
      <c r="C81" s="142"/>
      <c r="D81" s="142"/>
      <c r="E81" s="142"/>
      <c r="F81" s="142"/>
    </row>
    <row r="82" spans="1:6" s="984" customFormat="1" ht="9" customHeight="1">
      <c r="A82" s="291"/>
      <c r="B82" s="142"/>
      <c r="C82" s="142"/>
      <c r="D82" s="142"/>
      <c r="E82" s="142"/>
      <c r="F82" s="142"/>
    </row>
    <row r="83" spans="1:6" s="984" customFormat="1" ht="9" customHeight="1">
      <c r="A83" s="291"/>
      <c r="B83" s="142"/>
      <c r="C83" s="142"/>
      <c r="D83" s="142"/>
      <c r="E83" s="142"/>
      <c r="F83" s="142"/>
    </row>
    <row r="84" spans="1:6" s="984" customFormat="1" ht="9" customHeight="1">
      <c r="A84" s="291"/>
      <c r="B84" s="142"/>
      <c r="C84" s="142"/>
      <c r="D84" s="142"/>
      <c r="E84" s="142"/>
      <c r="F84" s="142"/>
    </row>
    <row r="85" spans="1:6" s="984" customFormat="1" ht="9" customHeight="1">
      <c r="A85" s="291"/>
      <c r="B85" s="142"/>
      <c r="C85" s="142"/>
      <c r="D85" s="142"/>
      <c r="E85" s="142"/>
      <c r="F85" s="142"/>
    </row>
    <row r="86" spans="1:6" s="984" customFormat="1" ht="9" customHeight="1">
      <c r="A86" s="291"/>
      <c r="B86" s="142"/>
      <c r="C86" s="142"/>
      <c r="D86" s="142"/>
      <c r="E86" s="142"/>
      <c r="F86" s="142"/>
    </row>
    <row r="87" spans="1:6" s="984" customFormat="1" ht="9" customHeight="1">
      <c r="A87" s="291"/>
      <c r="B87" s="142"/>
      <c r="C87" s="142"/>
      <c r="D87" s="142"/>
      <c r="E87" s="142"/>
      <c r="F87" s="142"/>
    </row>
    <row r="88" spans="1:6" s="984" customFormat="1" ht="9" customHeight="1">
      <c r="A88" s="291"/>
      <c r="B88" s="142"/>
      <c r="C88" s="142"/>
      <c r="D88" s="142"/>
      <c r="E88" s="142"/>
      <c r="F88" s="142"/>
    </row>
    <row r="89" spans="1:6" s="984" customFormat="1" ht="9" customHeight="1">
      <c r="A89" s="296"/>
      <c r="B89" s="142"/>
      <c r="C89" s="142"/>
      <c r="D89" s="142"/>
      <c r="E89" s="142"/>
      <c r="F89" s="142"/>
    </row>
    <row r="90" spans="1:6" s="984" customFormat="1" ht="9" customHeight="1">
      <c r="A90" s="291"/>
      <c r="B90" s="142"/>
      <c r="C90" s="142"/>
      <c r="D90" s="142"/>
      <c r="E90" s="142"/>
      <c r="F90" s="142"/>
    </row>
    <row r="91" spans="1:6" s="984" customFormat="1" ht="9" customHeight="1">
      <c r="A91" s="291"/>
      <c r="B91" s="142"/>
      <c r="C91" s="142"/>
      <c r="D91" s="142"/>
      <c r="E91" s="142"/>
      <c r="F91" s="142"/>
    </row>
    <row r="92" spans="1:6" s="984" customFormat="1" ht="9" customHeight="1">
      <c r="A92" s="291"/>
      <c r="B92" s="142"/>
      <c r="C92" s="142"/>
      <c r="D92" s="142"/>
      <c r="E92" s="142"/>
      <c r="F92" s="142"/>
    </row>
    <row r="93" spans="1:6" s="984" customFormat="1">
      <c r="A93" s="297"/>
      <c r="B93" s="142"/>
      <c r="C93" s="142"/>
      <c r="D93" s="142"/>
      <c r="E93" s="142"/>
      <c r="F93" s="142"/>
    </row>
    <row r="94" spans="1:6" s="984" customFormat="1">
      <c r="A94" s="297"/>
      <c r="B94" s="142"/>
      <c r="C94" s="142"/>
      <c r="D94" s="142"/>
      <c r="E94" s="142"/>
      <c r="F94" s="142"/>
    </row>
    <row r="95" spans="1:6" s="984" customFormat="1">
      <c r="A95" s="297"/>
      <c r="B95" s="142"/>
      <c r="C95" s="142"/>
      <c r="D95" s="142"/>
      <c r="E95" s="142"/>
      <c r="F95" s="142"/>
    </row>
    <row r="96" spans="1:6" s="984" customFormat="1">
      <c r="A96" s="297"/>
      <c r="B96" s="142"/>
      <c r="C96" s="142"/>
      <c r="D96" s="142"/>
      <c r="E96" s="142"/>
      <c r="F96" s="142"/>
    </row>
    <row r="97" spans="1:6" s="984" customFormat="1">
      <c r="A97" s="297"/>
      <c r="B97" s="142"/>
      <c r="C97" s="142"/>
      <c r="D97" s="142"/>
      <c r="E97" s="142"/>
      <c r="F97" s="142"/>
    </row>
    <row r="98" spans="1:6" s="984" customFormat="1">
      <c r="A98" s="297"/>
      <c r="B98" s="142"/>
      <c r="C98" s="142"/>
      <c r="D98" s="142"/>
      <c r="E98" s="142"/>
      <c r="F98" s="142"/>
    </row>
    <row r="99" spans="1:6" s="984" customFormat="1">
      <c r="A99" s="297"/>
      <c r="B99" s="142"/>
      <c r="C99" s="142"/>
      <c r="D99" s="142"/>
      <c r="E99" s="142"/>
      <c r="F99" s="142"/>
    </row>
    <row r="100" spans="1:6" s="984" customFormat="1" ht="15.75">
      <c r="A100" s="298"/>
      <c r="B100" s="142"/>
      <c r="C100" s="142"/>
      <c r="D100" s="142"/>
      <c r="E100" s="142"/>
      <c r="F100" s="142"/>
    </row>
    <row r="101" spans="1:6" s="984" customFormat="1" ht="15.75">
      <c r="A101" s="298"/>
      <c r="B101" s="142"/>
      <c r="C101" s="142"/>
      <c r="D101" s="142"/>
      <c r="E101" s="142"/>
      <c r="F101" s="142"/>
    </row>
    <row r="102" spans="1:6" s="984" customFormat="1" ht="15.75">
      <c r="A102" s="298"/>
      <c r="B102" s="142"/>
      <c r="C102" s="142"/>
      <c r="D102" s="142"/>
      <c r="E102" s="142"/>
      <c r="F102" s="142"/>
    </row>
    <row r="103" spans="1:6" s="984" customFormat="1" ht="15.75">
      <c r="A103" s="298"/>
      <c r="B103" s="142"/>
      <c r="C103" s="142"/>
      <c r="D103" s="142"/>
      <c r="E103" s="142"/>
      <c r="F103" s="142"/>
    </row>
    <row r="104" spans="1:6" s="984" customFormat="1" ht="15.75">
      <c r="A104" s="298"/>
      <c r="B104" s="142"/>
      <c r="C104" s="142"/>
      <c r="D104" s="142"/>
      <c r="E104" s="142"/>
      <c r="F104" s="142"/>
    </row>
    <row r="105" spans="1:6" s="984" customFormat="1" ht="15.75">
      <c r="A105" s="298"/>
      <c r="B105" s="142"/>
      <c r="C105" s="142"/>
      <c r="D105" s="142"/>
      <c r="E105" s="142"/>
      <c r="F105" s="142"/>
    </row>
    <row r="106" spans="1:6" s="984" customFormat="1" ht="15.75">
      <c r="A106" s="298"/>
      <c r="B106" s="142"/>
      <c r="C106" s="142"/>
      <c r="D106" s="142"/>
      <c r="E106" s="142"/>
      <c r="F106" s="142"/>
    </row>
    <row r="107" spans="1:6" s="984" customFormat="1" ht="15.75">
      <c r="A107" s="298"/>
      <c r="B107" s="142"/>
      <c r="C107" s="142"/>
      <c r="D107" s="142"/>
      <c r="E107" s="142"/>
      <c r="F107" s="142"/>
    </row>
    <row r="108" spans="1:6" s="984" customFormat="1" ht="15.75">
      <c r="A108" s="298"/>
      <c r="B108" s="142"/>
      <c r="C108" s="142"/>
      <c r="D108" s="142"/>
      <c r="E108" s="142"/>
      <c r="F108" s="142"/>
    </row>
    <row r="109" spans="1:6" s="984" customFormat="1" ht="15.75">
      <c r="A109" s="298"/>
      <c r="B109" s="142"/>
      <c r="C109" s="142"/>
      <c r="D109" s="142"/>
      <c r="E109" s="142"/>
      <c r="F109" s="142"/>
    </row>
    <row r="110" spans="1:6" s="984" customFormat="1" ht="15.75">
      <c r="A110" s="298"/>
      <c r="B110" s="142"/>
      <c r="C110" s="142"/>
      <c r="D110" s="142"/>
      <c r="E110" s="142"/>
      <c r="F110" s="142"/>
    </row>
    <row r="111" spans="1:6" s="984" customFormat="1" ht="15.75">
      <c r="A111" s="298"/>
      <c r="B111" s="142"/>
      <c r="C111" s="142"/>
      <c r="D111" s="142"/>
      <c r="E111" s="142"/>
      <c r="F111" s="142"/>
    </row>
    <row r="112" spans="1:6" s="984" customFormat="1" ht="15.75">
      <c r="A112" s="298"/>
      <c r="B112" s="142"/>
      <c r="C112" s="142"/>
      <c r="D112" s="142"/>
      <c r="E112" s="142"/>
      <c r="F112" s="142"/>
    </row>
    <row r="113" spans="1:6" s="984" customFormat="1" ht="15.75">
      <c r="A113" s="298"/>
      <c r="B113" s="142"/>
      <c r="C113" s="142"/>
      <c r="D113" s="142"/>
      <c r="E113" s="142"/>
      <c r="F113" s="142"/>
    </row>
    <row r="114" spans="1:6" s="984" customFormat="1" ht="15.75">
      <c r="A114" s="298"/>
      <c r="B114" s="142"/>
      <c r="C114" s="142"/>
      <c r="D114" s="142"/>
      <c r="E114" s="142"/>
      <c r="F114" s="142"/>
    </row>
    <row r="115" spans="1:6" s="984" customFormat="1" ht="15.75">
      <c r="A115" s="298"/>
      <c r="B115" s="142"/>
      <c r="C115" s="142"/>
      <c r="D115" s="142"/>
      <c r="E115" s="142"/>
      <c r="F115" s="142"/>
    </row>
    <row r="116" spans="1:6" s="984" customFormat="1" ht="15.75">
      <c r="A116" s="298"/>
      <c r="B116" s="142"/>
      <c r="C116" s="142"/>
      <c r="D116" s="142"/>
      <c r="E116" s="142"/>
      <c r="F116" s="142"/>
    </row>
    <row r="117" spans="1:6" s="984" customFormat="1" ht="15.75">
      <c r="A117" s="298"/>
      <c r="B117" s="142"/>
      <c r="C117" s="142"/>
      <c r="D117" s="142"/>
      <c r="E117" s="142"/>
      <c r="F117" s="142"/>
    </row>
    <row r="118" spans="1:6" s="984" customFormat="1" ht="15.75">
      <c r="A118" s="298"/>
      <c r="B118" s="142"/>
      <c r="C118" s="142"/>
      <c r="D118" s="142"/>
      <c r="E118" s="142"/>
      <c r="F118" s="142"/>
    </row>
    <row r="119" spans="1:6" s="984" customFormat="1" ht="15.75">
      <c r="A119" s="298"/>
      <c r="B119" s="142"/>
      <c r="C119" s="142"/>
      <c r="D119" s="142"/>
      <c r="E119" s="142"/>
      <c r="F119" s="142"/>
    </row>
    <row r="120" spans="1:6" s="984" customFormat="1" ht="15.75">
      <c r="A120" s="298"/>
      <c r="B120" s="142"/>
      <c r="C120" s="142"/>
      <c r="D120" s="142"/>
      <c r="E120" s="142"/>
      <c r="F120" s="142"/>
    </row>
    <row r="121" spans="1:6" s="984" customFormat="1" ht="15.75">
      <c r="A121" s="298"/>
      <c r="B121" s="142"/>
      <c r="C121" s="142"/>
      <c r="D121" s="142"/>
      <c r="E121" s="142"/>
      <c r="F121" s="142"/>
    </row>
    <row r="122" spans="1:6" s="984" customFormat="1" ht="15.75">
      <c r="A122" s="298"/>
      <c r="B122" s="142"/>
      <c r="C122" s="142"/>
      <c r="D122" s="142"/>
      <c r="E122" s="142"/>
      <c r="F122" s="142"/>
    </row>
    <row r="123" spans="1:6" s="984" customFormat="1" ht="15.75">
      <c r="A123" s="298"/>
      <c r="B123" s="142"/>
      <c r="C123" s="142"/>
      <c r="D123" s="142"/>
      <c r="E123" s="142"/>
      <c r="F123" s="142"/>
    </row>
    <row r="124" spans="1:6" s="984" customFormat="1" ht="15.75">
      <c r="A124" s="298"/>
      <c r="B124" s="142"/>
      <c r="C124" s="142"/>
      <c r="D124" s="142"/>
      <c r="E124" s="142"/>
      <c r="F124" s="142"/>
    </row>
    <row r="125" spans="1:6" s="984" customFormat="1" ht="15.75">
      <c r="A125" s="298"/>
      <c r="B125" s="142"/>
      <c r="C125" s="142"/>
      <c r="D125" s="142"/>
      <c r="E125" s="142"/>
      <c r="F125" s="142"/>
    </row>
    <row r="126" spans="1:6" s="984" customFormat="1" ht="15.75">
      <c r="A126" s="298"/>
      <c r="B126" s="142"/>
      <c r="C126" s="142"/>
      <c r="D126" s="142"/>
      <c r="E126" s="142"/>
      <c r="F126" s="142"/>
    </row>
    <row r="127" spans="1:6" s="984" customFormat="1" ht="15.75">
      <c r="A127" s="298"/>
      <c r="B127" s="142"/>
      <c r="C127" s="142"/>
      <c r="D127" s="142"/>
      <c r="E127" s="142"/>
      <c r="F127" s="142"/>
    </row>
    <row r="128" spans="1:6" s="984" customFormat="1" ht="15.75">
      <c r="A128" s="298"/>
      <c r="B128" s="142"/>
      <c r="C128" s="142"/>
      <c r="D128" s="142"/>
      <c r="E128" s="142"/>
      <c r="F128" s="142"/>
    </row>
    <row r="129" spans="1:6" s="984" customFormat="1" ht="15.75">
      <c r="A129" s="298"/>
      <c r="B129" s="142"/>
      <c r="C129" s="142"/>
      <c r="D129" s="142"/>
      <c r="E129" s="142"/>
      <c r="F129" s="142"/>
    </row>
    <row r="130" spans="1:6" s="984" customFormat="1" ht="15.75">
      <c r="A130" s="298"/>
      <c r="B130" s="142"/>
      <c r="C130" s="142"/>
      <c r="D130" s="142"/>
      <c r="E130" s="142"/>
      <c r="F130" s="142"/>
    </row>
    <row r="131" spans="1:6" s="984" customFormat="1" ht="15.75">
      <c r="A131" s="298"/>
      <c r="B131" s="142"/>
      <c r="C131" s="142"/>
      <c r="D131" s="142"/>
      <c r="E131" s="142"/>
      <c r="F131" s="142"/>
    </row>
    <row r="132" spans="1:6" s="984" customFormat="1" ht="15.75">
      <c r="A132" s="298"/>
      <c r="B132" s="142"/>
      <c r="C132" s="142"/>
      <c r="D132" s="142"/>
      <c r="E132" s="142"/>
      <c r="F132" s="142"/>
    </row>
    <row r="133" spans="1:6" s="984" customFormat="1" ht="15.75">
      <c r="A133" s="298"/>
      <c r="B133" s="142"/>
      <c r="C133" s="142"/>
      <c r="D133" s="142"/>
      <c r="E133" s="142"/>
      <c r="F133" s="142"/>
    </row>
    <row r="134" spans="1:6" s="984" customFormat="1" ht="15.75">
      <c r="A134" s="298"/>
      <c r="B134" s="142"/>
      <c r="C134" s="142"/>
      <c r="D134" s="142"/>
      <c r="E134" s="142"/>
      <c r="F134" s="142"/>
    </row>
    <row r="135" spans="1:6" s="984" customFormat="1" ht="15.75">
      <c r="A135" s="298"/>
      <c r="B135" s="142"/>
      <c r="C135" s="142"/>
      <c r="D135" s="142"/>
      <c r="E135" s="142"/>
      <c r="F135" s="142"/>
    </row>
    <row r="136" spans="1:6" s="984" customFormat="1" ht="15.75">
      <c r="A136" s="298"/>
      <c r="B136" s="142"/>
      <c r="C136" s="142"/>
      <c r="D136" s="142"/>
      <c r="E136" s="142"/>
      <c r="F136" s="142"/>
    </row>
    <row r="137" spans="1:6" s="984" customFormat="1" ht="15.75">
      <c r="A137" s="298"/>
      <c r="B137" s="142"/>
      <c r="C137" s="142"/>
      <c r="D137" s="142"/>
      <c r="E137" s="142"/>
      <c r="F137" s="142"/>
    </row>
    <row r="138" spans="1:6" s="984" customFormat="1" ht="15.75">
      <c r="A138" s="298"/>
      <c r="B138" s="142"/>
      <c r="C138" s="142"/>
      <c r="D138" s="142"/>
      <c r="E138" s="142"/>
      <c r="F138" s="142"/>
    </row>
    <row r="139" spans="1:6" s="984" customFormat="1" ht="15.75">
      <c r="A139" s="298"/>
      <c r="B139" s="142"/>
      <c r="C139" s="142"/>
      <c r="D139" s="142"/>
      <c r="E139" s="142"/>
      <c r="F139" s="142"/>
    </row>
    <row r="140" spans="1:6" s="984" customFormat="1" ht="15.75">
      <c r="A140" s="298"/>
      <c r="B140" s="142"/>
      <c r="C140" s="142"/>
      <c r="D140" s="142"/>
      <c r="E140" s="142"/>
      <c r="F140" s="142"/>
    </row>
    <row r="141" spans="1:6" s="984" customFormat="1" ht="15.75">
      <c r="A141" s="298"/>
      <c r="B141" s="142"/>
      <c r="C141" s="142"/>
      <c r="D141" s="142"/>
      <c r="E141" s="142"/>
      <c r="F141" s="142"/>
    </row>
    <row r="142" spans="1:6" s="984" customFormat="1" ht="15.75">
      <c r="A142" s="298"/>
      <c r="B142" s="142"/>
      <c r="C142" s="142"/>
      <c r="D142" s="142"/>
      <c r="E142" s="142"/>
      <c r="F142" s="142"/>
    </row>
    <row r="143" spans="1:6" s="984" customFormat="1" ht="15.75">
      <c r="A143" s="298"/>
      <c r="B143" s="142"/>
      <c r="C143" s="142"/>
      <c r="D143" s="142"/>
      <c r="E143" s="142"/>
      <c r="F143" s="142"/>
    </row>
    <row r="144" spans="1:6" s="984" customFormat="1" ht="15.75">
      <c r="A144" s="298"/>
      <c r="B144" s="142"/>
      <c r="C144" s="142"/>
      <c r="D144" s="142"/>
      <c r="E144" s="142"/>
      <c r="F144" s="142"/>
    </row>
    <row r="145" spans="1:6" s="984" customFormat="1" ht="15.75">
      <c r="A145" s="298"/>
      <c r="B145" s="142"/>
      <c r="C145" s="142"/>
      <c r="D145" s="142"/>
      <c r="E145" s="142"/>
      <c r="F145" s="142"/>
    </row>
    <row r="146" spans="1:6" s="984" customFormat="1" ht="15.75">
      <c r="A146" s="298"/>
      <c r="B146" s="142"/>
      <c r="C146" s="142"/>
      <c r="D146" s="142"/>
      <c r="E146" s="142"/>
      <c r="F146" s="142"/>
    </row>
    <row r="147" spans="1:6" s="984" customFormat="1" ht="15.75">
      <c r="A147" s="298"/>
      <c r="B147" s="142"/>
      <c r="C147" s="142"/>
      <c r="D147" s="142"/>
      <c r="E147" s="142"/>
      <c r="F147" s="142"/>
    </row>
    <row r="148" spans="1:6" s="984" customFormat="1" ht="15.75">
      <c r="A148" s="298"/>
      <c r="B148" s="142"/>
      <c r="C148" s="142"/>
      <c r="D148" s="142"/>
      <c r="E148" s="142"/>
      <c r="F148" s="142"/>
    </row>
    <row r="149" spans="1:6" s="984" customFormat="1" ht="15.75">
      <c r="A149" s="298"/>
      <c r="B149" s="142"/>
      <c r="C149" s="142"/>
      <c r="D149" s="142"/>
      <c r="E149" s="142"/>
      <c r="F149" s="142"/>
    </row>
    <row r="150" spans="1:6" s="984" customFormat="1" ht="15.75">
      <c r="A150" s="298"/>
      <c r="B150" s="142"/>
      <c r="C150" s="142"/>
      <c r="D150" s="142"/>
      <c r="E150" s="142"/>
      <c r="F150" s="142"/>
    </row>
    <row r="151" spans="1:6" s="984" customFormat="1" ht="15.75">
      <c r="A151" s="298"/>
      <c r="B151" s="142"/>
      <c r="C151" s="142"/>
      <c r="D151" s="142"/>
      <c r="E151" s="142"/>
      <c r="F151" s="142"/>
    </row>
    <row r="152" spans="1:6" s="984" customFormat="1" ht="15.75">
      <c r="A152" s="298"/>
      <c r="B152" s="142"/>
      <c r="C152" s="142"/>
      <c r="D152" s="142"/>
      <c r="E152" s="142"/>
      <c r="F152" s="142"/>
    </row>
    <row r="153" spans="1:6" s="984" customFormat="1" ht="15.75">
      <c r="A153" s="298"/>
      <c r="B153" s="142"/>
      <c r="C153" s="142"/>
      <c r="D153" s="142"/>
      <c r="E153" s="142"/>
      <c r="F153" s="142"/>
    </row>
    <row r="154" spans="1:6" s="984" customFormat="1" ht="15.75">
      <c r="A154" s="298"/>
      <c r="B154" s="142"/>
      <c r="C154" s="142"/>
      <c r="D154" s="142"/>
      <c r="E154" s="142"/>
      <c r="F154" s="142"/>
    </row>
    <row r="155" spans="1:6" s="984" customFormat="1" ht="15.75">
      <c r="A155" s="298"/>
      <c r="B155" s="142"/>
      <c r="C155" s="142"/>
      <c r="D155" s="142"/>
      <c r="E155" s="142"/>
      <c r="F155" s="142"/>
    </row>
    <row r="156" spans="1:6" s="984" customFormat="1" ht="15.75">
      <c r="A156" s="298"/>
      <c r="B156" s="142"/>
      <c r="C156" s="142"/>
      <c r="D156" s="142"/>
      <c r="E156" s="142"/>
      <c r="F156" s="142"/>
    </row>
    <row r="157" spans="1:6" s="984" customFormat="1" ht="15.75">
      <c r="A157" s="298"/>
      <c r="B157" s="142"/>
      <c r="C157" s="142"/>
      <c r="D157" s="142"/>
      <c r="E157" s="142"/>
      <c r="F157" s="142"/>
    </row>
    <row r="158" spans="1:6" s="984" customFormat="1" ht="15.75">
      <c r="A158" s="298"/>
      <c r="B158" s="142"/>
      <c r="C158" s="142"/>
      <c r="D158" s="142"/>
      <c r="E158" s="142"/>
      <c r="F158" s="142"/>
    </row>
    <row r="159" spans="1:6" s="984" customFormat="1" ht="15.75">
      <c r="A159" s="298"/>
      <c r="B159" s="142"/>
      <c r="C159" s="142"/>
      <c r="D159" s="142"/>
      <c r="E159" s="142"/>
      <c r="F159" s="142"/>
    </row>
    <row r="160" spans="1:6" s="984" customFormat="1" ht="15.75">
      <c r="A160" s="298"/>
      <c r="B160" s="142"/>
      <c r="C160" s="142"/>
      <c r="D160" s="142"/>
      <c r="E160" s="142"/>
      <c r="F160" s="142"/>
    </row>
    <row r="161" spans="1:6" s="984" customFormat="1" ht="15.75">
      <c r="A161" s="298"/>
      <c r="B161" s="142"/>
      <c r="C161" s="142"/>
      <c r="D161" s="142"/>
      <c r="E161" s="142"/>
      <c r="F161" s="142"/>
    </row>
    <row r="162" spans="1:6" s="984" customFormat="1" ht="15.75">
      <c r="A162" s="298"/>
      <c r="B162" s="142"/>
      <c r="C162" s="142"/>
      <c r="D162" s="142"/>
      <c r="E162" s="142"/>
      <c r="F162" s="142"/>
    </row>
    <row r="163" spans="1:6" s="984" customFormat="1" ht="15.75">
      <c r="A163" s="298"/>
      <c r="B163" s="142"/>
      <c r="C163" s="142"/>
      <c r="D163" s="142"/>
      <c r="E163" s="142"/>
      <c r="F163" s="142"/>
    </row>
    <row r="164" spans="1:6" s="984" customFormat="1" ht="15.75">
      <c r="A164" s="298"/>
      <c r="B164" s="142"/>
      <c r="C164" s="142"/>
      <c r="D164" s="142"/>
      <c r="E164" s="142"/>
      <c r="F164" s="142"/>
    </row>
    <row r="165" spans="1:6" s="984" customFormat="1" ht="15.75">
      <c r="A165" s="298"/>
      <c r="B165" s="142"/>
      <c r="C165" s="142"/>
      <c r="D165" s="142"/>
      <c r="E165" s="142"/>
      <c r="F165" s="142"/>
    </row>
    <row r="166" spans="1:6" s="984" customFormat="1" ht="15.75">
      <c r="A166" s="298"/>
      <c r="B166" s="142"/>
      <c r="C166" s="142"/>
      <c r="D166" s="142"/>
      <c r="E166" s="142"/>
      <c r="F166" s="142"/>
    </row>
    <row r="167" spans="1:6" s="984" customFormat="1" ht="15.75">
      <c r="A167" s="298"/>
      <c r="B167" s="142"/>
      <c r="C167" s="142"/>
      <c r="D167" s="142"/>
      <c r="E167" s="142"/>
      <c r="F167" s="142"/>
    </row>
    <row r="168" spans="1:6" s="984" customFormat="1" ht="15.75">
      <c r="A168" s="298"/>
      <c r="B168" s="142"/>
      <c r="C168" s="142"/>
      <c r="D168" s="142"/>
      <c r="E168" s="142"/>
      <c r="F168" s="142"/>
    </row>
    <row r="169" spans="1:6" s="984" customFormat="1" ht="15.75">
      <c r="A169" s="298"/>
      <c r="B169" s="142"/>
      <c r="C169" s="142"/>
      <c r="D169" s="142"/>
      <c r="E169" s="142"/>
      <c r="F169" s="142"/>
    </row>
    <row r="170" spans="1:6" s="984" customFormat="1" ht="15.75">
      <c r="A170" s="298"/>
      <c r="B170" s="142"/>
      <c r="C170" s="142"/>
      <c r="D170" s="142"/>
      <c r="E170" s="142"/>
      <c r="F170" s="142"/>
    </row>
    <row r="171" spans="1:6" s="984" customFormat="1" ht="15.75">
      <c r="A171" s="298"/>
      <c r="B171" s="142"/>
      <c r="C171" s="142"/>
      <c r="D171" s="142"/>
      <c r="E171" s="142"/>
      <c r="F171" s="142"/>
    </row>
    <row r="172" spans="1:6" s="984" customFormat="1" ht="15.75">
      <c r="A172" s="298"/>
      <c r="B172" s="142"/>
      <c r="C172" s="142"/>
      <c r="D172" s="142"/>
      <c r="E172" s="142"/>
      <c r="F172" s="142"/>
    </row>
    <row r="173" spans="1:6" s="984" customFormat="1" ht="15.75">
      <c r="A173" s="298"/>
      <c r="B173" s="142"/>
      <c r="C173" s="142"/>
      <c r="D173" s="142"/>
      <c r="E173" s="142"/>
      <c r="F173" s="142"/>
    </row>
    <row r="174" spans="1:6" s="984" customFormat="1" ht="15.75">
      <c r="A174" s="298"/>
      <c r="B174" s="142"/>
      <c r="C174" s="142"/>
      <c r="D174" s="142"/>
      <c r="E174" s="142"/>
      <c r="F174" s="142"/>
    </row>
    <row r="175" spans="1:6" s="984" customFormat="1" ht="15.75">
      <c r="A175" s="298"/>
      <c r="B175" s="142"/>
      <c r="C175" s="142"/>
      <c r="D175" s="142"/>
      <c r="E175" s="142"/>
      <c r="F175" s="142"/>
    </row>
    <row r="176" spans="1:6" s="984" customFormat="1" ht="15.75">
      <c r="A176" s="298"/>
      <c r="B176" s="142"/>
      <c r="C176" s="142"/>
      <c r="D176" s="142"/>
      <c r="E176" s="142"/>
      <c r="F176" s="142"/>
    </row>
    <row r="177" spans="1:6" s="984" customFormat="1" ht="15.75">
      <c r="A177" s="298"/>
      <c r="B177" s="142"/>
      <c r="C177" s="142"/>
      <c r="D177" s="142"/>
      <c r="E177" s="142"/>
      <c r="F177" s="142"/>
    </row>
    <row r="178" spans="1:6" s="984" customFormat="1" ht="15.75">
      <c r="A178" s="298"/>
      <c r="B178" s="142"/>
      <c r="C178" s="142"/>
      <c r="D178" s="142"/>
      <c r="E178" s="142"/>
      <c r="F178" s="142"/>
    </row>
    <row r="179" spans="1:6" s="984" customFormat="1" ht="15.75">
      <c r="A179" s="298"/>
      <c r="B179" s="142"/>
      <c r="C179" s="142"/>
      <c r="D179" s="142"/>
      <c r="E179" s="142"/>
      <c r="F179" s="142"/>
    </row>
    <row r="180" spans="1:6" s="984" customFormat="1" ht="15.75">
      <c r="A180" s="298"/>
      <c r="B180" s="142"/>
      <c r="C180" s="142"/>
      <c r="D180" s="142"/>
      <c r="E180" s="142"/>
      <c r="F180" s="142"/>
    </row>
    <row r="181" spans="1:6" s="984" customFormat="1" ht="15.75">
      <c r="A181" s="298"/>
      <c r="B181" s="142"/>
      <c r="C181" s="142"/>
      <c r="D181" s="142"/>
      <c r="E181" s="142"/>
      <c r="F181" s="142"/>
    </row>
    <row r="182" spans="1:6" s="984" customFormat="1" ht="15.75">
      <c r="A182" s="298"/>
      <c r="B182" s="142"/>
      <c r="C182" s="142"/>
      <c r="D182" s="142"/>
      <c r="E182" s="142"/>
      <c r="F182" s="142"/>
    </row>
    <row r="183" spans="1:6" s="984" customFormat="1" ht="15.75">
      <c r="A183" s="298"/>
      <c r="B183" s="142"/>
      <c r="C183" s="142"/>
      <c r="D183" s="142"/>
      <c r="E183" s="142"/>
      <c r="F183" s="142"/>
    </row>
    <row r="184" spans="1:6" s="984" customFormat="1" ht="15.75">
      <c r="A184" s="298"/>
      <c r="B184" s="142"/>
      <c r="C184" s="142"/>
      <c r="D184" s="142"/>
      <c r="E184" s="142"/>
      <c r="F184" s="142"/>
    </row>
    <row r="185" spans="1:6" s="984" customFormat="1" ht="15.75">
      <c r="A185" s="298"/>
      <c r="B185" s="142"/>
      <c r="C185" s="142"/>
      <c r="D185" s="142"/>
      <c r="E185" s="142"/>
      <c r="F185" s="142"/>
    </row>
    <row r="186" spans="1:6" s="984" customFormat="1" ht="15.75">
      <c r="A186" s="298"/>
      <c r="B186" s="142"/>
      <c r="C186" s="142"/>
      <c r="D186" s="142"/>
      <c r="E186" s="142"/>
      <c r="F186" s="142"/>
    </row>
    <row r="187" spans="1:6" s="984" customFormat="1" ht="15.75">
      <c r="A187" s="298"/>
      <c r="B187" s="142"/>
      <c r="C187" s="142"/>
      <c r="D187" s="142"/>
      <c r="E187" s="142"/>
      <c r="F187" s="142"/>
    </row>
    <row r="188" spans="1:6" s="984" customFormat="1" ht="15.75">
      <c r="A188" s="298"/>
      <c r="B188" s="142"/>
      <c r="C188" s="142"/>
      <c r="D188" s="142"/>
      <c r="E188" s="142"/>
      <c r="F188" s="142"/>
    </row>
    <row r="189" spans="1:6" s="984" customFormat="1" ht="15.75">
      <c r="A189" s="298"/>
      <c r="B189" s="142"/>
      <c r="C189" s="142"/>
      <c r="D189" s="142"/>
      <c r="E189" s="142"/>
      <c r="F189" s="142"/>
    </row>
    <row r="190" spans="1:6" s="984" customFormat="1" ht="15.75">
      <c r="A190" s="298"/>
      <c r="B190" s="142"/>
      <c r="C190" s="142"/>
      <c r="D190" s="142"/>
      <c r="E190" s="142"/>
      <c r="F190" s="142"/>
    </row>
    <row r="191" spans="1:6" s="984" customFormat="1" ht="15.75">
      <c r="A191" s="132"/>
      <c r="B191" s="142"/>
      <c r="C191" s="142"/>
      <c r="D191" s="142"/>
      <c r="E191" s="142"/>
      <c r="F191" s="142"/>
    </row>
    <row r="192" spans="1:6" s="984" customFormat="1" ht="15.75">
      <c r="A192" s="132"/>
      <c r="B192" s="142"/>
      <c r="C192" s="142"/>
      <c r="D192" s="142"/>
      <c r="E192" s="142"/>
      <c r="F192" s="142"/>
    </row>
    <row r="193" spans="1:18" ht="15.75">
      <c r="A193" s="132"/>
      <c r="B193" s="142"/>
      <c r="C193" s="142"/>
      <c r="D193" s="142"/>
      <c r="E193" s="142"/>
      <c r="F193" s="142"/>
      <c r="R193" s="984"/>
    </row>
    <row r="194" spans="1:18" ht="15.75">
      <c r="A194" s="132"/>
      <c r="B194" s="142"/>
      <c r="C194" s="142"/>
      <c r="D194" s="142"/>
      <c r="E194" s="142"/>
      <c r="F194" s="142"/>
      <c r="R194" s="984"/>
    </row>
    <row r="195" spans="1:18" ht="15.75">
      <c r="A195" s="132"/>
      <c r="B195" s="142"/>
      <c r="C195" s="142"/>
      <c r="D195" s="142"/>
      <c r="E195" s="142"/>
      <c r="F195" s="142"/>
      <c r="R195" s="984"/>
    </row>
    <row r="196" spans="1:18" ht="15.75">
      <c r="A196" s="132"/>
      <c r="B196" s="142"/>
      <c r="C196" s="142"/>
      <c r="D196" s="142"/>
      <c r="E196" s="142"/>
      <c r="F196" s="142"/>
      <c r="R196" s="984"/>
    </row>
    <row r="197" spans="1:18" ht="15.75">
      <c r="A197" s="132"/>
      <c r="B197" s="142"/>
      <c r="C197" s="142"/>
      <c r="D197" s="142"/>
      <c r="E197" s="142"/>
      <c r="F197" s="142"/>
      <c r="R197" s="984"/>
    </row>
    <row r="198" spans="1:18" ht="15.75">
      <c r="A198" s="132"/>
      <c r="B198" s="142"/>
      <c r="C198" s="142"/>
      <c r="D198" s="142"/>
      <c r="E198" s="142"/>
      <c r="F198" s="142"/>
      <c r="R198" s="984"/>
    </row>
    <row r="199" spans="1:18" ht="15.75">
      <c r="A199" s="132"/>
      <c r="B199" s="142"/>
      <c r="C199" s="142"/>
      <c r="D199" s="142"/>
      <c r="E199" s="142"/>
      <c r="F199" s="142"/>
      <c r="R199" s="984"/>
    </row>
    <row r="200" spans="1:18" ht="15.75">
      <c r="A200" s="132"/>
      <c r="B200" s="142"/>
      <c r="C200" s="142"/>
      <c r="D200" s="142"/>
      <c r="E200" s="142"/>
      <c r="F200" s="142"/>
      <c r="R200" s="984"/>
    </row>
    <row r="201" spans="1:18" ht="15.75">
      <c r="A201" s="132"/>
      <c r="B201" s="142"/>
      <c r="C201" s="142"/>
      <c r="D201" s="142"/>
      <c r="E201" s="142"/>
      <c r="F201" s="142"/>
    </row>
    <row r="202" spans="1:18" ht="15.75">
      <c r="A202" s="132"/>
      <c r="B202" s="142"/>
      <c r="C202" s="142"/>
      <c r="D202" s="142"/>
      <c r="E202" s="142"/>
      <c r="F202" s="142"/>
    </row>
    <row r="203" spans="1:18" ht="15.75">
      <c r="A203" s="132"/>
      <c r="B203" s="142"/>
      <c r="C203" s="142"/>
      <c r="D203" s="142"/>
      <c r="E203" s="142"/>
      <c r="F203" s="142"/>
    </row>
    <row r="204" spans="1:18" ht="15.75">
      <c r="A204" s="132"/>
      <c r="B204" s="142"/>
      <c r="C204" s="142"/>
      <c r="D204" s="142"/>
      <c r="E204" s="142"/>
      <c r="F204" s="142"/>
    </row>
    <row r="205" spans="1:18" ht="15.75">
      <c r="A205" s="132"/>
      <c r="B205" s="142"/>
      <c r="C205" s="142"/>
      <c r="D205" s="142"/>
      <c r="E205" s="142"/>
      <c r="F205" s="142"/>
    </row>
    <row r="206" spans="1:18" ht="15.75">
      <c r="A206" s="132"/>
      <c r="B206" s="142"/>
      <c r="C206" s="142"/>
      <c r="D206" s="142"/>
      <c r="E206" s="142"/>
      <c r="F206" s="142"/>
    </row>
    <row r="207" spans="1:18" ht="15.75">
      <c r="A207" s="132"/>
      <c r="B207" s="142"/>
      <c r="C207" s="142"/>
      <c r="D207" s="142"/>
      <c r="E207" s="142"/>
      <c r="F207" s="142"/>
    </row>
    <row r="208" spans="1:18" ht="15.75">
      <c r="A208" s="132"/>
      <c r="B208" s="142"/>
      <c r="C208" s="142"/>
      <c r="D208" s="142"/>
      <c r="E208" s="142"/>
      <c r="F208" s="142"/>
    </row>
    <row r="209" spans="1:6" ht="15.75">
      <c r="A209" s="132"/>
      <c r="B209" s="142"/>
      <c r="C209" s="142"/>
      <c r="D209" s="142"/>
      <c r="E209" s="142"/>
      <c r="F209" s="142"/>
    </row>
    <row r="210" spans="1:6" ht="15.75">
      <c r="A210" s="132"/>
      <c r="B210" s="142"/>
      <c r="C210" s="142"/>
      <c r="D210" s="142"/>
      <c r="E210" s="142"/>
      <c r="F210" s="142"/>
    </row>
    <row r="211" spans="1:6" ht="15.75">
      <c r="A211" s="132"/>
      <c r="B211" s="142"/>
      <c r="C211" s="142"/>
      <c r="D211" s="142"/>
      <c r="E211" s="142"/>
      <c r="F211" s="142"/>
    </row>
    <row r="212" spans="1:6" ht="15.75">
      <c r="A212" s="132"/>
      <c r="B212" s="142"/>
      <c r="C212" s="142"/>
      <c r="D212" s="142"/>
      <c r="E212" s="142"/>
      <c r="F212" s="142"/>
    </row>
    <row r="213" spans="1:6" ht="15.75">
      <c r="A213" s="132"/>
      <c r="B213" s="142"/>
      <c r="C213" s="142"/>
      <c r="D213" s="142"/>
      <c r="E213" s="142"/>
      <c r="F213" s="142"/>
    </row>
    <row r="214" spans="1:6" ht="15.75">
      <c r="A214" s="132"/>
      <c r="B214" s="142"/>
      <c r="C214" s="142"/>
      <c r="D214" s="142"/>
      <c r="E214" s="142"/>
      <c r="F214" s="142"/>
    </row>
    <row r="215" spans="1:6" ht="15.75">
      <c r="A215" s="132"/>
      <c r="B215" s="142"/>
      <c r="C215" s="142"/>
      <c r="D215" s="142"/>
      <c r="E215" s="142"/>
      <c r="F215" s="142"/>
    </row>
    <row r="216" spans="1:6" ht="15.75">
      <c r="A216" s="132"/>
      <c r="B216" s="142"/>
      <c r="C216" s="142"/>
      <c r="D216" s="142"/>
      <c r="E216" s="142"/>
      <c r="F216" s="142"/>
    </row>
    <row r="217" spans="1:6" ht="15.75">
      <c r="A217" s="132"/>
      <c r="B217" s="142"/>
      <c r="C217" s="142"/>
      <c r="D217" s="142"/>
      <c r="E217" s="142"/>
      <c r="F217" s="142"/>
    </row>
    <row r="218" spans="1:6" ht="15.75">
      <c r="A218" s="132"/>
      <c r="B218" s="142"/>
      <c r="C218" s="142"/>
      <c r="D218" s="142"/>
      <c r="E218" s="142"/>
      <c r="F218" s="142"/>
    </row>
    <row r="219" spans="1:6" ht="15.75">
      <c r="A219" s="132"/>
      <c r="B219" s="142"/>
      <c r="C219" s="142"/>
      <c r="D219" s="142"/>
      <c r="E219" s="142"/>
      <c r="F219" s="142"/>
    </row>
    <row r="220" spans="1:6" ht="15.75">
      <c r="A220" s="132"/>
      <c r="B220" s="142"/>
      <c r="C220" s="142"/>
      <c r="D220" s="142"/>
      <c r="E220" s="142"/>
      <c r="F220" s="142"/>
    </row>
    <row r="221" spans="1:6" ht="15.75">
      <c r="A221" s="132"/>
      <c r="B221" s="142"/>
      <c r="C221" s="142"/>
      <c r="D221" s="142"/>
      <c r="E221" s="142"/>
      <c r="F221" s="142"/>
    </row>
    <row r="222" spans="1:6" ht="15.75">
      <c r="A222" s="132"/>
      <c r="B222" s="142"/>
      <c r="C222" s="142"/>
      <c r="D222" s="142"/>
      <c r="E222" s="142"/>
      <c r="F222" s="142"/>
    </row>
    <row r="223" spans="1:6" ht="15.75">
      <c r="A223" s="132"/>
      <c r="B223" s="142"/>
      <c r="C223" s="142"/>
      <c r="D223" s="142"/>
      <c r="E223" s="142"/>
      <c r="F223" s="142"/>
    </row>
    <row r="224" spans="1:6" ht="15.75">
      <c r="A224" s="132"/>
      <c r="B224" s="142"/>
      <c r="C224" s="142"/>
      <c r="D224" s="142"/>
      <c r="E224" s="142"/>
      <c r="F224" s="142"/>
    </row>
    <row r="225" spans="1:6" ht="15.75">
      <c r="A225" s="132"/>
      <c r="B225" s="142"/>
      <c r="C225" s="142"/>
      <c r="D225" s="142"/>
      <c r="E225" s="142"/>
      <c r="F225" s="142"/>
    </row>
    <row r="226" spans="1:6" ht="15.75">
      <c r="A226" s="132"/>
      <c r="B226" s="142"/>
      <c r="C226" s="142"/>
      <c r="D226" s="142"/>
      <c r="E226" s="142"/>
      <c r="F226" s="142"/>
    </row>
    <row r="227" spans="1:6" ht="15.75">
      <c r="A227" s="132"/>
      <c r="B227" s="142"/>
      <c r="C227" s="142"/>
      <c r="D227" s="142"/>
      <c r="E227" s="142"/>
      <c r="F227" s="142"/>
    </row>
    <row r="228" spans="1:6" ht="15.75">
      <c r="A228" s="132"/>
      <c r="B228" s="142"/>
      <c r="C228" s="142"/>
      <c r="D228" s="142"/>
      <c r="E228" s="142"/>
      <c r="F228" s="142"/>
    </row>
    <row r="229" spans="1:6" ht="15.75">
      <c r="A229" s="132"/>
      <c r="B229" s="142"/>
      <c r="C229" s="142"/>
      <c r="D229" s="142"/>
      <c r="E229" s="142"/>
      <c r="F229" s="142"/>
    </row>
    <row r="230" spans="1:6" ht="15.75">
      <c r="A230" s="132"/>
      <c r="B230" s="142"/>
      <c r="C230" s="142"/>
      <c r="D230" s="142"/>
      <c r="E230" s="142"/>
      <c r="F230" s="142"/>
    </row>
    <row r="231" spans="1:6" ht="15.75">
      <c r="A231" s="132"/>
      <c r="B231" s="142"/>
      <c r="C231" s="142"/>
      <c r="D231" s="142"/>
      <c r="E231" s="142"/>
      <c r="F231" s="142"/>
    </row>
    <row r="232" spans="1:6" ht="15.75">
      <c r="A232" s="132"/>
      <c r="B232" s="142"/>
      <c r="C232" s="142"/>
      <c r="D232" s="142"/>
      <c r="E232" s="142"/>
      <c r="F232" s="142"/>
    </row>
    <row r="233" spans="1:6" ht="15.75">
      <c r="A233" s="132"/>
      <c r="B233" s="142"/>
      <c r="C233" s="142"/>
      <c r="D233" s="142"/>
      <c r="E233" s="142"/>
      <c r="F233" s="142"/>
    </row>
    <row r="234" spans="1:6" ht="15.75">
      <c r="A234" s="132"/>
      <c r="B234" s="142"/>
      <c r="C234" s="142"/>
      <c r="D234" s="142"/>
      <c r="E234" s="142"/>
      <c r="F234" s="142"/>
    </row>
    <row r="235" spans="1:6" ht="15.75">
      <c r="A235" s="132"/>
      <c r="B235" s="142"/>
      <c r="C235" s="142"/>
      <c r="D235" s="142"/>
      <c r="E235" s="142"/>
      <c r="F235" s="142"/>
    </row>
    <row r="236" spans="1:6" ht="15.75">
      <c r="A236" s="132"/>
      <c r="B236" s="142"/>
      <c r="C236" s="142"/>
      <c r="D236" s="142"/>
      <c r="E236" s="142"/>
      <c r="F236" s="142"/>
    </row>
    <row r="237" spans="1:6" ht="15.75">
      <c r="A237" s="132"/>
      <c r="B237" s="142"/>
      <c r="C237" s="142"/>
      <c r="D237" s="142"/>
      <c r="E237" s="142"/>
      <c r="F237" s="142"/>
    </row>
    <row r="238" spans="1:6" ht="15.75">
      <c r="A238" s="132"/>
      <c r="B238" s="142"/>
      <c r="C238" s="142"/>
      <c r="D238" s="142"/>
      <c r="E238" s="142"/>
      <c r="F238" s="142"/>
    </row>
    <row r="239" spans="1:6" ht="15.75">
      <c r="A239" s="132"/>
      <c r="B239" s="142"/>
      <c r="C239" s="142"/>
      <c r="D239" s="142"/>
      <c r="E239" s="142"/>
      <c r="F239" s="142"/>
    </row>
    <row r="240" spans="1:6" ht="15.75">
      <c r="A240" s="132"/>
      <c r="B240" s="142"/>
      <c r="C240" s="142"/>
      <c r="D240" s="142"/>
      <c r="E240" s="142"/>
      <c r="F240" s="142"/>
    </row>
    <row r="241" spans="1:6" ht="15.75">
      <c r="A241" s="132"/>
      <c r="B241" s="142"/>
      <c r="C241" s="142"/>
      <c r="D241" s="142"/>
      <c r="E241" s="142"/>
      <c r="F241" s="142"/>
    </row>
    <row r="242" spans="1:6" ht="15.75">
      <c r="A242" s="132"/>
      <c r="B242" s="142"/>
      <c r="C242" s="142"/>
      <c r="D242" s="142"/>
      <c r="E242" s="142"/>
      <c r="F242" s="142"/>
    </row>
    <row r="243" spans="1:6" ht="15.75">
      <c r="A243" s="132"/>
      <c r="B243" s="142"/>
      <c r="C243" s="142"/>
      <c r="D243" s="142"/>
      <c r="E243" s="142"/>
      <c r="F243" s="142"/>
    </row>
    <row r="244" spans="1:6" ht="15.75">
      <c r="A244" s="132"/>
      <c r="B244" s="142"/>
      <c r="C244" s="142"/>
      <c r="D244" s="142"/>
      <c r="E244" s="142"/>
      <c r="F244" s="142"/>
    </row>
    <row r="245" spans="1:6" ht="15.75">
      <c r="A245" s="132"/>
      <c r="B245" s="142"/>
      <c r="C245" s="142"/>
      <c r="D245" s="142"/>
      <c r="E245" s="142"/>
      <c r="F245" s="142"/>
    </row>
    <row r="246" spans="1:6" ht="15.75">
      <c r="A246" s="132"/>
      <c r="B246" s="142"/>
      <c r="C246" s="142"/>
      <c r="D246" s="142"/>
      <c r="E246" s="142"/>
      <c r="F246" s="142"/>
    </row>
    <row r="247" spans="1:6" ht="15.75">
      <c r="A247" s="132"/>
      <c r="B247" s="142"/>
      <c r="C247" s="142"/>
      <c r="D247" s="142"/>
      <c r="E247" s="142"/>
      <c r="F247" s="142"/>
    </row>
    <row r="248" spans="1:6" ht="15.75">
      <c r="A248" s="132"/>
      <c r="B248" s="142"/>
      <c r="C248" s="142"/>
      <c r="D248" s="142"/>
      <c r="E248" s="142"/>
      <c r="F248" s="142"/>
    </row>
    <row r="249" spans="1:6" ht="15.75">
      <c r="A249" s="132"/>
      <c r="B249" s="142"/>
      <c r="C249" s="142"/>
      <c r="D249" s="142"/>
      <c r="E249" s="142"/>
      <c r="F249" s="142"/>
    </row>
    <row r="250" spans="1:6" ht="15.75">
      <c r="A250" s="132"/>
      <c r="B250" s="142"/>
      <c r="C250" s="142"/>
      <c r="D250" s="142"/>
      <c r="E250" s="142"/>
      <c r="F250" s="142"/>
    </row>
    <row r="251" spans="1:6" ht="15.75">
      <c r="A251" s="132"/>
      <c r="B251" s="142"/>
      <c r="C251" s="142"/>
      <c r="D251" s="142"/>
      <c r="E251" s="142"/>
      <c r="F251" s="142"/>
    </row>
    <row r="252" spans="1:6" ht="15.75">
      <c r="A252" s="132"/>
      <c r="B252" s="142"/>
      <c r="C252" s="142"/>
      <c r="D252" s="142"/>
      <c r="E252" s="142"/>
      <c r="F252" s="142"/>
    </row>
    <row r="253" spans="1:6" ht="15.75">
      <c r="A253" s="132"/>
      <c r="B253" s="142"/>
      <c r="C253" s="142"/>
      <c r="D253" s="142"/>
      <c r="E253" s="142"/>
      <c r="F253" s="142"/>
    </row>
    <row r="254" spans="1:6" ht="15.75">
      <c r="A254" s="132"/>
      <c r="B254" s="142"/>
      <c r="C254" s="142"/>
      <c r="D254" s="142"/>
      <c r="E254" s="142"/>
      <c r="F254" s="142"/>
    </row>
    <row r="255" spans="1:6" ht="15.75">
      <c r="A255" s="132"/>
      <c r="B255" s="142"/>
      <c r="C255" s="142"/>
      <c r="D255" s="142"/>
      <c r="E255" s="142"/>
      <c r="F255" s="142"/>
    </row>
    <row r="256" spans="1:6" ht="15.75">
      <c r="A256" s="132"/>
      <c r="B256" s="142"/>
      <c r="C256" s="142"/>
      <c r="D256" s="142"/>
      <c r="E256" s="142"/>
      <c r="F256" s="142"/>
    </row>
    <row r="257" spans="1:6" ht="15.75">
      <c r="A257" s="132"/>
      <c r="B257" s="142"/>
      <c r="C257" s="142"/>
      <c r="D257" s="142"/>
      <c r="E257" s="142"/>
      <c r="F257" s="142"/>
    </row>
    <row r="258" spans="1:6" ht="15.75">
      <c r="A258" s="132"/>
      <c r="B258" s="142"/>
      <c r="C258" s="142"/>
      <c r="D258" s="142"/>
      <c r="E258" s="142"/>
      <c r="F258" s="142"/>
    </row>
    <row r="259" spans="1:6" ht="15.75">
      <c r="A259" s="132"/>
      <c r="B259" s="142"/>
      <c r="C259" s="142"/>
      <c r="D259" s="142"/>
      <c r="E259" s="142"/>
      <c r="F259" s="142"/>
    </row>
    <row r="260" spans="1:6" ht="15.75">
      <c r="A260" s="132"/>
      <c r="B260" s="142"/>
      <c r="C260" s="142"/>
      <c r="D260" s="142"/>
      <c r="E260" s="142"/>
      <c r="F260" s="142"/>
    </row>
    <row r="261" spans="1:6" ht="15.75">
      <c r="A261" s="132"/>
      <c r="B261" s="142"/>
      <c r="C261" s="142"/>
      <c r="D261" s="142"/>
      <c r="E261" s="142"/>
      <c r="F261" s="142"/>
    </row>
    <row r="262" spans="1:6" ht="15.75">
      <c r="A262" s="132"/>
      <c r="B262" s="142"/>
      <c r="C262" s="142"/>
      <c r="D262" s="142"/>
      <c r="E262" s="142"/>
      <c r="F262" s="142"/>
    </row>
    <row r="263" spans="1:6" ht="15.75">
      <c r="A263" s="132"/>
    </row>
    <row r="264" spans="1:6" ht="15.75">
      <c r="A264" s="132"/>
    </row>
    <row r="265" spans="1:6" ht="15.75">
      <c r="A265" s="132"/>
    </row>
    <row r="266" spans="1:6" ht="15.75">
      <c r="A266" s="132"/>
    </row>
    <row r="267" spans="1:6" ht="15.75">
      <c r="A267" s="132"/>
    </row>
    <row r="268" spans="1:6" ht="15.75">
      <c r="A268" s="132"/>
    </row>
    <row r="269" spans="1:6" ht="15.75">
      <c r="A269" s="132"/>
    </row>
    <row r="270" spans="1:6" ht="15.75">
      <c r="A270" s="132"/>
    </row>
    <row r="271" spans="1:6" ht="15.75">
      <c r="A271" s="132"/>
    </row>
    <row r="272" spans="1:6"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zoomScale="85" zoomScaleNormal="85" workbookViewId="0">
      <selection activeCell="J15" sqref="J15"/>
    </sheetView>
  </sheetViews>
  <sheetFormatPr defaultColWidth="11.42578125" defaultRowHeight="15"/>
  <cols>
    <col min="1" max="1" width="9.140625" style="984" customWidth="1"/>
    <col min="2" max="2" width="11.28515625" style="984" customWidth="1"/>
    <col min="3" max="3" width="12.140625" style="984" bestFit="1" customWidth="1"/>
    <col min="4" max="4" width="11.28515625" style="984" customWidth="1"/>
    <col min="5" max="5" width="12.28515625" style="984" bestFit="1" customWidth="1"/>
    <col min="6" max="6" width="11.28515625" style="984" customWidth="1"/>
    <col min="7" max="7" width="7.28515625" style="984" bestFit="1" customWidth="1"/>
    <col min="8" max="8" width="6.140625" style="984" customWidth="1"/>
    <col min="9" max="9" width="10" style="984" customWidth="1"/>
    <col min="10" max="10" width="11.28515625" style="984" bestFit="1" customWidth="1"/>
    <col min="11" max="11" width="10.28515625" style="984" bestFit="1" customWidth="1"/>
    <col min="12" max="12" width="7.85546875" style="984" bestFit="1" customWidth="1"/>
    <col min="13" max="13" width="6.7109375" style="984" bestFit="1" customWidth="1"/>
    <col min="14" max="14" width="11.28515625" style="984" bestFit="1" customWidth="1"/>
    <col min="15" max="15" width="7.28515625" style="984" bestFit="1" customWidth="1"/>
    <col min="16" max="16" width="4.7109375" style="984" customWidth="1"/>
    <col min="17" max="256" width="11.42578125" style="984"/>
    <col min="257" max="257" width="9.140625" style="984" customWidth="1"/>
    <col min="258" max="258" width="11.28515625" style="984" customWidth="1"/>
    <col min="259" max="259" width="12.140625" style="984" bestFit="1" customWidth="1"/>
    <col min="260" max="260" width="11.28515625" style="984" customWidth="1"/>
    <col min="261" max="261" width="12.28515625" style="984" bestFit="1" customWidth="1"/>
    <col min="262" max="262" width="11.28515625" style="984" customWidth="1"/>
    <col min="263" max="263" width="7.28515625" style="984" bestFit="1" customWidth="1"/>
    <col min="264" max="264" width="6.140625" style="984" customWidth="1"/>
    <col min="265" max="265" width="10" style="984" customWidth="1"/>
    <col min="266" max="266" width="11.28515625" style="984" bestFit="1" customWidth="1"/>
    <col min="267" max="267" width="10.28515625" style="984" bestFit="1" customWidth="1"/>
    <col min="268" max="268" width="7.85546875" style="984" bestFit="1" customWidth="1"/>
    <col min="269" max="269" width="6.7109375" style="984" bestFit="1" customWidth="1"/>
    <col min="270" max="270" width="11.28515625" style="984" bestFit="1" customWidth="1"/>
    <col min="271" max="271" width="7.28515625" style="984" bestFit="1" customWidth="1"/>
    <col min="272" max="272" width="4.7109375" style="984" customWidth="1"/>
    <col min="273" max="512" width="11.42578125" style="984"/>
    <col min="513" max="513" width="9.140625" style="984" customWidth="1"/>
    <col min="514" max="514" width="11.28515625" style="984" customWidth="1"/>
    <col min="515" max="515" width="12.140625" style="984" bestFit="1" customWidth="1"/>
    <col min="516" max="516" width="11.28515625" style="984" customWidth="1"/>
    <col min="517" max="517" width="12.28515625" style="984" bestFit="1" customWidth="1"/>
    <col min="518" max="518" width="11.28515625" style="984" customWidth="1"/>
    <col min="519" max="519" width="7.28515625" style="984" bestFit="1" customWidth="1"/>
    <col min="520" max="520" width="6.140625" style="984" customWidth="1"/>
    <col min="521" max="521" width="10" style="984" customWidth="1"/>
    <col min="522" max="522" width="11.28515625" style="984" bestFit="1" customWidth="1"/>
    <col min="523" max="523" width="10.28515625" style="984" bestFit="1" customWidth="1"/>
    <col min="524" max="524" width="7.85546875" style="984" bestFit="1" customWidth="1"/>
    <col min="525" max="525" width="6.7109375" style="984" bestFit="1" customWidth="1"/>
    <col min="526" max="526" width="11.28515625" style="984" bestFit="1" customWidth="1"/>
    <col min="527" max="527" width="7.28515625" style="984" bestFit="1" customWidth="1"/>
    <col min="528" max="528" width="4.7109375" style="984" customWidth="1"/>
    <col min="529" max="768" width="11.42578125" style="984"/>
    <col min="769" max="769" width="9.140625" style="984" customWidth="1"/>
    <col min="770" max="770" width="11.28515625" style="984" customWidth="1"/>
    <col min="771" max="771" width="12.140625" style="984" bestFit="1" customWidth="1"/>
    <col min="772" max="772" width="11.28515625" style="984" customWidth="1"/>
    <col min="773" max="773" width="12.28515625" style="984" bestFit="1" customWidth="1"/>
    <col min="774" max="774" width="11.28515625" style="984" customWidth="1"/>
    <col min="775" max="775" width="7.28515625" style="984" bestFit="1" customWidth="1"/>
    <col min="776" max="776" width="6.140625" style="984" customWidth="1"/>
    <col min="777" max="777" width="10" style="984" customWidth="1"/>
    <col min="778" max="778" width="11.28515625" style="984" bestFit="1" customWidth="1"/>
    <col min="779" max="779" width="10.28515625" style="984" bestFit="1" customWidth="1"/>
    <col min="780" max="780" width="7.85546875" style="984" bestFit="1" customWidth="1"/>
    <col min="781" max="781" width="6.7109375" style="984" bestFit="1" customWidth="1"/>
    <col min="782" max="782" width="11.28515625" style="984" bestFit="1" customWidth="1"/>
    <col min="783" max="783" width="7.28515625" style="984" bestFit="1" customWidth="1"/>
    <col min="784" max="784" width="4.7109375" style="984" customWidth="1"/>
    <col min="785" max="1024" width="11.42578125" style="984"/>
    <col min="1025" max="1025" width="9.140625" style="984" customWidth="1"/>
    <col min="1026" max="1026" width="11.28515625" style="984" customWidth="1"/>
    <col min="1027" max="1027" width="12.140625" style="984" bestFit="1" customWidth="1"/>
    <col min="1028" max="1028" width="11.28515625" style="984" customWidth="1"/>
    <col min="1029" max="1029" width="12.28515625" style="984" bestFit="1" customWidth="1"/>
    <col min="1030" max="1030" width="11.28515625" style="984" customWidth="1"/>
    <col min="1031" max="1031" width="7.28515625" style="984" bestFit="1" customWidth="1"/>
    <col min="1032" max="1032" width="6.140625" style="984" customWidth="1"/>
    <col min="1033" max="1033" width="10" style="984" customWidth="1"/>
    <col min="1034" max="1034" width="11.28515625" style="984" bestFit="1" customWidth="1"/>
    <col min="1035" max="1035" width="10.28515625" style="984" bestFit="1" customWidth="1"/>
    <col min="1036" max="1036" width="7.85546875" style="984" bestFit="1" customWidth="1"/>
    <col min="1037" max="1037" width="6.7109375" style="984" bestFit="1" customWidth="1"/>
    <col min="1038" max="1038" width="11.28515625" style="984" bestFit="1" customWidth="1"/>
    <col min="1039" max="1039" width="7.28515625" style="984" bestFit="1" customWidth="1"/>
    <col min="1040" max="1040" width="4.7109375" style="984" customWidth="1"/>
    <col min="1041" max="1280" width="11.42578125" style="984"/>
    <col min="1281" max="1281" width="9.140625" style="984" customWidth="1"/>
    <col min="1282" max="1282" width="11.28515625" style="984" customWidth="1"/>
    <col min="1283" max="1283" width="12.140625" style="984" bestFit="1" customWidth="1"/>
    <col min="1284" max="1284" width="11.28515625" style="984" customWidth="1"/>
    <col min="1285" max="1285" width="12.28515625" style="984" bestFit="1" customWidth="1"/>
    <col min="1286" max="1286" width="11.28515625" style="984" customWidth="1"/>
    <col min="1287" max="1287" width="7.28515625" style="984" bestFit="1" customWidth="1"/>
    <col min="1288" max="1288" width="6.140625" style="984" customWidth="1"/>
    <col min="1289" max="1289" width="10" style="984" customWidth="1"/>
    <col min="1290" max="1290" width="11.28515625" style="984" bestFit="1" customWidth="1"/>
    <col min="1291" max="1291" width="10.28515625" style="984" bestFit="1" customWidth="1"/>
    <col min="1292" max="1292" width="7.85546875" style="984" bestFit="1" customWidth="1"/>
    <col min="1293" max="1293" width="6.7109375" style="984" bestFit="1" customWidth="1"/>
    <col min="1294" max="1294" width="11.28515625" style="984" bestFit="1" customWidth="1"/>
    <col min="1295" max="1295" width="7.28515625" style="984" bestFit="1" customWidth="1"/>
    <col min="1296" max="1296" width="4.7109375" style="984" customWidth="1"/>
    <col min="1297" max="1536" width="11.42578125" style="984"/>
    <col min="1537" max="1537" width="9.140625" style="984" customWidth="1"/>
    <col min="1538" max="1538" width="11.28515625" style="984" customWidth="1"/>
    <col min="1539" max="1539" width="12.140625" style="984" bestFit="1" customWidth="1"/>
    <col min="1540" max="1540" width="11.28515625" style="984" customWidth="1"/>
    <col min="1541" max="1541" width="12.28515625" style="984" bestFit="1" customWidth="1"/>
    <col min="1542" max="1542" width="11.28515625" style="984" customWidth="1"/>
    <col min="1543" max="1543" width="7.28515625" style="984" bestFit="1" customWidth="1"/>
    <col min="1544" max="1544" width="6.140625" style="984" customWidth="1"/>
    <col min="1545" max="1545" width="10" style="984" customWidth="1"/>
    <col min="1546" max="1546" width="11.28515625" style="984" bestFit="1" customWidth="1"/>
    <col min="1547" max="1547" width="10.28515625" style="984" bestFit="1" customWidth="1"/>
    <col min="1548" max="1548" width="7.85546875" style="984" bestFit="1" customWidth="1"/>
    <col min="1549" max="1549" width="6.7109375" style="984" bestFit="1" customWidth="1"/>
    <col min="1550" max="1550" width="11.28515625" style="984" bestFit="1" customWidth="1"/>
    <col min="1551" max="1551" width="7.28515625" style="984" bestFit="1" customWidth="1"/>
    <col min="1552" max="1552" width="4.7109375" style="984" customWidth="1"/>
    <col min="1553" max="1792" width="11.42578125" style="984"/>
    <col min="1793" max="1793" width="9.140625" style="984" customWidth="1"/>
    <col min="1794" max="1794" width="11.28515625" style="984" customWidth="1"/>
    <col min="1795" max="1795" width="12.140625" style="984" bestFit="1" customWidth="1"/>
    <col min="1796" max="1796" width="11.28515625" style="984" customWidth="1"/>
    <col min="1797" max="1797" width="12.28515625" style="984" bestFit="1" customWidth="1"/>
    <col min="1798" max="1798" width="11.28515625" style="984" customWidth="1"/>
    <col min="1799" max="1799" width="7.28515625" style="984" bestFit="1" customWidth="1"/>
    <col min="1800" max="1800" width="6.140625" style="984" customWidth="1"/>
    <col min="1801" max="1801" width="10" style="984" customWidth="1"/>
    <col min="1802" max="1802" width="11.28515625" style="984" bestFit="1" customWidth="1"/>
    <col min="1803" max="1803" width="10.28515625" style="984" bestFit="1" customWidth="1"/>
    <col min="1804" max="1804" width="7.85546875" style="984" bestFit="1" customWidth="1"/>
    <col min="1805" max="1805" width="6.7109375" style="984" bestFit="1" customWidth="1"/>
    <col min="1806" max="1806" width="11.28515625" style="984" bestFit="1" customWidth="1"/>
    <col min="1807" max="1807" width="7.28515625" style="984" bestFit="1" customWidth="1"/>
    <col min="1808" max="1808" width="4.7109375" style="984" customWidth="1"/>
    <col min="1809" max="2048" width="11.42578125" style="984"/>
    <col min="2049" max="2049" width="9.140625" style="984" customWidth="1"/>
    <col min="2050" max="2050" width="11.28515625" style="984" customWidth="1"/>
    <col min="2051" max="2051" width="12.140625" style="984" bestFit="1" customWidth="1"/>
    <col min="2052" max="2052" width="11.28515625" style="984" customWidth="1"/>
    <col min="2053" max="2053" width="12.28515625" style="984" bestFit="1" customWidth="1"/>
    <col min="2054" max="2054" width="11.28515625" style="984" customWidth="1"/>
    <col min="2055" max="2055" width="7.28515625" style="984" bestFit="1" customWidth="1"/>
    <col min="2056" max="2056" width="6.140625" style="984" customWidth="1"/>
    <col min="2057" max="2057" width="10" style="984" customWidth="1"/>
    <col min="2058" max="2058" width="11.28515625" style="984" bestFit="1" customWidth="1"/>
    <col min="2059" max="2059" width="10.28515625" style="984" bestFit="1" customWidth="1"/>
    <col min="2060" max="2060" width="7.85546875" style="984" bestFit="1" customWidth="1"/>
    <col min="2061" max="2061" width="6.7109375" style="984" bestFit="1" customWidth="1"/>
    <col min="2062" max="2062" width="11.28515625" style="984" bestFit="1" customWidth="1"/>
    <col min="2063" max="2063" width="7.28515625" style="984" bestFit="1" customWidth="1"/>
    <col min="2064" max="2064" width="4.7109375" style="984" customWidth="1"/>
    <col min="2065" max="2304" width="11.42578125" style="984"/>
    <col min="2305" max="2305" width="9.140625" style="984" customWidth="1"/>
    <col min="2306" max="2306" width="11.28515625" style="984" customWidth="1"/>
    <col min="2307" max="2307" width="12.140625" style="984" bestFit="1" customWidth="1"/>
    <col min="2308" max="2308" width="11.28515625" style="984" customWidth="1"/>
    <col min="2309" max="2309" width="12.28515625" style="984" bestFit="1" customWidth="1"/>
    <col min="2310" max="2310" width="11.28515625" style="984" customWidth="1"/>
    <col min="2311" max="2311" width="7.28515625" style="984" bestFit="1" customWidth="1"/>
    <col min="2312" max="2312" width="6.140625" style="984" customWidth="1"/>
    <col min="2313" max="2313" width="10" style="984" customWidth="1"/>
    <col min="2314" max="2314" width="11.28515625" style="984" bestFit="1" customWidth="1"/>
    <col min="2315" max="2315" width="10.28515625" style="984" bestFit="1" customWidth="1"/>
    <col min="2316" max="2316" width="7.85546875" style="984" bestFit="1" customWidth="1"/>
    <col min="2317" max="2317" width="6.7109375" style="984" bestFit="1" customWidth="1"/>
    <col min="2318" max="2318" width="11.28515625" style="984" bestFit="1" customWidth="1"/>
    <col min="2319" max="2319" width="7.28515625" style="984" bestFit="1" customWidth="1"/>
    <col min="2320" max="2320" width="4.7109375" style="984" customWidth="1"/>
    <col min="2321" max="2560" width="11.42578125" style="984"/>
    <col min="2561" max="2561" width="9.140625" style="984" customWidth="1"/>
    <col min="2562" max="2562" width="11.28515625" style="984" customWidth="1"/>
    <col min="2563" max="2563" width="12.140625" style="984" bestFit="1" customWidth="1"/>
    <col min="2564" max="2564" width="11.28515625" style="984" customWidth="1"/>
    <col min="2565" max="2565" width="12.28515625" style="984" bestFit="1" customWidth="1"/>
    <col min="2566" max="2566" width="11.28515625" style="984" customWidth="1"/>
    <col min="2567" max="2567" width="7.28515625" style="984" bestFit="1" customWidth="1"/>
    <col min="2568" max="2568" width="6.140625" style="984" customWidth="1"/>
    <col min="2569" max="2569" width="10" style="984" customWidth="1"/>
    <col min="2570" max="2570" width="11.28515625" style="984" bestFit="1" customWidth="1"/>
    <col min="2571" max="2571" width="10.28515625" style="984" bestFit="1" customWidth="1"/>
    <col min="2572" max="2572" width="7.85546875" style="984" bestFit="1" customWidth="1"/>
    <col min="2573" max="2573" width="6.7109375" style="984" bestFit="1" customWidth="1"/>
    <col min="2574" max="2574" width="11.28515625" style="984" bestFit="1" customWidth="1"/>
    <col min="2575" max="2575" width="7.28515625" style="984" bestFit="1" customWidth="1"/>
    <col min="2576" max="2576" width="4.7109375" style="984" customWidth="1"/>
    <col min="2577" max="2816" width="11.42578125" style="984"/>
    <col min="2817" max="2817" width="9.140625" style="984" customWidth="1"/>
    <col min="2818" max="2818" width="11.28515625" style="984" customWidth="1"/>
    <col min="2819" max="2819" width="12.140625" style="984" bestFit="1" customWidth="1"/>
    <col min="2820" max="2820" width="11.28515625" style="984" customWidth="1"/>
    <col min="2821" max="2821" width="12.28515625" style="984" bestFit="1" customWidth="1"/>
    <col min="2822" max="2822" width="11.28515625" style="984" customWidth="1"/>
    <col min="2823" max="2823" width="7.28515625" style="984" bestFit="1" customWidth="1"/>
    <col min="2824" max="2824" width="6.140625" style="984" customWidth="1"/>
    <col min="2825" max="2825" width="10" style="984" customWidth="1"/>
    <col min="2826" max="2826" width="11.28515625" style="984" bestFit="1" customWidth="1"/>
    <col min="2827" max="2827" width="10.28515625" style="984" bestFit="1" customWidth="1"/>
    <col min="2828" max="2828" width="7.85546875" style="984" bestFit="1" customWidth="1"/>
    <col min="2829" max="2829" width="6.7109375" style="984" bestFit="1" customWidth="1"/>
    <col min="2830" max="2830" width="11.28515625" style="984" bestFit="1" customWidth="1"/>
    <col min="2831" max="2831" width="7.28515625" style="984" bestFit="1" customWidth="1"/>
    <col min="2832" max="2832" width="4.7109375" style="984" customWidth="1"/>
    <col min="2833" max="3072" width="11.42578125" style="984"/>
    <col min="3073" max="3073" width="9.140625" style="984" customWidth="1"/>
    <col min="3074" max="3074" width="11.28515625" style="984" customWidth="1"/>
    <col min="3075" max="3075" width="12.140625" style="984" bestFit="1" customWidth="1"/>
    <col min="3076" max="3076" width="11.28515625" style="984" customWidth="1"/>
    <col min="3077" max="3077" width="12.28515625" style="984" bestFit="1" customWidth="1"/>
    <col min="3078" max="3078" width="11.28515625" style="984" customWidth="1"/>
    <col min="3079" max="3079" width="7.28515625" style="984" bestFit="1" customWidth="1"/>
    <col min="3080" max="3080" width="6.140625" style="984" customWidth="1"/>
    <col min="3081" max="3081" width="10" style="984" customWidth="1"/>
    <col min="3082" max="3082" width="11.28515625" style="984" bestFit="1" customWidth="1"/>
    <col min="3083" max="3083" width="10.28515625" style="984" bestFit="1" customWidth="1"/>
    <col min="3084" max="3084" width="7.85546875" style="984" bestFit="1" customWidth="1"/>
    <col min="3085" max="3085" width="6.7109375" style="984" bestFit="1" customWidth="1"/>
    <col min="3086" max="3086" width="11.28515625" style="984" bestFit="1" customWidth="1"/>
    <col min="3087" max="3087" width="7.28515625" style="984" bestFit="1" customWidth="1"/>
    <col min="3088" max="3088" width="4.7109375" style="984" customWidth="1"/>
    <col min="3089" max="3328" width="11.42578125" style="984"/>
    <col min="3329" max="3329" width="9.140625" style="984" customWidth="1"/>
    <col min="3330" max="3330" width="11.28515625" style="984" customWidth="1"/>
    <col min="3331" max="3331" width="12.140625" style="984" bestFit="1" customWidth="1"/>
    <col min="3332" max="3332" width="11.28515625" style="984" customWidth="1"/>
    <col min="3333" max="3333" width="12.28515625" style="984" bestFit="1" customWidth="1"/>
    <col min="3334" max="3334" width="11.28515625" style="984" customWidth="1"/>
    <col min="3335" max="3335" width="7.28515625" style="984" bestFit="1" customWidth="1"/>
    <col min="3336" max="3336" width="6.140625" style="984" customWidth="1"/>
    <col min="3337" max="3337" width="10" style="984" customWidth="1"/>
    <col min="3338" max="3338" width="11.28515625" style="984" bestFit="1" customWidth="1"/>
    <col min="3339" max="3339" width="10.28515625" style="984" bestFit="1" customWidth="1"/>
    <col min="3340" max="3340" width="7.85546875" style="984" bestFit="1" customWidth="1"/>
    <col min="3341" max="3341" width="6.7109375" style="984" bestFit="1" customWidth="1"/>
    <col min="3342" max="3342" width="11.28515625" style="984" bestFit="1" customWidth="1"/>
    <col min="3343" max="3343" width="7.28515625" style="984" bestFit="1" customWidth="1"/>
    <col min="3344" max="3344" width="4.7109375" style="984" customWidth="1"/>
    <col min="3345" max="3584" width="11.42578125" style="984"/>
    <col min="3585" max="3585" width="9.140625" style="984" customWidth="1"/>
    <col min="3586" max="3586" width="11.28515625" style="984" customWidth="1"/>
    <col min="3587" max="3587" width="12.140625" style="984" bestFit="1" customWidth="1"/>
    <col min="3588" max="3588" width="11.28515625" style="984" customWidth="1"/>
    <col min="3589" max="3589" width="12.28515625" style="984" bestFit="1" customWidth="1"/>
    <col min="3590" max="3590" width="11.28515625" style="984" customWidth="1"/>
    <col min="3591" max="3591" width="7.28515625" style="984" bestFit="1" customWidth="1"/>
    <col min="3592" max="3592" width="6.140625" style="984" customWidth="1"/>
    <col min="3593" max="3593" width="10" style="984" customWidth="1"/>
    <col min="3594" max="3594" width="11.28515625" style="984" bestFit="1" customWidth="1"/>
    <col min="3595" max="3595" width="10.28515625" style="984" bestFit="1" customWidth="1"/>
    <col min="3596" max="3596" width="7.85546875" style="984" bestFit="1" customWidth="1"/>
    <col min="3597" max="3597" width="6.7109375" style="984" bestFit="1" customWidth="1"/>
    <col min="3598" max="3598" width="11.28515625" style="984" bestFit="1" customWidth="1"/>
    <col min="3599" max="3599" width="7.28515625" style="984" bestFit="1" customWidth="1"/>
    <col min="3600" max="3600" width="4.7109375" style="984" customWidth="1"/>
    <col min="3601" max="3840" width="11.42578125" style="984"/>
    <col min="3841" max="3841" width="9.140625" style="984" customWidth="1"/>
    <col min="3842" max="3842" width="11.28515625" style="984" customWidth="1"/>
    <col min="3843" max="3843" width="12.140625" style="984" bestFit="1" customWidth="1"/>
    <col min="3844" max="3844" width="11.28515625" style="984" customWidth="1"/>
    <col min="3845" max="3845" width="12.28515625" style="984" bestFit="1" customWidth="1"/>
    <col min="3846" max="3846" width="11.28515625" style="984" customWidth="1"/>
    <col min="3847" max="3847" width="7.28515625" style="984" bestFit="1" customWidth="1"/>
    <col min="3848" max="3848" width="6.140625" style="984" customWidth="1"/>
    <col min="3849" max="3849" width="10" style="984" customWidth="1"/>
    <col min="3850" max="3850" width="11.28515625" style="984" bestFit="1" customWidth="1"/>
    <col min="3851" max="3851" width="10.28515625" style="984" bestFit="1" customWidth="1"/>
    <col min="3852" max="3852" width="7.85546875" style="984" bestFit="1" customWidth="1"/>
    <col min="3853" max="3853" width="6.7109375" style="984" bestFit="1" customWidth="1"/>
    <col min="3854" max="3854" width="11.28515625" style="984" bestFit="1" customWidth="1"/>
    <col min="3855" max="3855" width="7.28515625" style="984" bestFit="1" customWidth="1"/>
    <col min="3856" max="3856" width="4.7109375" style="984" customWidth="1"/>
    <col min="3857" max="4096" width="11.42578125" style="984"/>
    <col min="4097" max="4097" width="9.140625" style="984" customWidth="1"/>
    <col min="4098" max="4098" width="11.28515625" style="984" customWidth="1"/>
    <col min="4099" max="4099" width="12.140625" style="984" bestFit="1" customWidth="1"/>
    <col min="4100" max="4100" width="11.28515625" style="984" customWidth="1"/>
    <col min="4101" max="4101" width="12.28515625" style="984" bestFit="1" customWidth="1"/>
    <col min="4102" max="4102" width="11.28515625" style="984" customWidth="1"/>
    <col min="4103" max="4103" width="7.28515625" style="984" bestFit="1" customWidth="1"/>
    <col min="4104" max="4104" width="6.140625" style="984" customWidth="1"/>
    <col min="4105" max="4105" width="10" style="984" customWidth="1"/>
    <col min="4106" max="4106" width="11.28515625" style="984" bestFit="1" customWidth="1"/>
    <col min="4107" max="4107" width="10.28515625" style="984" bestFit="1" customWidth="1"/>
    <col min="4108" max="4108" width="7.85546875" style="984" bestFit="1" customWidth="1"/>
    <col min="4109" max="4109" width="6.7109375" style="984" bestFit="1" customWidth="1"/>
    <col min="4110" max="4110" width="11.28515625" style="984" bestFit="1" customWidth="1"/>
    <col min="4111" max="4111" width="7.28515625" style="984" bestFit="1" customWidth="1"/>
    <col min="4112" max="4112" width="4.7109375" style="984" customWidth="1"/>
    <col min="4113" max="4352" width="11.42578125" style="984"/>
    <col min="4353" max="4353" width="9.140625" style="984" customWidth="1"/>
    <col min="4354" max="4354" width="11.28515625" style="984" customWidth="1"/>
    <col min="4355" max="4355" width="12.140625" style="984" bestFit="1" customWidth="1"/>
    <col min="4356" max="4356" width="11.28515625" style="984" customWidth="1"/>
    <col min="4357" max="4357" width="12.28515625" style="984" bestFit="1" customWidth="1"/>
    <col min="4358" max="4358" width="11.28515625" style="984" customWidth="1"/>
    <col min="4359" max="4359" width="7.28515625" style="984" bestFit="1" customWidth="1"/>
    <col min="4360" max="4360" width="6.140625" style="984" customWidth="1"/>
    <col min="4361" max="4361" width="10" style="984" customWidth="1"/>
    <col min="4362" max="4362" width="11.28515625" style="984" bestFit="1" customWidth="1"/>
    <col min="4363" max="4363" width="10.28515625" style="984" bestFit="1" customWidth="1"/>
    <col min="4364" max="4364" width="7.85546875" style="984" bestFit="1" customWidth="1"/>
    <col min="4365" max="4365" width="6.7109375" style="984" bestFit="1" customWidth="1"/>
    <col min="4366" max="4366" width="11.28515625" style="984" bestFit="1" customWidth="1"/>
    <col min="4367" max="4367" width="7.28515625" style="984" bestFit="1" customWidth="1"/>
    <col min="4368" max="4368" width="4.7109375" style="984" customWidth="1"/>
    <col min="4369" max="4608" width="11.42578125" style="984"/>
    <col min="4609" max="4609" width="9.140625" style="984" customWidth="1"/>
    <col min="4610" max="4610" width="11.28515625" style="984" customWidth="1"/>
    <col min="4611" max="4611" width="12.140625" style="984" bestFit="1" customWidth="1"/>
    <col min="4612" max="4612" width="11.28515625" style="984" customWidth="1"/>
    <col min="4613" max="4613" width="12.28515625" style="984" bestFit="1" customWidth="1"/>
    <col min="4614" max="4614" width="11.28515625" style="984" customWidth="1"/>
    <col min="4615" max="4615" width="7.28515625" style="984" bestFit="1" customWidth="1"/>
    <col min="4616" max="4616" width="6.140625" style="984" customWidth="1"/>
    <col min="4617" max="4617" width="10" style="984" customWidth="1"/>
    <col min="4618" max="4618" width="11.28515625" style="984" bestFit="1" customWidth="1"/>
    <col min="4619" max="4619" width="10.28515625" style="984" bestFit="1" customWidth="1"/>
    <col min="4620" max="4620" width="7.85546875" style="984" bestFit="1" customWidth="1"/>
    <col min="4621" max="4621" width="6.7109375" style="984" bestFit="1" customWidth="1"/>
    <col min="4622" max="4622" width="11.28515625" style="984" bestFit="1" customWidth="1"/>
    <col min="4623" max="4623" width="7.28515625" style="984" bestFit="1" customWidth="1"/>
    <col min="4624" max="4624" width="4.7109375" style="984" customWidth="1"/>
    <col min="4625" max="4864" width="11.42578125" style="984"/>
    <col min="4865" max="4865" width="9.140625" style="984" customWidth="1"/>
    <col min="4866" max="4866" width="11.28515625" style="984" customWidth="1"/>
    <col min="4867" max="4867" width="12.140625" style="984" bestFit="1" customWidth="1"/>
    <col min="4868" max="4868" width="11.28515625" style="984" customWidth="1"/>
    <col min="4869" max="4869" width="12.28515625" style="984" bestFit="1" customWidth="1"/>
    <col min="4870" max="4870" width="11.28515625" style="984" customWidth="1"/>
    <col min="4871" max="4871" width="7.28515625" style="984" bestFit="1" customWidth="1"/>
    <col min="4872" max="4872" width="6.140625" style="984" customWidth="1"/>
    <col min="4873" max="4873" width="10" style="984" customWidth="1"/>
    <col min="4874" max="4874" width="11.28515625" style="984" bestFit="1" customWidth="1"/>
    <col min="4875" max="4875" width="10.28515625" style="984" bestFit="1" customWidth="1"/>
    <col min="4876" max="4876" width="7.85546875" style="984" bestFit="1" customWidth="1"/>
    <col min="4877" max="4877" width="6.7109375" style="984" bestFit="1" customWidth="1"/>
    <col min="4878" max="4878" width="11.28515625" style="984" bestFit="1" customWidth="1"/>
    <col min="4879" max="4879" width="7.28515625" style="984" bestFit="1" customWidth="1"/>
    <col min="4880" max="4880" width="4.7109375" style="984" customWidth="1"/>
    <col min="4881" max="5120" width="11.42578125" style="984"/>
    <col min="5121" max="5121" width="9.140625" style="984" customWidth="1"/>
    <col min="5122" max="5122" width="11.28515625" style="984" customWidth="1"/>
    <col min="5123" max="5123" width="12.140625" style="984" bestFit="1" customWidth="1"/>
    <col min="5124" max="5124" width="11.28515625" style="984" customWidth="1"/>
    <col min="5125" max="5125" width="12.28515625" style="984" bestFit="1" customWidth="1"/>
    <col min="5126" max="5126" width="11.28515625" style="984" customWidth="1"/>
    <col min="5127" max="5127" width="7.28515625" style="984" bestFit="1" customWidth="1"/>
    <col min="5128" max="5128" width="6.140625" style="984" customWidth="1"/>
    <col min="5129" max="5129" width="10" style="984" customWidth="1"/>
    <col min="5130" max="5130" width="11.28515625" style="984" bestFit="1" customWidth="1"/>
    <col min="5131" max="5131" width="10.28515625" style="984" bestFit="1" customWidth="1"/>
    <col min="5132" max="5132" width="7.85546875" style="984" bestFit="1" customWidth="1"/>
    <col min="5133" max="5133" width="6.7109375" style="984" bestFit="1" customWidth="1"/>
    <col min="5134" max="5134" width="11.28515625" style="984" bestFit="1" customWidth="1"/>
    <col min="5135" max="5135" width="7.28515625" style="984" bestFit="1" customWidth="1"/>
    <col min="5136" max="5136" width="4.7109375" style="984" customWidth="1"/>
    <col min="5137" max="5376" width="11.42578125" style="984"/>
    <col min="5377" max="5377" width="9.140625" style="984" customWidth="1"/>
    <col min="5378" max="5378" width="11.28515625" style="984" customWidth="1"/>
    <col min="5379" max="5379" width="12.140625" style="984" bestFit="1" customWidth="1"/>
    <col min="5380" max="5380" width="11.28515625" style="984" customWidth="1"/>
    <col min="5381" max="5381" width="12.28515625" style="984" bestFit="1" customWidth="1"/>
    <col min="5382" max="5382" width="11.28515625" style="984" customWidth="1"/>
    <col min="5383" max="5383" width="7.28515625" style="984" bestFit="1" customWidth="1"/>
    <col min="5384" max="5384" width="6.140625" style="984" customWidth="1"/>
    <col min="5385" max="5385" width="10" style="984" customWidth="1"/>
    <col min="5386" max="5386" width="11.28515625" style="984" bestFit="1" customWidth="1"/>
    <col min="5387" max="5387" width="10.28515625" style="984" bestFit="1" customWidth="1"/>
    <col min="5388" max="5388" width="7.85546875" style="984" bestFit="1" customWidth="1"/>
    <col min="5389" max="5389" width="6.7109375" style="984" bestFit="1" customWidth="1"/>
    <col min="5390" max="5390" width="11.28515625" style="984" bestFit="1" customWidth="1"/>
    <col min="5391" max="5391" width="7.28515625" style="984" bestFit="1" customWidth="1"/>
    <col min="5392" max="5392" width="4.7109375" style="984" customWidth="1"/>
    <col min="5393" max="5632" width="11.42578125" style="984"/>
    <col min="5633" max="5633" width="9.140625" style="984" customWidth="1"/>
    <col min="5634" max="5634" width="11.28515625" style="984" customWidth="1"/>
    <col min="5635" max="5635" width="12.140625" style="984" bestFit="1" customWidth="1"/>
    <col min="5636" max="5636" width="11.28515625" style="984" customWidth="1"/>
    <col min="5637" max="5637" width="12.28515625" style="984" bestFit="1" customWidth="1"/>
    <col min="5638" max="5638" width="11.28515625" style="984" customWidth="1"/>
    <col min="5639" max="5639" width="7.28515625" style="984" bestFit="1" customWidth="1"/>
    <col min="5640" max="5640" width="6.140625" style="984" customWidth="1"/>
    <col min="5641" max="5641" width="10" style="984" customWidth="1"/>
    <col min="5642" max="5642" width="11.28515625" style="984" bestFit="1" customWidth="1"/>
    <col min="5643" max="5643" width="10.28515625" style="984" bestFit="1" customWidth="1"/>
    <col min="5644" max="5644" width="7.85546875" style="984" bestFit="1" customWidth="1"/>
    <col min="5645" max="5645" width="6.7109375" style="984" bestFit="1" customWidth="1"/>
    <col min="5646" max="5646" width="11.28515625" style="984" bestFit="1" customWidth="1"/>
    <col min="5647" max="5647" width="7.28515625" style="984" bestFit="1" customWidth="1"/>
    <col min="5648" max="5648" width="4.7109375" style="984" customWidth="1"/>
    <col min="5649" max="5888" width="11.42578125" style="984"/>
    <col min="5889" max="5889" width="9.140625" style="984" customWidth="1"/>
    <col min="5890" max="5890" width="11.28515625" style="984" customWidth="1"/>
    <col min="5891" max="5891" width="12.140625" style="984" bestFit="1" customWidth="1"/>
    <col min="5892" max="5892" width="11.28515625" style="984" customWidth="1"/>
    <col min="5893" max="5893" width="12.28515625" style="984" bestFit="1" customWidth="1"/>
    <col min="5894" max="5894" width="11.28515625" style="984" customWidth="1"/>
    <col min="5895" max="5895" width="7.28515625" style="984" bestFit="1" customWidth="1"/>
    <col min="5896" max="5896" width="6.140625" style="984" customWidth="1"/>
    <col min="5897" max="5897" width="10" style="984" customWidth="1"/>
    <col min="5898" max="5898" width="11.28515625" style="984" bestFit="1" customWidth="1"/>
    <col min="5899" max="5899" width="10.28515625" style="984" bestFit="1" customWidth="1"/>
    <col min="5900" max="5900" width="7.85546875" style="984" bestFit="1" customWidth="1"/>
    <col min="5901" max="5901" width="6.7109375" style="984" bestFit="1" customWidth="1"/>
    <col min="5902" max="5902" width="11.28515625" style="984" bestFit="1" customWidth="1"/>
    <col min="5903" max="5903" width="7.28515625" style="984" bestFit="1" customWidth="1"/>
    <col min="5904" max="5904" width="4.7109375" style="984" customWidth="1"/>
    <col min="5905" max="6144" width="11.42578125" style="984"/>
    <col min="6145" max="6145" width="9.140625" style="984" customWidth="1"/>
    <col min="6146" max="6146" width="11.28515625" style="984" customWidth="1"/>
    <col min="6147" max="6147" width="12.140625" style="984" bestFit="1" customWidth="1"/>
    <col min="6148" max="6148" width="11.28515625" style="984" customWidth="1"/>
    <col min="6149" max="6149" width="12.28515625" style="984" bestFit="1" customWidth="1"/>
    <col min="6150" max="6150" width="11.28515625" style="984" customWidth="1"/>
    <col min="6151" max="6151" width="7.28515625" style="984" bestFit="1" customWidth="1"/>
    <col min="6152" max="6152" width="6.140625" style="984" customWidth="1"/>
    <col min="6153" max="6153" width="10" style="984" customWidth="1"/>
    <col min="6154" max="6154" width="11.28515625" style="984" bestFit="1" customWidth="1"/>
    <col min="6155" max="6155" width="10.28515625" style="984" bestFit="1" customWidth="1"/>
    <col min="6156" max="6156" width="7.85546875" style="984" bestFit="1" customWidth="1"/>
    <col min="6157" max="6157" width="6.7109375" style="984" bestFit="1" customWidth="1"/>
    <col min="6158" max="6158" width="11.28515625" style="984" bestFit="1" customWidth="1"/>
    <col min="6159" max="6159" width="7.28515625" style="984" bestFit="1" customWidth="1"/>
    <col min="6160" max="6160" width="4.7109375" style="984" customWidth="1"/>
    <col min="6161" max="6400" width="11.42578125" style="984"/>
    <col min="6401" max="6401" width="9.140625" style="984" customWidth="1"/>
    <col min="6402" max="6402" width="11.28515625" style="984" customWidth="1"/>
    <col min="6403" max="6403" width="12.140625" style="984" bestFit="1" customWidth="1"/>
    <col min="6404" max="6404" width="11.28515625" style="984" customWidth="1"/>
    <col min="6405" max="6405" width="12.28515625" style="984" bestFit="1" customWidth="1"/>
    <col min="6406" max="6406" width="11.28515625" style="984" customWidth="1"/>
    <col min="6407" max="6407" width="7.28515625" style="984" bestFit="1" customWidth="1"/>
    <col min="6408" max="6408" width="6.140625" style="984" customWidth="1"/>
    <col min="6409" max="6409" width="10" style="984" customWidth="1"/>
    <col min="6410" max="6410" width="11.28515625" style="984" bestFit="1" customWidth="1"/>
    <col min="6411" max="6411" width="10.28515625" style="984" bestFit="1" customWidth="1"/>
    <col min="6412" max="6412" width="7.85546875" style="984" bestFit="1" customWidth="1"/>
    <col min="6413" max="6413" width="6.7109375" style="984" bestFit="1" customWidth="1"/>
    <col min="6414" max="6414" width="11.28515625" style="984" bestFit="1" customWidth="1"/>
    <col min="6415" max="6415" width="7.28515625" style="984" bestFit="1" customWidth="1"/>
    <col min="6416" max="6416" width="4.7109375" style="984" customWidth="1"/>
    <col min="6417" max="6656" width="11.42578125" style="984"/>
    <col min="6657" max="6657" width="9.140625" style="984" customWidth="1"/>
    <col min="6658" max="6658" width="11.28515625" style="984" customWidth="1"/>
    <col min="6659" max="6659" width="12.140625" style="984" bestFit="1" customWidth="1"/>
    <col min="6660" max="6660" width="11.28515625" style="984" customWidth="1"/>
    <col min="6661" max="6661" width="12.28515625" style="984" bestFit="1" customWidth="1"/>
    <col min="6662" max="6662" width="11.28515625" style="984" customWidth="1"/>
    <col min="6663" max="6663" width="7.28515625" style="984" bestFit="1" customWidth="1"/>
    <col min="6664" max="6664" width="6.140625" style="984" customWidth="1"/>
    <col min="6665" max="6665" width="10" style="984" customWidth="1"/>
    <col min="6666" max="6666" width="11.28515625" style="984" bestFit="1" customWidth="1"/>
    <col min="6667" max="6667" width="10.28515625" style="984" bestFit="1" customWidth="1"/>
    <col min="6668" max="6668" width="7.85546875" style="984" bestFit="1" customWidth="1"/>
    <col min="6669" max="6669" width="6.7109375" style="984" bestFit="1" customWidth="1"/>
    <col min="6670" max="6670" width="11.28515625" style="984" bestFit="1" customWidth="1"/>
    <col min="6671" max="6671" width="7.28515625" style="984" bestFit="1" customWidth="1"/>
    <col min="6672" max="6672" width="4.7109375" style="984" customWidth="1"/>
    <col min="6673" max="6912" width="11.42578125" style="984"/>
    <col min="6913" max="6913" width="9.140625" style="984" customWidth="1"/>
    <col min="6914" max="6914" width="11.28515625" style="984" customWidth="1"/>
    <col min="6915" max="6915" width="12.140625" style="984" bestFit="1" customWidth="1"/>
    <col min="6916" max="6916" width="11.28515625" style="984" customWidth="1"/>
    <col min="6917" max="6917" width="12.28515625" style="984" bestFit="1" customWidth="1"/>
    <col min="6918" max="6918" width="11.28515625" style="984" customWidth="1"/>
    <col min="6919" max="6919" width="7.28515625" style="984" bestFit="1" customWidth="1"/>
    <col min="6920" max="6920" width="6.140625" style="984" customWidth="1"/>
    <col min="6921" max="6921" width="10" style="984" customWidth="1"/>
    <col min="6922" max="6922" width="11.28515625" style="984" bestFit="1" customWidth="1"/>
    <col min="6923" max="6923" width="10.28515625" style="984" bestFit="1" customWidth="1"/>
    <col min="6924" max="6924" width="7.85546875" style="984" bestFit="1" customWidth="1"/>
    <col min="6925" max="6925" width="6.7109375" style="984" bestFit="1" customWidth="1"/>
    <col min="6926" max="6926" width="11.28515625" style="984" bestFit="1" customWidth="1"/>
    <col min="6927" max="6927" width="7.28515625" style="984" bestFit="1" customWidth="1"/>
    <col min="6928" max="6928" width="4.7109375" style="984" customWidth="1"/>
    <col min="6929" max="7168" width="11.42578125" style="984"/>
    <col min="7169" max="7169" width="9.140625" style="984" customWidth="1"/>
    <col min="7170" max="7170" width="11.28515625" style="984" customWidth="1"/>
    <col min="7171" max="7171" width="12.140625" style="984" bestFit="1" customWidth="1"/>
    <col min="7172" max="7172" width="11.28515625" style="984" customWidth="1"/>
    <col min="7173" max="7173" width="12.28515625" style="984" bestFit="1" customWidth="1"/>
    <col min="7174" max="7174" width="11.28515625" style="984" customWidth="1"/>
    <col min="7175" max="7175" width="7.28515625" style="984" bestFit="1" customWidth="1"/>
    <col min="7176" max="7176" width="6.140625" style="984" customWidth="1"/>
    <col min="7177" max="7177" width="10" style="984" customWidth="1"/>
    <col min="7178" max="7178" width="11.28515625" style="984" bestFit="1" customWidth="1"/>
    <col min="7179" max="7179" width="10.28515625" style="984" bestFit="1" customWidth="1"/>
    <col min="7180" max="7180" width="7.85546875" style="984" bestFit="1" customWidth="1"/>
    <col min="7181" max="7181" width="6.7109375" style="984" bestFit="1" customWidth="1"/>
    <col min="7182" max="7182" width="11.28515625" style="984" bestFit="1" customWidth="1"/>
    <col min="7183" max="7183" width="7.28515625" style="984" bestFit="1" customWidth="1"/>
    <col min="7184" max="7184" width="4.7109375" style="984" customWidth="1"/>
    <col min="7185" max="7424" width="11.42578125" style="984"/>
    <col min="7425" max="7425" width="9.140625" style="984" customWidth="1"/>
    <col min="7426" max="7426" width="11.28515625" style="984" customWidth="1"/>
    <col min="7427" max="7427" width="12.140625" style="984" bestFit="1" customWidth="1"/>
    <col min="7428" max="7428" width="11.28515625" style="984" customWidth="1"/>
    <col min="7429" max="7429" width="12.28515625" style="984" bestFit="1" customWidth="1"/>
    <col min="7430" max="7430" width="11.28515625" style="984" customWidth="1"/>
    <col min="7431" max="7431" width="7.28515625" style="984" bestFit="1" customWidth="1"/>
    <col min="7432" max="7432" width="6.140625" style="984" customWidth="1"/>
    <col min="7433" max="7433" width="10" style="984" customWidth="1"/>
    <col min="7434" max="7434" width="11.28515625" style="984" bestFit="1" customWidth="1"/>
    <col min="7435" max="7435" width="10.28515625" style="984" bestFit="1" customWidth="1"/>
    <col min="7436" max="7436" width="7.85546875" style="984" bestFit="1" customWidth="1"/>
    <col min="7437" max="7437" width="6.7109375" style="984" bestFit="1" customWidth="1"/>
    <col min="7438" max="7438" width="11.28515625" style="984" bestFit="1" customWidth="1"/>
    <col min="7439" max="7439" width="7.28515625" style="984" bestFit="1" customWidth="1"/>
    <col min="7440" max="7440" width="4.7109375" style="984" customWidth="1"/>
    <col min="7441" max="7680" width="11.42578125" style="984"/>
    <col min="7681" max="7681" width="9.140625" style="984" customWidth="1"/>
    <col min="7682" max="7682" width="11.28515625" style="984" customWidth="1"/>
    <col min="7683" max="7683" width="12.140625" style="984" bestFit="1" customWidth="1"/>
    <col min="7684" max="7684" width="11.28515625" style="984" customWidth="1"/>
    <col min="7685" max="7685" width="12.28515625" style="984" bestFit="1" customWidth="1"/>
    <col min="7686" max="7686" width="11.28515625" style="984" customWidth="1"/>
    <col min="7687" max="7687" width="7.28515625" style="984" bestFit="1" customWidth="1"/>
    <col min="7688" max="7688" width="6.140625" style="984" customWidth="1"/>
    <col min="7689" max="7689" width="10" style="984" customWidth="1"/>
    <col min="7690" max="7690" width="11.28515625" style="984" bestFit="1" customWidth="1"/>
    <col min="7691" max="7691" width="10.28515625" style="984" bestFit="1" customWidth="1"/>
    <col min="7692" max="7692" width="7.85546875" style="984" bestFit="1" customWidth="1"/>
    <col min="7693" max="7693" width="6.7109375" style="984" bestFit="1" customWidth="1"/>
    <col min="7694" max="7694" width="11.28515625" style="984" bestFit="1" customWidth="1"/>
    <col min="7695" max="7695" width="7.28515625" style="984" bestFit="1" customWidth="1"/>
    <col min="7696" max="7696" width="4.7109375" style="984" customWidth="1"/>
    <col min="7697" max="7936" width="11.42578125" style="984"/>
    <col min="7937" max="7937" width="9.140625" style="984" customWidth="1"/>
    <col min="7938" max="7938" width="11.28515625" style="984" customWidth="1"/>
    <col min="7939" max="7939" width="12.140625" style="984" bestFit="1" customWidth="1"/>
    <col min="7940" max="7940" width="11.28515625" style="984" customWidth="1"/>
    <col min="7941" max="7941" width="12.28515625" style="984" bestFit="1" customWidth="1"/>
    <col min="7942" max="7942" width="11.28515625" style="984" customWidth="1"/>
    <col min="7943" max="7943" width="7.28515625" style="984" bestFit="1" customWidth="1"/>
    <col min="7944" max="7944" width="6.140625" style="984" customWidth="1"/>
    <col min="7945" max="7945" width="10" style="984" customWidth="1"/>
    <col min="7946" max="7946" width="11.28515625" style="984" bestFit="1" customWidth="1"/>
    <col min="7947" max="7947" width="10.28515625" style="984" bestFit="1" customWidth="1"/>
    <col min="7948" max="7948" width="7.85546875" style="984" bestFit="1" customWidth="1"/>
    <col min="7949" max="7949" width="6.7109375" style="984" bestFit="1" customWidth="1"/>
    <col min="7950" max="7950" width="11.28515625" style="984" bestFit="1" customWidth="1"/>
    <col min="7951" max="7951" width="7.28515625" style="984" bestFit="1" customWidth="1"/>
    <col min="7952" max="7952" width="4.7109375" style="984" customWidth="1"/>
    <col min="7953" max="8192" width="11.42578125" style="984"/>
    <col min="8193" max="8193" width="9.140625" style="984" customWidth="1"/>
    <col min="8194" max="8194" width="11.28515625" style="984" customWidth="1"/>
    <col min="8195" max="8195" width="12.140625" style="984" bestFit="1" customWidth="1"/>
    <col min="8196" max="8196" width="11.28515625" style="984" customWidth="1"/>
    <col min="8197" max="8197" width="12.28515625" style="984" bestFit="1" customWidth="1"/>
    <col min="8198" max="8198" width="11.28515625" style="984" customWidth="1"/>
    <col min="8199" max="8199" width="7.28515625" style="984" bestFit="1" customWidth="1"/>
    <col min="8200" max="8200" width="6.140625" style="984" customWidth="1"/>
    <col min="8201" max="8201" width="10" style="984" customWidth="1"/>
    <col min="8202" max="8202" width="11.28515625" style="984" bestFit="1" customWidth="1"/>
    <col min="8203" max="8203" width="10.28515625" style="984" bestFit="1" customWidth="1"/>
    <col min="8204" max="8204" width="7.85546875" style="984" bestFit="1" customWidth="1"/>
    <col min="8205" max="8205" width="6.7109375" style="984" bestFit="1" customWidth="1"/>
    <col min="8206" max="8206" width="11.28515625" style="984" bestFit="1" customWidth="1"/>
    <col min="8207" max="8207" width="7.28515625" style="984" bestFit="1" customWidth="1"/>
    <col min="8208" max="8208" width="4.7109375" style="984" customWidth="1"/>
    <col min="8209" max="8448" width="11.42578125" style="984"/>
    <col min="8449" max="8449" width="9.140625" style="984" customWidth="1"/>
    <col min="8450" max="8450" width="11.28515625" style="984" customWidth="1"/>
    <col min="8451" max="8451" width="12.140625" style="984" bestFit="1" customWidth="1"/>
    <col min="8452" max="8452" width="11.28515625" style="984" customWidth="1"/>
    <col min="8453" max="8453" width="12.28515625" style="984" bestFit="1" customWidth="1"/>
    <col min="8454" max="8454" width="11.28515625" style="984" customWidth="1"/>
    <col min="8455" max="8455" width="7.28515625" style="984" bestFit="1" customWidth="1"/>
    <col min="8456" max="8456" width="6.140625" style="984" customWidth="1"/>
    <col min="8457" max="8457" width="10" style="984" customWidth="1"/>
    <col min="8458" max="8458" width="11.28515625" style="984" bestFit="1" customWidth="1"/>
    <col min="8459" max="8459" width="10.28515625" style="984" bestFit="1" customWidth="1"/>
    <col min="8460" max="8460" width="7.85546875" style="984" bestFit="1" customWidth="1"/>
    <col min="8461" max="8461" width="6.7109375" style="984" bestFit="1" customWidth="1"/>
    <col min="8462" max="8462" width="11.28515625" style="984" bestFit="1" customWidth="1"/>
    <col min="8463" max="8463" width="7.28515625" style="984" bestFit="1" customWidth="1"/>
    <col min="8464" max="8464" width="4.7109375" style="984" customWidth="1"/>
    <col min="8465" max="8704" width="11.42578125" style="984"/>
    <col min="8705" max="8705" width="9.140625" style="984" customWidth="1"/>
    <col min="8706" max="8706" width="11.28515625" style="984" customWidth="1"/>
    <col min="8707" max="8707" width="12.140625" style="984" bestFit="1" customWidth="1"/>
    <col min="8708" max="8708" width="11.28515625" style="984" customWidth="1"/>
    <col min="8709" max="8709" width="12.28515625" style="984" bestFit="1" customWidth="1"/>
    <col min="8710" max="8710" width="11.28515625" style="984" customWidth="1"/>
    <col min="8711" max="8711" width="7.28515625" style="984" bestFit="1" customWidth="1"/>
    <col min="8712" max="8712" width="6.140625" style="984" customWidth="1"/>
    <col min="8713" max="8713" width="10" style="984" customWidth="1"/>
    <col min="8714" max="8714" width="11.28515625" style="984" bestFit="1" customWidth="1"/>
    <col min="8715" max="8715" width="10.28515625" style="984" bestFit="1" customWidth="1"/>
    <col min="8716" max="8716" width="7.85546875" style="984" bestFit="1" customWidth="1"/>
    <col min="8717" max="8717" width="6.7109375" style="984" bestFit="1" customWidth="1"/>
    <col min="8718" max="8718" width="11.28515625" style="984" bestFit="1" customWidth="1"/>
    <col min="8719" max="8719" width="7.28515625" style="984" bestFit="1" customWidth="1"/>
    <col min="8720" max="8720" width="4.7109375" style="984" customWidth="1"/>
    <col min="8721" max="8960" width="11.42578125" style="984"/>
    <col min="8961" max="8961" width="9.140625" style="984" customWidth="1"/>
    <col min="8962" max="8962" width="11.28515625" style="984" customWidth="1"/>
    <col min="8963" max="8963" width="12.140625" style="984" bestFit="1" customWidth="1"/>
    <col min="8964" max="8964" width="11.28515625" style="984" customWidth="1"/>
    <col min="8965" max="8965" width="12.28515625" style="984" bestFit="1" customWidth="1"/>
    <col min="8966" max="8966" width="11.28515625" style="984" customWidth="1"/>
    <col min="8967" max="8967" width="7.28515625" style="984" bestFit="1" customWidth="1"/>
    <col min="8968" max="8968" width="6.140625" style="984" customWidth="1"/>
    <col min="8969" max="8969" width="10" style="984" customWidth="1"/>
    <col min="8970" max="8970" width="11.28515625" style="984" bestFit="1" customWidth="1"/>
    <col min="8971" max="8971" width="10.28515625" style="984" bestFit="1" customWidth="1"/>
    <col min="8972" max="8972" width="7.85546875" style="984" bestFit="1" customWidth="1"/>
    <col min="8973" max="8973" width="6.7109375" style="984" bestFit="1" customWidth="1"/>
    <col min="8974" max="8974" width="11.28515625" style="984" bestFit="1" customWidth="1"/>
    <col min="8975" max="8975" width="7.28515625" style="984" bestFit="1" customWidth="1"/>
    <col min="8976" max="8976" width="4.7109375" style="984" customWidth="1"/>
    <col min="8977" max="9216" width="11.42578125" style="984"/>
    <col min="9217" max="9217" width="9.140625" style="984" customWidth="1"/>
    <col min="9218" max="9218" width="11.28515625" style="984" customWidth="1"/>
    <col min="9219" max="9219" width="12.140625" style="984" bestFit="1" customWidth="1"/>
    <col min="9220" max="9220" width="11.28515625" style="984" customWidth="1"/>
    <col min="9221" max="9221" width="12.28515625" style="984" bestFit="1" customWidth="1"/>
    <col min="9222" max="9222" width="11.28515625" style="984" customWidth="1"/>
    <col min="9223" max="9223" width="7.28515625" style="984" bestFit="1" customWidth="1"/>
    <col min="9224" max="9224" width="6.140625" style="984" customWidth="1"/>
    <col min="9225" max="9225" width="10" style="984" customWidth="1"/>
    <col min="9226" max="9226" width="11.28515625" style="984" bestFit="1" customWidth="1"/>
    <col min="9227" max="9227" width="10.28515625" style="984" bestFit="1" customWidth="1"/>
    <col min="9228" max="9228" width="7.85546875" style="984" bestFit="1" customWidth="1"/>
    <col min="9229" max="9229" width="6.7109375" style="984" bestFit="1" customWidth="1"/>
    <col min="9230" max="9230" width="11.28515625" style="984" bestFit="1" customWidth="1"/>
    <col min="9231" max="9231" width="7.28515625" style="984" bestFit="1" customWidth="1"/>
    <col min="9232" max="9232" width="4.7109375" style="984" customWidth="1"/>
    <col min="9233" max="9472" width="11.42578125" style="984"/>
    <col min="9473" max="9473" width="9.140625" style="984" customWidth="1"/>
    <col min="9474" max="9474" width="11.28515625" style="984" customWidth="1"/>
    <col min="9475" max="9475" width="12.140625" style="984" bestFit="1" customWidth="1"/>
    <col min="9476" max="9476" width="11.28515625" style="984" customWidth="1"/>
    <col min="9477" max="9477" width="12.28515625" style="984" bestFit="1" customWidth="1"/>
    <col min="9478" max="9478" width="11.28515625" style="984" customWidth="1"/>
    <col min="9479" max="9479" width="7.28515625" style="984" bestFit="1" customWidth="1"/>
    <col min="9480" max="9480" width="6.140625" style="984" customWidth="1"/>
    <col min="9481" max="9481" width="10" style="984" customWidth="1"/>
    <col min="9482" max="9482" width="11.28515625" style="984" bestFit="1" customWidth="1"/>
    <col min="9483" max="9483" width="10.28515625" style="984" bestFit="1" customWidth="1"/>
    <col min="9484" max="9484" width="7.85546875" style="984" bestFit="1" customWidth="1"/>
    <col min="9485" max="9485" width="6.7109375" style="984" bestFit="1" customWidth="1"/>
    <col min="9486" max="9486" width="11.28515625" style="984" bestFit="1" customWidth="1"/>
    <col min="9487" max="9487" width="7.28515625" style="984" bestFit="1" customWidth="1"/>
    <col min="9488" max="9488" width="4.7109375" style="984" customWidth="1"/>
    <col min="9489" max="9728" width="11.42578125" style="984"/>
    <col min="9729" max="9729" width="9.140625" style="984" customWidth="1"/>
    <col min="9730" max="9730" width="11.28515625" style="984" customWidth="1"/>
    <col min="9731" max="9731" width="12.140625" style="984" bestFit="1" customWidth="1"/>
    <col min="9732" max="9732" width="11.28515625" style="984" customWidth="1"/>
    <col min="9733" max="9733" width="12.28515625" style="984" bestFit="1" customWidth="1"/>
    <col min="9734" max="9734" width="11.28515625" style="984" customWidth="1"/>
    <col min="9735" max="9735" width="7.28515625" style="984" bestFit="1" customWidth="1"/>
    <col min="9736" max="9736" width="6.140625" style="984" customWidth="1"/>
    <col min="9737" max="9737" width="10" style="984" customWidth="1"/>
    <col min="9738" max="9738" width="11.28515625" style="984" bestFit="1" customWidth="1"/>
    <col min="9739" max="9739" width="10.28515625" style="984" bestFit="1" customWidth="1"/>
    <col min="9740" max="9740" width="7.85546875" style="984" bestFit="1" customWidth="1"/>
    <col min="9741" max="9741" width="6.7109375" style="984" bestFit="1" customWidth="1"/>
    <col min="9742" max="9742" width="11.28515625" style="984" bestFit="1" customWidth="1"/>
    <col min="9743" max="9743" width="7.28515625" style="984" bestFit="1" customWidth="1"/>
    <col min="9744" max="9744" width="4.7109375" style="984" customWidth="1"/>
    <col min="9745" max="9984" width="11.42578125" style="984"/>
    <col min="9985" max="9985" width="9.140625" style="984" customWidth="1"/>
    <col min="9986" max="9986" width="11.28515625" style="984" customWidth="1"/>
    <col min="9987" max="9987" width="12.140625" style="984" bestFit="1" customWidth="1"/>
    <col min="9988" max="9988" width="11.28515625" style="984" customWidth="1"/>
    <col min="9989" max="9989" width="12.28515625" style="984" bestFit="1" customWidth="1"/>
    <col min="9990" max="9990" width="11.28515625" style="984" customWidth="1"/>
    <col min="9991" max="9991" width="7.28515625" style="984" bestFit="1" customWidth="1"/>
    <col min="9992" max="9992" width="6.140625" style="984" customWidth="1"/>
    <col min="9993" max="9993" width="10" style="984" customWidth="1"/>
    <col min="9994" max="9994" width="11.28515625" style="984" bestFit="1" customWidth="1"/>
    <col min="9995" max="9995" width="10.28515625" style="984" bestFit="1" customWidth="1"/>
    <col min="9996" max="9996" width="7.85546875" style="984" bestFit="1" customWidth="1"/>
    <col min="9997" max="9997" width="6.7109375" style="984" bestFit="1" customWidth="1"/>
    <col min="9998" max="9998" width="11.28515625" style="984" bestFit="1" customWidth="1"/>
    <col min="9999" max="9999" width="7.28515625" style="984" bestFit="1" customWidth="1"/>
    <col min="10000" max="10000" width="4.7109375" style="984" customWidth="1"/>
    <col min="10001" max="10240" width="11.42578125" style="984"/>
    <col min="10241" max="10241" width="9.140625" style="984" customWidth="1"/>
    <col min="10242" max="10242" width="11.28515625" style="984" customWidth="1"/>
    <col min="10243" max="10243" width="12.140625" style="984" bestFit="1" customWidth="1"/>
    <col min="10244" max="10244" width="11.28515625" style="984" customWidth="1"/>
    <col min="10245" max="10245" width="12.28515625" style="984" bestFit="1" customWidth="1"/>
    <col min="10246" max="10246" width="11.28515625" style="984" customWidth="1"/>
    <col min="10247" max="10247" width="7.28515625" style="984" bestFit="1" customWidth="1"/>
    <col min="10248" max="10248" width="6.140625" style="984" customWidth="1"/>
    <col min="10249" max="10249" width="10" style="984" customWidth="1"/>
    <col min="10250" max="10250" width="11.28515625" style="984" bestFit="1" customWidth="1"/>
    <col min="10251" max="10251" width="10.28515625" style="984" bestFit="1" customWidth="1"/>
    <col min="10252" max="10252" width="7.85546875" style="984" bestFit="1" customWidth="1"/>
    <col min="10253" max="10253" width="6.7109375" style="984" bestFit="1" customWidth="1"/>
    <col min="10254" max="10254" width="11.28515625" style="984" bestFit="1" customWidth="1"/>
    <col min="10255" max="10255" width="7.28515625" style="984" bestFit="1" customWidth="1"/>
    <col min="10256" max="10256" width="4.7109375" style="984" customWidth="1"/>
    <col min="10257" max="10496" width="11.42578125" style="984"/>
    <col min="10497" max="10497" width="9.140625" style="984" customWidth="1"/>
    <col min="10498" max="10498" width="11.28515625" style="984" customWidth="1"/>
    <col min="10499" max="10499" width="12.140625" style="984" bestFit="1" customWidth="1"/>
    <col min="10500" max="10500" width="11.28515625" style="984" customWidth="1"/>
    <col min="10501" max="10501" width="12.28515625" style="984" bestFit="1" customWidth="1"/>
    <col min="10502" max="10502" width="11.28515625" style="984" customWidth="1"/>
    <col min="10503" max="10503" width="7.28515625" style="984" bestFit="1" customWidth="1"/>
    <col min="10504" max="10504" width="6.140625" style="984" customWidth="1"/>
    <col min="10505" max="10505" width="10" style="984" customWidth="1"/>
    <col min="10506" max="10506" width="11.28515625" style="984" bestFit="1" customWidth="1"/>
    <col min="10507" max="10507" width="10.28515625" style="984" bestFit="1" customWidth="1"/>
    <col min="10508" max="10508" width="7.85546875" style="984" bestFit="1" customWidth="1"/>
    <col min="10509" max="10509" width="6.7109375" style="984" bestFit="1" customWidth="1"/>
    <col min="10510" max="10510" width="11.28515625" style="984" bestFit="1" customWidth="1"/>
    <col min="10511" max="10511" width="7.28515625" style="984" bestFit="1" customWidth="1"/>
    <col min="10512" max="10512" width="4.7109375" style="984" customWidth="1"/>
    <col min="10513" max="10752" width="11.42578125" style="984"/>
    <col min="10753" max="10753" width="9.140625" style="984" customWidth="1"/>
    <col min="10754" max="10754" width="11.28515625" style="984" customWidth="1"/>
    <col min="10755" max="10755" width="12.140625" style="984" bestFit="1" customWidth="1"/>
    <col min="10756" max="10756" width="11.28515625" style="984" customWidth="1"/>
    <col min="10757" max="10757" width="12.28515625" style="984" bestFit="1" customWidth="1"/>
    <col min="10758" max="10758" width="11.28515625" style="984" customWidth="1"/>
    <col min="10759" max="10759" width="7.28515625" style="984" bestFit="1" customWidth="1"/>
    <col min="10760" max="10760" width="6.140625" style="984" customWidth="1"/>
    <col min="10761" max="10761" width="10" style="984" customWidth="1"/>
    <col min="10762" max="10762" width="11.28515625" style="984" bestFit="1" customWidth="1"/>
    <col min="10763" max="10763" width="10.28515625" style="984" bestFit="1" customWidth="1"/>
    <col min="10764" max="10764" width="7.85546875" style="984" bestFit="1" customWidth="1"/>
    <col min="10765" max="10765" width="6.7109375" style="984" bestFit="1" customWidth="1"/>
    <col min="10766" max="10766" width="11.28515625" style="984" bestFit="1" customWidth="1"/>
    <col min="10767" max="10767" width="7.28515625" style="984" bestFit="1" customWidth="1"/>
    <col min="10768" max="10768" width="4.7109375" style="984" customWidth="1"/>
    <col min="10769" max="11008" width="11.42578125" style="984"/>
    <col min="11009" max="11009" width="9.140625" style="984" customWidth="1"/>
    <col min="11010" max="11010" width="11.28515625" style="984" customWidth="1"/>
    <col min="11011" max="11011" width="12.140625" style="984" bestFit="1" customWidth="1"/>
    <col min="11012" max="11012" width="11.28515625" style="984" customWidth="1"/>
    <col min="11013" max="11013" width="12.28515625" style="984" bestFit="1" customWidth="1"/>
    <col min="11014" max="11014" width="11.28515625" style="984" customWidth="1"/>
    <col min="11015" max="11015" width="7.28515625" style="984" bestFit="1" customWidth="1"/>
    <col min="11016" max="11016" width="6.140625" style="984" customWidth="1"/>
    <col min="11017" max="11017" width="10" style="984" customWidth="1"/>
    <col min="11018" max="11018" width="11.28515625" style="984" bestFit="1" customWidth="1"/>
    <col min="11019" max="11019" width="10.28515625" style="984" bestFit="1" customWidth="1"/>
    <col min="11020" max="11020" width="7.85546875" style="984" bestFit="1" customWidth="1"/>
    <col min="11021" max="11021" width="6.7109375" style="984" bestFit="1" customWidth="1"/>
    <col min="11022" max="11022" width="11.28515625" style="984" bestFit="1" customWidth="1"/>
    <col min="11023" max="11023" width="7.28515625" style="984" bestFit="1" customWidth="1"/>
    <col min="11024" max="11024" width="4.7109375" style="984" customWidth="1"/>
    <col min="11025" max="11264" width="11.42578125" style="984"/>
    <col min="11265" max="11265" width="9.140625" style="984" customWidth="1"/>
    <col min="11266" max="11266" width="11.28515625" style="984" customWidth="1"/>
    <col min="11267" max="11267" width="12.140625" style="984" bestFit="1" customWidth="1"/>
    <col min="11268" max="11268" width="11.28515625" style="984" customWidth="1"/>
    <col min="11269" max="11269" width="12.28515625" style="984" bestFit="1" customWidth="1"/>
    <col min="11270" max="11270" width="11.28515625" style="984" customWidth="1"/>
    <col min="11271" max="11271" width="7.28515625" style="984" bestFit="1" customWidth="1"/>
    <col min="11272" max="11272" width="6.140625" style="984" customWidth="1"/>
    <col min="11273" max="11273" width="10" style="984" customWidth="1"/>
    <col min="11274" max="11274" width="11.28515625" style="984" bestFit="1" customWidth="1"/>
    <col min="11275" max="11275" width="10.28515625" style="984" bestFit="1" customWidth="1"/>
    <col min="11276" max="11276" width="7.85546875" style="984" bestFit="1" customWidth="1"/>
    <col min="11277" max="11277" width="6.7109375" style="984" bestFit="1" customWidth="1"/>
    <col min="11278" max="11278" width="11.28515625" style="984" bestFit="1" customWidth="1"/>
    <col min="11279" max="11279" width="7.28515625" style="984" bestFit="1" customWidth="1"/>
    <col min="11280" max="11280" width="4.7109375" style="984" customWidth="1"/>
    <col min="11281" max="11520" width="11.42578125" style="984"/>
    <col min="11521" max="11521" width="9.140625" style="984" customWidth="1"/>
    <col min="11522" max="11522" width="11.28515625" style="984" customWidth="1"/>
    <col min="11523" max="11523" width="12.140625" style="984" bestFit="1" customWidth="1"/>
    <col min="11524" max="11524" width="11.28515625" style="984" customWidth="1"/>
    <col min="11525" max="11525" width="12.28515625" style="984" bestFit="1" customWidth="1"/>
    <col min="11526" max="11526" width="11.28515625" style="984" customWidth="1"/>
    <col min="11527" max="11527" width="7.28515625" style="984" bestFit="1" customWidth="1"/>
    <col min="11528" max="11528" width="6.140625" style="984" customWidth="1"/>
    <col min="11529" max="11529" width="10" style="984" customWidth="1"/>
    <col min="11530" max="11530" width="11.28515625" style="984" bestFit="1" customWidth="1"/>
    <col min="11531" max="11531" width="10.28515625" style="984" bestFit="1" customWidth="1"/>
    <col min="11532" max="11532" width="7.85546875" style="984" bestFit="1" customWidth="1"/>
    <col min="11533" max="11533" width="6.7109375" style="984" bestFit="1" customWidth="1"/>
    <col min="11534" max="11534" width="11.28515625" style="984" bestFit="1" customWidth="1"/>
    <col min="11535" max="11535" width="7.28515625" style="984" bestFit="1" customWidth="1"/>
    <col min="11536" max="11536" width="4.7109375" style="984" customWidth="1"/>
    <col min="11537" max="11776" width="11.42578125" style="984"/>
    <col min="11777" max="11777" width="9.140625" style="984" customWidth="1"/>
    <col min="11778" max="11778" width="11.28515625" style="984" customWidth="1"/>
    <col min="11779" max="11779" width="12.140625" style="984" bestFit="1" customWidth="1"/>
    <col min="11780" max="11780" width="11.28515625" style="984" customWidth="1"/>
    <col min="11781" max="11781" width="12.28515625" style="984" bestFit="1" customWidth="1"/>
    <col min="11782" max="11782" width="11.28515625" style="984" customWidth="1"/>
    <col min="11783" max="11783" width="7.28515625" style="984" bestFit="1" customWidth="1"/>
    <col min="11784" max="11784" width="6.140625" style="984" customWidth="1"/>
    <col min="11785" max="11785" width="10" style="984" customWidth="1"/>
    <col min="11786" max="11786" width="11.28515625" style="984" bestFit="1" customWidth="1"/>
    <col min="11787" max="11787" width="10.28515625" style="984" bestFit="1" customWidth="1"/>
    <col min="11788" max="11788" width="7.85546875" style="984" bestFit="1" customWidth="1"/>
    <col min="11789" max="11789" width="6.7109375" style="984" bestFit="1" customWidth="1"/>
    <col min="11790" max="11790" width="11.28515625" style="984" bestFit="1" customWidth="1"/>
    <col min="11791" max="11791" width="7.28515625" style="984" bestFit="1" customWidth="1"/>
    <col min="11792" max="11792" width="4.7109375" style="984" customWidth="1"/>
    <col min="11793" max="12032" width="11.42578125" style="984"/>
    <col min="12033" max="12033" width="9.140625" style="984" customWidth="1"/>
    <col min="12034" max="12034" width="11.28515625" style="984" customWidth="1"/>
    <col min="12035" max="12035" width="12.140625" style="984" bestFit="1" customWidth="1"/>
    <col min="12036" max="12036" width="11.28515625" style="984" customWidth="1"/>
    <col min="12037" max="12037" width="12.28515625" style="984" bestFit="1" customWidth="1"/>
    <col min="12038" max="12038" width="11.28515625" style="984" customWidth="1"/>
    <col min="12039" max="12039" width="7.28515625" style="984" bestFit="1" customWidth="1"/>
    <col min="12040" max="12040" width="6.140625" style="984" customWidth="1"/>
    <col min="12041" max="12041" width="10" style="984" customWidth="1"/>
    <col min="12042" max="12042" width="11.28515625" style="984" bestFit="1" customWidth="1"/>
    <col min="12043" max="12043" width="10.28515625" style="984" bestFit="1" customWidth="1"/>
    <col min="12044" max="12044" width="7.85546875" style="984" bestFit="1" customWidth="1"/>
    <col min="12045" max="12045" width="6.7109375" style="984" bestFit="1" customWidth="1"/>
    <col min="12046" max="12046" width="11.28515625" style="984" bestFit="1" customWidth="1"/>
    <col min="12047" max="12047" width="7.28515625" style="984" bestFit="1" customWidth="1"/>
    <col min="12048" max="12048" width="4.7109375" style="984" customWidth="1"/>
    <col min="12049" max="12288" width="11.42578125" style="984"/>
    <col min="12289" max="12289" width="9.140625" style="984" customWidth="1"/>
    <col min="12290" max="12290" width="11.28515625" style="984" customWidth="1"/>
    <col min="12291" max="12291" width="12.140625" style="984" bestFit="1" customWidth="1"/>
    <col min="12292" max="12292" width="11.28515625" style="984" customWidth="1"/>
    <col min="12293" max="12293" width="12.28515625" style="984" bestFit="1" customWidth="1"/>
    <col min="12294" max="12294" width="11.28515625" style="984" customWidth="1"/>
    <col min="12295" max="12295" width="7.28515625" style="984" bestFit="1" customWidth="1"/>
    <col min="12296" max="12296" width="6.140625" style="984" customWidth="1"/>
    <col min="12297" max="12297" width="10" style="984" customWidth="1"/>
    <col min="12298" max="12298" width="11.28515625" style="984" bestFit="1" customWidth="1"/>
    <col min="12299" max="12299" width="10.28515625" style="984" bestFit="1" customWidth="1"/>
    <col min="12300" max="12300" width="7.85546875" style="984" bestFit="1" customWidth="1"/>
    <col min="12301" max="12301" width="6.7109375" style="984" bestFit="1" customWidth="1"/>
    <col min="12302" max="12302" width="11.28515625" style="984" bestFit="1" customWidth="1"/>
    <col min="12303" max="12303" width="7.28515625" style="984" bestFit="1" customWidth="1"/>
    <col min="12304" max="12304" width="4.7109375" style="984" customWidth="1"/>
    <col min="12305" max="12544" width="11.42578125" style="984"/>
    <col min="12545" max="12545" width="9.140625" style="984" customWidth="1"/>
    <col min="12546" max="12546" width="11.28515625" style="984" customWidth="1"/>
    <col min="12547" max="12547" width="12.140625" style="984" bestFit="1" customWidth="1"/>
    <col min="12548" max="12548" width="11.28515625" style="984" customWidth="1"/>
    <col min="12549" max="12549" width="12.28515625" style="984" bestFit="1" customWidth="1"/>
    <col min="12550" max="12550" width="11.28515625" style="984" customWidth="1"/>
    <col min="12551" max="12551" width="7.28515625" style="984" bestFit="1" customWidth="1"/>
    <col min="12552" max="12552" width="6.140625" style="984" customWidth="1"/>
    <col min="12553" max="12553" width="10" style="984" customWidth="1"/>
    <col min="12554" max="12554" width="11.28515625" style="984" bestFit="1" customWidth="1"/>
    <col min="12555" max="12555" width="10.28515625" style="984" bestFit="1" customWidth="1"/>
    <col min="12556" max="12556" width="7.85546875" style="984" bestFit="1" customWidth="1"/>
    <col min="12557" max="12557" width="6.7109375" style="984" bestFit="1" customWidth="1"/>
    <col min="12558" max="12558" width="11.28515625" style="984" bestFit="1" customWidth="1"/>
    <col min="12559" max="12559" width="7.28515625" style="984" bestFit="1" customWidth="1"/>
    <col min="12560" max="12560" width="4.7109375" style="984" customWidth="1"/>
    <col min="12561" max="12800" width="11.42578125" style="984"/>
    <col min="12801" max="12801" width="9.140625" style="984" customWidth="1"/>
    <col min="12802" max="12802" width="11.28515625" style="984" customWidth="1"/>
    <col min="12803" max="12803" width="12.140625" style="984" bestFit="1" customWidth="1"/>
    <col min="12804" max="12804" width="11.28515625" style="984" customWidth="1"/>
    <col min="12805" max="12805" width="12.28515625" style="984" bestFit="1" customWidth="1"/>
    <col min="12806" max="12806" width="11.28515625" style="984" customWidth="1"/>
    <col min="12807" max="12807" width="7.28515625" style="984" bestFit="1" customWidth="1"/>
    <col min="12808" max="12808" width="6.140625" style="984" customWidth="1"/>
    <col min="12809" max="12809" width="10" style="984" customWidth="1"/>
    <col min="12810" max="12810" width="11.28515625" style="984" bestFit="1" customWidth="1"/>
    <col min="12811" max="12811" width="10.28515625" style="984" bestFit="1" customWidth="1"/>
    <col min="12812" max="12812" width="7.85546875" style="984" bestFit="1" customWidth="1"/>
    <col min="12813" max="12813" width="6.7109375" style="984" bestFit="1" customWidth="1"/>
    <col min="12814" max="12814" width="11.28515625" style="984" bestFit="1" customWidth="1"/>
    <col min="12815" max="12815" width="7.28515625" style="984" bestFit="1" customWidth="1"/>
    <col min="12816" max="12816" width="4.7109375" style="984" customWidth="1"/>
    <col min="12817" max="13056" width="11.42578125" style="984"/>
    <col min="13057" max="13057" width="9.140625" style="984" customWidth="1"/>
    <col min="13058" max="13058" width="11.28515625" style="984" customWidth="1"/>
    <col min="13059" max="13059" width="12.140625" style="984" bestFit="1" customWidth="1"/>
    <col min="13060" max="13060" width="11.28515625" style="984" customWidth="1"/>
    <col min="13061" max="13061" width="12.28515625" style="984" bestFit="1" customWidth="1"/>
    <col min="13062" max="13062" width="11.28515625" style="984" customWidth="1"/>
    <col min="13063" max="13063" width="7.28515625" style="984" bestFit="1" customWidth="1"/>
    <col min="13064" max="13064" width="6.140625" style="984" customWidth="1"/>
    <col min="13065" max="13065" width="10" style="984" customWidth="1"/>
    <col min="13066" max="13066" width="11.28515625" style="984" bestFit="1" customWidth="1"/>
    <col min="13067" max="13067" width="10.28515625" style="984" bestFit="1" customWidth="1"/>
    <col min="13068" max="13068" width="7.85546875" style="984" bestFit="1" customWidth="1"/>
    <col min="13069" max="13069" width="6.7109375" style="984" bestFit="1" customWidth="1"/>
    <col min="13070" max="13070" width="11.28515625" style="984" bestFit="1" customWidth="1"/>
    <col min="13071" max="13071" width="7.28515625" style="984" bestFit="1" customWidth="1"/>
    <col min="13072" max="13072" width="4.7109375" style="984" customWidth="1"/>
    <col min="13073" max="13312" width="11.42578125" style="984"/>
    <col min="13313" max="13313" width="9.140625" style="984" customWidth="1"/>
    <col min="13314" max="13314" width="11.28515625" style="984" customWidth="1"/>
    <col min="13315" max="13315" width="12.140625" style="984" bestFit="1" customWidth="1"/>
    <col min="13316" max="13316" width="11.28515625" style="984" customWidth="1"/>
    <col min="13317" max="13317" width="12.28515625" style="984" bestFit="1" customWidth="1"/>
    <col min="13318" max="13318" width="11.28515625" style="984" customWidth="1"/>
    <col min="13319" max="13319" width="7.28515625" style="984" bestFit="1" customWidth="1"/>
    <col min="13320" max="13320" width="6.140625" style="984" customWidth="1"/>
    <col min="13321" max="13321" width="10" style="984" customWidth="1"/>
    <col min="13322" max="13322" width="11.28515625" style="984" bestFit="1" customWidth="1"/>
    <col min="13323" max="13323" width="10.28515625" style="984" bestFit="1" customWidth="1"/>
    <col min="13324" max="13324" width="7.85546875" style="984" bestFit="1" customWidth="1"/>
    <col min="13325" max="13325" width="6.7109375" style="984" bestFit="1" customWidth="1"/>
    <col min="13326" max="13326" width="11.28515625" style="984" bestFit="1" customWidth="1"/>
    <col min="13327" max="13327" width="7.28515625" style="984" bestFit="1" customWidth="1"/>
    <col min="13328" max="13328" width="4.7109375" style="984" customWidth="1"/>
    <col min="13329" max="13568" width="11.42578125" style="984"/>
    <col min="13569" max="13569" width="9.140625" style="984" customWidth="1"/>
    <col min="13570" max="13570" width="11.28515625" style="984" customWidth="1"/>
    <col min="13571" max="13571" width="12.140625" style="984" bestFit="1" customWidth="1"/>
    <col min="13572" max="13572" width="11.28515625" style="984" customWidth="1"/>
    <col min="13573" max="13573" width="12.28515625" style="984" bestFit="1" customWidth="1"/>
    <col min="13574" max="13574" width="11.28515625" style="984" customWidth="1"/>
    <col min="13575" max="13575" width="7.28515625" style="984" bestFit="1" customWidth="1"/>
    <col min="13576" max="13576" width="6.140625" style="984" customWidth="1"/>
    <col min="13577" max="13577" width="10" style="984" customWidth="1"/>
    <col min="13578" max="13578" width="11.28515625" style="984" bestFit="1" customWidth="1"/>
    <col min="13579" max="13579" width="10.28515625" style="984" bestFit="1" customWidth="1"/>
    <col min="13580" max="13580" width="7.85546875" style="984" bestFit="1" customWidth="1"/>
    <col min="13581" max="13581" width="6.7109375" style="984" bestFit="1" customWidth="1"/>
    <col min="13582" max="13582" width="11.28515625" style="984" bestFit="1" customWidth="1"/>
    <col min="13583" max="13583" width="7.28515625" style="984" bestFit="1" customWidth="1"/>
    <col min="13584" max="13584" width="4.7109375" style="984" customWidth="1"/>
    <col min="13585" max="13824" width="11.42578125" style="984"/>
    <col min="13825" max="13825" width="9.140625" style="984" customWidth="1"/>
    <col min="13826" max="13826" width="11.28515625" style="984" customWidth="1"/>
    <col min="13827" max="13827" width="12.140625" style="984" bestFit="1" customWidth="1"/>
    <col min="13828" max="13828" width="11.28515625" style="984" customWidth="1"/>
    <col min="13829" max="13829" width="12.28515625" style="984" bestFit="1" customWidth="1"/>
    <col min="13830" max="13830" width="11.28515625" style="984" customWidth="1"/>
    <col min="13831" max="13831" width="7.28515625" style="984" bestFit="1" customWidth="1"/>
    <col min="13832" max="13832" width="6.140625" style="984" customWidth="1"/>
    <col min="13833" max="13833" width="10" style="984" customWidth="1"/>
    <col min="13834" max="13834" width="11.28515625" style="984" bestFit="1" customWidth="1"/>
    <col min="13835" max="13835" width="10.28515625" style="984" bestFit="1" customWidth="1"/>
    <col min="13836" max="13836" width="7.85546875" style="984" bestFit="1" customWidth="1"/>
    <col min="13837" max="13837" width="6.7109375" style="984" bestFit="1" customWidth="1"/>
    <col min="13838" max="13838" width="11.28515625" style="984" bestFit="1" customWidth="1"/>
    <col min="13839" max="13839" width="7.28515625" style="984" bestFit="1" customWidth="1"/>
    <col min="13840" max="13840" width="4.7109375" style="984" customWidth="1"/>
    <col min="13841" max="14080" width="11.42578125" style="984"/>
    <col min="14081" max="14081" width="9.140625" style="984" customWidth="1"/>
    <col min="14082" max="14082" width="11.28515625" style="984" customWidth="1"/>
    <col min="14083" max="14083" width="12.140625" style="984" bestFit="1" customWidth="1"/>
    <col min="14084" max="14084" width="11.28515625" style="984" customWidth="1"/>
    <col min="14085" max="14085" width="12.28515625" style="984" bestFit="1" customWidth="1"/>
    <col min="14086" max="14086" width="11.28515625" style="984" customWidth="1"/>
    <col min="14087" max="14087" width="7.28515625" style="984" bestFit="1" customWidth="1"/>
    <col min="14088" max="14088" width="6.140625" style="984" customWidth="1"/>
    <col min="14089" max="14089" width="10" style="984" customWidth="1"/>
    <col min="14090" max="14090" width="11.28515625" style="984" bestFit="1" customWidth="1"/>
    <col min="14091" max="14091" width="10.28515625" style="984" bestFit="1" customWidth="1"/>
    <col min="14092" max="14092" width="7.85546875" style="984" bestFit="1" customWidth="1"/>
    <col min="14093" max="14093" width="6.7109375" style="984" bestFit="1" customWidth="1"/>
    <col min="14094" max="14094" width="11.28515625" style="984" bestFit="1" customWidth="1"/>
    <col min="14095" max="14095" width="7.28515625" style="984" bestFit="1" customWidth="1"/>
    <col min="14096" max="14096" width="4.7109375" style="984" customWidth="1"/>
    <col min="14097" max="14336" width="11.42578125" style="984"/>
    <col min="14337" max="14337" width="9.140625" style="984" customWidth="1"/>
    <col min="14338" max="14338" width="11.28515625" style="984" customWidth="1"/>
    <col min="14339" max="14339" width="12.140625" style="984" bestFit="1" customWidth="1"/>
    <col min="14340" max="14340" width="11.28515625" style="984" customWidth="1"/>
    <col min="14341" max="14341" width="12.28515625" style="984" bestFit="1" customWidth="1"/>
    <col min="14342" max="14342" width="11.28515625" style="984" customWidth="1"/>
    <col min="14343" max="14343" width="7.28515625" style="984" bestFit="1" customWidth="1"/>
    <col min="14344" max="14344" width="6.140625" style="984" customWidth="1"/>
    <col min="14345" max="14345" width="10" style="984" customWidth="1"/>
    <col min="14346" max="14346" width="11.28515625" style="984" bestFit="1" customWidth="1"/>
    <col min="14347" max="14347" width="10.28515625" style="984" bestFit="1" customWidth="1"/>
    <col min="14348" max="14348" width="7.85546875" style="984" bestFit="1" customWidth="1"/>
    <col min="14349" max="14349" width="6.7109375" style="984" bestFit="1" customWidth="1"/>
    <col min="14350" max="14350" width="11.28515625" style="984" bestFit="1" customWidth="1"/>
    <col min="14351" max="14351" width="7.28515625" style="984" bestFit="1" customWidth="1"/>
    <col min="14352" max="14352" width="4.7109375" style="984" customWidth="1"/>
    <col min="14353" max="14592" width="11.42578125" style="984"/>
    <col min="14593" max="14593" width="9.140625" style="984" customWidth="1"/>
    <col min="14594" max="14594" width="11.28515625" style="984" customWidth="1"/>
    <col min="14595" max="14595" width="12.140625" style="984" bestFit="1" customWidth="1"/>
    <col min="14596" max="14596" width="11.28515625" style="984" customWidth="1"/>
    <col min="14597" max="14597" width="12.28515625" style="984" bestFit="1" customWidth="1"/>
    <col min="14598" max="14598" width="11.28515625" style="984" customWidth="1"/>
    <col min="14599" max="14599" width="7.28515625" style="984" bestFit="1" customWidth="1"/>
    <col min="14600" max="14600" width="6.140625" style="984" customWidth="1"/>
    <col min="14601" max="14601" width="10" style="984" customWidth="1"/>
    <col min="14602" max="14602" width="11.28515625" style="984" bestFit="1" customWidth="1"/>
    <col min="14603" max="14603" width="10.28515625" style="984" bestFit="1" customWidth="1"/>
    <col min="14604" max="14604" width="7.85546875" style="984" bestFit="1" customWidth="1"/>
    <col min="14605" max="14605" width="6.7109375" style="984" bestFit="1" customWidth="1"/>
    <col min="14606" max="14606" width="11.28515625" style="984" bestFit="1" customWidth="1"/>
    <col min="14607" max="14607" width="7.28515625" style="984" bestFit="1" customWidth="1"/>
    <col min="14608" max="14608" width="4.7109375" style="984" customWidth="1"/>
    <col min="14609" max="14848" width="11.42578125" style="984"/>
    <col min="14849" max="14849" width="9.140625" style="984" customWidth="1"/>
    <col min="14850" max="14850" width="11.28515625" style="984" customWidth="1"/>
    <col min="14851" max="14851" width="12.140625" style="984" bestFit="1" customWidth="1"/>
    <col min="14852" max="14852" width="11.28515625" style="984" customWidth="1"/>
    <col min="14853" max="14853" width="12.28515625" style="984" bestFit="1" customWidth="1"/>
    <col min="14854" max="14854" width="11.28515625" style="984" customWidth="1"/>
    <col min="14855" max="14855" width="7.28515625" style="984" bestFit="1" customWidth="1"/>
    <col min="14856" max="14856" width="6.140625" style="984" customWidth="1"/>
    <col min="14857" max="14857" width="10" style="984" customWidth="1"/>
    <col min="14858" max="14858" width="11.28515625" style="984" bestFit="1" customWidth="1"/>
    <col min="14859" max="14859" width="10.28515625" style="984" bestFit="1" customWidth="1"/>
    <col min="14860" max="14860" width="7.85546875" style="984" bestFit="1" customWidth="1"/>
    <col min="14861" max="14861" width="6.7109375" style="984" bestFit="1" customWidth="1"/>
    <col min="14862" max="14862" width="11.28515625" style="984" bestFit="1" customWidth="1"/>
    <col min="14863" max="14863" width="7.28515625" style="984" bestFit="1" customWidth="1"/>
    <col min="14864" max="14864" width="4.7109375" style="984" customWidth="1"/>
    <col min="14865" max="15104" width="11.42578125" style="984"/>
    <col min="15105" max="15105" width="9.140625" style="984" customWidth="1"/>
    <col min="15106" max="15106" width="11.28515625" style="984" customWidth="1"/>
    <col min="15107" max="15107" width="12.140625" style="984" bestFit="1" customWidth="1"/>
    <col min="15108" max="15108" width="11.28515625" style="984" customWidth="1"/>
    <col min="15109" max="15109" width="12.28515625" style="984" bestFit="1" customWidth="1"/>
    <col min="15110" max="15110" width="11.28515625" style="984" customWidth="1"/>
    <col min="15111" max="15111" width="7.28515625" style="984" bestFit="1" customWidth="1"/>
    <col min="15112" max="15112" width="6.140625" style="984" customWidth="1"/>
    <col min="15113" max="15113" width="10" style="984" customWidth="1"/>
    <col min="15114" max="15114" width="11.28515625" style="984" bestFit="1" customWidth="1"/>
    <col min="15115" max="15115" width="10.28515625" style="984" bestFit="1" customWidth="1"/>
    <col min="15116" max="15116" width="7.85546875" style="984" bestFit="1" customWidth="1"/>
    <col min="15117" max="15117" width="6.7109375" style="984" bestFit="1" customWidth="1"/>
    <col min="15118" max="15118" width="11.28515625" style="984" bestFit="1" customWidth="1"/>
    <col min="15119" max="15119" width="7.28515625" style="984" bestFit="1" customWidth="1"/>
    <col min="15120" max="15120" width="4.7109375" style="984" customWidth="1"/>
    <col min="15121" max="15360" width="11.42578125" style="984"/>
    <col min="15361" max="15361" width="9.140625" style="984" customWidth="1"/>
    <col min="15362" max="15362" width="11.28515625" style="984" customWidth="1"/>
    <col min="15363" max="15363" width="12.140625" style="984" bestFit="1" customWidth="1"/>
    <col min="15364" max="15364" width="11.28515625" style="984" customWidth="1"/>
    <col min="15365" max="15365" width="12.28515625" style="984" bestFit="1" customWidth="1"/>
    <col min="15366" max="15366" width="11.28515625" style="984" customWidth="1"/>
    <col min="15367" max="15367" width="7.28515625" style="984" bestFit="1" customWidth="1"/>
    <col min="15368" max="15368" width="6.140625" style="984" customWidth="1"/>
    <col min="15369" max="15369" width="10" style="984" customWidth="1"/>
    <col min="15370" max="15370" width="11.28515625" style="984" bestFit="1" customWidth="1"/>
    <col min="15371" max="15371" width="10.28515625" style="984" bestFit="1" customWidth="1"/>
    <col min="15372" max="15372" width="7.85546875" style="984" bestFit="1" customWidth="1"/>
    <col min="15373" max="15373" width="6.7109375" style="984" bestFit="1" customWidth="1"/>
    <col min="15374" max="15374" width="11.28515625" style="984" bestFit="1" customWidth="1"/>
    <col min="15375" max="15375" width="7.28515625" style="984" bestFit="1" customWidth="1"/>
    <col min="15376" max="15376" width="4.7109375" style="984" customWidth="1"/>
    <col min="15377" max="15616" width="11.42578125" style="984"/>
    <col min="15617" max="15617" width="9.140625" style="984" customWidth="1"/>
    <col min="15618" max="15618" width="11.28515625" style="984" customWidth="1"/>
    <col min="15619" max="15619" width="12.140625" style="984" bestFit="1" customWidth="1"/>
    <col min="15620" max="15620" width="11.28515625" style="984" customWidth="1"/>
    <col min="15621" max="15621" width="12.28515625" style="984" bestFit="1" customWidth="1"/>
    <col min="15622" max="15622" width="11.28515625" style="984" customWidth="1"/>
    <col min="15623" max="15623" width="7.28515625" style="984" bestFit="1" customWidth="1"/>
    <col min="15624" max="15624" width="6.140625" style="984" customWidth="1"/>
    <col min="15625" max="15625" width="10" style="984" customWidth="1"/>
    <col min="15626" max="15626" width="11.28515625" style="984" bestFit="1" customWidth="1"/>
    <col min="15627" max="15627" width="10.28515625" style="984" bestFit="1" customWidth="1"/>
    <col min="15628" max="15628" width="7.85546875" style="984" bestFit="1" customWidth="1"/>
    <col min="15629" max="15629" width="6.7109375" style="984" bestFit="1" customWidth="1"/>
    <col min="15630" max="15630" width="11.28515625" style="984" bestFit="1" customWidth="1"/>
    <col min="15631" max="15631" width="7.28515625" style="984" bestFit="1" customWidth="1"/>
    <col min="15632" max="15632" width="4.7109375" style="984" customWidth="1"/>
    <col min="15633" max="15872" width="11.42578125" style="984"/>
    <col min="15873" max="15873" width="9.140625" style="984" customWidth="1"/>
    <col min="15874" max="15874" width="11.28515625" style="984" customWidth="1"/>
    <col min="15875" max="15875" width="12.140625" style="984" bestFit="1" customWidth="1"/>
    <col min="15876" max="15876" width="11.28515625" style="984" customWidth="1"/>
    <col min="15877" max="15877" width="12.28515625" style="984" bestFit="1" customWidth="1"/>
    <col min="15878" max="15878" width="11.28515625" style="984" customWidth="1"/>
    <col min="15879" max="15879" width="7.28515625" style="984" bestFit="1" customWidth="1"/>
    <col min="15880" max="15880" width="6.140625" style="984" customWidth="1"/>
    <col min="15881" max="15881" width="10" style="984" customWidth="1"/>
    <col min="15882" max="15882" width="11.28515625" style="984" bestFit="1" customWidth="1"/>
    <col min="15883" max="15883" width="10.28515625" style="984" bestFit="1" customWidth="1"/>
    <col min="15884" max="15884" width="7.85546875" style="984" bestFit="1" customWidth="1"/>
    <col min="15885" max="15885" width="6.7109375" style="984" bestFit="1" customWidth="1"/>
    <col min="15886" max="15886" width="11.28515625" style="984" bestFit="1" customWidth="1"/>
    <col min="15887" max="15887" width="7.28515625" style="984" bestFit="1" customWidth="1"/>
    <col min="15888" max="15888" width="4.7109375" style="984" customWidth="1"/>
    <col min="15889" max="16128" width="11.42578125" style="984"/>
    <col min="16129" max="16129" width="9.140625" style="984" customWidth="1"/>
    <col min="16130" max="16130" width="11.28515625" style="984" customWidth="1"/>
    <col min="16131" max="16131" width="12.140625" style="984" bestFit="1" customWidth="1"/>
    <col min="16132" max="16132" width="11.28515625" style="984" customWidth="1"/>
    <col min="16133" max="16133" width="12.28515625" style="984" bestFit="1" customWidth="1"/>
    <col min="16134" max="16134" width="11.28515625" style="984" customWidth="1"/>
    <col min="16135" max="16135" width="7.28515625" style="984" bestFit="1" customWidth="1"/>
    <col min="16136" max="16136" width="6.140625" style="984" customWidth="1"/>
    <col min="16137" max="16137" width="10" style="984" customWidth="1"/>
    <col min="16138" max="16138" width="11.28515625" style="984" bestFit="1" customWidth="1"/>
    <col min="16139" max="16139" width="10.28515625" style="984" bestFit="1" customWidth="1"/>
    <col min="16140" max="16140" width="7.85546875" style="984" bestFit="1" customWidth="1"/>
    <col min="16141" max="16141" width="6.7109375" style="984" bestFit="1" customWidth="1"/>
    <col min="16142" max="16142" width="11.28515625" style="984" bestFit="1" customWidth="1"/>
    <col min="16143" max="16143" width="7.28515625" style="984" bestFit="1" customWidth="1"/>
    <col min="16144" max="16144" width="4.7109375" style="984" customWidth="1"/>
    <col min="16145" max="16384" width="11.42578125" style="984"/>
  </cols>
  <sheetData>
    <row r="1" spans="1:15" ht="18" customHeight="1">
      <c r="A1" s="977"/>
      <c r="B1" s="977"/>
      <c r="C1" s="977"/>
      <c r="D1" s="977"/>
      <c r="E1" s="977"/>
      <c r="F1" s="977"/>
      <c r="G1" s="977"/>
      <c r="H1" s="977"/>
      <c r="I1" s="977"/>
      <c r="J1" s="977"/>
      <c r="K1" s="977"/>
      <c r="L1" s="977"/>
      <c r="M1" s="977"/>
      <c r="N1" s="977"/>
      <c r="O1" s="977"/>
    </row>
    <row r="2" spans="1:15" ht="23.25">
      <c r="A2" s="1131" t="s">
        <v>1193</v>
      </c>
      <c r="B2" s="1131"/>
      <c r="C2" s="1131"/>
      <c r="D2" s="1131"/>
      <c r="E2" s="1131"/>
      <c r="F2" s="1131"/>
      <c r="G2" s="1131"/>
      <c r="H2" s="1131"/>
      <c r="I2" s="1131"/>
      <c r="J2" s="1131"/>
      <c r="K2" s="1131"/>
      <c r="L2" s="1131"/>
      <c r="M2" s="1131"/>
      <c r="N2" s="1131"/>
      <c r="O2" s="1131"/>
    </row>
    <row r="3" spans="1:15" ht="23.25">
      <c r="A3" s="1131" t="s">
        <v>791</v>
      </c>
      <c r="B3" s="1131"/>
      <c r="C3" s="1131"/>
      <c r="D3" s="1131"/>
      <c r="E3" s="1131"/>
      <c r="F3" s="1131"/>
      <c r="G3" s="1131"/>
      <c r="H3" s="1131"/>
      <c r="I3" s="1131"/>
      <c r="J3" s="1131"/>
      <c r="K3" s="1131"/>
      <c r="L3" s="1131"/>
      <c r="M3" s="1131"/>
      <c r="N3" s="1131"/>
      <c r="O3" s="1131"/>
    </row>
    <row r="4" spans="1:15" ht="23.25">
      <c r="A4" s="1131" t="s">
        <v>1513</v>
      </c>
      <c r="B4" s="1131"/>
      <c r="C4" s="1131"/>
      <c r="D4" s="1131"/>
      <c r="E4" s="1131"/>
      <c r="F4" s="1131"/>
      <c r="G4" s="1131"/>
      <c r="H4" s="1131"/>
      <c r="I4" s="1131"/>
      <c r="J4" s="1131"/>
      <c r="K4" s="1131"/>
      <c r="L4" s="1131"/>
      <c r="M4" s="1131"/>
      <c r="N4" s="1131"/>
      <c r="O4" s="1131"/>
    </row>
    <row r="5" spans="1:15" ht="37.5" customHeight="1" thickBot="1">
      <c r="A5" s="1132" t="s">
        <v>1412</v>
      </c>
      <c r="B5" s="1132"/>
      <c r="C5" s="1132"/>
      <c r="D5" s="1132"/>
      <c r="E5" s="1132"/>
      <c r="F5" s="1132"/>
      <c r="G5" s="1132"/>
      <c r="H5" s="1132"/>
      <c r="I5" s="1132"/>
      <c r="J5" s="1132"/>
      <c r="K5" s="1132"/>
      <c r="L5" s="1132"/>
      <c r="M5" s="1132"/>
      <c r="N5" s="1132"/>
      <c r="O5" s="1132"/>
    </row>
    <row r="6" spans="1:15" s="214" customFormat="1" ht="25.5" customHeight="1" thickTop="1" thickBot="1">
      <c r="A6" s="601"/>
      <c r="B6" s="1133" t="s">
        <v>792</v>
      </c>
      <c r="C6" s="1133"/>
      <c r="D6" s="1133"/>
      <c r="E6" s="1133"/>
      <c r="F6" s="1133"/>
      <c r="G6" s="1133"/>
      <c r="H6" s="321"/>
      <c r="I6" s="978"/>
      <c r="J6" s="1133" t="s">
        <v>793</v>
      </c>
      <c r="K6" s="1133"/>
      <c r="L6" s="1133"/>
      <c r="M6" s="1133"/>
      <c r="N6" s="1133"/>
      <c r="O6" s="1133"/>
    </row>
    <row r="7" spans="1:15" s="214" customFormat="1" ht="27.75" customHeight="1" thickTop="1" thickBot="1">
      <c r="A7" s="322" t="s">
        <v>794</v>
      </c>
      <c r="B7" s="145" t="s">
        <v>795</v>
      </c>
      <c r="C7" s="145" t="s">
        <v>796</v>
      </c>
      <c r="D7" s="145" t="s">
        <v>797</v>
      </c>
      <c r="E7" s="145" t="s">
        <v>6</v>
      </c>
      <c r="F7" s="145" t="s">
        <v>723</v>
      </c>
      <c r="G7" s="602"/>
      <c r="H7" s="321"/>
      <c r="I7" s="322" t="str">
        <f>+A7</f>
        <v>BANCO</v>
      </c>
      <c r="J7" s="1024" t="s">
        <v>2</v>
      </c>
      <c r="K7" s="1024" t="s">
        <v>3</v>
      </c>
      <c r="L7" s="1024" t="s">
        <v>4</v>
      </c>
      <c r="M7" s="1024" t="s">
        <v>798</v>
      </c>
      <c r="N7" s="1024" t="s">
        <v>6</v>
      </c>
      <c r="O7" s="1024" t="s">
        <v>723</v>
      </c>
    </row>
    <row r="8" spans="1:15" s="214" customFormat="1" ht="26.25" customHeight="1" thickTop="1">
      <c r="A8" s="321" t="s">
        <v>801</v>
      </c>
      <c r="B8" s="1025">
        <v>5272145.8447599998</v>
      </c>
      <c r="C8" s="1025">
        <v>5095823.3635900002</v>
      </c>
      <c r="D8" s="1025">
        <v>5875729.6697500004</v>
      </c>
      <c r="E8" s="1025">
        <v>16243698.8781</v>
      </c>
      <c r="F8" s="1026">
        <f t="shared" ref="F8:F21" si="0">+E8/$E$23</f>
        <v>0.14262219110806901</v>
      </c>
      <c r="H8" s="321"/>
      <c r="I8" s="1027" t="str">
        <f>+A8</f>
        <v xml:space="preserve">  BNB</v>
      </c>
      <c r="J8" s="1025">
        <v>3706252.18316</v>
      </c>
      <c r="K8" s="1028">
        <v>1565779.3761700001</v>
      </c>
      <c r="L8" s="1025">
        <v>0</v>
      </c>
      <c r="M8" s="1025">
        <v>114.28542999999999</v>
      </c>
      <c r="N8" s="1025">
        <v>5272145.8447599998</v>
      </c>
      <c r="O8" s="1026">
        <f>+N8/$N$23</f>
        <v>0.20525297594104047</v>
      </c>
    </row>
    <row r="9" spans="1:15" s="214" customFormat="1" ht="26.25" customHeight="1">
      <c r="A9" s="321" t="s">
        <v>803</v>
      </c>
      <c r="B9" s="1025">
        <v>3515600.6269299998</v>
      </c>
      <c r="C9" s="1025">
        <v>8598900.8191900011</v>
      </c>
      <c r="D9" s="1025">
        <v>3727939.2577399998</v>
      </c>
      <c r="E9" s="1025">
        <v>15842440.70386</v>
      </c>
      <c r="F9" s="1026">
        <f t="shared" si="0"/>
        <v>0.1390990822127614</v>
      </c>
      <c r="H9" s="321"/>
      <c r="I9" s="1027" t="str">
        <f t="shared" ref="I9:I22" si="1">+A9</f>
        <v xml:space="preserve">  BUN</v>
      </c>
      <c r="J9" s="1025">
        <v>3030289.6950900001</v>
      </c>
      <c r="K9" s="1025">
        <v>485310.93183999998</v>
      </c>
      <c r="L9" s="1025">
        <v>0</v>
      </c>
      <c r="M9" s="1025">
        <v>0</v>
      </c>
      <c r="N9" s="1025">
        <v>3515600.6269299998</v>
      </c>
      <c r="O9" s="1026">
        <f t="shared" ref="O9:O21" si="2">+N9/$N$23</f>
        <v>0.13686789253274506</v>
      </c>
    </row>
    <row r="10" spans="1:15" s="214" customFormat="1" ht="26.25" customHeight="1">
      <c r="A10" s="321" t="s">
        <v>800</v>
      </c>
      <c r="B10" s="1025">
        <v>4976640.4351499993</v>
      </c>
      <c r="C10" s="1025">
        <v>8988660.8324599992</v>
      </c>
      <c r="D10" s="1025">
        <v>6001635.1461400008</v>
      </c>
      <c r="E10" s="1025">
        <v>19966936.41375</v>
      </c>
      <c r="F10" s="1026">
        <f t="shared" si="0"/>
        <v>0.17531279312767026</v>
      </c>
      <c r="H10" s="321"/>
      <c r="I10" s="1027" t="str">
        <f t="shared" si="1"/>
        <v xml:space="preserve">  BME</v>
      </c>
      <c r="J10" s="1025">
        <v>3189478.7066199998</v>
      </c>
      <c r="K10" s="1025">
        <v>1787090.6663599999</v>
      </c>
      <c r="L10" s="1025">
        <v>69.254130000000004</v>
      </c>
      <c r="M10" s="1025">
        <v>1.8080399999999999</v>
      </c>
      <c r="N10" s="1025">
        <v>4976640.4351499993</v>
      </c>
      <c r="O10" s="1026">
        <f t="shared" si="2"/>
        <v>0.19374848298597319</v>
      </c>
    </row>
    <row r="11" spans="1:15" s="214" customFormat="1" ht="26.25" customHeight="1">
      <c r="A11" s="321" t="s">
        <v>802</v>
      </c>
      <c r="B11" s="1025">
        <v>4688246.3766000001</v>
      </c>
      <c r="C11" s="1025">
        <v>3868033.2588299997</v>
      </c>
      <c r="D11" s="1025">
        <v>3653357.5118400003</v>
      </c>
      <c r="E11" s="1025">
        <v>12209637.14727</v>
      </c>
      <c r="F11" s="1026">
        <f t="shared" si="0"/>
        <v>0.10720250453090184</v>
      </c>
      <c r="H11" s="321"/>
      <c r="I11" s="1027" t="str">
        <f t="shared" si="1"/>
        <v xml:space="preserve">  BIS</v>
      </c>
      <c r="J11" s="1025">
        <v>2784542.6743200002</v>
      </c>
      <c r="K11" s="1025">
        <v>1903558.26945</v>
      </c>
      <c r="L11" s="1025">
        <v>0</v>
      </c>
      <c r="M11" s="1025">
        <v>145.43283</v>
      </c>
      <c r="N11" s="1025">
        <v>4688246.3766000001</v>
      </c>
      <c r="O11" s="1026">
        <f t="shared" si="2"/>
        <v>0.18252084617468603</v>
      </c>
    </row>
    <row r="12" spans="1:15" s="214" customFormat="1" ht="26.25" customHeight="1">
      <c r="A12" s="321" t="s">
        <v>799</v>
      </c>
      <c r="B12" s="1025">
        <v>2948488.65117</v>
      </c>
      <c r="C12" s="1025">
        <v>3268693.96111</v>
      </c>
      <c r="D12" s="1025">
        <v>4301658.2454799991</v>
      </c>
      <c r="E12" s="1025">
        <v>10518840.857760001</v>
      </c>
      <c r="F12" s="1026">
        <f t="shared" si="0"/>
        <v>9.2357051328588152E-2</v>
      </c>
      <c r="H12" s="321"/>
      <c r="I12" s="1027" t="str">
        <f t="shared" si="1"/>
        <v xml:space="preserve">  BCR</v>
      </c>
      <c r="J12" s="1025">
        <v>1894473.43353</v>
      </c>
      <c r="K12" s="1025">
        <v>1054015.0930999999</v>
      </c>
      <c r="L12" s="1025">
        <v>0</v>
      </c>
      <c r="M12" s="1025">
        <v>0.12454000000000001</v>
      </c>
      <c r="N12" s="1025">
        <v>2948488.65117</v>
      </c>
      <c r="O12" s="1026">
        <f t="shared" si="2"/>
        <v>0.11478932639591581</v>
      </c>
    </row>
    <row r="13" spans="1:15" s="214" customFormat="1" ht="26.25" customHeight="1">
      <c r="A13" s="321" t="s">
        <v>805</v>
      </c>
      <c r="B13" s="1025">
        <v>2132691.6014800002</v>
      </c>
      <c r="C13" s="1025">
        <v>1687008.6141199998</v>
      </c>
      <c r="D13" s="1025">
        <v>2711957.1434400002</v>
      </c>
      <c r="E13" s="1025">
        <v>6531657.3590399995</v>
      </c>
      <c r="F13" s="1026">
        <f t="shared" si="0"/>
        <v>5.734896288734892E-2</v>
      </c>
      <c r="H13" s="321"/>
      <c r="I13" s="1027" t="str">
        <f t="shared" si="1"/>
        <v xml:space="preserve">  BGA</v>
      </c>
      <c r="J13" s="1025">
        <v>1439136.5367100001</v>
      </c>
      <c r="K13" s="1025">
        <v>693550.49395999999</v>
      </c>
      <c r="L13" s="1025">
        <v>0</v>
      </c>
      <c r="M13" s="1025">
        <v>4.5708100000000007</v>
      </c>
      <c r="N13" s="1025">
        <v>2132691.6014800002</v>
      </c>
      <c r="O13" s="1026">
        <f t="shared" si="2"/>
        <v>8.3029057021118985E-2</v>
      </c>
    </row>
    <row r="14" spans="1:15" s="214" customFormat="1" ht="26.25" customHeight="1">
      <c r="A14" s="321" t="s">
        <v>804</v>
      </c>
      <c r="B14" s="1025">
        <v>1136917.79348</v>
      </c>
      <c r="C14" s="1025">
        <v>1478757.6027599999</v>
      </c>
      <c r="D14" s="1025">
        <v>3278933.59338</v>
      </c>
      <c r="E14" s="1025">
        <v>5894608.9896200001</v>
      </c>
      <c r="F14" s="1026">
        <f t="shared" si="0"/>
        <v>5.1755579571742275E-2</v>
      </c>
      <c r="H14" s="321"/>
      <c r="I14" s="1027" t="str">
        <f t="shared" si="1"/>
        <v xml:space="preserve">  BEC</v>
      </c>
      <c r="J14" s="1025">
        <v>642355.71580000001</v>
      </c>
      <c r="K14" s="1025">
        <v>494562.07767999999</v>
      </c>
      <c r="L14" s="1025">
        <v>0</v>
      </c>
      <c r="M14" s="1025">
        <v>0</v>
      </c>
      <c r="N14" s="1025">
        <v>1136917.79348</v>
      </c>
      <c r="O14" s="1026">
        <f t="shared" si="2"/>
        <v>4.4262007801628665E-2</v>
      </c>
    </row>
    <row r="15" spans="1:15" s="214" customFormat="1" ht="26.25" customHeight="1">
      <c r="A15" s="321" t="s">
        <v>806</v>
      </c>
      <c r="B15" s="1025">
        <v>0</v>
      </c>
      <c r="C15" s="1025">
        <v>2052234.8472</v>
      </c>
      <c r="D15" s="1025">
        <v>4227006.4158399999</v>
      </c>
      <c r="E15" s="1025">
        <v>6279241.2630399996</v>
      </c>
      <c r="F15" s="1026">
        <f t="shared" si="0"/>
        <v>5.5132710483716846E-2</v>
      </c>
      <c r="H15" s="321"/>
      <c r="I15" s="1027" t="str">
        <f t="shared" si="1"/>
        <v xml:space="preserve">  BSO</v>
      </c>
      <c r="J15" s="1025">
        <v>0</v>
      </c>
      <c r="K15" s="1025">
        <v>0</v>
      </c>
      <c r="L15" s="1025">
        <v>0</v>
      </c>
      <c r="M15" s="1025">
        <v>0</v>
      </c>
      <c r="N15" s="1025">
        <v>0</v>
      </c>
      <c r="O15" s="1026">
        <f t="shared" si="2"/>
        <v>0</v>
      </c>
    </row>
    <row r="16" spans="1:15" s="214" customFormat="1" ht="26.25" customHeight="1">
      <c r="A16" s="321" t="s">
        <v>808</v>
      </c>
      <c r="B16" s="1025">
        <v>25149.984120000001</v>
      </c>
      <c r="C16" s="1025">
        <v>23680.560010000001</v>
      </c>
      <c r="D16" s="1025">
        <v>4792.0797000000002</v>
      </c>
      <c r="E16" s="1025">
        <v>53622.623829999997</v>
      </c>
      <c r="F16" s="1026">
        <f t="shared" si="0"/>
        <v>4.7081493944148414E-4</v>
      </c>
      <c r="H16" s="321"/>
      <c r="I16" s="1027" t="str">
        <f t="shared" si="1"/>
        <v xml:space="preserve">  BNA</v>
      </c>
      <c r="J16" s="1025">
        <v>8012.1069100000004</v>
      </c>
      <c r="K16" s="1025">
        <v>17137.877210000002</v>
      </c>
      <c r="L16" s="1025">
        <v>0</v>
      </c>
      <c r="M16" s="1025">
        <v>0</v>
      </c>
      <c r="N16" s="1025">
        <v>25149.984120000001</v>
      </c>
      <c r="O16" s="1026">
        <f t="shared" si="2"/>
        <v>9.7912865795064157E-4</v>
      </c>
    </row>
    <row r="17" spans="1:15" s="214" customFormat="1" ht="26.25" customHeight="1">
      <c r="A17" s="321" t="s">
        <v>807</v>
      </c>
      <c r="B17" s="1025">
        <v>54756.175579999996</v>
      </c>
      <c r="C17" s="1025">
        <v>9695.1828699999987</v>
      </c>
      <c r="D17" s="1025">
        <v>498.80883</v>
      </c>
      <c r="E17" s="1025">
        <v>64950.167280000001</v>
      </c>
      <c r="F17" s="1026">
        <f t="shared" si="0"/>
        <v>5.7027252473869599E-4</v>
      </c>
      <c r="H17" s="321"/>
      <c r="I17" s="1027" t="str">
        <f t="shared" si="1"/>
        <v xml:space="preserve">  BDB</v>
      </c>
      <c r="J17" s="1025">
        <v>20689.357120000001</v>
      </c>
      <c r="K17" s="1025">
        <v>34066.818460000002</v>
      </c>
      <c r="L17" s="1025">
        <v>0</v>
      </c>
      <c r="M17" s="1025">
        <v>0</v>
      </c>
      <c r="N17" s="1025">
        <v>54756.175579999996</v>
      </c>
      <c r="O17" s="1026">
        <f t="shared" si="2"/>
        <v>2.1317445153979323E-3</v>
      </c>
    </row>
    <row r="18" spans="1:15" s="214" customFormat="1" ht="26.25" customHeight="1">
      <c r="A18" s="321" t="s">
        <v>809</v>
      </c>
      <c r="B18" s="1025">
        <v>0</v>
      </c>
      <c r="C18" s="1025">
        <v>2654134.8729599998</v>
      </c>
      <c r="D18" s="1025">
        <v>3856723.74603</v>
      </c>
      <c r="E18" s="1025">
        <v>6510858.6189899994</v>
      </c>
      <c r="F18" s="1026">
        <f t="shared" si="0"/>
        <v>5.7166346729509557E-2</v>
      </c>
      <c r="H18" s="321"/>
      <c r="I18" s="1027" t="str">
        <f t="shared" si="1"/>
        <v xml:space="preserve">  BIE</v>
      </c>
      <c r="J18" s="1025">
        <v>0</v>
      </c>
      <c r="K18" s="1025">
        <v>0</v>
      </c>
      <c r="L18" s="1025">
        <v>0</v>
      </c>
      <c r="M18" s="1025">
        <v>0</v>
      </c>
      <c r="N18" s="1025">
        <v>0</v>
      </c>
      <c r="O18" s="1026">
        <f t="shared" si="2"/>
        <v>0</v>
      </c>
    </row>
    <row r="19" spans="1:15" s="214" customFormat="1" ht="26.25" customHeight="1">
      <c r="A19" s="321" t="s">
        <v>810</v>
      </c>
      <c r="B19" s="1025">
        <v>113185.25876000001</v>
      </c>
      <c r="C19" s="1025">
        <v>421576.59992000001</v>
      </c>
      <c r="D19" s="1025">
        <v>1078566.3230000001</v>
      </c>
      <c r="E19" s="1025">
        <v>1613328.1816800002</v>
      </c>
      <c r="F19" s="1026">
        <f t="shared" si="0"/>
        <v>1.4165271221434541E-2</v>
      </c>
      <c r="H19" s="321"/>
      <c r="I19" s="1027" t="str">
        <f t="shared" si="1"/>
        <v xml:space="preserve">  BFO</v>
      </c>
      <c r="J19" s="1025">
        <v>93280.151290000009</v>
      </c>
      <c r="K19" s="1025">
        <v>19905.107469999999</v>
      </c>
      <c r="L19" s="1025">
        <v>0</v>
      </c>
      <c r="M19" s="1025">
        <v>0</v>
      </c>
      <c r="N19" s="1025">
        <v>113185.25876000001</v>
      </c>
      <c r="O19" s="1026">
        <f t="shared" si="2"/>
        <v>4.4064811325803298E-3</v>
      </c>
    </row>
    <row r="20" spans="1:15" s="214" customFormat="1" ht="26.25" customHeight="1">
      <c r="A20" s="321" t="s">
        <v>1206</v>
      </c>
      <c r="B20" s="1025">
        <v>822264.48450999998</v>
      </c>
      <c r="C20" s="1025">
        <v>2090230.6399300001</v>
      </c>
      <c r="D20" s="1025">
        <v>3707309.9368499997</v>
      </c>
      <c r="E20" s="1025">
        <v>6619805.0612899996</v>
      </c>
      <c r="F20" s="1026">
        <f t="shared" si="0"/>
        <v>5.8122913360722082E-2</v>
      </c>
      <c r="H20" s="321"/>
      <c r="I20" s="1027" t="str">
        <f t="shared" si="1"/>
        <v xml:space="preserve">  BFS</v>
      </c>
      <c r="J20" s="1025">
        <v>705666.87800999999</v>
      </c>
      <c r="K20" s="1025">
        <v>116597.60649999999</v>
      </c>
      <c r="L20" s="1025">
        <v>0</v>
      </c>
      <c r="M20" s="1025">
        <v>0</v>
      </c>
      <c r="N20" s="1025">
        <v>822264.48450999998</v>
      </c>
      <c r="O20" s="1026">
        <f t="shared" si="2"/>
        <v>3.2012056840962824E-2</v>
      </c>
    </row>
    <row r="21" spans="1:15" s="214" customFormat="1" ht="26.25" customHeight="1">
      <c r="A21" s="321" t="s">
        <v>1207</v>
      </c>
      <c r="B21" s="1025">
        <v>0</v>
      </c>
      <c r="C21" s="1025">
        <v>1680344.55904</v>
      </c>
      <c r="D21" s="1025">
        <v>3863237.1811500001</v>
      </c>
      <c r="E21" s="1025">
        <v>5543581.7401899993</v>
      </c>
      <c r="F21" s="1026">
        <f t="shared" si="0"/>
        <v>4.8673505973354979E-2</v>
      </c>
      <c r="H21" s="321"/>
      <c r="I21" s="1027" t="str">
        <f t="shared" si="1"/>
        <v xml:space="preserve">  BPR</v>
      </c>
      <c r="J21" s="1025">
        <v>0</v>
      </c>
      <c r="K21" s="1025">
        <v>0</v>
      </c>
      <c r="L21" s="1025">
        <v>0</v>
      </c>
      <c r="M21" s="1025">
        <v>0</v>
      </c>
      <c r="N21" s="1025">
        <v>0</v>
      </c>
      <c r="O21" s="1026">
        <f t="shared" si="2"/>
        <v>0</v>
      </c>
    </row>
    <row r="22" spans="1:15" s="214" customFormat="1" ht="27" customHeight="1" thickBot="1">
      <c r="A22" s="321"/>
      <c r="B22" s="1029"/>
      <c r="C22" s="1029"/>
      <c r="D22" s="1029"/>
      <c r="E22" s="603"/>
      <c r="F22" s="1030"/>
      <c r="H22" s="321"/>
      <c r="I22" s="1027">
        <f t="shared" si="1"/>
        <v>0</v>
      </c>
      <c r="J22" s="1029"/>
      <c r="K22" s="1029"/>
      <c r="L22" s="1031"/>
      <c r="M22" s="1029"/>
      <c r="N22" s="1029"/>
      <c r="O22" s="1030"/>
    </row>
    <row r="23" spans="1:15" s="214" customFormat="1" ht="28.5" customHeight="1" thickTop="1" thickBot="1">
      <c r="A23" s="322" t="s">
        <v>811</v>
      </c>
      <c r="B23" s="1032">
        <v>25686087.23254</v>
      </c>
      <c r="C23" s="1032">
        <v>41917775.713989995</v>
      </c>
      <c r="D23" s="1032">
        <v>46289345.05917</v>
      </c>
      <c r="E23" s="1033">
        <v>113893208.00569999</v>
      </c>
      <c r="F23" s="1033"/>
      <c r="G23" s="602"/>
      <c r="H23" s="321"/>
      <c r="I23" s="1024"/>
      <c r="J23" s="1032">
        <v>17514177.438560002</v>
      </c>
      <c r="K23" s="1032">
        <v>8171574.3181999996</v>
      </c>
      <c r="L23" s="1033">
        <v>69.254130000000004</v>
      </c>
      <c r="M23" s="1032">
        <v>266.22165000000001</v>
      </c>
      <c r="N23" s="1032">
        <v>25686087.23254</v>
      </c>
      <c r="O23" s="1032"/>
    </row>
    <row r="24" spans="1:15" s="214" customFormat="1" ht="11.25" customHeight="1" thickTop="1" thickBot="1">
      <c r="A24" s="321"/>
      <c r="B24" s="1029"/>
      <c r="C24" s="1029"/>
      <c r="D24" s="1029"/>
      <c r="E24" s="1029"/>
      <c r="F24" s="1031"/>
      <c r="G24" s="1031"/>
      <c r="H24" s="321"/>
      <c r="I24" s="1031"/>
      <c r="J24" s="1029"/>
      <c r="K24" s="1029"/>
      <c r="L24" s="1031"/>
      <c r="M24" s="1029"/>
      <c r="N24" s="1034"/>
      <c r="O24" s="1029"/>
    </row>
    <row r="25" spans="1:15" s="214" customFormat="1" ht="27.75" customHeight="1" thickTop="1" thickBot="1">
      <c r="A25" s="323"/>
      <c r="B25" s="1130" t="s">
        <v>812</v>
      </c>
      <c r="C25" s="1130"/>
      <c r="D25" s="1130"/>
      <c r="E25" s="1130"/>
      <c r="F25" s="1130"/>
      <c r="G25" s="1130"/>
      <c r="H25" s="321"/>
      <c r="I25" s="1035"/>
      <c r="J25" s="1130" t="s">
        <v>813</v>
      </c>
      <c r="K25" s="1130"/>
      <c r="L25" s="1130"/>
      <c r="M25" s="1130"/>
      <c r="N25" s="1130"/>
      <c r="O25" s="1130"/>
    </row>
    <row r="26" spans="1:15" s="214" customFormat="1" ht="24.75" customHeight="1" thickTop="1" thickBot="1">
      <c r="A26" s="322" t="str">
        <f>+A7</f>
        <v>BANCO</v>
      </c>
      <c r="B26" s="1024" t="s">
        <v>2</v>
      </c>
      <c r="C26" s="1024" t="s">
        <v>3</v>
      </c>
      <c r="D26" s="1024" t="s">
        <v>4</v>
      </c>
      <c r="E26" s="1024" t="s">
        <v>798</v>
      </c>
      <c r="F26" s="1024" t="s">
        <v>6</v>
      </c>
      <c r="G26" s="1024" t="s">
        <v>723</v>
      </c>
      <c r="H26" s="321"/>
      <c r="I26" s="1033" t="str">
        <f>+I7</f>
        <v>BANCO</v>
      </c>
      <c r="J26" s="1024" t="s">
        <v>2</v>
      </c>
      <c r="K26" s="1024" t="s">
        <v>3</v>
      </c>
      <c r="L26" s="1024" t="s">
        <v>4</v>
      </c>
      <c r="M26" s="1024" t="s">
        <v>798</v>
      </c>
      <c r="N26" s="1024" t="s">
        <v>6</v>
      </c>
      <c r="O26" s="1024" t="s">
        <v>723</v>
      </c>
    </row>
    <row r="27" spans="1:15" s="214" customFormat="1" ht="25.5" customHeight="1" thickTop="1">
      <c r="A27" s="321" t="s">
        <v>801</v>
      </c>
      <c r="B27" s="1025">
        <v>3617215.5939099998</v>
      </c>
      <c r="C27" s="1025">
        <v>1477389.9591099999</v>
      </c>
      <c r="D27" s="1025">
        <v>0</v>
      </c>
      <c r="E27" s="1025">
        <v>1217.8105700000001</v>
      </c>
      <c r="F27" s="1025">
        <v>5095823.3635900002</v>
      </c>
      <c r="G27" s="1036">
        <f>+F27/$F$42</f>
        <v>0.12156712222421852</v>
      </c>
      <c r="H27" s="321"/>
      <c r="I27" s="1027" t="str">
        <f>+A27</f>
        <v xml:space="preserve">  BNB</v>
      </c>
      <c r="J27" s="1025">
        <v>5455560.9427500004</v>
      </c>
      <c r="K27" s="1025">
        <v>419524.86258999998</v>
      </c>
      <c r="L27" s="1025">
        <v>0</v>
      </c>
      <c r="M27" s="1025">
        <v>643.86441000000002</v>
      </c>
      <c r="N27" s="1025">
        <v>5875729.6697500004</v>
      </c>
      <c r="O27" s="1037">
        <f>+N27/$N$42</f>
        <v>0.12693481971367854</v>
      </c>
    </row>
    <row r="28" spans="1:15" s="214" customFormat="1" ht="25.5" customHeight="1">
      <c r="A28" s="321" t="s">
        <v>803</v>
      </c>
      <c r="B28" s="1025">
        <v>7826372.6481899992</v>
      </c>
      <c r="C28" s="1025">
        <v>765038.22524000006</v>
      </c>
      <c r="D28" s="1025">
        <v>0</v>
      </c>
      <c r="E28" s="1025">
        <v>7489.9457599999996</v>
      </c>
      <c r="F28" s="1025">
        <v>8598900.8191900011</v>
      </c>
      <c r="G28" s="1036">
        <f t="shared" ref="G28:G40" si="3">+F28/$F$42</f>
        <v>0.2051373354793759</v>
      </c>
      <c r="H28" s="321"/>
      <c r="I28" s="1027" t="str">
        <f t="shared" ref="I28:I40" si="4">+A28</f>
        <v xml:space="preserve">  BUN</v>
      </c>
      <c r="J28" s="1025">
        <v>3332879.6173100001</v>
      </c>
      <c r="K28" s="1025">
        <v>394565.06994000002</v>
      </c>
      <c r="L28" s="1025">
        <v>0</v>
      </c>
      <c r="M28" s="1025">
        <v>494.57049000000001</v>
      </c>
      <c r="N28" s="1025">
        <v>3727939.2577399998</v>
      </c>
      <c r="O28" s="1037">
        <f t="shared" ref="O28:O40" si="5">+N28/$N$42</f>
        <v>8.0535580120537659E-2</v>
      </c>
    </row>
    <row r="29" spans="1:15" s="214" customFormat="1" ht="25.5" customHeight="1">
      <c r="A29" s="321" t="s">
        <v>800</v>
      </c>
      <c r="B29" s="1025">
        <v>6482386.0668799998</v>
      </c>
      <c r="C29" s="1025">
        <v>2505976.5176599999</v>
      </c>
      <c r="D29" s="1025">
        <v>0</v>
      </c>
      <c r="E29" s="1025">
        <v>298.24791999999997</v>
      </c>
      <c r="F29" s="1025">
        <v>8988660.8324599992</v>
      </c>
      <c r="G29" s="1036">
        <f t="shared" si="3"/>
        <v>0.21443553908467636</v>
      </c>
      <c r="H29" s="321"/>
      <c r="I29" s="1027" t="str">
        <f t="shared" si="4"/>
        <v xml:space="preserve">  BME</v>
      </c>
      <c r="J29" s="1025">
        <v>5554296.92289</v>
      </c>
      <c r="K29" s="1025">
        <v>446593.18429</v>
      </c>
      <c r="L29" s="1025">
        <v>89.705370000000002</v>
      </c>
      <c r="M29" s="1025">
        <v>655.33358999999996</v>
      </c>
      <c r="N29" s="1025">
        <v>6001635.1461400008</v>
      </c>
      <c r="O29" s="1037">
        <f t="shared" si="5"/>
        <v>0.12965478639778391</v>
      </c>
    </row>
    <row r="30" spans="1:15" s="214" customFormat="1" ht="25.5" customHeight="1">
      <c r="A30" s="321" t="s">
        <v>802</v>
      </c>
      <c r="B30" s="1025">
        <v>1994801.80797</v>
      </c>
      <c r="C30" s="1025">
        <v>1873229.9124700001</v>
      </c>
      <c r="D30" s="1025">
        <v>0</v>
      </c>
      <c r="E30" s="1025">
        <v>1.5383900000000001</v>
      </c>
      <c r="F30" s="1025">
        <v>3868033.2588299997</v>
      </c>
      <c r="G30" s="1036">
        <f t="shared" si="3"/>
        <v>9.2276681979073835E-2</v>
      </c>
      <c r="H30" s="321"/>
      <c r="I30" s="1027" t="str">
        <f t="shared" si="4"/>
        <v xml:space="preserve">  BIS</v>
      </c>
      <c r="J30" s="1025">
        <v>3322408.6385900001</v>
      </c>
      <c r="K30" s="1025">
        <v>330294.21508999995</v>
      </c>
      <c r="L30" s="1025">
        <v>0</v>
      </c>
      <c r="M30" s="1025">
        <v>654.65816000000007</v>
      </c>
      <c r="N30" s="1025">
        <v>3653357.5118400003</v>
      </c>
      <c r="O30" s="1037">
        <f t="shared" si="5"/>
        <v>7.8924372491553832E-2</v>
      </c>
    </row>
    <row r="31" spans="1:15" s="214" customFormat="1" ht="25.5" customHeight="1">
      <c r="A31" s="321" t="s">
        <v>799</v>
      </c>
      <c r="B31" s="1025">
        <v>2372143.14787</v>
      </c>
      <c r="C31" s="1025">
        <v>896550.77937999996</v>
      </c>
      <c r="D31" s="1025">
        <v>0</v>
      </c>
      <c r="E31" s="1025">
        <v>3.3860000000000001E-2</v>
      </c>
      <c r="F31" s="1025">
        <v>3268693.96111</v>
      </c>
      <c r="G31" s="1036">
        <f t="shared" si="3"/>
        <v>7.7978707253282958E-2</v>
      </c>
      <c r="H31" s="321"/>
      <c r="I31" s="1027" t="str">
        <f t="shared" si="4"/>
        <v xml:space="preserve">  BCR</v>
      </c>
      <c r="J31" s="1025">
        <v>4233902.5609600004</v>
      </c>
      <c r="K31" s="1025">
        <v>67697.244099999996</v>
      </c>
      <c r="L31" s="1025">
        <v>0</v>
      </c>
      <c r="M31" s="1025">
        <v>58.440419999999996</v>
      </c>
      <c r="N31" s="1025">
        <v>4301658.2454799991</v>
      </c>
      <c r="O31" s="1037">
        <f t="shared" si="5"/>
        <v>9.2929771202883607E-2</v>
      </c>
    </row>
    <row r="32" spans="1:15" s="214" customFormat="1" ht="25.5" customHeight="1">
      <c r="A32" s="321" t="s">
        <v>805</v>
      </c>
      <c r="B32" s="1025">
        <v>974572.6222000001</v>
      </c>
      <c r="C32" s="1025">
        <v>712094.89370000002</v>
      </c>
      <c r="D32" s="1025">
        <v>0</v>
      </c>
      <c r="E32" s="1025">
        <v>341.09821999999997</v>
      </c>
      <c r="F32" s="1025">
        <v>1687008.6141199998</v>
      </c>
      <c r="G32" s="1036">
        <f t="shared" si="3"/>
        <v>4.0245661545370674E-2</v>
      </c>
      <c r="H32" s="321"/>
      <c r="I32" s="1027" t="str">
        <f t="shared" si="4"/>
        <v xml:space="preserve">  BGA</v>
      </c>
      <c r="J32" s="1025">
        <v>2411423.71202</v>
      </c>
      <c r="K32" s="1025">
        <v>300508.06960000005</v>
      </c>
      <c r="L32" s="1025">
        <v>0</v>
      </c>
      <c r="M32" s="1025">
        <v>25.361819999999998</v>
      </c>
      <c r="N32" s="1025">
        <v>2711957.1434400002</v>
      </c>
      <c r="O32" s="1037">
        <f t="shared" si="5"/>
        <v>5.8587070954955252E-2</v>
      </c>
    </row>
    <row r="33" spans="1:15" s="214" customFormat="1" ht="25.5" customHeight="1">
      <c r="A33" s="321" t="s">
        <v>804</v>
      </c>
      <c r="B33" s="1025">
        <v>947774.29174999997</v>
      </c>
      <c r="C33" s="1025">
        <v>530983.31100999995</v>
      </c>
      <c r="D33" s="1025">
        <v>0</v>
      </c>
      <c r="E33" s="1025">
        <v>0</v>
      </c>
      <c r="F33" s="1025">
        <v>1478757.6027599999</v>
      </c>
      <c r="G33" s="1036">
        <f t="shared" si="3"/>
        <v>3.5277578010096247E-2</v>
      </c>
      <c r="H33" s="321"/>
      <c r="I33" s="1027" t="str">
        <f t="shared" si="4"/>
        <v xml:space="preserve">  BEC</v>
      </c>
      <c r="J33" s="1025">
        <v>3103711.2348200004</v>
      </c>
      <c r="K33" s="1025">
        <v>175222.35855999999</v>
      </c>
      <c r="L33" s="1025">
        <v>0</v>
      </c>
      <c r="M33" s="1025">
        <v>0</v>
      </c>
      <c r="N33" s="1025">
        <v>3278933.59338</v>
      </c>
      <c r="O33" s="1037">
        <f t="shared" si="5"/>
        <v>7.0835601350346555E-2</v>
      </c>
    </row>
    <row r="34" spans="1:15" s="214" customFormat="1" ht="25.5" customHeight="1">
      <c r="A34" s="321" t="s">
        <v>806</v>
      </c>
      <c r="B34" s="1025">
        <v>1742252.1048299999</v>
      </c>
      <c r="C34" s="1025">
        <v>309019.56858999998</v>
      </c>
      <c r="D34" s="1025">
        <v>0</v>
      </c>
      <c r="E34" s="1025">
        <v>963.17378000000008</v>
      </c>
      <c r="F34" s="1025">
        <v>2052234.8472</v>
      </c>
      <c r="G34" s="1036">
        <f t="shared" si="3"/>
        <v>4.8958581705352021E-2</v>
      </c>
      <c r="H34" s="321"/>
      <c r="I34" s="1027" t="str">
        <f t="shared" si="4"/>
        <v xml:space="preserve">  BSO</v>
      </c>
      <c r="J34" s="1025">
        <v>4053583.4572899998</v>
      </c>
      <c r="K34" s="1025">
        <v>173422.95855000001</v>
      </c>
      <c r="L34" s="1025">
        <v>0</v>
      </c>
      <c r="M34" s="1025">
        <v>0</v>
      </c>
      <c r="N34" s="1025">
        <v>4227006.4158399999</v>
      </c>
      <c r="O34" s="1037">
        <f t="shared" si="5"/>
        <v>9.1317049537788228E-2</v>
      </c>
    </row>
    <row r="35" spans="1:15" s="214" customFormat="1" ht="25.5" customHeight="1">
      <c r="A35" s="321" t="s">
        <v>808</v>
      </c>
      <c r="B35" s="1025">
        <v>4016.1195499999999</v>
      </c>
      <c r="C35" s="1025">
        <v>19664.440460000002</v>
      </c>
      <c r="D35" s="1025">
        <v>0</v>
      </c>
      <c r="E35" s="1025">
        <v>0</v>
      </c>
      <c r="F35" s="1025">
        <v>23680.560010000001</v>
      </c>
      <c r="G35" s="1036">
        <f t="shared" si="3"/>
        <v>5.649288304698059E-4</v>
      </c>
      <c r="H35" s="321"/>
      <c r="I35" s="1027" t="str">
        <f t="shared" si="4"/>
        <v xml:space="preserve">  BNA</v>
      </c>
      <c r="J35" s="1025">
        <v>1617.3824999999999</v>
      </c>
      <c r="K35" s="1025">
        <v>3174.6972000000001</v>
      </c>
      <c r="L35" s="1025">
        <v>0</v>
      </c>
      <c r="M35" s="1025">
        <v>0</v>
      </c>
      <c r="N35" s="1025">
        <v>4792.0797000000002</v>
      </c>
      <c r="O35" s="1037">
        <f t="shared" si="5"/>
        <v>1.0352446537911603E-4</v>
      </c>
    </row>
    <row r="36" spans="1:15" s="214" customFormat="1" ht="25.5" customHeight="1">
      <c r="A36" s="321" t="s">
        <v>807</v>
      </c>
      <c r="B36" s="1025">
        <v>482.13617999999997</v>
      </c>
      <c r="C36" s="1025">
        <v>9213.0466899999992</v>
      </c>
      <c r="D36" s="1025">
        <v>0</v>
      </c>
      <c r="E36" s="1025">
        <v>0</v>
      </c>
      <c r="F36" s="1025">
        <v>9695.1828699999987</v>
      </c>
      <c r="G36" s="1036">
        <f t="shared" si="3"/>
        <v>2.3129048965172657E-4</v>
      </c>
      <c r="H36" s="321"/>
      <c r="I36" s="1027" t="str">
        <f t="shared" si="4"/>
        <v xml:space="preserve">  BDB</v>
      </c>
      <c r="J36" s="1025">
        <v>118</v>
      </c>
      <c r="K36" s="1025">
        <v>380.80883</v>
      </c>
      <c r="L36" s="1025">
        <v>0</v>
      </c>
      <c r="M36" s="1025">
        <v>0</v>
      </c>
      <c r="N36" s="1025">
        <v>498.80883</v>
      </c>
      <c r="O36" s="1037">
        <f t="shared" si="5"/>
        <v>1.0775888692363019E-5</v>
      </c>
    </row>
    <row r="37" spans="1:15" s="214" customFormat="1" ht="25.5" customHeight="1">
      <c r="A37" s="321" t="s">
        <v>809</v>
      </c>
      <c r="B37" s="1025">
        <v>2421016.9719099998</v>
      </c>
      <c r="C37" s="1025">
        <v>233117.90105000001</v>
      </c>
      <c r="D37" s="1025">
        <v>0</v>
      </c>
      <c r="E37" s="1025">
        <v>0</v>
      </c>
      <c r="F37" s="1025">
        <v>2654134.8729599998</v>
      </c>
      <c r="G37" s="1036">
        <f t="shared" si="3"/>
        <v>6.331764574221399E-2</v>
      </c>
      <c r="H37" s="321"/>
      <c r="I37" s="1027" t="str">
        <f t="shared" si="4"/>
        <v xml:space="preserve">  BIE</v>
      </c>
      <c r="J37" s="1025">
        <v>3585020.4303200003</v>
      </c>
      <c r="K37" s="1025">
        <v>267459.34346</v>
      </c>
      <c r="L37" s="1025">
        <v>0</v>
      </c>
      <c r="M37" s="1025">
        <v>4243.9722499999998</v>
      </c>
      <c r="N37" s="1025">
        <v>3856723.74603</v>
      </c>
      <c r="O37" s="1037">
        <f t="shared" si="5"/>
        <v>8.3317742800207886E-2</v>
      </c>
    </row>
    <row r="38" spans="1:15" s="214" customFormat="1" ht="25.5" customHeight="1">
      <c r="A38" s="321" t="s">
        <v>810</v>
      </c>
      <c r="B38" s="1025">
        <v>380155.99110000004</v>
      </c>
      <c r="C38" s="1025">
        <v>41420.608820000001</v>
      </c>
      <c r="D38" s="1025">
        <v>0</v>
      </c>
      <c r="E38" s="1025">
        <v>0</v>
      </c>
      <c r="F38" s="1025">
        <v>421576.59992000001</v>
      </c>
      <c r="G38" s="1036">
        <f t="shared" si="3"/>
        <v>1.005722733945779E-2</v>
      </c>
      <c r="H38" s="321"/>
      <c r="I38" s="1027" t="str">
        <f t="shared" si="4"/>
        <v xml:space="preserve">  BFO</v>
      </c>
      <c r="J38" s="1025">
        <v>996448.86695000005</v>
      </c>
      <c r="K38" s="1025">
        <v>82117.456049999993</v>
      </c>
      <c r="L38" s="1025">
        <v>0</v>
      </c>
      <c r="M38" s="1025">
        <v>0</v>
      </c>
      <c r="N38" s="1025">
        <v>1078566.3230000001</v>
      </c>
      <c r="O38" s="1037">
        <f t="shared" si="5"/>
        <v>2.3300531075160117E-2</v>
      </c>
    </row>
    <row r="39" spans="1:15" s="214" customFormat="1" ht="25.5" customHeight="1">
      <c r="A39" s="321" t="s">
        <v>1206</v>
      </c>
      <c r="B39" s="1025">
        <v>1965540.7054999999</v>
      </c>
      <c r="C39" s="1025">
        <v>124689.32375</v>
      </c>
      <c r="D39" s="1025">
        <v>0</v>
      </c>
      <c r="E39" s="1025">
        <v>0.61068</v>
      </c>
      <c r="F39" s="1025">
        <v>2090230.6399300001</v>
      </c>
      <c r="G39" s="1036">
        <f t="shared" si="3"/>
        <v>4.98650179864479E-2</v>
      </c>
      <c r="H39" s="321"/>
      <c r="I39" s="1027" t="str">
        <f t="shared" si="4"/>
        <v xml:space="preserve">  BFS</v>
      </c>
      <c r="J39" s="1025">
        <v>3515476.3366999999</v>
      </c>
      <c r="K39" s="1025">
        <v>191833.60015000001</v>
      </c>
      <c r="L39" s="1025">
        <v>0</v>
      </c>
      <c r="M39" s="1025">
        <v>0</v>
      </c>
      <c r="N39" s="1025">
        <v>3707309.9368499997</v>
      </c>
      <c r="O39" s="1037">
        <f t="shared" si="5"/>
        <v>8.0089919874888685E-2</v>
      </c>
    </row>
    <row r="40" spans="1:15" s="214" customFormat="1" ht="25.5" customHeight="1">
      <c r="A40" s="321" t="s">
        <v>1207</v>
      </c>
      <c r="B40" s="1025">
        <v>1478326.42075</v>
      </c>
      <c r="C40" s="1025">
        <v>202018.13829</v>
      </c>
      <c r="D40" s="1025">
        <v>0</v>
      </c>
      <c r="E40" s="1025">
        <v>0</v>
      </c>
      <c r="F40" s="1025">
        <v>1680344.55904</v>
      </c>
      <c r="G40" s="1036">
        <f t="shared" si="3"/>
        <v>4.0086682330312373E-2</v>
      </c>
      <c r="H40" s="321"/>
      <c r="I40" s="1027" t="str">
        <f t="shared" si="4"/>
        <v xml:space="preserve">  BPR</v>
      </c>
      <c r="J40" s="1025">
        <v>3781669.5874200002</v>
      </c>
      <c r="K40" s="1025">
        <v>81567.593730000008</v>
      </c>
      <c r="L40" s="1025">
        <v>0</v>
      </c>
      <c r="M40" s="1025">
        <v>0</v>
      </c>
      <c r="N40" s="1025">
        <v>3863237.1811500001</v>
      </c>
      <c r="O40" s="1037">
        <f t="shared" si="5"/>
        <v>8.3458454126144221E-2</v>
      </c>
    </row>
    <row r="41" spans="1:15" s="214" customFormat="1" ht="26.25" customHeight="1" thickBot="1">
      <c r="A41" s="321"/>
      <c r="B41" s="1029"/>
      <c r="C41" s="1029"/>
      <c r="D41" s="1029"/>
      <c r="E41" s="1029"/>
      <c r="F41" s="1029"/>
      <c r="G41" s="1038"/>
      <c r="H41" s="1034"/>
      <c r="I41" s="1029"/>
      <c r="J41" s="1029"/>
      <c r="K41" s="1029"/>
      <c r="L41" s="1031"/>
      <c r="M41" s="1029"/>
      <c r="N41" s="1029"/>
      <c r="O41" s="1039"/>
    </row>
    <row r="42" spans="1:15" s="214" customFormat="1" ht="29.25" customHeight="1" thickTop="1" thickBot="1">
      <c r="A42" s="322" t="s">
        <v>814</v>
      </c>
      <c r="B42" s="1032">
        <v>32207056.628589999</v>
      </c>
      <c r="C42" s="1032">
        <v>9700406.626219999</v>
      </c>
      <c r="D42" s="1032">
        <v>0</v>
      </c>
      <c r="E42" s="1032">
        <v>10312.45918</v>
      </c>
      <c r="F42" s="1032">
        <v>41917775.713989995</v>
      </c>
      <c r="G42" s="1032"/>
      <c r="H42" s="1034"/>
      <c r="I42" s="1040"/>
      <c r="J42" s="1032">
        <v>43348117.690519996</v>
      </c>
      <c r="K42" s="1032">
        <v>2934361.46214</v>
      </c>
      <c r="L42" s="1033">
        <v>89.705370000000002</v>
      </c>
      <c r="M42" s="1032">
        <v>6776.2011399999992</v>
      </c>
      <c r="N42" s="1032">
        <v>46289345.05917</v>
      </c>
      <c r="O42" s="1041"/>
    </row>
    <row r="43" spans="1:15" s="214" customFormat="1" ht="10.5" customHeight="1" thickTop="1" thickBot="1">
      <c r="A43" s="324"/>
      <c r="B43" s="1042"/>
      <c r="C43" s="1042"/>
      <c r="D43" s="1042"/>
      <c r="E43" s="1042"/>
      <c r="F43" s="1042"/>
      <c r="G43" s="1042"/>
      <c r="H43" s="1042"/>
      <c r="I43" s="1042"/>
      <c r="J43" s="1043"/>
      <c r="K43" s="597"/>
      <c r="L43" s="1044"/>
      <c r="M43" s="1042"/>
      <c r="N43" s="1042"/>
      <c r="O43" s="1042"/>
    </row>
    <row r="44" spans="1:15" s="214" customFormat="1" ht="13.5" customHeight="1" thickTop="1">
      <c r="A44" s="325" t="s">
        <v>815</v>
      </c>
      <c r="B44" s="1045"/>
      <c r="C44" s="1045"/>
      <c r="D44" s="1045"/>
      <c r="E44" s="1025"/>
      <c r="F44" s="1025"/>
      <c r="G44" s="1025"/>
      <c r="H44" s="1025"/>
      <c r="I44" s="1025"/>
      <c r="J44" s="1037"/>
      <c r="L44" s="603"/>
      <c r="M44" s="1025"/>
      <c r="N44" s="1025"/>
      <c r="O44" s="1025"/>
    </row>
    <row r="45" spans="1:15" s="214" customFormat="1" ht="15.75" customHeight="1">
      <c r="A45" s="325" t="s">
        <v>816</v>
      </c>
      <c r="B45" s="1045"/>
      <c r="C45" s="1045"/>
      <c r="D45" s="1045"/>
      <c r="E45" s="1025"/>
      <c r="F45" s="1025"/>
      <c r="G45" s="1025"/>
      <c r="H45" s="1025"/>
      <c r="I45" s="1025"/>
      <c r="J45" s="1037"/>
      <c r="L45" s="603"/>
      <c r="M45" s="1025"/>
      <c r="N45" s="1025"/>
      <c r="O45" s="1025"/>
    </row>
    <row r="46" spans="1:15" s="214" customFormat="1" ht="15.75" customHeight="1">
      <c r="A46" s="325" t="s">
        <v>817</v>
      </c>
      <c r="B46" s="1045"/>
      <c r="C46" s="1045"/>
      <c r="D46" s="1045"/>
      <c r="E46" s="1025"/>
      <c r="F46" s="1025"/>
      <c r="G46" s="1025"/>
      <c r="H46" s="1025"/>
      <c r="I46" s="1025"/>
      <c r="J46" s="1037"/>
      <c r="L46" s="603"/>
      <c r="M46" s="1025"/>
      <c r="N46" s="1025"/>
      <c r="O46" s="1025"/>
    </row>
    <row r="47" spans="1:15" s="598" customFormat="1" ht="15.75" customHeight="1">
      <c r="A47" s="326" t="s">
        <v>818</v>
      </c>
      <c r="B47" s="1046"/>
      <c r="C47" s="1046"/>
      <c r="D47" s="1046"/>
      <c r="E47" s="1047"/>
      <c r="F47" s="1047"/>
      <c r="G47" s="1047"/>
      <c r="H47" s="1047"/>
      <c r="I47" s="1047"/>
      <c r="J47" s="1047"/>
      <c r="K47" s="1047"/>
      <c r="L47" s="1048"/>
      <c r="M47" s="1048"/>
      <c r="N47" s="1047"/>
      <c r="O47" s="1047"/>
    </row>
    <row r="48" spans="1:15" s="604" customFormat="1" ht="9.75" customHeight="1">
      <c r="A48" s="327"/>
      <c r="B48" s="1049"/>
      <c r="C48" s="1049"/>
      <c r="D48" s="1049"/>
      <c r="E48" s="1049"/>
      <c r="F48" s="1049"/>
      <c r="G48" s="1049"/>
      <c r="H48" s="1049"/>
      <c r="I48" s="1049"/>
      <c r="J48" s="1049"/>
      <c r="K48" s="1049"/>
      <c r="L48" s="1050"/>
      <c r="M48" s="1051"/>
      <c r="N48" s="1049"/>
      <c r="O48" s="1049"/>
    </row>
    <row r="49" spans="1:15" s="227" customFormat="1" ht="13.5" customHeight="1">
      <c r="A49" s="107"/>
      <c r="B49" s="1052"/>
      <c r="C49" s="1052"/>
      <c r="D49" s="1052"/>
      <c r="E49" s="1053"/>
      <c r="F49" s="1053"/>
      <c r="G49" s="1053"/>
      <c r="H49" s="1053"/>
      <c r="I49" s="1053"/>
      <c r="J49" s="1053"/>
      <c r="K49" s="1053"/>
      <c r="L49" s="605"/>
      <c r="M49" s="1054"/>
      <c r="N49" s="1053"/>
      <c r="O49" s="1053"/>
    </row>
    <row r="50" spans="1:15" s="227" customFormat="1" ht="13.5" customHeight="1">
      <c r="B50" s="1053"/>
      <c r="C50" s="1053"/>
      <c r="D50" s="1053"/>
      <c r="E50" s="1053"/>
      <c r="F50" s="1053"/>
      <c r="G50" s="1053"/>
      <c r="H50" s="1053"/>
      <c r="I50" s="1053"/>
      <c r="J50" s="1053"/>
      <c r="K50" s="1053"/>
      <c r="L50" s="605"/>
      <c r="M50" s="1054"/>
      <c r="N50" s="1053"/>
      <c r="O50" s="1053"/>
    </row>
    <row r="51" spans="1:15" ht="13.5" customHeight="1">
      <c r="A51" s="227"/>
    </row>
    <row r="52" spans="1:15" ht="13.5" customHeight="1">
      <c r="A52" s="227"/>
    </row>
    <row r="53" spans="1:15" ht="13.5" customHeight="1">
      <c r="A53" s="227"/>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zoomScale="75" workbookViewId="0"/>
  </sheetViews>
  <sheetFormatPr defaultColWidth="11.42578125" defaultRowHeight="15"/>
  <cols>
    <col min="1" max="1" width="39.140625" style="134" customWidth="1"/>
    <col min="2" max="15" width="14.140625" style="984" customWidth="1"/>
    <col min="16" max="16" width="15.5703125" style="984" customWidth="1"/>
    <col min="17" max="17" width="12" style="138" customWidth="1"/>
    <col min="18" max="18" width="2.5703125" style="984" customWidth="1"/>
    <col min="19" max="256" width="11.42578125" style="984"/>
    <col min="257" max="257" width="39.140625" style="984" customWidth="1"/>
    <col min="258" max="271" width="14.140625" style="984" customWidth="1"/>
    <col min="272" max="272" width="15.5703125" style="984" customWidth="1"/>
    <col min="273" max="273" width="12" style="984" customWidth="1"/>
    <col min="274" max="274" width="2.5703125" style="984" customWidth="1"/>
    <col min="275" max="512" width="11.42578125" style="984"/>
    <col min="513" max="513" width="39.140625" style="984" customWidth="1"/>
    <col min="514" max="527" width="14.140625" style="984" customWidth="1"/>
    <col min="528" max="528" width="15.5703125" style="984" customWidth="1"/>
    <col min="529" max="529" width="12" style="984" customWidth="1"/>
    <col min="530" max="530" width="2.5703125" style="984" customWidth="1"/>
    <col min="531" max="768" width="11.42578125" style="984"/>
    <col min="769" max="769" width="39.140625" style="984" customWidth="1"/>
    <col min="770" max="783" width="14.140625" style="984" customWidth="1"/>
    <col min="784" max="784" width="15.5703125" style="984" customWidth="1"/>
    <col min="785" max="785" width="12" style="984" customWidth="1"/>
    <col min="786" max="786" width="2.5703125" style="984" customWidth="1"/>
    <col min="787" max="1024" width="11.42578125" style="984"/>
    <col min="1025" max="1025" width="39.140625" style="984" customWidth="1"/>
    <col min="1026" max="1039" width="14.140625" style="984" customWidth="1"/>
    <col min="1040" max="1040" width="15.5703125" style="984" customWidth="1"/>
    <col min="1041" max="1041" width="12" style="984" customWidth="1"/>
    <col min="1042" max="1042" width="2.5703125" style="984" customWidth="1"/>
    <col min="1043" max="1280" width="11.42578125" style="984"/>
    <col min="1281" max="1281" width="39.140625" style="984" customWidth="1"/>
    <col min="1282" max="1295" width="14.140625" style="984" customWidth="1"/>
    <col min="1296" max="1296" width="15.5703125" style="984" customWidth="1"/>
    <col min="1297" max="1297" width="12" style="984" customWidth="1"/>
    <col min="1298" max="1298" width="2.5703125" style="984" customWidth="1"/>
    <col min="1299" max="1536" width="11.42578125" style="984"/>
    <col min="1537" max="1537" width="39.140625" style="984" customWidth="1"/>
    <col min="1538" max="1551" width="14.140625" style="984" customWidth="1"/>
    <col min="1552" max="1552" width="15.5703125" style="984" customWidth="1"/>
    <col min="1553" max="1553" width="12" style="984" customWidth="1"/>
    <col min="1554" max="1554" width="2.5703125" style="984" customWidth="1"/>
    <col min="1555" max="1792" width="11.42578125" style="984"/>
    <col min="1793" max="1793" width="39.140625" style="984" customWidth="1"/>
    <col min="1794" max="1807" width="14.140625" style="984" customWidth="1"/>
    <col min="1808" max="1808" width="15.5703125" style="984" customWidth="1"/>
    <col min="1809" max="1809" width="12" style="984" customWidth="1"/>
    <col min="1810" max="1810" width="2.5703125" style="984" customWidth="1"/>
    <col min="1811" max="2048" width="11.42578125" style="984"/>
    <col min="2049" max="2049" width="39.140625" style="984" customWidth="1"/>
    <col min="2050" max="2063" width="14.140625" style="984" customWidth="1"/>
    <col min="2064" max="2064" width="15.5703125" style="984" customWidth="1"/>
    <col min="2065" max="2065" width="12" style="984" customWidth="1"/>
    <col min="2066" max="2066" width="2.5703125" style="984" customWidth="1"/>
    <col min="2067" max="2304" width="11.42578125" style="984"/>
    <col min="2305" max="2305" width="39.140625" style="984" customWidth="1"/>
    <col min="2306" max="2319" width="14.140625" style="984" customWidth="1"/>
    <col min="2320" max="2320" width="15.5703125" style="984" customWidth="1"/>
    <col min="2321" max="2321" width="12" style="984" customWidth="1"/>
    <col min="2322" max="2322" width="2.5703125" style="984" customWidth="1"/>
    <col min="2323" max="2560" width="11.42578125" style="984"/>
    <col min="2561" max="2561" width="39.140625" style="984" customWidth="1"/>
    <col min="2562" max="2575" width="14.140625" style="984" customWidth="1"/>
    <col min="2576" max="2576" width="15.5703125" style="984" customWidth="1"/>
    <col min="2577" max="2577" width="12" style="984" customWidth="1"/>
    <col min="2578" max="2578" width="2.5703125" style="984" customWidth="1"/>
    <col min="2579" max="2816" width="11.42578125" style="984"/>
    <col min="2817" max="2817" width="39.140625" style="984" customWidth="1"/>
    <col min="2818" max="2831" width="14.140625" style="984" customWidth="1"/>
    <col min="2832" max="2832" width="15.5703125" style="984" customWidth="1"/>
    <col min="2833" max="2833" width="12" style="984" customWidth="1"/>
    <col min="2834" max="2834" width="2.5703125" style="984" customWidth="1"/>
    <col min="2835" max="3072" width="11.42578125" style="984"/>
    <col min="3073" max="3073" width="39.140625" style="984" customWidth="1"/>
    <col min="3074" max="3087" width="14.140625" style="984" customWidth="1"/>
    <col min="3088" max="3088" width="15.5703125" style="984" customWidth="1"/>
    <col min="3089" max="3089" width="12" style="984" customWidth="1"/>
    <col min="3090" max="3090" width="2.5703125" style="984" customWidth="1"/>
    <col min="3091" max="3328" width="11.42578125" style="984"/>
    <col min="3329" max="3329" width="39.140625" style="984" customWidth="1"/>
    <col min="3330" max="3343" width="14.140625" style="984" customWidth="1"/>
    <col min="3344" max="3344" width="15.5703125" style="984" customWidth="1"/>
    <col min="3345" max="3345" width="12" style="984" customWidth="1"/>
    <col min="3346" max="3346" width="2.5703125" style="984" customWidth="1"/>
    <col min="3347" max="3584" width="11.42578125" style="984"/>
    <col min="3585" max="3585" width="39.140625" style="984" customWidth="1"/>
    <col min="3586" max="3599" width="14.140625" style="984" customWidth="1"/>
    <col min="3600" max="3600" width="15.5703125" style="984" customWidth="1"/>
    <col min="3601" max="3601" width="12" style="984" customWidth="1"/>
    <col min="3602" max="3602" width="2.5703125" style="984" customWidth="1"/>
    <col min="3603" max="3840" width="11.42578125" style="984"/>
    <col min="3841" max="3841" width="39.140625" style="984" customWidth="1"/>
    <col min="3842" max="3855" width="14.140625" style="984" customWidth="1"/>
    <col min="3856" max="3856" width="15.5703125" style="984" customWidth="1"/>
    <col min="3857" max="3857" width="12" style="984" customWidth="1"/>
    <col min="3858" max="3858" width="2.5703125" style="984" customWidth="1"/>
    <col min="3859" max="4096" width="11.42578125" style="984"/>
    <col min="4097" max="4097" width="39.140625" style="984" customWidth="1"/>
    <col min="4098" max="4111" width="14.140625" style="984" customWidth="1"/>
    <col min="4112" max="4112" width="15.5703125" style="984" customWidth="1"/>
    <col min="4113" max="4113" width="12" style="984" customWidth="1"/>
    <col min="4114" max="4114" width="2.5703125" style="984" customWidth="1"/>
    <col min="4115" max="4352" width="11.42578125" style="984"/>
    <col min="4353" max="4353" width="39.140625" style="984" customWidth="1"/>
    <col min="4354" max="4367" width="14.140625" style="984" customWidth="1"/>
    <col min="4368" max="4368" width="15.5703125" style="984" customWidth="1"/>
    <col min="4369" max="4369" width="12" style="984" customWidth="1"/>
    <col min="4370" max="4370" width="2.5703125" style="984" customWidth="1"/>
    <col min="4371" max="4608" width="11.42578125" style="984"/>
    <col min="4609" max="4609" width="39.140625" style="984" customWidth="1"/>
    <col min="4610" max="4623" width="14.140625" style="984" customWidth="1"/>
    <col min="4624" max="4624" width="15.5703125" style="984" customWidth="1"/>
    <col min="4625" max="4625" width="12" style="984" customWidth="1"/>
    <col min="4626" max="4626" width="2.5703125" style="984" customWidth="1"/>
    <col min="4627" max="4864" width="11.42578125" style="984"/>
    <col min="4865" max="4865" width="39.140625" style="984" customWidth="1"/>
    <col min="4866" max="4879" width="14.140625" style="984" customWidth="1"/>
    <col min="4880" max="4880" width="15.5703125" style="984" customWidth="1"/>
    <col min="4881" max="4881" width="12" style="984" customWidth="1"/>
    <col min="4882" max="4882" width="2.5703125" style="984" customWidth="1"/>
    <col min="4883" max="5120" width="11.42578125" style="984"/>
    <col min="5121" max="5121" width="39.140625" style="984" customWidth="1"/>
    <col min="5122" max="5135" width="14.140625" style="984" customWidth="1"/>
    <col min="5136" max="5136" width="15.5703125" style="984" customWidth="1"/>
    <col min="5137" max="5137" width="12" style="984" customWidth="1"/>
    <col min="5138" max="5138" width="2.5703125" style="984" customWidth="1"/>
    <col min="5139" max="5376" width="11.42578125" style="984"/>
    <col min="5377" max="5377" width="39.140625" style="984" customWidth="1"/>
    <col min="5378" max="5391" width="14.140625" style="984" customWidth="1"/>
    <col min="5392" max="5392" width="15.5703125" style="984" customWidth="1"/>
    <col min="5393" max="5393" width="12" style="984" customWidth="1"/>
    <col min="5394" max="5394" width="2.5703125" style="984" customWidth="1"/>
    <col min="5395" max="5632" width="11.42578125" style="984"/>
    <col min="5633" max="5633" width="39.140625" style="984" customWidth="1"/>
    <col min="5634" max="5647" width="14.140625" style="984" customWidth="1"/>
    <col min="5648" max="5648" width="15.5703125" style="984" customWidth="1"/>
    <col min="5649" max="5649" width="12" style="984" customWidth="1"/>
    <col min="5650" max="5650" width="2.5703125" style="984" customWidth="1"/>
    <col min="5651" max="5888" width="11.42578125" style="984"/>
    <col min="5889" max="5889" width="39.140625" style="984" customWidth="1"/>
    <col min="5890" max="5903" width="14.140625" style="984" customWidth="1"/>
    <col min="5904" max="5904" width="15.5703125" style="984" customWidth="1"/>
    <col min="5905" max="5905" width="12" style="984" customWidth="1"/>
    <col min="5906" max="5906" width="2.5703125" style="984" customWidth="1"/>
    <col min="5907" max="6144" width="11.42578125" style="984"/>
    <col min="6145" max="6145" width="39.140625" style="984" customWidth="1"/>
    <col min="6146" max="6159" width="14.140625" style="984" customWidth="1"/>
    <col min="6160" max="6160" width="15.5703125" style="984" customWidth="1"/>
    <col min="6161" max="6161" width="12" style="984" customWidth="1"/>
    <col min="6162" max="6162" width="2.5703125" style="984" customWidth="1"/>
    <col min="6163" max="6400" width="11.42578125" style="984"/>
    <col min="6401" max="6401" width="39.140625" style="984" customWidth="1"/>
    <col min="6402" max="6415" width="14.140625" style="984" customWidth="1"/>
    <col min="6416" max="6416" width="15.5703125" style="984" customWidth="1"/>
    <col min="6417" max="6417" width="12" style="984" customWidth="1"/>
    <col min="6418" max="6418" width="2.5703125" style="984" customWidth="1"/>
    <col min="6419" max="6656" width="11.42578125" style="984"/>
    <col min="6657" max="6657" width="39.140625" style="984" customWidth="1"/>
    <col min="6658" max="6671" width="14.140625" style="984" customWidth="1"/>
    <col min="6672" max="6672" width="15.5703125" style="984" customWidth="1"/>
    <col min="6673" max="6673" width="12" style="984" customWidth="1"/>
    <col min="6674" max="6674" width="2.5703125" style="984" customWidth="1"/>
    <col min="6675" max="6912" width="11.42578125" style="984"/>
    <col min="6913" max="6913" width="39.140625" style="984" customWidth="1"/>
    <col min="6914" max="6927" width="14.140625" style="984" customWidth="1"/>
    <col min="6928" max="6928" width="15.5703125" style="984" customWidth="1"/>
    <col min="6929" max="6929" width="12" style="984" customWidth="1"/>
    <col min="6930" max="6930" width="2.5703125" style="984" customWidth="1"/>
    <col min="6931" max="7168" width="11.42578125" style="984"/>
    <col min="7169" max="7169" width="39.140625" style="984" customWidth="1"/>
    <col min="7170" max="7183" width="14.140625" style="984" customWidth="1"/>
    <col min="7184" max="7184" width="15.5703125" style="984" customWidth="1"/>
    <col min="7185" max="7185" width="12" style="984" customWidth="1"/>
    <col min="7186" max="7186" width="2.5703125" style="984" customWidth="1"/>
    <col min="7187" max="7424" width="11.42578125" style="984"/>
    <col min="7425" max="7425" width="39.140625" style="984" customWidth="1"/>
    <col min="7426" max="7439" width="14.140625" style="984" customWidth="1"/>
    <col min="7440" max="7440" width="15.5703125" style="984" customWidth="1"/>
    <col min="7441" max="7441" width="12" style="984" customWidth="1"/>
    <col min="7442" max="7442" width="2.5703125" style="984" customWidth="1"/>
    <col min="7443" max="7680" width="11.42578125" style="984"/>
    <col min="7681" max="7681" width="39.140625" style="984" customWidth="1"/>
    <col min="7682" max="7695" width="14.140625" style="984" customWidth="1"/>
    <col min="7696" max="7696" width="15.5703125" style="984" customWidth="1"/>
    <col min="7697" max="7697" width="12" style="984" customWidth="1"/>
    <col min="7698" max="7698" width="2.5703125" style="984" customWidth="1"/>
    <col min="7699" max="7936" width="11.42578125" style="984"/>
    <col min="7937" max="7937" width="39.140625" style="984" customWidth="1"/>
    <col min="7938" max="7951" width="14.140625" style="984" customWidth="1"/>
    <col min="7952" max="7952" width="15.5703125" style="984" customWidth="1"/>
    <col min="7953" max="7953" width="12" style="984" customWidth="1"/>
    <col min="7954" max="7954" width="2.5703125" style="984" customWidth="1"/>
    <col min="7955" max="8192" width="11.42578125" style="984"/>
    <col min="8193" max="8193" width="39.140625" style="984" customWidth="1"/>
    <col min="8194" max="8207" width="14.140625" style="984" customWidth="1"/>
    <col min="8208" max="8208" width="15.5703125" style="984" customWidth="1"/>
    <col min="8209" max="8209" width="12" style="984" customWidth="1"/>
    <col min="8210" max="8210" width="2.5703125" style="984" customWidth="1"/>
    <col min="8211" max="8448" width="11.42578125" style="984"/>
    <col min="8449" max="8449" width="39.140625" style="984" customWidth="1"/>
    <col min="8450" max="8463" width="14.140625" style="984" customWidth="1"/>
    <col min="8464" max="8464" width="15.5703125" style="984" customWidth="1"/>
    <col min="8465" max="8465" width="12" style="984" customWidth="1"/>
    <col min="8466" max="8466" width="2.5703125" style="984" customWidth="1"/>
    <col min="8467" max="8704" width="11.42578125" style="984"/>
    <col min="8705" max="8705" width="39.140625" style="984" customWidth="1"/>
    <col min="8706" max="8719" width="14.140625" style="984" customWidth="1"/>
    <col min="8720" max="8720" width="15.5703125" style="984" customWidth="1"/>
    <col min="8721" max="8721" width="12" style="984" customWidth="1"/>
    <col min="8722" max="8722" width="2.5703125" style="984" customWidth="1"/>
    <col min="8723" max="8960" width="11.42578125" style="984"/>
    <col min="8961" max="8961" width="39.140625" style="984" customWidth="1"/>
    <col min="8962" max="8975" width="14.140625" style="984" customWidth="1"/>
    <col min="8976" max="8976" width="15.5703125" style="984" customWidth="1"/>
    <col min="8977" max="8977" width="12" style="984" customWidth="1"/>
    <col min="8978" max="8978" width="2.5703125" style="984" customWidth="1"/>
    <col min="8979" max="9216" width="11.42578125" style="984"/>
    <col min="9217" max="9217" width="39.140625" style="984" customWidth="1"/>
    <col min="9218" max="9231" width="14.140625" style="984" customWidth="1"/>
    <col min="9232" max="9232" width="15.5703125" style="984" customWidth="1"/>
    <col min="9233" max="9233" width="12" style="984" customWidth="1"/>
    <col min="9234" max="9234" width="2.5703125" style="984" customWidth="1"/>
    <col min="9235" max="9472" width="11.42578125" style="984"/>
    <col min="9473" max="9473" width="39.140625" style="984" customWidth="1"/>
    <col min="9474" max="9487" width="14.140625" style="984" customWidth="1"/>
    <col min="9488" max="9488" width="15.5703125" style="984" customWidth="1"/>
    <col min="9489" max="9489" width="12" style="984" customWidth="1"/>
    <col min="9490" max="9490" width="2.5703125" style="984" customWidth="1"/>
    <col min="9491" max="9728" width="11.42578125" style="984"/>
    <col min="9729" max="9729" width="39.140625" style="984" customWidth="1"/>
    <col min="9730" max="9743" width="14.140625" style="984" customWidth="1"/>
    <col min="9744" max="9744" width="15.5703125" style="984" customWidth="1"/>
    <col min="9745" max="9745" width="12" style="984" customWidth="1"/>
    <col min="9746" max="9746" width="2.5703125" style="984" customWidth="1"/>
    <col min="9747" max="9984" width="11.42578125" style="984"/>
    <col min="9985" max="9985" width="39.140625" style="984" customWidth="1"/>
    <col min="9986" max="9999" width="14.140625" style="984" customWidth="1"/>
    <col min="10000" max="10000" width="15.5703125" style="984" customWidth="1"/>
    <col min="10001" max="10001" width="12" style="984" customWidth="1"/>
    <col min="10002" max="10002" width="2.5703125" style="984" customWidth="1"/>
    <col min="10003" max="10240" width="11.42578125" style="984"/>
    <col min="10241" max="10241" width="39.140625" style="984" customWidth="1"/>
    <col min="10242" max="10255" width="14.140625" style="984" customWidth="1"/>
    <col min="10256" max="10256" width="15.5703125" style="984" customWidth="1"/>
    <col min="10257" max="10257" width="12" style="984" customWidth="1"/>
    <col min="10258" max="10258" width="2.5703125" style="984" customWidth="1"/>
    <col min="10259" max="10496" width="11.42578125" style="984"/>
    <col min="10497" max="10497" width="39.140625" style="984" customWidth="1"/>
    <col min="10498" max="10511" width="14.140625" style="984" customWidth="1"/>
    <col min="10512" max="10512" width="15.5703125" style="984" customWidth="1"/>
    <col min="10513" max="10513" width="12" style="984" customWidth="1"/>
    <col min="10514" max="10514" width="2.5703125" style="984" customWidth="1"/>
    <col min="10515" max="10752" width="11.42578125" style="984"/>
    <col min="10753" max="10753" width="39.140625" style="984" customWidth="1"/>
    <col min="10754" max="10767" width="14.140625" style="984" customWidth="1"/>
    <col min="10768" max="10768" width="15.5703125" style="984" customWidth="1"/>
    <col min="10769" max="10769" width="12" style="984" customWidth="1"/>
    <col min="10770" max="10770" width="2.5703125" style="984" customWidth="1"/>
    <col min="10771" max="11008" width="11.42578125" style="984"/>
    <col min="11009" max="11009" width="39.140625" style="984" customWidth="1"/>
    <col min="11010" max="11023" width="14.140625" style="984" customWidth="1"/>
    <col min="11024" max="11024" width="15.5703125" style="984" customWidth="1"/>
    <col min="11025" max="11025" width="12" style="984" customWidth="1"/>
    <col min="11026" max="11026" width="2.5703125" style="984" customWidth="1"/>
    <col min="11027" max="11264" width="11.42578125" style="984"/>
    <col min="11265" max="11265" width="39.140625" style="984" customWidth="1"/>
    <col min="11266" max="11279" width="14.140625" style="984" customWidth="1"/>
    <col min="11280" max="11280" width="15.5703125" style="984" customWidth="1"/>
    <col min="11281" max="11281" width="12" style="984" customWidth="1"/>
    <col min="11282" max="11282" width="2.5703125" style="984" customWidth="1"/>
    <col min="11283" max="11520" width="11.42578125" style="984"/>
    <col min="11521" max="11521" width="39.140625" style="984" customWidth="1"/>
    <col min="11522" max="11535" width="14.140625" style="984" customWidth="1"/>
    <col min="11536" max="11536" width="15.5703125" style="984" customWidth="1"/>
    <col min="11537" max="11537" width="12" style="984" customWidth="1"/>
    <col min="11538" max="11538" width="2.5703125" style="984" customWidth="1"/>
    <col min="11539" max="11776" width="11.42578125" style="984"/>
    <col min="11777" max="11777" width="39.140625" style="984" customWidth="1"/>
    <col min="11778" max="11791" width="14.140625" style="984" customWidth="1"/>
    <col min="11792" max="11792" width="15.5703125" style="984" customWidth="1"/>
    <col min="11793" max="11793" width="12" style="984" customWidth="1"/>
    <col min="11794" max="11794" width="2.5703125" style="984" customWidth="1"/>
    <col min="11795" max="12032" width="11.42578125" style="984"/>
    <col min="12033" max="12033" width="39.140625" style="984" customWidth="1"/>
    <col min="12034" max="12047" width="14.140625" style="984" customWidth="1"/>
    <col min="12048" max="12048" width="15.5703125" style="984" customWidth="1"/>
    <col min="12049" max="12049" width="12" style="984" customWidth="1"/>
    <col min="12050" max="12050" width="2.5703125" style="984" customWidth="1"/>
    <col min="12051" max="12288" width="11.42578125" style="984"/>
    <col min="12289" max="12289" width="39.140625" style="984" customWidth="1"/>
    <col min="12290" max="12303" width="14.140625" style="984" customWidth="1"/>
    <col min="12304" max="12304" width="15.5703125" style="984" customWidth="1"/>
    <col min="12305" max="12305" width="12" style="984" customWidth="1"/>
    <col min="12306" max="12306" width="2.5703125" style="984" customWidth="1"/>
    <col min="12307" max="12544" width="11.42578125" style="984"/>
    <col min="12545" max="12545" width="39.140625" style="984" customWidth="1"/>
    <col min="12546" max="12559" width="14.140625" style="984" customWidth="1"/>
    <col min="12560" max="12560" width="15.5703125" style="984" customWidth="1"/>
    <col min="12561" max="12561" width="12" style="984" customWidth="1"/>
    <col min="12562" max="12562" width="2.5703125" style="984" customWidth="1"/>
    <col min="12563" max="12800" width="11.42578125" style="984"/>
    <col min="12801" max="12801" width="39.140625" style="984" customWidth="1"/>
    <col min="12802" max="12815" width="14.140625" style="984" customWidth="1"/>
    <col min="12816" max="12816" width="15.5703125" style="984" customWidth="1"/>
    <col min="12817" max="12817" width="12" style="984" customWidth="1"/>
    <col min="12818" max="12818" width="2.5703125" style="984" customWidth="1"/>
    <col min="12819" max="13056" width="11.42578125" style="984"/>
    <col min="13057" max="13057" width="39.140625" style="984" customWidth="1"/>
    <col min="13058" max="13071" width="14.140625" style="984" customWidth="1"/>
    <col min="13072" max="13072" width="15.5703125" style="984" customWidth="1"/>
    <col min="13073" max="13073" width="12" style="984" customWidth="1"/>
    <col min="13074" max="13074" width="2.5703125" style="984" customWidth="1"/>
    <col min="13075" max="13312" width="11.42578125" style="984"/>
    <col min="13313" max="13313" width="39.140625" style="984" customWidth="1"/>
    <col min="13314" max="13327" width="14.140625" style="984" customWidth="1"/>
    <col min="13328" max="13328" width="15.5703125" style="984" customWidth="1"/>
    <col min="13329" max="13329" width="12" style="984" customWidth="1"/>
    <col min="13330" max="13330" width="2.5703125" style="984" customWidth="1"/>
    <col min="13331" max="13568" width="11.42578125" style="984"/>
    <col min="13569" max="13569" width="39.140625" style="984" customWidth="1"/>
    <col min="13570" max="13583" width="14.140625" style="984" customWidth="1"/>
    <col min="13584" max="13584" width="15.5703125" style="984" customWidth="1"/>
    <col min="13585" max="13585" width="12" style="984" customWidth="1"/>
    <col min="13586" max="13586" width="2.5703125" style="984" customWidth="1"/>
    <col min="13587" max="13824" width="11.42578125" style="984"/>
    <col min="13825" max="13825" width="39.140625" style="984" customWidth="1"/>
    <col min="13826" max="13839" width="14.140625" style="984" customWidth="1"/>
    <col min="13840" max="13840" width="15.5703125" style="984" customWidth="1"/>
    <col min="13841" max="13841" width="12" style="984" customWidth="1"/>
    <col min="13842" max="13842" width="2.5703125" style="984" customWidth="1"/>
    <col min="13843" max="14080" width="11.42578125" style="984"/>
    <col min="14081" max="14081" width="39.140625" style="984" customWidth="1"/>
    <col min="14082" max="14095" width="14.140625" style="984" customWidth="1"/>
    <col min="14096" max="14096" width="15.5703125" style="984" customWidth="1"/>
    <col min="14097" max="14097" width="12" style="984" customWidth="1"/>
    <col min="14098" max="14098" width="2.5703125" style="984" customWidth="1"/>
    <col min="14099" max="14336" width="11.42578125" style="984"/>
    <col min="14337" max="14337" width="39.140625" style="984" customWidth="1"/>
    <col min="14338" max="14351" width="14.140625" style="984" customWidth="1"/>
    <col min="14352" max="14352" width="15.5703125" style="984" customWidth="1"/>
    <col min="14353" max="14353" width="12" style="984" customWidth="1"/>
    <col min="14354" max="14354" width="2.5703125" style="984" customWidth="1"/>
    <col min="14355" max="14592" width="11.42578125" style="984"/>
    <col min="14593" max="14593" width="39.140625" style="984" customWidth="1"/>
    <col min="14594" max="14607" width="14.140625" style="984" customWidth="1"/>
    <col min="14608" max="14608" width="15.5703125" style="984" customWidth="1"/>
    <col min="14609" max="14609" width="12" style="984" customWidth="1"/>
    <col min="14610" max="14610" width="2.5703125" style="984" customWidth="1"/>
    <col min="14611" max="14848" width="11.42578125" style="984"/>
    <col min="14849" max="14849" width="39.140625" style="984" customWidth="1"/>
    <col min="14850" max="14863" width="14.140625" style="984" customWidth="1"/>
    <col min="14864" max="14864" width="15.5703125" style="984" customWidth="1"/>
    <col min="14865" max="14865" width="12" style="984" customWidth="1"/>
    <col min="14866" max="14866" width="2.5703125" style="984" customWidth="1"/>
    <col min="14867" max="15104" width="11.42578125" style="984"/>
    <col min="15105" max="15105" width="39.140625" style="984" customWidth="1"/>
    <col min="15106" max="15119" width="14.140625" style="984" customWidth="1"/>
    <col min="15120" max="15120" width="15.5703125" style="984" customWidth="1"/>
    <col min="15121" max="15121" width="12" style="984" customWidth="1"/>
    <col min="15122" max="15122" width="2.5703125" style="984" customWidth="1"/>
    <col min="15123" max="15360" width="11.42578125" style="984"/>
    <col min="15361" max="15361" width="39.140625" style="984" customWidth="1"/>
    <col min="15362" max="15375" width="14.140625" style="984" customWidth="1"/>
    <col min="15376" max="15376" width="15.5703125" style="984" customWidth="1"/>
    <col min="15377" max="15377" width="12" style="984" customWidth="1"/>
    <col min="15378" max="15378" width="2.5703125" style="984" customWidth="1"/>
    <col min="15379" max="15616" width="11.42578125" style="984"/>
    <col min="15617" max="15617" width="39.140625" style="984" customWidth="1"/>
    <col min="15618" max="15631" width="14.140625" style="984" customWidth="1"/>
    <col min="15632" max="15632" width="15.5703125" style="984" customWidth="1"/>
    <col min="15633" max="15633" width="12" style="984" customWidth="1"/>
    <col min="15634" max="15634" width="2.5703125" style="984" customWidth="1"/>
    <col min="15635" max="15872" width="11.42578125" style="984"/>
    <col min="15873" max="15873" width="39.140625" style="984" customWidth="1"/>
    <col min="15874" max="15887" width="14.140625" style="984" customWidth="1"/>
    <col min="15888" max="15888" width="15.5703125" style="984" customWidth="1"/>
    <col min="15889" max="15889" width="12" style="984" customWidth="1"/>
    <col min="15890" max="15890" width="2.5703125" style="984" customWidth="1"/>
    <col min="15891" max="16128" width="11.42578125" style="984"/>
    <col min="16129" max="16129" width="39.140625" style="984" customWidth="1"/>
    <col min="16130" max="16143" width="14.140625" style="984" customWidth="1"/>
    <col min="16144" max="16144" width="15.5703125" style="984" customWidth="1"/>
    <col min="16145" max="16145" width="12" style="984" customWidth="1"/>
    <col min="16146" max="16146" width="2.5703125" style="984" customWidth="1"/>
    <col min="16147" max="16384" width="11.42578125" style="984"/>
  </cols>
  <sheetData>
    <row r="1" spans="1:17" s="137" customFormat="1" ht="3.75" customHeight="1">
      <c r="A1" s="902"/>
      <c r="B1" s="903"/>
      <c r="C1" s="903"/>
      <c r="D1" s="903"/>
      <c r="E1" s="903"/>
      <c r="F1" s="903"/>
      <c r="G1" s="903"/>
      <c r="H1" s="903"/>
      <c r="I1" s="903"/>
      <c r="J1" s="903"/>
      <c r="K1" s="903"/>
      <c r="L1" s="903"/>
      <c r="M1" s="903"/>
      <c r="N1" s="903"/>
      <c r="O1" s="903"/>
      <c r="P1" s="903"/>
      <c r="Q1" s="264"/>
    </row>
    <row r="2" spans="1:17" s="126" customFormat="1" ht="47.25" customHeight="1">
      <c r="A2" s="1135" t="s">
        <v>1193</v>
      </c>
      <c r="B2" s="1135"/>
      <c r="C2" s="1135"/>
      <c r="D2" s="1135"/>
      <c r="E2" s="1135"/>
      <c r="F2" s="1135"/>
      <c r="G2" s="1135"/>
      <c r="H2" s="1135"/>
      <c r="I2" s="1135"/>
      <c r="J2" s="1135"/>
      <c r="K2" s="1135"/>
      <c r="L2" s="1135"/>
      <c r="M2" s="1135"/>
      <c r="N2" s="1135"/>
      <c r="O2" s="1135"/>
      <c r="P2" s="1135"/>
      <c r="Q2" s="1135"/>
    </row>
    <row r="3" spans="1:17" s="126" customFormat="1" ht="27.95" customHeight="1">
      <c r="A3" s="1135" t="s">
        <v>819</v>
      </c>
      <c r="B3" s="1135"/>
      <c r="C3" s="1135"/>
      <c r="D3" s="1135"/>
      <c r="E3" s="1135"/>
      <c r="F3" s="1135"/>
      <c r="G3" s="1135"/>
      <c r="H3" s="1135"/>
      <c r="I3" s="1135"/>
      <c r="J3" s="1135"/>
      <c r="K3" s="1135"/>
      <c r="L3" s="1135"/>
      <c r="M3" s="1135"/>
      <c r="N3" s="1135"/>
      <c r="O3" s="1135"/>
      <c r="P3" s="1135"/>
      <c r="Q3" s="1135"/>
    </row>
    <row r="4" spans="1:17" s="126" customFormat="1" ht="27.95" customHeight="1">
      <c r="A4" s="1135" t="s">
        <v>1513</v>
      </c>
      <c r="B4" s="1135"/>
      <c r="C4" s="1135"/>
      <c r="D4" s="1135"/>
      <c r="E4" s="1135"/>
      <c r="F4" s="1135"/>
      <c r="G4" s="1135"/>
      <c r="H4" s="1135"/>
      <c r="I4" s="1135"/>
      <c r="J4" s="1135"/>
      <c r="K4" s="1135"/>
      <c r="L4" s="1135"/>
      <c r="M4" s="1135"/>
      <c r="N4" s="1135"/>
      <c r="O4" s="1135"/>
      <c r="P4" s="1135"/>
      <c r="Q4" s="1135"/>
    </row>
    <row r="5" spans="1:17" s="127" customFormat="1" ht="46.5" customHeight="1">
      <c r="A5" s="1134" t="s">
        <v>1412</v>
      </c>
      <c r="B5" s="1134"/>
      <c r="C5" s="1134"/>
      <c r="D5" s="1134"/>
      <c r="E5" s="1134"/>
      <c r="F5" s="1134"/>
      <c r="G5" s="1134"/>
      <c r="H5" s="1134"/>
      <c r="I5" s="1134"/>
      <c r="J5" s="1134"/>
      <c r="K5" s="1134"/>
      <c r="L5" s="1134"/>
      <c r="M5" s="1134"/>
      <c r="N5" s="1134"/>
      <c r="O5" s="1134"/>
      <c r="P5" s="1134"/>
      <c r="Q5" s="1134"/>
    </row>
    <row r="6" spans="1:17" ht="2.25" customHeight="1" thickBot="1">
      <c r="A6" s="606"/>
      <c r="B6" s="607"/>
      <c r="C6" s="607"/>
      <c r="D6" s="607"/>
      <c r="E6" s="607"/>
      <c r="F6" s="607"/>
      <c r="G6" s="607"/>
      <c r="H6" s="607"/>
      <c r="I6" s="607"/>
      <c r="J6" s="607"/>
      <c r="K6" s="607"/>
      <c r="L6" s="607"/>
      <c r="M6" s="607"/>
      <c r="N6" s="607"/>
      <c r="O6" s="607"/>
      <c r="P6" s="607"/>
      <c r="Q6" s="608"/>
    </row>
    <row r="7" spans="1:17" ht="14.25" hidden="1" customHeight="1" thickBot="1">
      <c r="A7" s="609"/>
      <c r="B7" s="610"/>
      <c r="C7" s="611"/>
      <c r="D7" s="610"/>
      <c r="E7" s="610"/>
      <c r="F7" s="610"/>
      <c r="G7" s="610"/>
      <c r="H7" s="610"/>
      <c r="I7" s="611"/>
      <c r="J7" s="904"/>
      <c r="K7" s="610"/>
      <c r="L7" s="610"/>
      <c r="M7" s="610"/>
      <c r="N7" s="610"/>
      <c r="O7" s="610"/>
      <c r="P7" s="610"/>
      <c r="Q7" s="139"/>
    </row>
    <row r="8" spans="1:17" ht="34.5" customHeight="1" thickTop="1" thickBot="1">
      <c r="A8" s="329" t="s">
        <v>820</v>
      </c>
      <c r="B8" s="329" t="s">
        <v>306</v>
      </c>
      <c r="C8" s="329" t="s">
        <v>307</v>
      </c>
      <c r="D8" s="329" t="s">
        <v>308</v>
      </c>
      <c r="E8" s="329" t="s">
        <v>309</v>
      </c>
      <c r="F8" s="329" t="s">
        <v>310</v>
      </c>
      <c r="G8" s="329" t="s">
        <v>311</v>
      </c>
      <c r="H8" s="329" t="s">
        <v>312</v>
      </c>
      <c r="I8" s="329" t="s">
        <v>313</v>
      </c>
      <c r="J8" s="329" t="s">
        <v>314</v>
      </c>
      <c r="K8" s="329" t="s">
        <v>315</v>
      </c>
      <c r="L8" s="329" t="s">
        <v>316</v>
      </c>
      <c r="M8" s="329" t="s">
        <v>317</v>
      </c>
      <c r="N8" s="329" t="s">
        <v>1195</v>
      </c>
      <c r="O8" s="329" t="s">
        <v>1196</v>
      </c>
      <c r="P8" s="330" t="s">
        <v>318</v>
      </c>
      <c r="Q8" s="329" t="s">
        <v>821</v>
      </c>
    </row>
    <row r="9" spans="1:17" ht="36.75" customHeight="1" thickTop="1">
      <c r="A9" s="612" t="s">
        <v>822</v>
      </c>
      <c r="B9" s="372">
        <v>3490587.2695500003</v>
      </c>
      <c r="C9" s="372">
        <v>6129837.6171800001</v>
      </c>
      <c r="D9" s="372">
        <v>5183369.5295299999</v>
      </c>
      <c r="E9" s="372">
        <v>1987095.2914700001</v>
      </c>
      <c r="F9" s="372">
        <v>2891015.27954</v>
      </c>
      <c r="G9" s="372">
        <v>1280639.5316999999</v>
      </c>
      <c r="H9" s="372">
        <v>806160.39110999997</v>
      </c>
      <c r="I9" s="372">
        <v>109386.0439</v>
      </c>
      <c r="J9" s="372">
        <v>0</v>
      </c>
      <c r="K9" s="372">
        <v>0</v>
      </c>
      <c r="L9" s="372">
        <v>255993.67588999998</v>
      </c>
      <c r="M9" s="372">
        <v>99872.13268000001</v>
      </c>
      <c r="N9" s="372">
        <v>2922852.9524899996</v>
      </c>
      <c r="O9" s="372">
        <v>266689.42819000001</v>
      </c>
      <c r="P9" s="372">
        <v>25423499.143229995</v>
      </c>
      <c r="Q9" s="373">
        <v>0.2164213514907205</v>
      </c>
    </row>
    <row r="10" spans="1:17" ht="18" customHeight="1">
      <c r="A10" s="612" t="s">
        <v>823</v>
      </c>
      <c r="B10" s="372">
        <v>2877716.6528099999</v>
      </c>
      <c r="C10" s="372">
        <v>1901993.28385</v>
      </c>
      <c r="D10" s="372">
        <v>1984339.6317799999</v>
      </c>
      <c r="E10" s="372">
        <v>1738962.3533399999</v>
      </c>
      <c r="F10" s="372">
        <v>1596859.74422</v>
      </c>
      <c r="G10" s="372">
        <v>1083611.36567</v>
      </c>
      <c r="H10" s="372">
        <v>811790.54513999994</v>
      </c>
      <c r="I10" s="372">
        <v>1084470.01293</v>
      </c>
      <c r="J10" s="372">
        <v>0</v>
      </c>
      <c r="K10" s="372">
        <v>69458.917379999999</v>
      </c>
      <c r="L10" s="372">
        <v>1157426.6433900001</v>
      </c>
      <c r="M10" s="372">
        <v>219841.54475999999</v>
      </c>
      <c r="N10" s="372">
        <v>1168462.7182400001</v>
      </c>
      <c r="O10" s="372">
        <v>1029883.29559</v>
      </c>
      <c r="P10" s="372">
        <v>16724816.709099999</v>
      </c>
      <c r="Q10" s="373">
        <v>0.14237251195148204</v>
      </c>
    </row>
    <row r="11" spans="1:17" ht="18" customHeight="1">
      <c r="A11" s="612" t="s">
        <v>824</v>
      </c>
      <c r="B11" s="372">
        <v>2421945.96631</v>
      </c>
      <c r="C11" s="372">
        <v>1665268.73523</v>
      </c>
      <c r="D11" s="372">
        <v>3113596.5423099999</v>
      </c>
      <c r="E11" s="372">
        <v>2575365.4767700001</v>
      </c>
      <c r="F11" s="372">
        <v>1799176.87895</v>
      </c>
      <c r="G11" s="372">
        <v>1215333.0279000001</v>
      </c>
      <c r="H11" s="372">
        <v>2011758.4273900001</v>
      </c>
      <c r="I11" s="372">
        <v>1763612.59537</v>
      </c>
      <c r="J11" s="372">
        <v>4558.4519600000003</v>
      </c>
      <c r="K11" s="372">
        <v>39575.853820000004</v>
      </c>
      <c r="L11" s="372">
        <v>1371085.6557</v>
      </c>
      <c r="M11" s="372">
        <v>472525.58802999998</v>
      </c>
      <c r="N11" s="372">
        <v>961155.00167999999</v>
      </c>
      <c r="O11" s="372">
        <v>1992893.38564</v>
      </c>
      <c r="P11" s="372">
        <v>21407851.587060001</v>
      </c>
      <c r="Q11" s="373">
        <v>0.18223754908332673</v>
      </c>
    </row>
    <row r="12" spans="1:17" ht="18" customHeight="1">
      <c r="A12" s="612" t="s">
        <v>825</v>
      </c>
      <c r="B12" s="372">
        <v>1490869.8745200001</v>
      </c>
      <c r="C12" s="372">
        <v>1090262.4421300001</v>
      </c>
      <c r="D12" s="372">
        <v>1590560.29847</v>
      </c>
      <c r="E12" s="372">
        <v>1481646.5598499998</v>
      </c>
      <c r="F12" s="372">
        <v>732439.77292999998</v>
      </c>
      <c r="G12" s="372">
        <v>867113.31942999992</v>
      </c>
      <c r="H12" s="372">
        <v>781998.02139000001</v>
      </c>
      <c r="I12" s="372">
        <v>744000.11461000005</v>
      </c>
      <c r="J12" s="372">
        <v>12079.560369999999</v>
      </c>
      <c r="K12" s="372">
        <v>8385.9750299999996</v>
      </c>
      <c r="L12" s="372">
        <v>549895.56226999999</v>
      </c>
      <c r="M12" s="372">
        <v>290338.01037000003</v>
      </c>
      <c r="N12" s="372">
        <v>558221.83955999999</v>
      </c>
      <c r="O12" s="372">
        <v>540288.30395000009</v>
      </c>
      <c r="P12" s="372">
        <v>10738099.65488</v>
      </c>
      <c r="Q12" s="373">
        <v>9.140968466451295E-2</v>
      </c>
    </row>
    <row r="13" spans="1:17" ht="18" customHeight="1">
      <c r="A13" s="612" t="s">
        <v>826</v>
      </c>
      <c r="B13" s="372">
        <v>1055179.30681</v>
      </c>
      <c r="C13" s="372">
        <v>840782.39249</v>
      </c>
      <c r="D13" s="372">
        <v>1568810.65059</v>
      </c>
      <c r="E13" s="372">
        <v>954031.28575000004</v>
      </c>
      <c r="F13" s="372">
        <v>642830.70166999998</v>
      </c>
      <c r="G13" s="372">
        <v>570721.32175</v>
      </c>
      <c r="H13" s="372">
        <v>521974.02854000003</v>
      </c>
      <c r="I13" s="372">
        <v>515965.39314</v>
      </c>
      <c r="J13" s="372">
        <v>12627.7801</v>
      </c>
      <c r="K13" s="372">
        <v>10153.674630000001</v>
      </c>
      <c r="L13" s="372">
        <v>573084.14188000001</v>
      </c>
      <c r="M13" s="372">
        <v>183548.90526</v>
      </c>
      <c r="N13" s="372">
        <v>410200.9852</v>
      </c>
      <c r="O13" s="372">
        <v>290991.87223000004</v>
      </c>
      <c r="P13" s="372">
        <v>8150902.4400400016</v>
      </c>
      <c r="Q13" s="373">
        <v>6.9385780140032799E-2</v>
      </c>
    </row>
    <row r="14" spans="1:17" ht="18" customHeight="1">
      <c r="A14" s="612" t="s">
        <v>827</v>
      </c>
      <c r="B14" s="372">
        <v>980239.65952999995</v>
      </c>
      <c r="C14" s="372">
        <v>802454.70204999996</v>
      </c>
      <c r="D14" s="372">
        <v>1606736.69312</v>
      </c>
      <c r="E14" s="372">
        <v>925977.83808999998</v>
      </c>
      <c r="F14" s="372">
        <v>558580.34292999993</v>
      </c>
      <c r="G14" s="372">
        <v>438224.13886000001</v>
      </c>
      <c r="H14" s="372">
        <v>326143.62702999997</v>
      </c>
      <c r="I14" s="372">
        <v>269830.43118999997</v>
      </c>
      <c r="J14" s="372">
        <v>9758.8000700000011</v>
      </c>
      <c r="K14" s="372">
        <v>8681.4489200000007</v>
      </c>
      <c r="L14" s="372">
        <v>359398.64611999999</v>
      </c>
      <c r="M14" s="372">
        <v>81928.034169999999</v>
      </c>
      <c r="N14" s="372">
        <v>154863.26205000002</v>
      </c>
      <c r="O14" s="372">
        <v>151523.43841</v>
      </c>
      <c r="P14" s="372">
        <v>6674341.0625400003</v>
      </c>
      <c r="Q14" s="373">
        <v>5.6816329842210772E-2</v>
      </c>
    </row>
    <row r="15" spans="1:17" ht="18" customHeight="1">
      <c r="A15" s="612" t="s">
        <v>828</v>
      </c>
      <c r="B15" s="372">
        <v>713447.25925</v>
      </c>
      <c r="C15" s="372">
        <v>603802.77091999992</v>
      </c>
      <c r="D15" s="372">
        <v>1069954.51168</v>
      </c>
      <c r="E15" s="372">
        <v>643916.30912999995</v>
      </c>
      <c r="F15" s="372">
        <v>422822.99632999999</v>
      </c>
      <c r="G15" s="372">
        <v>275356.10016000003</v>
      </c>
      <c r="H15" s="372">
        <v>183347.21062</v>
      </c>
      <c r="I15" s="372">
        <v>234388.96335000001</v>
      </c>
      <c r="J15" s="372">
        <v>4258.9444000000003</v>
      </c>
      <c r="K15" s="372">
        <v>4751.0976100000007</v>
      </c>
      <c r="L15" s="372">
        <v>279628.31276999996</v>
      </c>
      <c r="M15" s="372">
        <v>72293.533079999994</v>
      </c>
      <c r="N15" s="372">
        <v>99735.147360000003</v>
      </c>
      <c r="O15" s="372">
        <v>125690.02264</v>
      </c>
      <c r="P15" s="372">
        <v>4733393.1793</v>
      </c>
      <c r="Q15" s="373">
        <v>4.0293719728735806E-2</v>
      </c>
    </row>
    <row r="16" spans="1:17" ht="18" customHeight="1">
      <c r="A16" s="612" t="s">
        <v>829</v>
      </c>
      <c r="B16" s="372">
        <v>732053.45929999999</v>
      </c>
      <c r="C16" s="372">
        <v>486124.61095999996</v>
      </c>
      <c r="D16" s="372">
        <v>827363.32713999995</v>
      </c>
      <c r="E16" s="372">
        <v>452466.73525000003</v>
      </c>
      <c r="F16" s="372">
        <v>323470.73845999996</v>
      </c>
      <c r="G16" s="372">
        <v>225431.53999000002</v>
      </c>
      <c r="H16" s="372">
        <v>148426.36818000002</v>
      </c>
      <c r="I16" s="372">
        <v>191434.92456000001</v>
      </c>
      <c r="J16" s="372">
        <v>2844.9212400000001</v>
      </c>
      <c r="K16" s="372">
        <v>682.32925999999998</v>
      </c>
      <c r="L16" s="372">
        <v>280986.06218000001</v>
      </c>
      <c r="M16" s="372">
        <v>36839.048299999995</v>
      </c>
      <c r="N16" s="372">
        <v>62390.055329999996</v>
      </c>
      <c r="O16" s="372">
        <v>174127.71466</v>
      </c>
      <c r="P16" s="372">
        <v>3944641.8348100004</v>
      </c>
      <c r="Q16" s="373">
        <v>3.3579355549243822E-2</v>
      </c>
    </row>
    <row r="17" spans="1:17" ht="18" customHeight="1">
      <c r="A17" s="612" t="s">
        <v>830</v>
      </c>
      <c r="B17" s="372">
        <v>413760.30593999999</v>
      </c>
      <c r="C17" s="372">
        <v>346802.34019999998</v>
      </c>
      <c r="D17" s="372">
        <v>501069.73798999999</v>
      </c>
      <c r="E17" s="372">
        <v>276408.10329</v>
      </c>
      <c r="F17" s="372">
        <v>211699.89622</v>
      </c>
      <c r="G17" s="372">
        <v>122940.89426</v>
      </c>
      <c r="H17" s="372">
        <v>88168.226030000005</v>
      </c>
      <c r="I17" s="372">
        <v>147504.19078999999</v>
      </c>
      <c r="J17" s="372">
        <v>1530.6261100000002</v>
      </c>
      <c r="K17" s="372">
        <v>722.99628000000007</v>
      </c>
      <c r="L17" s="372">
        <v>189182.65362</v>
      </c>
      <c r="M17" s="372">
        <v>22272.219280000001</v>
      </c>
      <c r="N17" s="372">
        <v>37380.146200000003</v>
      </c>
      <c r="O17" s="372">
        <v>106551.83097</v>
      </c>
      <c r="P17" s="372">
        <v>2465994.1671799999</v>
      </c>
      <c r="Q17" s="373">
        <v>2.0992145393622822E-2</v>
      </c>
    </row>
    <row r="18" spans="1:17" ht="18" customHeight="1">
      <c r="A18" s="612" t="s">
        <v>831</v>
      </c>
      <c r="B18" s="372">
        <v>569333.41662999999</v>
      </c>
      <c r="C18" s="372">
        <v>527964.97106999997</v>
      </c>
      <c r="D18" s="372">
        <v>662776.5154400001</v>
      </c>
      <c r="E18" s="372">
        <v>381852.71606000001</v>
      </c>
      <c r="F18" s="372">
        <v>299766.75906999997</v>
      </c>
      <c r="G18" s="372">
        <v>166600.22688999999</v>
      </c>
      <c r="H18" s="372">
        <v>123987.20595999999</v>
      </c>
      <c r="I18" s="372">
        <v>274322.31277999998</v>
      </c>
      <c r="J18" s="372">
        <v>2508.73684</v>
      </c>
      <c r="K18" s="372">
        <v>1304.7676399999998</v>
      </c>
      <c r="L18" s="372">
        <v>329235.46266000002</v>
      </c>
      <c r="M18" s="372">
        <v>33433.725409999999</v>
      </c>
      <c r="N18" s="372">
        <v>55266.645479999999</v>
      </c>
      <c r="O18" s="372">
        <v>219496.79942</v>
      </c>
      <c r="P18" s="372">
        <v>3647850.2613500003</v>
      </c>
      <c r="Q18" s="373">
        <v>3.1052872743812417E-2</v>
      </c>
    </row>
    <row r="19" spans="1:17" ht="18" customHeight="1">
      <c r="A19" s="612" t="s">
        <v>832</v>
      </c>
      <c r="B19" s="372">
        <v>736640.21733000001</v>
      </c>
      <c r="C19" s="372">
        <v>798587.91008000006</v>
      </c>
      <c r="D19" s="372">
        <v>833507.82287999999</v>
      </c>
      <c r="E19" s="372">
        <v>492208.22051000001</v>
      </c>
      <c r="F19" s="372">
        <v>403801.05888999999</v>
      </c>
      <c r="G19" s="372">
        <v>199992.02434</v>
      </c>
      <c r="H19" s="372">
        <v>151849.97090000001</v>
      </c>
      <c r="I19" s="372">
        <v>421672.35506000003</v>
      </c>
      <c r="J19" s="372">
        <v>2991.2002699999998</v>
      </c>
      <c r="K19" s="372">
        <v>1668.4161299999998</v>
      </c>
      <c r="L19" s="372">
        <v>468691.54814999999</v>
      </c>
      <c r="M19" s="372">
        <v>40215.358939999998</v>
      </c>
      <c r="N19" s="372">
        <v>74717.737699999998</v>
      </c>
      <c r="O19" s="372">
        <v>335256.82810000004</v>
      </c>
      <c r="P19" s="372">
        <v>4961800.66928</v>
      </c>
      <c r="Q19" s="373">
        <v>4.2238072761872004E-2</v>
      </c>
    </row>
    <row r="20" spans="1:17" ht="18" customHeight="1">
      <c r="A20" s="612" t="s">
        <v>833</v>
      </c>
      <c r="B20" s="372">
        <v>856586.99057000002</v>
      </c>
      <c r="C20" s="372">
        <v>1058346.3801499999</v>
      </c>
      <c r="D20" s="372">
        <v>872535.57082000002</v>
      </c>
      <c r="E20" s="372">
        <v>559979.68700999999</v>
      </c>
      <c r="F20" s="372">
        <v>682919.17144000006</v>
      </c>
      <c r="G20" s="372">
        <v>222276.43480000002</v>
      </c>
      <c r="H20" s="372">
        <v>168406.95803000001</v>
      </c>
      <c r="I20" s="372">
        <v>577118.02809000004</v>
      </c>
      <c r="J20" s="372">
        <v>3250.2877400000002</v>
      </c>
      <c r="K20" s="372">
        <v>956.51112000000001</v>
      </c>
      <c r="L20" s="372">
        <v>644462.18171999999</v>
      </c>
      <c r="M20" s="372">
        <v>58309.432489999999</v>
      </c>
      <c r="N20" s="372">
        <v>89609.687330000001</v>
      </c>
      <c r="O20" s="372">
        <v>486292.33974000002</v>
      </c>
      <c r="P20" s="372">
        <v>6281049.6610499993</v>
      </c>
      <c r="Q20" s="373">
        <v>5.3468377769971681E-2</v>
      </c>
    </row>
    <row r="21" spans="1:17" ht="18" customHeight="1">
      <c r="A21" s="612" t="s">
        <v>834</v>
      </c>
      <c r="B21" s="372">
        <v>152722.90374000001</v>
      </c>
      <c r="C21" s="372">
        <v>202607.20836000002</v>
      </c>
      <c r="D21" s="372">
        <v>136845.88058000003</v>
      </c>
      <c r="E21" s="372">
        <v>99625.154599999994</v>
      </c>
      <c r="F21" s="372">
        <v>98274.376510000002</v>
      </c>
      <c r="G21" s="372">
        <v>37163.10974</v>
      </c>
      <c r="H21" s="372">
        <v>27668.454470000001</v>
      </c>
      <c r="I21" s="372">
        <v>97214.208510000011</v>
      </c>
      <c r="J21" s="372">
        <v>823.72867000000008</v>
      </c>
      <c r="K21" s="372">
        <v>104.67581</v>
      </c>
      <c r="L21" s="372">
        <v>104829.39656000001</v>
      </c>
      <c r="M21" s="372">
        <v>8601.0369200000005</v>
      </c>
      <c r="N21" s="372">
        <v>17240.21732</v>
      </c>
      <c r="O21" s="372">
        <v>86975.004310000004</v>
      </c>
      <c r="P21" s="372">
        <v>1070695.3561000002</v>
      </c>
      <c r="Q21" s="373">
        <v>9.1144548866596599E-3</v>
      </c>
    </row>
    <row r="22" spans="1:17" ht="18" customHeight="1" thickBot="1">
      <c r="A22" s="612" t="s">
        <v>835</v>
      </c>
      <c r="B22" s="372">
        <v>166482.48246999999</v>
      </c>
      <c r="C22" s="372">
        <v>212282.31353000001</v>
      </c>
      <c r="D22" s="372">
        <v>130014.29332</v>
      </c>
      <c r="E22" s="372">
        <v>98631.35944</v>
      </c>
      <c r="F22" s="372">
        <v>106280.78726000001</v>
      </c>
      <c r="G22" s="372">
        <v>44331.886350000001</v>
      </c>
      <c r="H22" s="372">
        <v>37240.091659999998</v>
      </c>
      <c r="I22" s="372">
        <v>138956.37018999999</v>
      </c>
      <c r="J22" s="372">
        <v>852.13778000000002</v>
      </c>
      <c r="K22" s="372">
        <v>96.751000000000005</v>
      </c>
      <c r="L22" s="372">
        <v>147441.56271999999</v>
      </c>
      <c r="M22" s="372">
        <v>12547.984769999999</v>
      </c>
      <c r="N22" s="372">
        <v>28051.227309999998</v>
      </c>
      <c r="O22" s="372">
        <v>124086.70819</v>
      </c>
      <c r="P22" s="372">
        <v>1247295.9559899999</v>
      </c>
      <c r="Q22" s="373">
        <v>1.0617793993796032E-2</v>
      </c>
    </row>
    <row r="23" spans="1:17" ht="51.75" customHeight="1" thickTop="1" thickBot="1">
      <c r="A23" s="613" t="s">
        <v>6</v>
      </c>
      <c r="B23" s="614">
        <v>16657565.764760001</v>
      </c>
      <c r="C23" s="614">
        <v>16667117.678199997</v>
      </c>
      <c r="D23" s="614">
        <v>20081481.005649999</v>
      </c>
      <c r="E23" s="614">
        <v>12668167.090560002</v>
      </c>
      <c r="F23" s="614">
        <v>10769938.504420001</v>
      </c>
      <c r="G23" s="614">
        <v>6749734.9218400009</v>
      </c>
      <c r="H23" s="614">
        <v>6188919.5264500016</v>
      </c>
      <c r="I23" s="614">
        <v>6569875.9444700014</v>
      </c>
      <c r="J23" s="614">
        <v>58085.175549999993</v>
      </c>
      <c r="K23" s="614">
        <v>146543.41462999998</v>
      </c>
      <c r="L23" s="614">
        <v>6711341.5056300005</v>
      </c>
      <c r="M23" s="614">
        <v>1632566.55446</v>
      </c>
      <c r="N23" s="614">
        <v>6640147.6232500002</v>
      </c>
      <c r="O23" s="614">
        <v>5930746.9720399994</v>
      </c>
      <c r="P23" s="614">
        <v>117472231.68190999</v>
      </c>
      <c r="Q23" s="615">
        <v>1</v>
      </c>
    </row>
    <row r="24" spans="1:17" ht="34.5" customHeight="1" thickTop="1" thickBot="1">
      <c r="A24" s="616" t="s">
        <v>836</v>
      </c>
      <c r="B24" s="373">
        <v>0.14180002819615425</v>
      </c>
      <c r="C24" s="373">
        <v>0.14188134029266622</v>
      </c>
      <c r="D24" s="373">
        <v>0.17094662047475534</v>
      </c>
      <c r="E24" s="373">
        <v>0.10783967333542045</v>
      </c>
      <c r="F24" s="373">
        <v>9.168071764893955E-2</v>
      </c>
      <c r="G24" s="373">
        <v>5.7458131383056193E-2</v>
      </c>
      <c r="H24" s="373">
        <v>5.2684106174200294E-2</v>
      </c>
      <c r="I24" s="373">
        <v>5.592705484867129E-2</v>
      </c>
      <c r="J24" s="373">
        <v>4.9445877309356294E-4</v>
      </c>
      <c r="K24" s="373">
        <v>1.2474728072486834E-3</v>
      </c>
      <c r="L24" s="373">
        <v>5.7131301666277154E-2</v>
      </c>
      <c r="M24" s="373">
        <v>1.3897467776730808E-2</v>
      </c>
      <c r="N24" s="373">
        <v>5.6525253059209073E-2</v>
      </c>
      <c r="O24" s="373">
        <v>5.0486373563577221E-2</v>
      </c>
      <c r="P24" s="373">
        <v>1</v>
      </c>
      <c r="Q24" s="617"/>
    </row>
    <row r="25" spans="1:17" ht="39.75" customHeight="1" thickTop="1" thickBot="1">
      <c r="A25" s="618" t="s">
        <v>837</v>
      </c>
      <c r="B25" s="329" t="s">
        <v>306</v>
      </c>
      <c r="C25" s="329" t="s">
        <v>307</v>
      </c>
      <c r="D25" s="329" t="s">
        <v>308</v>
      </c>
      <c r="E25" s="329" t="s">
        <v>309</v>
      </c>
      <c r="F25" s="329" t="s">
        <v>310</v>
      </c>
      <c r="G25" s="329" t="s">
        <v>311</v>
      </c>
      <c r="H25" s="329" t="s">
        <v>312</v>
      </c>
      <c r="I25" s="329" t="s">
        <v>313</v>
      </c>
      <c r="J25" s="329" t="s">
        <v>314</v>
      </c>
      <c r="K25" s="329" t="s">
        <v>315</v>
      </c>
      <c r="L25" s="329" t="s">
        <v>316</v>
      </c>
      <c r="M25" s="329" t="s">
        <v>317</v>
      </c>
      <c r="N25" s="329" t="s">
        <v>1195</v>
      </c>
      <c r="O25" s="329" t="s">
        <v>1196</v>
      </c>
      <c r="P25" s="330" t="s">
        <v>318</v>
      </c>
      <c r="Q25" s="329" t="s">
        <v>723</v>
      </c>
    </row>
    <row r="26" spans="1:17" ht="28.5" customHeight="1" thickTop="1">
      <c r="A26" s="612" t="s">
        <v>822</v>
      </c>
      <c r="B26" s="372">
        <v>98</v>
      </c>
      <c r="C26" s="372">
        <v>69</v>
      </c>
      <c r="D26" s="372">
        <v>83</v>
      </c>
      <c r="E26" s="372">
        <v>67</v>
      </c>
      <c r="F26" s="372">
        <v>97</v>
      </c>
      <c r="G26" s="372">
        <v>44</v>
      </c>
      <c r="H26" s="372">
        <v>31</v>
      </c>
      <c r="I26" s="372">
        <v>6</v>
      </c>
      <c r="J26" s="372">
        <v>0</v>
      </c>
      <c r="K26" s="372">
        <v>0</v>
      </c>
      <c r="L26" s="372">
        <v>11</v>
      </c>
      <c r="M26" s="372">
        <v>5</v>
      </c>
      <c r="N26" s="372">
        <v>47</v>
      </c>
      <c r="O26" s="372">
        <v>12</v>
      </c>
      <c r="P26" s="372">
        <v>570</v>
      </c>
      <c r="Q26" s="373">
        <v>8.846214611649627E-5</v>
      </c>
    </row>
    <row r="27" spans="1:17" ht="17.25" customHeight="1">
      <c r="A27" s="612" t="s">
        <v>823</v>
      </c>
      <c r="B27" s="372">
        <v>295</v>
      </c>
      <c r="C27" s="372">
        <v>193</v>
      </c>
      <c r="D27" s="372">
        <v>204</v>
      </c>
      <c r="E27" s="372">
        <v>188</v>
      </c>
      <c r="F27" s="372">
        <v>160</v>
      </c>
      <c r="G27" s="372">
        <v>113</v>
      </c>
      <c r="H27" s="372">
        <v>92</v>
      </c>
      <c r="I27" s="372">
        <v>117</v>
      </c>
      <c r="J27" s="372">
        <v>0</v>
      </c>
      <c r="K27" s="372">
        <v>7</v>
      </c>
      <c r="L27" s="372">
        <v>123</v>
      </c>
      <c r="M27" s="372">
        <v>28</v>
      </c>
      <c r="N27" s="372">
        <v>121</v>
      </c>
      <c r="O27" s="372">
        <v>111</v>
      </c>
      <c r="P27" s="372">
        <v>1752</v>
      </c>
      <c r="Q27" s="373">
        <v>2.7190470174754642E-4</v>
      </c>
    </row>
    <row r="28" spans="1:17" ht="17.25" customHeight="1">
      <c r="A28" s="612" t="s">
        <v>824</v>
      </c>
      <c r="B28" s="372">
        <v>499</v>
      </c>
      <c r="C28" s="372">
        <v>340</v>
      </c>
      <c r="D28" s="372">
        <v>641</v>
      </c>
      <c r="E28" s="372">
        <v>529</v>
      </c>
      <c r="F28" s="372">
        <v>372</v>
      </c>
      <c r="G28" s="372">
        <v>251</v>
      </c>
      <c r="H28" s="372">
        <v>410</v>
      </c>
      <c r="I28" s="372">
        <v>355</v>
      </c>
      <c r="J28" s="372">
        <v>1</v>
      </c>
      <c r="K28" s="372">
        <v>8</v>
      </c>
      <c r="L28" s="372">
        <v>281</v>
      </c>
      <c r="M28" s="372">
        <v>97</v>
      </c>
      <c r="N28" s="372">
        <v>192</v>
      </c>
      <c r="O28" s="372">
        <v>413</v>
      </c>
      <c r="P28" s="372">
        <v>4389</v>
      </c>
      <c r="Q28" s="373">
        <v>6.8115852509702127E-4</v>
      </c>
    </row>
    <row r="29" spans="1:17" ht="17.25" customHeight="1">
      <c r="A29" s="612" t="s">
        <v>825</v>
      </c>
      <c r="B29" s="372">
        <v>699</v>
      </c>
      <c r="C29" s="372">
        <v>520</v>
      </c>
      <c r="D29" s="372">
        <v>748</v>
      </c>
      <c r="E29" s="372">
        <v>686</v>
      </c>
      <c r="F29" s="372">
        <v>332</v>
      </c>
      <c r="G29" s="372">
        <v>387</v>
      </c>
      <c r="H29" s="372">
        <v>350</v>
      </c>
      <c r="I29" s="372">
        <v>322</v>
      </c>
      <c r="J29" s="372">
        <v>7</v>
      </c>
      <c r="K29" s="372">
        <v>4</v>
      </c>
      <c r="L29" s="372">
        <v>245</v>
      </c>
      <c r="M29" s="372">
        <v>124</v>
      </c>
      <c r="N29" s="372">
        <v>250</v>
      </c>
      <c r="O29" s="372">
        <v>244</v>
      </c>
      <c r="P29" s="372">
        <v>4918</v>
      </c>
      <c r="Q29" s="373">
        <v>7.6325760456303271E-4</v>
      </c>
    </row>
    <row r="30" spans="1:17" ht="17.25" customHeight="1">
      <c r="A30" s="612" t="s">
        <v>826</v>
      </c>
      <c r="B30" s="372">
        <v>1100</v>
      </c>
      <c r="C30" s="372">
        <v>857</v>
      </c>
      <c r="D30" s="372">
        <v>1670</v>
      </c>
      <c r="E30" s="372">
        <v>1013</v>
      </c>
      <c r="F30" s="372">
        <v>677</v>
      </c>
      <c r="G30" s="372">
        <v>575</v>
      </c>
      <c r="H30" s="372">
        <v>534</v>
      </c>
      <c r="I30" s="372">
        <v>523</v>
      </c>
      <c r="J30" s="372">
        <v>13</v>
      </c>
      <c r="K30" s="372">
        <v>10</v>
      </c>
      <c r="L30" s="372">
        <v>657</v>
      </c>
      <c r="M30" s="372">
        <v>179</v>
      </c>
      <c r="N30" s="372">
        <v>426</v>
      </c>
      <c r="O30" s="372">
        <v>296</v>
      </c>
      <c r="P30" s="372">
        <v>8530</v>
      </c>
      <c r="Q30" s="373">
        <v>1.3238282567959879E-3</v>
      </c>
    </row>
    <row r="31" spans="1:17" ht="17.25" customHeight="1">
      <c r="A31" s="612" t="s">
        <v>827</v>
      </c>
      <c r="B31" s="372">
        <v>2056</v>
      </c>
      <c r="C31" s="372">
        <v>1672</v>
      </c>
      <c r="D31" s="372">
        <v>3439</v>
      </c>
      <c r="E31" s="372">
        <v>1952</v>
      </c>
      <c r="F31" s="372">
        <v>1182</v>
      </c>
      <c r="G31" s="372">
        <v>905</v>
      </c>
      <c r="H31" s="372">
        <v>670</v>
      </c>
      <c r="I31" s="372">
        <v>563</v>
      </c>
      <c r="J31" s="372">
        <v>19</v>
      </c>
      <c r="K31" s="372">
        <v>19</v>
      </c>
      <c r="L31" s="372">
        <v>752</v>
      </c>
      <c r="M31" s="372">
        <v>183</v>
      </c>
      <c r="N31" s="372">
        <v>330</v>
      </c>
      <c r="O31" s="372">
        <v>327</v>
      </c>
      <c r="P31" s="372">
        <v>14069</v>
      </c>
      <c r="Q31" s="373">
        <v>2.1834630416017299E-3</v>
      </c>
    </row>
    <row r="32" spans="1:17" ht="17.25" customHeight="1">
      <c r="A32" s="612" t="s">
        <v>828</v>
      </c>
      <c r="B32" s="372">
        <v>2704</v>
      </c>
      <c r="C32" s="372">
        <v>2304</v>
      </c>
      <c r="D32" s="372">
        <v>4040</v>
      </c>
      <c r="E32" s="372">
        <v>2440</v>
      </c>
      <c r="F32" s="372">
        <v>1616</v>
      </c>
      <c r="G32" s="372">
        <v>1032</v>
      </c>
      <c r="H32" s="372">
        <v>694</v>
      </c>
      <c r="I32" s="372">
        <v>878</v>
      </c>
      <c r="J32" s="372">
        <v>16</v>
      </c>
      <c r="K32" s="372">
        <v>18</v>
      </c>
      <c r="L32" s="372">
        <v>1064</v>
      </c>
      <c r="M32" s="372">
        <v>273</v>
      </c>
      <c r="N32" s="372">
        <v>381</v>
      </c>
      <c r="O32" s="372">
        <v>488</v>
      </c>
      <c r="P32" s="372">
        <v>17948</v>
      </c>
      <c r="Q32" s="373">
        <v>2.7854712254366228E-3</v>
      </c>
    </row>
    <row r="33" spans="1:18" ht="17.25" customHeight="1">
      <c r="A33" s="612" t="s">
        <v>829</v>
      </c>
      <c r="B33" s="372">
        <v>4313</v>
      </c>
      <c r="C33" s="372">
        <v>2928</v>
      </c>
      <c r="D33" s="372">
        <v>4929</v>
      </c>
      <c r="E33" s="372">
        <v>2709</v>
      </c>
      <c r="F33" s="372">
        <v>1940</v>
      </c>
      <c r="G33" s="372">
        <v>1337</v>
      </c>
      <c r="H33" s="372">
        <v>890</v>
      </c>
      <c r="I33" s="372">
        <v>1160</v>
      </c>
      <c r="J33" s="372">
        <v>17</v>
      </c>
      <c r="K33" s="372">
        <v>4</v>
      </c>
      <c r="L33" s="372">
        <v>1684</v>
      </c>
      <c r="M33" s="372">
        <v>216</v>
      </c>
      <c r="N33" s="372">
        <v>373</v>
      </c>
      <c r="O33" s="372">
        <v>1025</v>
      </c>
      <c r="P33" s="372">
        <v>23525</v>
      </c>
      <c r="Q33" s="373">
        <v>3.6510034866501311E-3</v>
      </c>
    </row>
    <row r="34" spans="1:18" ht="17.25" customHeight="1">
      <c r="A34" s="612" t="s">
        <v>830</v>
      </c>
      <c r="B34" s="372">
        <v>3485</v>
      </c>
      <c r="C34" s="372">
        <v>2932</v>
      </c>
      <c r="D34" s="372">
        <v>4221</v>
      </c>
      <c r="E34" s="372">
        <v>2318</v>
      </c>
      <c r="F34" s="372">
        <v>1789</v>
      </c>
      <c r="G34" s="372">
        <v>1037</v>
      </c>
      <c r="H34" s="372">
        <v>746</v>
      </c>
      <c r="I34" s="372">
        <v>1251</v>
      </c>
      <c r="J34" s="372">
        <v>12</v>
      </c>
      <c r="K34" s="372">
        <v>6</v>
      </c>
      <c r="L34" s="372">
        <v>1605</v>
      </c>
      <c r="M34" s="372">
        <v>191</v>
      </c>
      <c r="N34" s="372">
        <v>317</v>
      </c>
      <c r="O34" s="372">
        <v>905</v>
      </c>
      <c r="P34" s="372">
        <v>20815</v>
      </c>
      <c r="Q34" s="373">
        <v>3.2304203007278418E-3</v>
      </c>
    </row>
    <row r="35" spans="1:18" ht="17.25" customHeight="1">
      <c r="A35" s="612" t="s">
        <v>831</v>
      </c>
      <c r="B35" s="372">
        <v>6880</v>
      </c>
      <c r="C35" s="372">
        <v>6357</v>
      </c>
      <c r="D35" s="372">
        <v>7992</v>
      </c>
      <c r="E35" s="372">
        <v>4625</v>
      </c>
      <c r="F35" s="372">
        <v>3611</v>
      </c>
      <c r="G35" s="372">
        <v>2006</v>
      </c>
      <c r="H35" s="372">
        <v>1499</v>
      </c>
      <c r="I35" s="372">
        <v>3342</v>
      </c>
      <c r="J35" s="372">
        <v>31</v>
      </c>
      <c r="K35" s="372">
        <v>16</v>
      </c>
      <c r="L35" s="372">
        <v>3940</v>
      </c>
      <c r="M35" s="372">
        <v>406</v>
      </c>
      <c r="N35" s="372">
        <v>661</v>
      </c>
      <c r="O35" s="372">
        <v>2665</v>
      </c>
      <c r="P35" s="372">
        <v>44031</v>
      </c>
      <c r="Q35" s="373">
        <v>6.8334679923779777E-3</v>
      </c>
    </row>
    <row r="36" spans="1:18" ht="17.25" customHeight="1">
      <c r="A36" s="612" t="s">
        <v>832</v>
      </c>
      <c r="B36" s="372">
        <v>15171</v>
      </c>
      <c r="C36" s="372">
        <v>16564</v>
      </c>
      <c r="D36" s="372">
        <v>17118</v>
      </c>
      <c r="E36" s="372">
        <v>10181</v>
      </c>
      <c r="F36" s="372">
        <v>8313</v>
      </c>
      <c r="G36" s="372">
        <v>4118</v>
      </c>
      <c r="H36" s="372">
        <v>3151</v>
      </c>
      <c r="I36" s="372">
        <v>8820</v>
      </c>
      <c r="J36" s="372">
        <v>61</v>
      </c>
      <c r="K36" s="372">
        <v>33</v>
      </c>
      <c r="L36" s="372">
        <v>9780</v>
      </c>
      <c r="M36" s="372">
        <v>820</v>
      </c>
      <c r="N36" s="372">
        <v>1542</v>
      </c>
      <c r="O36" s="372">
        <v>7031</v>
      </c>
      <c r="P36" s="372">
        <v>102703</v>
      </c>
      <c r="Q36" s="373">
        <v>1.5939171565969325E-2</v>
      </c>
    </row>
    <row r="37" spans="1:18" ht="17.25" customHeight="1">
      <c r="A37" s="612" t="s">
        <v>833</v>
      </c>
      <c r="B37" s="372">
        <v>54004</v>
      </c>
      <c r="C37" s="372">
        <v>67859</v>
      </c>
      <c r="D37" s="372">
        <v>53924</v>
      </c>
      <c r="E37" s="372">
        <v>35330</v>
      </c>
      <c r="F37" s="372">
        <v>37601</v>
      </c>
      <c r="G37" s="372">
        <v>13864</v>
      </c>
      <c r="H37" s="372">
        <v>10568</v>
      </c>
      <c r="I37" s="372">
        <v>36695</v>
      </c>
      <c r="J37" s="372">
        <v>213</v>
      </c>
      <c r="K37" s="372">
        <v>58</v>
      </c>
      <c r="L37" s="372">
        <v>41129</v>
      </c>
      <c r="M37" s="372">
        <v>3678</v>
      </c>
      <c r="N37" s="372">
        <v>5722</v>
      </c>
      <c r="O37" s="372">
        <v>31140</v>
      </c>
      <c r="P37" s="372">
        <v>391785</v>
      </c>
      <c r="Q37" s="373">
        <v>6.0803757747809634E-2</v>
      </c>
    </row>
    <row r="38" spans="1:18" ht="17.25" customHeight="1">
      <c r="A38" s="612" t="s">
        <v>834</v>
      </c>
      <c r="B38" s="372">
        <v>30987</v>
      </c>
      <c r="C38" s="372">
        <v>41394</v>
      </c>
      <c r="D38" s="372">
        <v>27450</v>
      </c>
      <c r="E38" s="372">
        <v>20217</v>
      </c>
      <c r="F38" s="372">
        <v>20085</v>
      </c>
      <c r="G38" s="372">
        <v>7514</v>
      </c>
      <c r="H38" s="372">
        <v>5650</v>
      </c>
      <c r="I38" s="372">
        <v>19814</v>
      </c>
      <c r="J38" s="372">
        <v>166</v>
      </c>
      <c r="K38" s="372">
        <v>20</v>
      </c>
      <c r="L38" s="372">
        <v>21414</v>
      </c>
      <c r="M38" s="372">
        <v>1747</v>
      </c>
      <c r="N38" s="372">
        <v>3507</v>
      </c>
      <c r="O38" s="372">
        <v>17733</v>
      </c>
      <c r="P38" s="372">
        <v>217698</v>
      </c>
      <c r="Q38" s="373">
        <v>3.3786021553103514E-2</v>
      </c>
    </row>
    <row r="39" spans="1:18" ht="17.25" customHeight="1" thickBot="1">
      <c r="A39" s="612" t="s">
        <v>835</v>
      </c>
      <c r="B39" s="372">
        <v>578945</v>
      </c>
      <c r="C39" s="372">
        <v>770621</v>
      </c>
      <c r="D39" s="372">
        <v>457512</v>
      </c>
      <c r="E39" s="372">
        <v>285257</v>
      </c>
      <c r="F39" s="372">
        <v>524705</v>
      </c>
      <c r="G39" s="372">
        <v>167869</v>
      </c>
      <c r="H39" s="372">
        <v>155606</v>
      </c>
      <c r="I39" s="372">
        <v>791340</v>
      </c>
      <c r="J39" s="372">
        <v>2214</v>
      </c>
      <c r="K39" s="372">
        <v>148</v>
      </c>
      <c r="L39" s="372">
        <v>705436</v>
      </c>
      <c r="M39" s="372">
        <v>71025</v>
      </c>
      <c r="N39" s="372">
        <v>201902</v>
      </c>
      <c r="O39" s="372">
        <v>878121</v>
      </c>
      <c r="P39" s="372">
        <v>5590701</v>
      </c>
      <c r="Q39" s="373">
        <v>0.8676586118520031</v>
      </c>
    </row>
    <row r="40" spans="1:18" ht="49.5" customHeight="1" thickTop="1" thickBot="1">
      <c r="A40" s="613" t="s">
        <v>6</v>
      </c>
      <c r="B40" s="614">
        <v>701236</v>
      </c>
      <c r="C40" s="614">
        <v>914610</v>
      </c>
      <c r="D40" s="614">
        <v>583971</v>
      </c>
      <c r="E40" s="614">
        <v>367512</v>
      </c>
      <c r="F40" s="614">
        <v>602480</v>
      </c>
      <c r="G40" s="614">
        <v>201052</v>
      </c>
      <c r="H40" s="614">
        <v>180891</v>
      </c>
      <c r="I40" s="614">
        <v>865186</v>
      </c>
      <c r="J40" s="614">
        <v>2770</v>
      </c>
      <c r="K40" s="614">
        <v>351</v>
      </c>
      <c r="L40" s="614">
        <v>788121</v>
      </c>
      <c r="M40" s="614">
        <v>78972</v>
      </c>
      <c r="N40" s="614">
        <v>215771</v>
      </c>
      <c r="O40" s="614">
        <v>940511</v>
      </c>
      <c r="P40" s="614">
        <v>6443434</v>
      </c>
      <c r="Q40" s="615">
        <v>1</v>
      </c>
    </row>
    <row r="41" spans="1:18" ht="36.75" customHeight="1" thickTop="1">
      <c r="A41" s="616" t="s">
        <v>836</v>
      </c>
      <c r="B41" s="373">
        <v>0.10882954648096031</v>
      </c>
      <c r="C41" s="373">
        <v>0.14194449729755904</v>
      </c>
      <c r="D41" s="373">
        <v>9.0630399876835854E-2</v>
      </c>
      <c r="E41" s="373">
        <v>5.7036667093975042E-2</v>
      </c>
      <c r="F41" s="373">
        <v>9.3502936477660822E-2</v>
      </c>
      <c r="G41" s="373">
        <v>3.120261649300668E-2</v>
      </c>
      <c r="H41" s="373">
        <v>2.8073694865191449E-2</v>
      </c>
      <c r="I41" s="373">
        <v>0.13427405324552094</v>
      </c>
      <c r="J41" s="373">
        <v>4.2989499077665728E-4</v>
      </c>
      <c r="K41" s="373">
        <v>5.4474058398052962E-5</v>
      </c>
      <c r="L41" s="373">
        <v>0.12231381589382308</v>
      </c>
      <c r="M41" s="373">
        <v>1.2256197549319198E-2</v>
      </c>
      <c r="N41" s="373">
        <v>3.3486957420530726E-2</v>
      </c>
      <c r="O41" s="373">
        <v>0.14596424825644214</v>
      </c>
      <c r="P41" s="373">
        <v>1</v>
      </c>
      <c r="Q41" s="619"/>
      <c r="R41" s="286"/>
    </row>
    <row r="42" spans="1:18" ht="9" customHeight="1" thickBot="1">
      <c r="A42" s="620"/>
      <c r="B42" s="171"/>
      <c r="C42" s="621"/>
      <c r="D42" s="621"/>
      <c r="E42" s="621"/>
      <c r="F42" s="621"/>
      <c r="G42" s="621"/>
      <c r="H42" s="171"/>
      <c r="I42" s="171"/>
      <c r="J42" s="171"/>
      <c r="K42" s="171"/>
      <c r="L42" s="171"/>
      <c r="M42" s="171"/>
      <c r="N42" s="171"/>
      <c r="O42" s="171"/>
      <c r="P42" s="622"/>
      <c r="Q42" s="622"/>
    </row>
    <row r="43" spans="1:18" s="227" customFormat="1" ht="38.25" customHeight="1" thickTop="1">
      <c r="A43" s="1136" t="s">
        <v>838</v>
      </c>
      <c r="B43" s="1137"/>
      <c r="C43" s="1137"/>
      <c r="D43" s="1137"/>
      <c r="E43" s="1137"/>
      <c r="F43" s="1137"/>
      <c r="G43" s="1137"/>
      <c r="H43" s="1137"/>
      <c r="I43" s="1137"/>
      <c r="J43" s="1137"/>
      <c r="K43" s="1137"/>
      <c r="L43" s="1137"/>
      <c r="M43" s="1137"/>
      <c r="N43" s="1137"/>
      <c r="O43" s="1137"/>
      <c r="P43" s="1137"/>
      <c r="Q43" s="1137"/>
    </row>
    <row r="44" spans="1:18" ht="9" customHeight="1">
      <c r="A44" s="291"/>
      <c r="B44" s="141"/>
      <c r="C44" s="292"/>
      <c r="D44" s="292"/>
      <c r="E44" s="292"/>
      <c r="F44" s="292"/>
      <c r="G44" s="292"/>
      <c r="H44" s="141"/>
      <c r="I44" s="141"/>
      <c r="J44" s="141"/>
      <c r="K44" s="141"/>
      <c r="L44" s="141"/>
      <c r="M44" s="141"/>
      <c r="N44" s="141"/>
      <c r="O44" s="141"/>
      <c r="P44" s="383"/>
      <c r="Q44" s="424"/>
    </row>
    <row r="45" spans="1:18" s="126" customFormat="1" ht="47.25" customHeight="1">
      <c r="A45" s="1135" t="s">
        <v>1193</v>
      </c>
      <c r="B45" s="1135"/>
      <c r="C45" s="1135"/>
      <c r="D45" s="1135"/>
      <c r="E45" s="1135"/>
      <c r="F45" s="1135"/>
      <c r="G45" s="1135"/>
      <c r="H45" s="1135"/>
      <c r="I45" s="1135"/>
      <c r="J45" s="1135"/>
      <c r="K45" s="1135"/>
      <c r="L45" s="1135"/>
      <c r="M45" s="1135"/>
      <c r="N45" s="1135"/>
      <c r="O45" s="1135"/>
      <c r="P45" s="1135"/>
      <c r="Q45" s="1135"/>
    </row>
    <row r="46" spans="1:18" s="126" customFormat="1" ht="27.95" customHeight="1">
      <c r="A46" s="1135" t="s">
        <v>839</v>
      </c>
      <c r="B46" s="1135"/>
      <c r="C46" s="1135"/>
      <c r="D46" s="1135"/>
      <c r="E46" s="1135"/>
      <c r="F46" s="1135"/>
      <c r="G46" s="1135"/>
      <c r="H46" s="1135"/>
      <c r="I46" s="1135"/>
      <c r="J46" s="1135"/>
      <c r="K46" s="1135"/>
      <c r="L46" s="1135"/>
      <c r="M46" s="1135"/>
      <c r="N46" s="1135"/>
      <c r="O46" s="1135"/>
      <c r="P46" s="1135"/>
      <c r="Q46" s="1135"/>
    </row>
    <row r="47" spans="1:18" s="126" customFormat="1" ht="27.95" customHeight="1">
      <c r="A47" s="1135" t="s">
        <v>1513</v>
      </c>
      <c r="B47" s="1135"/>
      <c r="C47" s="1135"/>
      <c r="D47" s="1135"/>
      <c r="E47" s="1135"/>
      <c r="F47" s="1135"/>
      <c r="G47" s="1135"/>
      <c r="H47" s="1135"/>
      <c r="I47" s="1135"/>
      <c r="J47" s="1135"/>
      <c r="K47" s="1135"/>
      <c r="L47" s="1135"/>
      <c r="M47" s="1135"/>
      <c r="N47" s="1135"/>
      <c r="O47" s="1135"/>
      <c r="P47" s="1135"/>
      <c r="Q47" s="1135"/>
    </row>
    <row r="48" spans="1:18" s="127" customFormat="1" ht="46.5" customHeight="1">
      <c r="A48" s="1134" t="s">
        <v>1412</v>
      </c>
      <c r="B48" s="1134"/>
      <c r="C48" s="1134"/>
      <c r="D48" s="1134"/>
      <c r="E48" s="1134"/>
      <c r="F48" s="1134"/>
      <c r="G48" s="1134"/>
      <c r="H48" s="1134"/>
      <c r="I48" s="1134"/>
      <c r="J48" s="1134"/>
      <c r="K48" s="1134"/>
      <c r="L48" s="1134"/>
      <c r="M48" s="1134"/>
      <c r="N48" s="1134"/>
      <c r="O48" s="1134"/>
      <c r="P48" s="1134"/>
      <c r="Q48" s="1134"/>
    </row>
    <row r="49" spans="1:17" ht="2.25" customHeight="1" thickBot="1">
      <c r="A49" s="266"/>
    </row>
    <row r="50" spans="1:17" ht="14.25" hidden="1" customHeight="1">
      <c r="A50" s="609"/>
      <c r="B50" s="610"/>
      <c r="C50" s="611"/>
      <c r="D50" s="610"/>
      <c r="E50" s="610"/>
      <c r="F50" s="610"/>
      <c r="G50" s="610"/>
      <c r="H50" s="610"/>
      <c r="I50" s="611"/>
      <c r="J50" s="904"/>
      <c r="K50" s="610"/>
      <c r="L50" s="610"/>
      <c r="M50" s="610"/>
      <c r="N50" s="610"/>
      <c r="O50" s="610"/>
      <c r="P50" s="610"/>
      <c r="Q50" s="139"/>
    </row>
    <row r="51" spans="1:17" ht="34.5" customHeight="1" thickTop="1" thickBot="1">
      <c r="A51" s="329" t="s">
        <v>820</v>
      </c>
      <c r="B51" s="329" t="s">
        <v>306</v>
      </c>
      <c r="C51" s="329" t="s">
        <v>307</v>
      </c>
      <c r="D51" s="329" t="s">
        <v>308</v>
      </c>
      <c r="E51" s="329" t="s">
        <v>309</v>
      </c>
      <c r="F51" s="329" t="s">
        <v>310</v>
      </c>
      <c r="G51" s="329" t="s">
        <v>311</v>
      </c>
      <c r="H51" s="329" t="s">
        <v>312</v>
      </c>
      <c r="I51" s="329" t="s">
        <v>313</v>
      </c>
      <c r="J51" s="329" t="s">
        <v>314</v>
      </c>
      <c r="K51" s="329" t="s">
        <v>315</v>
      </c>
      <c r="L51" s="329" t="s">
        <v>316</v>
      </c>
      <c r="M51" s="329" t="s">
        <v>317</v>
      </c>
      <c r="N51" s="329" t="s">
        <v>1195</v>
      </c>
      <c r="O51" s="329" t="s">
        <v>1196</v>
      </c>
      <c r="P51" s="330" t="s">
        <v>318</v>
      </c>
      <c r="Q51" s="329" t="s">
        <v>821</v>
      </c>
    </row>
    <row r="52" spans="1:17" ht="36.75" customHeight="1" thickTop="1">
      <c r="A52" s="612" t="s">
        <v>822</v>
      </c>
      <c r="B52" s="372">
        <v>2047159.5725199999</v>
      </c>
      <c r="C52" s="372">
        <v>1788987.15811</v>
      </c>
      <c r="D52" s="372">
        <v>1770708.22012</v>
      </c>
      <c r="E52" s="372">
        <v>1488234.4808800002</v>
      </c>
      <c r="F52" s="372">
        <v>1262808.3134000001</v>
      </c>
      <c r="G52" s="372">
        <v>748359.90785000008</v>
      </c>
      <c r="H52" s="372">
        <v>377828.82197000005</v>
      </c>
      <c r="I52" s="372">
        <v>0</v>
      </c>
      <c r="J52" s="372">
        <v>0</v>
      </c>
      <c r="K52" s="372">
        <v>0</v>
      </c>
      <c r="L52" s="372">
        <v>0</v>
      </c>
      <c r="M52" s="372">
        <v>31541.304519999998</v>
      </c>
      <c r="N52" s="372">
        <v>301353.16389999999</v>
      </c>
      <c r="O52" s="372">
        <v>14447.2174</v>
      </c>
      <c r="P52" s="372">
        <v>9831428.1606700011</v>
      </c>
      <c r="Q52" s="373">
        <v>0.36811078166371308</v>
      </c>
    </row>
    <row r="53" spans="1:17" ht="18" customHeight="1">
      <c r="A53" s="612" t="s">
        <v>823</v>
      </c>
      <c r="B53" s="372">
        <v>595764.72751999996</v>
      </c>
      <c r="C53" s="372">
        <v>376540.02263999998</v>
      </c>
      <c r="D53" s="372">
        <v>483541.97466000001</v>
      </c>
      <c r="E53" s="372">
        <v>482291.24708</v>
      </c>
      <c r="F53" s="372">
        <v>283432.33620999998</v>
      </c>
      <c r="G53" s="372">
        <v>169498.0471</v>
      </c>
      <c r="H53" s="372">
        <v>198038.3982</v>
      </c>
      <c r="I53" s="372">
        <v>0</v>
      </c>
      <c r="J53" s="372">
        <v>0</v>
      </c>
      <c r="K53" s="372">
        <v>9458.9173800000008</v>
      </c>
      <c r="L53" s="372">
        <v>0</v>
      </c>
      <c r="M53" s="372">
        <v>10350</v>
      </c>
      <c r="N53" s="372">
        <v>146094.98775999999</v>
      </c>
      <c r="O53" s="372">
        <v>0</v>
      </c>
      <c r="P53" s="372">
        <v>2755010.6585499998</v>
      </c>
      <c r="Q53" s="373">
        <v>0.103153795200146</v>
      </c>
    </row>
    <row r="54" spans="1:17" ht="18" customHeight="1">
      <c r="A54" s="612" t="s">
        <v>824</v>
      </c>
      <c r="B54" s="372">
        <v>571765.06758999999</v>
      </c>
      <c r="C54" s="372">
        <v>334601.86856999999</v>
      </c>
      <c r="D54" s="372">
        <v>465948.12486000004</v>
      </c>
      <c r="E54" s="372">
        <v>680216.81253</v>
      </c>
      <c r="F54" s="372">
        <v>279036.38496</v>
      </c>
      <c r="G54" s="372">
        <v>280294.26</v>
      </c>
      <c r="H54" s="372">
        <v>112966.02976999999</v>
      </c>
      <c r="I54" s="372">
        <v>0</v>
      </c>
      <c r="J54" s="372">
        <v>4558.4519600000003</v>
      </c>
      <c r="K54" s="372">
        <v>14984.966</v>
      </c>
      <c r="L54" s="372">
        <v>0</v>
      </c>
      <c r="M54" s="372">
        <v>14015.36556</v>
      </c>
      <c r="N54" s="372">
        <v>126400.71216</v>
      </c>
      <c r="O54" s="372">
        <v>4035.913</v>
      </c>
      <c r="P54" s="372">
        <v>2888823.9569600001</v>
      </c>
      <c r="Q54" s="373">
        <v>0.10816406604479895</v>
      </c>
    </row>
    <row r="55" spans="1:17" ht="18" customHeight="1">
      <c r="A55" s="612" t="s">
        <v>825</v>
      </c>
      <c r="B55" s="372">
        <v>690797.81015000003</v>
      </c>
      <c r="C55" s="372">
        <v>427595.24347000004</v>
      </c>
      <c r="D55" s="372">
        <v>697290.22207000002</v>
      </c>
      <c r="E55" s="372">
        <v>829025.16000999999</v>
      </c>
      <c r="F55" s="372">
        <v>383800.12951</v>
      </c>
      <c r="G55" s="372">
        <v>354496.05458999996</v>
      </c>
      <c r="H55" s="372">
        <v>198114.68024000002</v>
      </c>
      <c r="I55" s="372">
        <v>0</v>
      </c>
      <c r="J55" s="372">
        <v>7147.6656500000008</v>
      </c>
      <c r="K55" s="372">
        <v>8385.9750299999996</v>
      </c>
      <c r="L55" s="372">
        <v>0</v>
      </c>
      <c r="M55" s="372">
        <v>25467.805980000001</v>
      </c>
      <c r="N55" s="372">
        <v>78173.076419999998</v>
      </c>
      <c r="O55" s="372">
        <v>3302.6028300000003</v>
      </c>
      <c r="P55" s="372">
        <v>3703596.4259500001</v>
      </c>
      <c r="Q55" s="373">
        <v>0.13867097974405368</v>
      </c>
    </row>
    <row r="56" spans="1:17" ht="18" customHeight="1">
      <c r="A56" s="612" t="s">
        <v>826</v>
      </c>
      <c r="B56" s="372">
        <v>422548.92687999998</v>
      </c>
      <c r="C56" s="372">
        <v>379811.41811999999</v>
      </c>
      <c r="D56" s="372">
        <v>508283.58299999998</v>
      </c>
      <c r="E56" s="372">
        <v>458256.41930000001</v>
      </c>
      <c r="F56" s="372">
        <v>236885.28450000001</v>
      </c>
      <c r="G56" s="372">
        <v>229390.29881000001</v>
      </c>
      <c r="H56" s="372">
        <v>131145.04491</v>
      </c>
      <c r="I56" s="372">
        <v>0</v>
      </c>
      <c r="J56" s="372">
        <v>4011.2265299999999</v>
      </c>
      <c r="K56" s="372">
        <v>7380.2270499999995</v>
      </c>
      <c r="L56" s="372">
        <v>0</v>
      </c>
      <c r="M56" s="372">
        <v>11156.69872</v>
      </c>
      <c r="N56" s="372">
        <v>63419.68765</v>
      </c>
      <c r="O56" s="372">
        <v>0</v>
      </c>
      <c r="P56" s="372">
        <v>2452288.8154700003</v>
      </c>
      <c r="Q56" s="373">
        <v>9.1819208560063759E-2</v>
      </c>
    </row>
    <row r="57" spans="1:17" ht="18" customHeight="1">
      <c r="A57" s="612" t="s">
        <v>827</v>
      </c>
      <c r="B57" s="372">
        <v>351897.32114999997</v>
      </c>
      <c r="C57" s="372">
        <v>257949.37891999999</v>
      </c>
      <c r="D57" s="372">
        <v>400387.62439999997</v>
      </c>
      <c r="E57" s="372">
        <v>356793.52344999998</v>
      </c>
      <c r="F57" s="372">
        <v>183223.40203999999</v>
      </c>
      <c r="G57" s="372">
        <v>168688.41243</v>
      </c>
      <c r="H57" s="372">
        <v>93571.839010000011</v>
      </c>
      <c r="I57" s="372">
        <v>0</v>
      </c>
      <c r="J57" s="372">
        <v>3722.8097200000002</v>
      </c>
      <c r="K57" s="372">
        <v>5882.0192900000002</v>
      </c>
      <c r="L57" s="372">
        <v>0</v>
      </c>
      <c r="M57" s="372">
        <v>8880.9972600000001</v>
      </c>
      <c r="N57" s="372">
        <v>43392.244619999998</v>
      </c>
      <c r="O57" s="372">
        <v>1241.5834199999999</v>
      </c>
      <c r="P57" s="372">
        <v>1875631.1557100003</v>
      </c>
      <c r="Q57" s="373">
        <v>7.0227848849395341E-2</v>
      </c>
    </row>
    <row r="58" spans="1:17" ht="18" customHeight="1">
      <c r="A58" s="612" t="s">
        <v>828</v>
      </c>
      <c r="B58" s="372">
        <v>208588.20961000002</v>
      </c>
      <c r="C58" s="372">
        <v>160896.37628</v>
      </c>
      <c r="D58" s="372">
        <v>217287.99713999999</v>
      </c>
      <c r="E58" s="372">
        <v>190792.71562</v>
      </c>
      <c r="F58" s="372">
        <v>113277.40909</v>
      </c>
      <c r="G58" s="372">
        <v>98488.074840000001</v>
      </c>
      <c r="H58" s="372">
        <v>50214.233560000001</v>
      </c>
      <c r="I58" s="372">
        <v>0</v>
      </c>
      <c r="J58" s="372">
        <v>1929.7843700000001</v>
      </c>
      <c r="K58" s="372">
        <v>4197.2692999999999</v>
      </c>
      <c r="L58" s="372">
        <v>0</v>
      </c>
      <c r="M58" s="372">
        <v>4402.2080099999994</v>
      </c>
      <c r="N58" s="372">
        <v>24667.480010000003</v>
      </c>
      <c r="O58" s="372">
        <v>564.24806999999998</v>
      </c>
      <c r="P58" s="372">
        <v>1075306.0059</v>
      </c>
      <c r="Q58" s="373">
        <v>4.0261875272916477E-2</v>
      </c>
    </row>
    <row r="59" spans="1:17" ht="18" customHeight="1">
      <c r="A59" s="612" t="s">
        <v>829</v>
      </c>
      <c r="B59" s="372">
        <v>128106.87381999999</v>
      </c>
      <c r="C59" s="372">
        <v>90626.624939999994</v>
      </c>
      <c r="D59" s="372">
        <v>134869.75891</v>
      </c>
      <c r="E59" s="372">
        <v>111664.34295000001</v>
      </c>
      <c r="F59" s="372">
        <v>62417.005239999999</v>
      </c>
      <c r="G59" s="372">
        <v>55156.603179999998</v>
      </c>
      <c r="H59" s="372">
        <v>33297.181329999999</v>
      </c>
      <c r="I59" s="372">
        <v>0</v>
      </c>
      <c r="J59" s="372">
        <v>933.44836999999995</v>
      </c>
      <c r="K59" s="372">
        <v>527.70729000000006</v>
      </c>
      <c r="L59" s="372">
        <v>0</v>
      </c>
      <c r="M59" s="372">
        <v>2301.2071499999997</v>
      </c>
      <c r="N59" s="372">
        <v>12270.772859999999</v>
      </c>
      <c r="O59" s="372">
        <v>160.94598000000002</v>
      </c>
      <c r="P59" s="372">
        <v>632332.4720200001</v>
      </c>
      <c r="Q59" s="373">
        <v>2.3675949896862929E-2</v>
      </c>
    </row>
    <row r="60" spans="1:17" ht="18" customHeight="1">
      <c r="A60" s="612" t="s">
        <v>830</v>
      </c>
      <c r="B60" s="372">
        <v>68781.391140000007</v>
      </c>
      <c r="C60" s="372">
        <v>47020.95897</v>
      </c>
      <c r="D60" s="372">
        <v>75001.604819999993</v>
      </c>
      <c r="E60" s="372">
        <v>60082.14705</v>
      </c>
      <c r="F60" s="372">
        <v>37899.543270000002</v>
      </c>
      <c r="G60" s="372">
        <v>28244.941899999998</v>
      </c>
      <c r="H60" s="372">
        <v>18490.868620000001</v>
      </c>
      <c r="I60" s="372">
        <v>0</v>
      </c>
      <c r="J60" s="372">
        <v>621.59864000000005</v>
      </c>
      <c r="K60" s="372">
        <v>497.92503000000005</v>
      </c>
      <c r="L60" s="372">
        <v>0</v>
      </c>
      <c r="M60" s="372">
        <v>1674.4463799999999</v>
      </c>
      <c r="N60" s="372">
        <v>6217.0161500000004</v>
      </c>
      <c r="O60" s="372">
        <v>112.09269999999999</v>
      </c>
      <c r="P60" s="372">
        <v>344644.53466999991</v>
      </c>
      <c r="Q60" s="373">
        <v>1.290426649924831E-2</v>
      </c>
    </row>
    <row r="61" spans="1:17" ht="18" customHeight="1">
      <c r="A61" s="612" t="s">
        <v>831</v>
      </c>
      <c r="B61" s="372">
        <v>74302.408859999996</v>
      </c>
      <c r="C61" s="372">
        <v>49801.090270000001</v>
      </c>
      <c r="D61" s="372">
        <v>81037.697469999999</v>
      </c>
      <c r="E61" s="372">
        <v>64752.550340000002</v>
      </c>
      <c r="F61" s="372">
        <v>35571.680970000001</v>
      </c>
      <c r="G61" s="372">
        <v>33417.299729999999</v>
      </c>
      <c r="H61" s="372">
        <v>20859.736789999999</v>
      </c>
      <c r="I61" s="372">
        <v>0</v>
      </c>
      <c r="J61" s="372">
        <v>778.67372999999998</v>
      </c>
      <c r="K61" s="372">
        <v>1080.6915900000001</v>
      </c>
      <c r="L61" s="372">
        <v>0</v>
      </c>
      <c r="M61" s="372">
        <v>1546.9791499999999</v>
      </c>
      <c r="N61" s="372">
        <v>7829.5921799999996</v>
      </c>
      <c r="O61" s="372">
        <v>81.100999999999999</v>
      </c>
      <c r="P61" s="372">
        <v>371059.50207999995</v>
      </c>
      <c r="Q61" s="373">
        <v>1.3893302287539516E-2</v>
      </c>
    </row>
    <row r="62" spans="1:17" ht="18" customHeight="1">
      <c r="A62" s="612" t="s">
        <v>832</v>
      </c>
      <c r="B62" s="372">
        <v>74499.759129999991</v>
      </c>
      <c r="C62" s="372">
        <v>52853.489229999999</v>
      </c>
      <c r="D62" s="372">
        <v>87455.873500000002</v>
      </c>
      <c r="E62" s="372">
        <v>68762.879150000008</v>
      </c>
      <c r="F62" s="372">
        <v>41349.964140000004</v>
      </c>
      <c r="G62" s="372">
        <v>36799.759789999996</v>
      </c>
      <c r="H62" s="372">
        <v>18719.36491</v>
      </c>
      <c r="I62" s="372">
        <v>0</v>
      </c>
      <c r="J62" s="372">
        <v>652.09460999999999</v>
      </c>
      <c r="K62" s="372">
        <v>1373.22117</v>
      </c>
      <c r="L62" s="372">
        <v>0</v>
      </c>
      <c r="M62" s="372">
        <v>1961.43219</v>
      </c>
      <c r="N62" s="372">
        <v>8535.1252499999991</v>
      </c>
      <c r="O62" s="372">
        <v>0</v>
      </c>
      <c r="P62" s="372">
        <v>392962.96306999994</v>
      </c>
      <c r="Q62" s="373">
        <v>1.4713417128883185E-2</v>
      </c>
    </row>
    <row r="63" spans="1:17" ht="18" customHeight="1">
      <c r="A63" s="612" t="s">
        <v>833</v>
      </c>
      <c r="B63" s="372">
        <v>60106.20854</v>
      </c>
      <c r="C63" s="372">
        <v>39533.963819999997</v>
      </c>
      <c r="D63" s="372">
        <v>66266.851979999992</v>
      </c>
      <c r="E63" s="372">
        <v>51247.347670000003</v>
      </c>
      <c r="F63" s="372">
        <v>31733.887899999998</v>
      </c>
      <c r="G63" s="372">
        <v>29792.589690000001</v>
      </c>
      <c r="H63" s="372">
        <v>15162.542439999999</v>
      </c>
      <c r="I63" s="372">
        <v>0</v>
      </c>
      <c r="J63" s="372">
        <v>559.39457999999991</v>
      </c>
      <c r="K63" s="372">
        <v>833.43903</v>
      </c>
      <c r="L63" s="372">
        <v>0</v>
      </c>
      <c r="M63" s="372">
        <v>1439.08294</v>
      </c>
      <c r="N63" s="372">
        <v>6495.7248499999996</v>
      </c>
      <c r="O63" s="372">
        <v>216.3869</v>
      </c>
      <c r="P63" s="372">
        <v>303387.42034000001</v>
      </c>
      <c r="Q63" s="373">
        <v>1.135950734961013E-2</v>
      </c>
    </row>
    <row r="64" spans="1:17" ht="18" customHeight="1">
      <c r="A64" s="612" t="s">
        <v>834</v>
      </c>
      <c r="B64" s="372">
        <v>6861.20111</v>
      </c>
      <c r="C64" s="372">
        <v>6900.4324500000002</v>
      </c>
      <c r="D64" s="372">
        <v>8787.591699999999</v>
      </c>
      <c r="E64" s="372">
        <v>6407.5167000000001</v>
      </c>
      <c r="F64" s="372">
        <v>3963.9859200000001</v>
      </c>
      <c r="G64" s="372">
        <v>4256.5848800000003</v>
      </c>
      <c r="H64" s="372">
        <v>2440.0367799999999</v>
      </c>
      <c r="I64" s="372">
        <v>0</v>
      </c>
      <c r="J64" s="372">
        <v>135.85835</v>
      </c>
      <c r="K64" s="372">
        <v>95.513220000000004</v>
      </c>
      <c r="L64" s="372">
        <v>0</v>
      </c>
      <c r="M64" s="372">
        <v>190.81797</v>
      </c>
      <c r="N64" s="372">
        <v>732.15657999999996</v>
      </c>
      <c r="O64" s="372">
        <v>81.836210000000008</v>
      </c>
      <c r="P64" s="372">
        <v>40853.531870000006</v>
      </c>
      <c r="Q64" s="373">
        <v>1.5296481146605102E-3</v>
      </c>
    </row>
    <row r="65" spans="1:17" ht="18" customHeight="1" thickBot="1">
      <c r="A65" s="612" t="s">
        <v>835</v>
      </c>
      <c r="B65" s="372">
        <v>7038.8074500000002</v>
      </c>
      <c r="C65" s="372">
        <v>6990.0221799999999</v>
      </c>
      <c r="D65" s="372">
        <v>8739.7589200000002</v>
      </c>
      <c r="E65" s="372">
        <v>5838.3837699999995</v>
      </c>
      <c r="F65" s="372">
        <v>4000.2487500000002</v>
      </c>
      <c r="G65" s="372">
        <v>3840.74019</v>
      </c>
      <c r="H65" s="372">
        <v>2469.1288500000001</v>
      </c>
      <c r="I65" s="372">
        <v>0</v>
      </c>
      <c r="J65" s="372">
        <v>186.00666000000001</v>
      </c>
      <c r="K65" s="372">
        <v>83.133929999999992</v>
      </c>
      <c r="L65" s="372">
        <v>0</v>
      </c>
      <c r="M65" s="372">
        <v>344.69659999999999</v>
      </c>
      <c r="N65" s="372">
        <v>790.06031999999993</v>
      </c>
      <c r="O65" s="372">
        <v>150.76358999999999</v>
      </c>
      <c r="P65" s="372">
        <v>40471.751210000002</v>
      </c>
      <c r="Q65" s="373">
        <v>1.5153533881080751E-3</v>
      </c>
    </row>
    <row r="66" spans="1:17" ht="51.75" customHeight="1" thickTop="1" thickBot="1">
      <c r="A66" s="613" t="s">
        <v>6</v>
      </c>
      <c r="B66" s="614">
        <v>5308218.2854700014</v>
      </c>
      <c r="C66" s="614">
        <v>4020108.0479700002</v>
      </c>
      <c r="D66" s="614">
        <v>5005606.8835499994</v>
      </c>
      <c r="E66" s="614">
        <v>4854365.5265000006</v>
      </c>
      <c r="F66" s="614">
        <v>2959399.5758999996</v>
      </c>
      <c r="G66" s="614">
        <v>2240723.5749799996</v>
      </c>
      <c r="H66" s="614">
        <v>1273317.9073800002</v>
      </c>
      <c r="I66" s="614">
        <v>0</v>
      </c>
      <c r="J66" s="614">
        <v>25237.013169999998</v>
      </c>
      <c r="K66" s="614">
        <v>54781.00531</v>
      </c>
      <c r="L66" s="614">
        <v>0</v>
      </c>
      <c r="M66" s="614">
        <v>115273.04243</v>
      </c>
      <c r="N66" s="614">
        <v>826371.8007100001</v>
      </c>
      <c r="O66" s="614">
        <v>24394.6911</v>
      </c>
      <c r="P66" s="614">
        <v>26707797.354470003</v>
      </c>
      <c r="Q66" s="615">
        <v>1</v>
      </c>
    </row>
    <row r="67" spans="1:17" ht="34.5" customHeight="1" thickTop="1" thickBot="1">
      <c r="A67" s="616" t="s">
        <v>836</v>
      </c>
      <c r="B67" s="373">
        <v>0.19875163103188592</v>
      </c>
      <c r="C67" s="373">
        <v>0.15052188672148836</v>
      </c>
      <c r="D67" s="373">
        <v>0.18742117955722118</v>
      </c>
      <c r="E67" s="373">
        <v>0.18175836300059167</v>
      </c>
      <c r="F67" s="373">
        <v>0.11080657594568329</v>
      </c>
      <c r="G67" s="373">
        <v>8.3897730136288318E-2</v>
      </c>
      <c r="H67" s="373">
        <v>4.7675886202082809E-2</v>
      </c>
      <c r="I67" s="373">
        <v>0</v>
      </c>
      <c r="J67" s="373">
        <v>9.4493053227304635E-4</v>
      </c>
      <c r="K67" s="373">
        <v>2.0511240437741103E-3</v>
      </c>
      <c r="L67" s="373">
        <v>0</v>
      </c>
      <c r="M67" s="373">
        <v>4.3160819628844122E-3</v>
      </c>
      <c r="N67" s="373">
        <v>3.0941218766275112E-2</v>
      </c>
      <c r="O67" s="373">
        <v>9.1339209955167394E-4</v>
      </c>
      <c r="P67" s="373">
        <v>1</v>
      </c>
      <c r="Q67" s="617"/>
    </row>
    <row r="68" spans="1:17" ht="41.25" customHeight="1" thickTop="1" thickBot="1">
      <c r="A68" s="613" t="s">
        <v>840</v>
      </c>
      <c r="B68" s="329" t="s">
        <v>306</v>
      </c>
      <c r="C68" s="329" t="s">
        <v>307</v>
      </c>
      <c r="D68" s="329" t="s">
        <v>308</v>
      </c>
      <c r="E68" s="329" t="s">
        <v>309</v>
      </c>
      <c r="F68" s="329" t="s">
        <v>310</v>
      </c>
      <c r="G68" s="329" t="s">
        <v>311</v>
      </c>
      <c r="H68" s="329" t="s">
        <v>312</v>
      </c>
      <c r="I68" s="329" t="s">
        <v>313</v>
      </c>
      <c r="J68" s="329" t="s">
        <v>314</v>
      </c>
      <c r="K68" s="329" t="s">
        <v>315</v>
      </c>
      <c r="L68" s="329" t="s">
        <v>316</v>
      </c>
      <c r="M68" s="329" t="s">
        <v>317</v>
      </c>
      <c r="N68" s="329" t="s">
        <v>1195</v>
      </c>
      <c r="O68" s="329" t="s">
        <v>1196</v>
      </c>
      <c r="P68" s="330" t="s">
        <v>318</v>
      </c>
      <c r="Q68" s="329" t="s">
        <v>723</v>
      </c>
    </row>
    <row r="69" spans="1:17" ht="28.5" customHeight="1" thickTop="1">
      <c r="A69" s="612" t="s">
        <v>822</v>
      </c>
      <c r="B69" s="372">
        <v>43</v>
      </c>
      <c r="C69" s="372">
        <v>32</v>
      </c>
      <c r="D69" s="372">
        <v>31</v>
      </c>
      <c r="E69" s="372">
        <v>50</v>
      </c>
      <c r="F69" s="372">
        <v>35</v>
      </c>
      <c r="G69" s="372">
        <v>18</v>
      </c>
      <c r="H69" s="372">
        <v>12</v>
      </c>
      <c r="I69" s="372">
        <v>0</v>
      </c>
      <c r="J69" s="372">
        <v>0</v>
      </c>
      <c r="K69" s="372">
        <v>0</v>
      </c>
      <c r="L69" s="372">
        <v>0</v>
      </c>
      <c r="M69" s="372">
        <v>2</v>
      </c>
      <c r="N69" s="372">
        <v>11</v>
      </c>
      <c r="O69" s="372">
        <v>1</v>
      </c>
      <c r="P69" s="372">
        <v>235</v>
      </c>
      <c r="Q69" s="373">
        <v>1.7238217494956905E-3</v>
      </c>
    </row>
    <row r="70" spans="1:17" ht="17.25" customHeight="1">
      <c r="A70" s="612" t="s">
        <v>823</v>
      </c>
      <c r="B70" s="372">
        <v>62</v>
      </c>
      <c r="C70" s="372">
        <v>39</v>
      </c>
      <c r="D70" s="372">
        <v>47</v>
      </c>
      <c r="E70" s="372">
        <v>52</v>
      </c>
      <c r="F70" s="372">
        <v>29</v>
      </c>
      <c r="G70" s="372">
        <v>17</v>
      </c>
      <c r="H70" s="372">
        <v>21</v>
      </c>
      <c r="I70" s="372">
        <v>0</v>
      </c>
      <c r="J70" s="372">
        <v>0</v>
      </c>
      <c r="K70" s="372">
        <v>1</v>
      </c>
      <c r="L70" s="372">
        <v>0</v>
      </c>
      <c r="M70" s="372">
        <v>1</v>
      </c>
      <c r="N70" s="372">
        <v>17</v>
      </c>
      <c r="O70" s="372">
        <v>0</v>
      </c>
      <c r="P70" s="372">
        <v>286</v>
      </c>
      <c r="Q70" s="373">
        <v>2.0979277461947552E-3</v>
      </c>
    </row>
    <row r="71" spans="1:17" ht="17.25" customHeight="1">
      <c r="A71" s="612" t="s">
        <v>824</v>
      </c>
      <c r="B71" s="372">
        <v>119</v>
      </c>
      <c r="C71" s="372">
        <v>70</v>
      </c>
      <c r="D71" s="372">
        <v>95</v>
      </c>
      <c r="E71" s="372">
        <v>145</v>
      </c>
      <c r="F71" s="372">
        <v>58</v>
      </c>
      <c r="G71" s="372">
        <v>60</v>
      </c>
      <c r="H71" s="372">
        <v>25</v>
      </c>
      <c r="I71" s="372">
        <v>0</v>
      </c>
      <c r="J71" s="372">
        <v>1</v>
      </c>
      <c r="K71" s="372">
        <v>3</v>
      </c>
      <c r="L71" s="372">
        <v>0</v>
      </c>
      <c r="M71" s="372">
        <v>3</v>
      </c>
      <c r="N71" s="372">
        <v>27</v>
      </c>
      <c r="O71" s="372">
        <v>1</v>
      </c>
      <c r="P71" s="372">
        <v>607</v>
      </c>
      <c r="Q71" s="373">
        <v>4.4525949018888681E-3</v>
      </c>
    </row>
    <row r="72" spans="1:17" ht="17.25" customHeight="1">
      <c r="A72" s="612" t="s">
        <v>825</v>
      </c>
      <c r="B72" s="372">
        <v>332</v>
      </c>
      <c r="C72" s="372">
        <v>203</v>
      </c>
      <c r="D72" s="372">
        <v>331</v>
      </c>
      <c r="E72" s="372">
        <v>387</v>
      </c>
      <c r="F72" s="372">
        <v>176</v>
      </c>
      <c r="G72" s="372">
        <v>169</v>
      </c>
      <c r="H72" s="372">
        <v>95</v>
      </c>
      <c r="I72" s="372">
        <v>0</v>
      </c>
      <c r="J72" s="372">
        <v>4</v>
      </c>
      <c r="K72" s="372">
        <v>4</v>
      </c>
      <c r="L72" s="372">
        <v>0</v>
      </c>
      <c r="M72" s="372">
        <v>13</v>
      </c>
      <c r="N72" s="372">
        <v>38</v>
      </c>
      <c r="O72" s="372">
        <v>1</v>
      </c>
      <c r="P72" s="372">
        <v>1753</v>
      </c>
      <c r="Q72" s="373">
        <v>1.2858976710067853E-2</v>
      </c>
    </row>
    <row r="73" spans="1:17" ht="17.25" customHeight="1">
      <c r="A73" s="612" t="s">
        <v>826</v>
      </c>
      <c r="B73" s="372">
        <v>437</v>
      </c>
      <c r="C73" s="372">
        <v>390</v>
      </c>
      <c r="D73" s="372">
        <v>531</v>
      </c>
      <c r="E73" s="372">
        <v>480</v>
      </c>
      <c r="F73" s="372">
        <v>249</v>
      </c>
      <c r="G73" s="372">
        <v>240</v>
      </c>
      <c r="H73" s="372">
        <v>134</v>
      </c>
      <c r="I73" s="372">
        <v>0</v>
      </c>
      <c r="J73" s="372">
        <v>4</v>
      </c>
      <c r="K73" s="372">
        <v>7</v>
      </c>
      <c r="L73" s="372">
        <v>0</v>
      </c>
      <c r="M73" s="372">
        <v>11</v>
      </c>
      <c r="N73" s="372">
        <v>66</v>
      </c>
      <c r="O73" s="372">
        <v>0</v>
      </c>
      <c r="P73" s="372">
        <v>2549</v>
      </c>
      <c r="Q73" s="373">
        <v>1.8697964423253256E-2</v>
      </c>
    </row>
    <row r="74" spans="1:17" ht="17.25" customHeight="1">
      <c r="A74" s="612" t="s">
        <v>827</v>
      </c>
      <c r="B74" s="372">
        <v>724</v>
      </c>
      <c r="C74" s="372">
        <v>534</v>
      </c>
      <c r="D74" s="372">
        <v>835</v>
      </c>
      <c r="E74" s="372">
        <v>743</v>
      </c>
      <c r="F74" s="372">
        <v>376</v>
      </c>
      <c r="G74" s="372">
        <v>355</v>
      </c>
      <c r="H74" s="372">
        <v>198</v>
      </c>
      <c r="I74" s="372">
        <v>0</v>
      </c>
      <c r="J74" s="372">
        <v>8</v>
      </c>
      <c r="K74" s="372">
        <v>13</v>
      </c>
      <c r="L74" s="372">
        <v>0</v>
      </c>
      <c r="M74" s="372">
        <v>19</v>
      </c>
      <c r="N74" s="372">
        <v>92</v>
      </c>
      <c r="O74" s="372">
        <v>2</v>
      </c>
      <c r="P74" s="372">
        <v>3899</v>
      </c>
      <c r="Q74" s="373">
        <v>2.8600770218228499E-2</v>
      </c>
    </row>
    <row r="75" spans="1:17" ht="17.25" customHeight="1">
      <c r="A75" s="612" t="s">
        <v>828</v>
      </c>
      <c r="B75" s="372">
        <v>778</v>
      </c>
      <c r="C75" s="372">
        <v>611</v>
      </c>
      <c r="D75" s="372">
        <v>822</v>
      </c>
      <c r="E75" s="372">
        <v>716</v>
      </c>
      <c r="F75" s="372">
        <v>427</v>
      </c>
      <c r="G75" s="372">
        <v>370</v>
      </c>
      <c r="H75" s="372">
        <v>188</v>
      </c>
      <c r="I75" s="372">
        <v>0</v>
      </c>
      <c r="J75" s="372">
        <v>7</v>
      </c>
      <c r="K75" s="372">
        <v>16</v>
      </c>
      <c r="L75" s="372">
        <v>0</v>
      </c>
      <c r="M75" s="372">
        <v>16</v>
      </c>
      <c r="N75" s="372">
        <v>95</v>
      </c>
      <c r="O75" s="372">
        <v>2</v>
      </c>
      <c r="P75" s="372">
        <v>4048</v>
      </c>
      <c r="Q75" s="373">
        <v>2.9693746561525767E-2</v>
      </c>
    </row>
    <row r="76" spans="1:17" ht="17.25" customHeight="1">
      <c r="A76" s="612" t="s">
        <v>829</v>
      </c>
      <c r="B76" s="372">
        <v>764</v>
      </c>
      <c r="C76" s="372">
        <v>539</v>
      </c>
      <c r="D76" s="372">
        <v>803</v>
      </c>
      <c r="E76" s="372">
        <v>662</v>
      </c>
      <c r="F76" s="372">
        <v>371</v>
      </c>
      <c r="G76" s="372">
        <v>327</v>
      </c>
      <c r="H76" s="372">
        <v>198</v>
      </c>
      <c r="I76" s="372">
        <v>0</v>
      </c>
      <c r="J76" s="372">
        <v>5</v>
      </c>
      <c r="K76" s="372">
        <v>3</v>
      </c>
      <c r="L76" s="372">
        <v>0</v>
      </c>
      <c r="M76" s="372">
        <v>14</v>
      </c>
      <c r="N76" s="372">
        <v>72</v>
      </c>
      <c r="O76" s="372">
        <v>1</v>
      </c>
      <c r="P76" s="372">
        <v>3759</v>
      </c>
      <c r="Q76" s="373">
        <v>2.7573812580231064E-2</v>
      </c>
    </row>
    <row r="77" spans="1:17" ht="17.25" customHeight="1">
      <c r="A77" s="612" t="s">
        <v>830</v>
      </c>
      <c r="B77" s="372">
        <v>577</v>
      </c>
      <c r="C77" s="372">
        <v>397</v>
      </c>
      <c r="D77" s="372">
        <v>631</v>
      </c>
      <c r="E77" s="372">
        <v>502</v>
      </c>
      <c r="F77" s="372">
        <v>318</v>
      </c>
      <c r="G77" s="372">
        <v>238</v>
      </c>
      <c r="H77" s="372">
        <v>154</v>
      </c>
      <c r="I77" s="372">
        <v>0</v>
      </c>
      <c r="J77" s="372">
        <v>5</v>
      </c>
      <c r="K77" s="372">
        <v>4</v>
      </c>
      <c r="L77" s="372">
        <v>0</v>
      </c>
      <c r="M77" s="372">
        <v>14</v>
      </c>
      <c r="N77" s="372">
        <v>52</v>
      </c>
      <c r="O77" s="372">
        <v>1</v>
      </c>
      <c r="P77" s="372">
        <v>2893</v>
      </c>
      <c r="Q77" s="373">
        <v>2.1221346048046947E-2</v>
      </c>
    </row>
    <row r="78" spans="1:17" ht="17.25" customHeight="1">
      <c r="A78" s="612" t="s">
        <v>831</v>
      </c>
      <c r="B78" s="372">
        <v>879</v>
      </c>
      <c r="C78" s="372">
        <v>592</v>
      </c>
      <c r="D78" s="372">
        <v>958</v>
      </c>
      <c r="E78" s="372">
        <v>765</v>
      </c>
      <c r="F78" s="372">
        <v>425</v>
      </c>
      <c r="G78" s="372">
        <v>397</v>
      </c>
      <c r="H78" s="372">
        <v>247</v>
      </c>
      <c r="I78" s="372">
        <v>0</v>
      </c>
      <c r="J78" s="372">
        <v>9</v>
      </c>
      <c r="K78" s="372">
        <v>13</v>
      </c>
      <c r="L78" s="372">
        <v>0</v>
      </c>
      <c r="M78" s="372">
        <v>18</v>
      </c>
      <c r="N78" s="372">
        <v>92</v>
      </c>
      <c r="O78" s="372">
        <v>1</v>
      </c>
      <c r="P78" s="372">
        <v>4396</v>
      </c>
      <c r="Q78" s="373">
        <v>3.2246469833119386E-2</v>
      </c>
    </row>
    <row r="79" spans="1:17" ht="17.25" customHeight="1">
      <c r="A79" s="612" t="s">
        <v>832</v>
      </c>
      <c r="B79" s="372">
        <v>1497</v>
      </c>
      <c r="C79" s="372">
        <v>1065</v>
      </c>
      <c r="D79" s="372">
        <v>1774</v>
      </c>
      <c r="E79" s="372">
        <v>1410</v>
      </c>
      <c r="F79" s="372">
        <v>832</v>
      </c>
      <c r="G79" s="372">
        <v>753</v>
      </c>
      <c r="H79" s="372">
        <v>383</v>
      </c>
      <c r="I79" s="372">
        <v>0</v>
      </c>
      <c r="J79" s="372">
        <v>13</v>
      </c>
      <c r="K79" s="372">
        <v>28</v>
      </c>
      <c r="L79" s="372">
        <v>0</v>
      </c>
      <c r="M79" s="372">
        <v>36</v>
      </c>
      <c r="N79" s="372">
        <v>168</v>
      </c>
      <c r="O79" s="372">
        <v>0</v>
      </c>
      <c r="P79" s="372">
        <v>7959</v>
      </c>
      <c r="Q79" s="373">
        <v>5.8382541720154044E-2</v>
      </c>
    </row>
    <row r="80" spans="1:17" ht="17.25" customHeight="1">
      <c r="A80" s="612" t="s">
        <v>833</v>
      </c>
      <c r="B80" s="372">
        <v>3482</v>
      </c>
      <c r="C80" s="372">
        <v>2306</v>
      </c>
      <c r="D80" s="372">
        <v>3882</v>
      </c>
      <c r="E80" s="372">
        <v>2949</v>
      </c>
      <c r="F80" s="372">
        <v>1835</v>
      </c>
      <c r="G80" s="372">
        <v>1774</v>
      </c>
      <c r="H80" s="372">
        <v>899</v>
      </c>
      <c r="I80" s="372">
        <v>0</v>
      </c>
      <c r="J80" s="372">
        <v>35</v>
      </c>
      <c r="K80" s="372">
        <v>51</v>
      </c>
      <c r="L80" s="372">
        <v>0</v>
      </c>
      <c r="M80" s="372">
        <v>77</v>
      </c>
      <c r="N80" s="372">
        <v>370</v>
      </c>
      <c r="O80" s="372">
        <v>15</v>
      </c>
      <c r="P80" s="372">
        <v>17675</v>
      </c>
      <c r="Q80" s="373">
        <v>0.12965340179717585</v>
      </c>
    </row>
    <row r="81" spans="1:18" ht="17.25" customHeight="1">
      <c r="A81" s="612" t="s">
        <v>834</v>
      </c>
      <c r="B81" s="372">
        <v>1393</v>
      </c>
      <c r="C81" s="372">
        <v>1490</v>
      </c>
      <c r="D81" s="372">
        <v>1770</v>
      </c>
      <c r="E81" s="372">
        <v>1315</v>
      </c>
      <c r="F81" s="372">
        <v>800</v>
      </c>
      <c r="G81" s="372">
        <v>837</v>
      </c>
      <c r="H81" s="372">
        <v>504</v>
      </c>
      <c r="I81" s="372">
        <v>0</v>
      </c>
      <c r="J81" s="372">
        <v>27</v>
      </c>
      <c r="K81" s="372">
        <v>18</v>
      </c>
      <c r="L81" s="372">
        <v>0</v>
      </c>
      <c r="M81" s="372">
        <v>36</v>
      </c>
      <c r="N81" s="372">
        <v>146</v>
      </c>
      <c r="O81" s="372">
        <v>18</v>
      </c>
      <c r="P81" s="372">
        <v>8354</v>
      </c>
      <c r="Q81" s="373">
        <v>6.1280029341646801E-2</v>
      </c>
    </row>
    <row r="82" spans="1:18" ht="17.25" customHeight="1" thickBot="1">
      <c r="A82" s="612" t="s">
        <v>835</v>
      </c>
      <c r="B82" s="372">
        <v>15054</v>
      </c>
      <c r="C82" s="372">
        <v>14442</v>
      </c>
      <c r="D82" s="372">
        <v>17365</v>
      </c>
      <c r="E82" s="372">
        <v>9203</v>
      </c>
      <c r="F82" s="372">
        <v>7648</v>
      </c>
      <c r="G82" s="372">
        <v>7023</v>
      </c>
      <c r="H82" s="372">
        <v>4740</v>
      </c>
      <c r="I82" s="372">
        <v>0</v>
      </c>
      <c r="J82" s="372">
        <v>182</v>
      </c>
      <c r="K82" s="372">
        <v>108</v>
      </c>
      <c r="L82" s="372">
        <v>0</v>
      </c>
      <c r="M82" s="372">
        <v>540</v>
      </c>
      <c r="N82" s="372">
        <v>1253</v>
      </c>
      <c r="O82" s="372">
        <v>354</v>
      </c>
      <c r="P82" s="372">
        <v>77912</v>
      </c>
      <c r="Q82" s="373">
        <v>0.57151659636897123</v>
      </c>
    </row>
    <row r="83" spans="1:18" ht="39" customHeight="1" thickTop="1" thickBot="1">
      <c r="A83" s="613" t="s">
        <v>6</v>
      </c>
      <c r="B83" s="614">
        <v>26141</v>
      </c>
      <c r="C83" s="614">
        <v>22710</v>
      </c>
      <c r="D83" s="614">
        <v>29875</v>
      </c>
      <c r="E83" s="614">
        <v>19379</v>
      </c>
      <c r="F83" s="614">
        <v>13579</v>
      </c>
      <c r="G83" s="614">
        <v>12578</v>
      </c>
      <c r="H83" s="614">
        <v>7798</v>
      </c>
      <c r="I83" s="614">
        <v>0</v>
      </c>
      <c r="J83" s="614">
        <v>300</v>
      </c>
      <c r="K83" s="614">
        <v>269</v>
      </c>
      <c r="L83" s="614">
        <v>0</v>
      </c>
      <c r="M83" s="614">
        <v>800</v>
      </c>
      <c r="N83" s="614">
        <v>2499</v>
      </c>
      <c r="O83" s="614">
        <v>397</v>
      </c>
      <c r="P83" s="614">
        <v>136325</v>
      </c>
      <c r="Q83" s="615">
        <v>1</v>
      </c>
    </row>
    <row r="84" spans="1:18" ht="36.75" customHeight="1" thickTop="1">
      <c r="A84" s="616" t="s">
        <v>836</v>
      </c>
      <c r="B84" s="373">
        <v>0.1917549972492206</v>
      </c>
      <c r="C84" s="373">
        <v>0.16658719970658353</v>
      </c>
      <c r="D84" s="373">
        <v>0.21914542453695213</v>
      </c>
      <c r="E84" s="373">
        <v>0.14215294333394463</v>
      </c>
      <c r="F84" s="373">
        <v>9.9607555474050979E-2</v>
      </c>
      <c r="G84" s="373">
        <v>9.2264808362369333E-2</v>
      </c>
      <c r="H84" s="373">
        <v>5.7201540436456998E-2</v>
      </c>
      <c r="I84" s="373">
        <v>0</v>
      </c>
      <c r="J84" s="373">
        <v>2.2006235099944985E-3</v>
      </c>
      <c r="K84" s="373">
        <v>1.9732257472950669E-3</v>
      </c>
      <c r="L84" s="373">
        <v>0</v>
      </c>
      <c r="M84" s="373">
        <v>5.8683293599853291E-3</v>
      </c>
      <c r="N84" s="373">
        <v>1.8331193838254174E-2</v>
      </c>
      <c r="O84" s="373">
        <v>2.9121584448927196E-3</v>
      </c>
      <c r="P84" s="373">
        <v>1</v>
      </c>
      <c r="Q84" s="619"/>
      <c r="R84" s="286"/>
    </row>
    <row r="85" spans="1:18" ht="9" customHeight="1" thickBot="1">
      <c r="A85" s="620"/>
      <c r="B85" s="171"/>
      <c r="C85" s="621"/>
      <c r="D85" s="621"/>
      <c r="E85" s="621"/>
      <c r="F85" s="621"/>
      <c r="G85" s="171"/>
      <c r="H85" s="171"/>
      <c r="I85" s="171"/>
      <c r="J85" s="171"/>
      <c r="K85" s="171"/>
      <c r="L85" s="171"/>
      <c r="M85" s="171"/>
      <c r="N85" s="171"/>
      <c r="O85" s="171"/>
      <c r="P85" s="622"/>
      <c r="Q85" s="622"/>
    </row>
    <row r="86" spans="1:18" ht="15.75" customHeight="1" thickTop="1">
      <c r="A86" s="1138" t="s">
        <v>841</v>
      </c>
      <c r="B86" s="1139"/>
      <c r="C86" s="1139"/>
      <c r="D86" s="1139"/>
      <c r="E86" s="1139"/>
      <c r="F86" s="1139"/>
      <c r="G86" s="1139"/>
      <c r="H86" s="1140"/>
      <c r="I86" s="141"/>
      <c r="J86" s="141"/>
      <c r="K86" s="141"/>
      <c r="L86" s="141"/>
      <c r="M86" s="141"/>
      <c r="N86" s="141"/>
      <c r="O86" s="141"/>
      <c r="P86" s="383"/>
      <c r="Q86" s="424"/>
    </row>
    <row r="87" spans="1:18" ht="9" customHeight="1">
      <c r="A87" s="291"/>
      <c r="B87" s="141"/>
      <c r="C87" s="292"/>
      <c r="D87" s="292"/>
      <c r="E87" s="292"/>
      <c r="F87" s="292"/>
      <c r="G87" s="141"/>
      <c r="H87" s="141"/>
      <c r="I87" s="141"/>
      <c r="J87" s="141"/>
      <c r="K87" s="141"/>
      <c r="L87" s="141"/>
      <c r="M87" s="141"/>
      <c r="N87" s="141"/>
      <c r="O87" s="141"/>
      <c r="P87" s="383"/>
      <c r="Q87" s="424"/>
    </row>
    <row r="88" spans="1:18" ht="9" customHeight="1">
      <c r="A88" s="291"/>
      <c r="B88" s="141"/>
      <c r="C88" s="292"/>
      <c r="D88" s="292"/>
      <c r="E88" s="292"/>
      <c r="F88" s="292"/>
      <c r="G88" s="141"/>
      <c r="H88" s="141"/>
      <c r="I88" s="141"/>
      <c r="J88" s="141"/>
      <c r="K88" s="141"/>
      <c r="L88" s="141"/>
      <c r="M88" s="141"/>
      <c r="N88" s="141"/>
      <c r="O88" s="141"/>
      <c r="P88" s="383"/>
      <c r="Q88" s="424"/>
    </row>
    <row r="89" spans="1:18" ht="9" customHeight="1">
      <c r="A89" s="291"/>
      <c r="B89" s="141"/>
      <c r="C89" s="292"/>
      <c r="D89" s="292"/>
      <c r="E89" s="292"/>
      <c r="F89" s="292"/>
      <c r="G89" s="141"/>
      <c r="H89" s="141"/>
      <c r="I89" s="141"/>
      <c r="J89" s="141"/>
      <c r="K89" s="141"/>
      <c r="L89" s="141"/>
      <c r="M89" s="141"/>
      <c r="N89" s="141"/>
      <c r="O89" s="141"/>
      <c r="P89" s="383"/>
      <c r="Q89" s="424"/>
    </row>
    <row r="90" spans="1:18" s="126" customFormat="1" ht="47.25" customHeight="1">
      <c r="A90" s="1135" t="s">
        <v>1193</v>
      </c>
      <c r="B90" s="1135"/>
      <c r="C90" s="1135"/>
      <c r="D90" s="1135"/>
      <c r="E90" s="1135"/>
      <c r="F90" s="1135"/>
      <c r="G90" s="1135"/>
      <c r="H90" s="1135"/>
      <c r="I90" s="1135"/>
      <c r="J90" s="1135"/>
      <c r="K90" s="1135"/>
      <c r="L90" s="1135"/>
      <c r="M90" s="1135"/>
      <c r="N90" s="1135"/>
      <c r="O90" s="1135"/>
      <c r="P90" s="1135"/>
      <c r="Q90" s="1135"/>
    </row>
    <row r="91" spans="1:18" s="126" customFormat="1" ht="27.95" customHeight="1">
      <c r="A91" s="1135" t="s">
        <v>842</v>
      </c>
      <c r="B91" s="1135"/>
      <c r="C91" s="1135"/>
      <c r="D91" s="1135"/>
      <c r="E91" s="1135"/>
      <c r="F91" s="1135"/>
      <c r="G91" s="1135"/>
      <c r="H91" s="1135"/>
      <c r="I91" s="1135"/>
      <c r="J91" s="1135"/>
      <c r="K91" s="1135"/>
      <c r="L91" s="1135"/>
      <c r="M91" s="1135"/>
      <c r="N91" s="1135"/>
      <c r="O91" s="1135"/>
      <c r="P91" s="1135"/>
      <c r="Q91" s="1135"/>
    </row>
    <row r="92" spans="1:18" s="126" customFormat="1" ht="27.95" customHeight="1">
      <c r="A92" s="1135" t="s">
        <v>1513</v>
      </c>
      <c r="B92" s="1135"/>
      <c r="C92" s="1135"/>
      <c r="D92" s="1135"/>
      <c r="E92" s="1135"/>
      <c r="F92" s="1135"/>
      <c r="G92" s="1135"/>
      <c r="H92" s="1135"/>
      <c r="I92" s="1135"/>
      <c r="J92" s="1135"/>
      <c r="K92" s="1135"/>
      <c r="L92" s="1135"/>
      <c r="M92" s="1135"/>
      <c r="N92" s="1135"/>
      <c r="O92" s="1135"/>
      <c r="P92" s="1135"/>
      <c r="Q92" s="1135"/>
    </row>
    <row r="93" spans="1:18" s="127" customFormat="1" ht="46.5" customHeight="1">
      <c r="A93" s="1134" t="s">
        <v>1412</v>
      </c>
      <c r="B93" s="1134"/>
      <c r="C93" s="1134"/>
      <c r="D93" s="1134"/>
      <c r="E93" s="1134"/>
      <c r="F93" s="1134"/>
      <c r="G93" s="1134"/>
      <c r="H93" s="1134"/>
      <c r="I93" s="1134"/>
      <c r="J93" s="1134"/>
      <c r="K93" s="1134"/>
      <c r="L93" s="1134"/>
      <c r="M93" s="1134"/>
      <c r="N93" s="1134"/>
      <c r="O93" s="1134"/>
      <c r="P93" s="1134"/>
      <c r="Q93" s="1134"/>
    </row>
    <row r="94" spans="1:18" ht="2.25" customHeight="1" thickBot="1">
      <c r="A94" s="266"/>
    </row>
    <row r="95" spans="1:18" ht="14.25" hidden="1" customHeight="1" thickTop="1">
      <c r="A95" s="609"/>
      <c r="B95" s="610"/>
      <c r="C95" s="611"/>
      <c r="D95" s="610"/>
      <c r="E95" s="610"/>
      <c r="F95" s="610"/>
      <c r="G95" s="610"/>
      <c r="H95" s="610"/>
      <c r="I95" s="611"/>
      <c r="J95" s="904"/>
      <c r="K95" s="610"/>
      <c r="L95" s="610"/>
      <c r="M95" s="610"/>
      <c r="N95" s="610"/>
      <c r="O95" s="610"/>
      <c r="P95" s="610"/>
      <c r="Q95" s="139"/>
    </row>
    <row r="96" spans="1:18" ht="34.5" customHeight="1" thickTop="1" thickBot="1">
      <c r="A96" s="329" t="s">
        <v>820</v>
      </c>
      <c r="B96" s="329" t="s">
        <v>306</v>
      </c>
      <c r="C96" s="329" t="s">
        <v>307</v>
      </c>
      <c r="D96" s="329" t="s">
        <v>308</v>
      </c>
      <c r="E96" s="329" t="s">
        <v>309</v>
      </c>
      <c r="F96" s="329" t="s">
        <v>310</v>
      </c>
      <c r="G96" s="329" t="s">
        <v>311</v>
      </c>
      <c r="H96" s="329" t="s">
        <v>312</v>
      </c>
      <c r="I96" s="329" t="s">
        <v>313</v>
      </c>
      <c r="J96" s="329" t="s">
        <v>314</v>
      </c>
      <c r="K96" s="329" t="s">
        <v>315</v>
      </c>
      <c r="L96" s="329" t="s">
        <v>316</v>
      </c>
      <c r="M96" s="329" t="s">
        <v>317</v>
      </c>
      <c r="N96" s="329" t="s">
        <v>1195</v>
      </c>
      <c r="O96" s="329" t="s">
        <v>1196</v>
      </c>
      <c r="P96" s="330" t="s">
        <v>318</v>
      </c>
      <c r="Q96" s="329" t="s">
        <v>821</v>
      </c>
    </row>
    <row r="97" spans="1:17" ht="36.75" customHeight="1" thickTop="1">
      <c r="A97" s="612" t="s">
        <v>822</v>
      </c>
      <c r="B97" s="372">
        <v>309954.57370000001</v>
      </c>
      <c r="C97" s="372">
        <v>3769321.1424699998</v>
      </c>
      <c r="D97" s="372">
        <v>2564244.2528300001</v>
      </c>
      <c r="E97" s="372">
        <v>268165.25659</v>
      </c>
      <c r="F97" s="372">
        <v>393667.74563999998</v>
      </c>
      <c r="G97" s="372">
        <v>51221.183109999998</v>
      </c>
      <c r="H97" s="372">
        <v>227170.23122999998</v>
      </c>
      <c r="I97" s="372">
        <v>14386.043900000001</v>
      </c>
      <c r="J97" s="372">
        <v>0</v>
      </c>
      <c r="K97" s="372">
        <v>0</v>
      </c>
      <c r="L97" s="372">
        <v>90887.883690000002</v>
      </c>
      <c r="M97" s="372">
        <v>68330.82815999999</v>
      </c>
      <c r="N97" s="372">
        <v>1420173.03357</v>
      </c>
      <c r="O97" s="372">
        <v>127242.21079000001</v>
      </c>
      <c r="P97" s="372">
        <v>9304764.3856800012</v>
      </c>
      <c r="Q97" s="373">
        <v>0.22114615714870217</v>
      </c>
    </row>
    <row r="98" spans="1:17" ht="18" customHeight="1">
      <c r="A98" s="612" t="s">
        <v>823</v>
      </c>
      <c r="B98" s="372">
        <v>47993.232060000002</v>
      </c>
      <c r="C98" s="372">
        <v>135543.03346999999</v>
      </c>
      <c r="D98" s="372">
        <v>122085.11123000001</v>
      </c>
      <c r="E98" s="372">
        <v>103140.55686</v>
      </c>
      <c r="F98" s="372">
        <v>119552.50853000001</v>
      </c>
      <c r="G98" s="372">
        <v>95253.45117</v>
      </c>
      <c r="H98" s="372">
        <v>84682.187349999993</v>
      </c>
      <c r="I98" s="372">
        <v>7385.0129299999999</v>
      </c>
      <c r="J98" s="372">
        <v>0</v>
      </c>
      <c r="K98" s="372">
        <v>0</v>
      </c>
      <c r="L98" s="372">
        <v>20707.194620000002</v>
      </c>
      <c r="M98" s="372">
        <v>12563.68175</v>
      </c>
      <c r="N98" s="372">
        <v>48598.366700000006</v>
      </c>
      <c r="O98" s="372">
        <v>20438.573370000002</v>
      </c>
      <c r="P98" s="372">
        <v>817942.91003999999</v>
      </c>
      <c r="Q98" s="373">
        <v>1.9440033495179507E-2</v>
      </c>
    </row>
    <row r="99" spans="1:17" ht="18" customHeight="1">
      <c r="A99" s="612" t="s">
        <v>824</v>
      </c>
      <c r="B99" s="372">
        <v>137805.05650000001</v>
      </c>
      <c r="C99" s="372">
        <v>89559.776230000003</v>
      </c>
      <c r="D99" s="372">
        <v>176414.28334999998</v>
      </c>
      <c r="E99" s="372">
        <v>160558.27705</v>
      </c>
      <c r="F99" s="372">
        <v>61879.250209999998</v>
      </c>
      <c r="G99" s="372">
        <v>79147.749159999992</v>
      </c>
      <c r="H99" s="372">
        <v>102331.59896999999</v>
      </c>
      <c r="I99" s="372">
        <v>27139.902440000002</v>
      </c>
      <c r="J99" s="372">
        <v>0</v>
      </c>
      <c r="K99" s="372">
        <v>4590.8878199999999</v>
      </c>
      <c r="L99" s="372">
        <v>31127.652280000002</v>
      </c>
      <c r="M99" s="372">
        <v>30982.041309999997</v>
      </c>
      <c r="N99" s="372">
        <v>49000.624689999997</v>
      </c>
      <c r="O99" s="372">
        <v>34634.772640000003</v>
      </c>
      <c r="P99" s="372">
        <v>985171.87264999992</v>
      </c>
      <c r="Q99" s="373">
        <v>2.3414561050340468E-2</v>
      </c>
    </row>
    <row r="100" spans="1:17" ht="18" customHeight="1">
      <c r="A100" s="612" t="s">
        <v>825</v>
      </c>
      <c r="B100" s="372">
        <v>280477.02499000001</v>
      </c>
      <c r="C100" s="372">
        <v>201120.79958000002</v>
      </c>
      <c r="D100" s="372">
        <v>495056.59843999997</v>
      </c>
      <c r="E100" s="372">
        <v>310692.15075999999</v>
      </c>
      <c r="F100" s="372">
        <v>135172.66563</v>
      </c>
      <c r="G100" s="372">
        <v>163096.63738999999</v>
      </c>
      <c r="H100" s="372">
        <v>126467.74511</v>
      </c>
      <c r="I100" s="372">
        <v>37818.541859999998</v>
      </c>
      <c r="J100" s="372">
        <v>4931.8947199999993</v>
      </c>
      <c r="K100" s="372">
        <v>0</v>
      </c>
      <c r="L100" s="372">
        <v>72293.605469999995</v>
      </c>
      <c r="M100" s="372">
        <v>47175.986340000003</v>
      </c>
      <c r="N100" s="372">
        <v>80845.215930000006</v>
      </c>
      <c r="O100" s="372">
        <v>62040.189659999996</v>
      </c>
      <c r="P100" s="372">
        <v>2017189.0558800001</v>
      </c>
      <c r="Q100" s="373">
        <v>4.7942493701056757E-2</v>
      </c>
    </row>
    <row r="101" spans="1:17" ht="18" customHeight="1">
      <c r="A101" s="612" t="s">
        <v>826</v>
      </c>
      <c r="B101" s="372">
        <v>368492.79638000001</v>
      </c>
      <c r="C101" s="372">
        <v>258928.30127</v>
      </c>
      <c r="D101" s="372">
        <v>649298.14004999993</v>
      </c>
      <c r="E101" s="372">
        <v>354979.66580000002</v>
      </c>
      <c r="F101" s="372">
        <v>239515.19588999997</v>
      </c>
      <c r="G101" s="372">
        <v>177960.38994999998</v>
      </c>
      <c r="H101" s="372">
        <v>126704.30534000001</v>
      </c>
      <c r="I101" s="372">
        <v>74799.216659999991</v>
      </c>
      <c r="J101" s="372">
        <v>4872.3366100000003</v>
      </c>
      <c r="K101" s="372">
        <v>1664.2336</v>
      </c>
      <c r="L101" s="372">
        <v>110108.56657</v>
      </c>
      <c r="M101" s="372">
        <v>35798.998169999999</v>
      </c>
      <c r="N101" s="372">
        <v>58457.282570000003</v>
      </c>
      <c r="O101" s="372">
        <v>50711.242279999999</v>
      </c>
      <c r="P101" s="372">
        <v>2512290.6711399998</v>
      </c>
      <c r="Q101" s="373">
        <v>5.9709564319348672E-2</v>
      </c>
    </row>
    <row r="102" spans="1:17" ht="18" customHeight="1">
      <c r="A102" s="612" t="s">
        <v>827</v>
      </c>
      <c r="B102" s="372">
        <v>521235.16827999998</v>
      </c>
      <c r="C102" s="372">
        <v>426053.35832999996</v>
      </c>
      <c r="D102" s="372">
        <v>895832.72725</v>
      </c>
      <c r="E102" s="372">
        <v>469929.95308999997</v>
      </c>
      <c r="F102" s="372">
        <v>338680.61836999998</v>
      </c>
      <c r="G102" s="372">
        <v>195880.50255999999</v>
      </c>
      <c r="H102" s="372">
        <v>140485.14043</v>
      </c>
      <c r="I102" s="372">
        <v>127556.58843</v>
      </c>
      <c r="J102" s="372">
        <v>3117.4058500000001</v>
      </c>
      <c r="K102" s="372">
        <v>1963.0682400000001</v>
      </c>
      <c r="L102" s="372">
        <v>201288.76882</v>
      </c>
      <c r="M102" s="372">
        <v>32887.014370000004</v>
      </c>
      <c r="N102" s="372">
        <v>76979.239390000002</v>
      </c>
      <c r="O102" s="372">
        <v>89928.489390000002</v>
      </c>
      <c r="P102" s="372">
        <v>3521818.0427999999</v>
      </c>
      <c r="Q102" s="373">
        <v>8.3702982048724436E-2</v>
      </c>
    </row>
    <row r="103" spans="1:17" ht="18" customHeight="1">
      <c r="A103" s="612" t="s">
        <v>828</v>
      </c>
      <c r="B103" s="372">
        <v>446141.79037</v>
      </c>
      <c r="C103" s="372">
        <v>418501.56604000001</v>
      </c>
      <c r="D103" s="372">
        <v>765617.58100999997</v>
      </c>
      <c r="E103" s="372">
        <v>392755.93212999997</v>
      </c>
      <c r="F103" s="372">
        <v>297474.35177999997</v>
      </c>
      <c r="G103" s="372">
        <v>157041.19327000002</v>
      </c>
      <c r="H103" s="372">
        <v>115295.9697</v>
      </c>
      <c r="I103" s="372">
        <v>145731.87039</v>
      </c>
      <c r="J103" s="372">
        <v>1769.16003</v>
      </c>
      <c r="K103" s="372">
        <v>553.8283100000001</v>
      </c>
      <c r="L103" s="372">
        <v>225905.88209</v>
      </c>
      <c r="M103" s="372">
        <v>38429.96787</v>
      </c>
      <c r="N103" s="372">
        <v>62370.109640000002</v>
      </c>
      <c r="O103" s="372">
        <v>99228.343290000004</v>
      </c>
      <c r="P103" s="372">
        <v>3166817.5459199995</v>
      </c>
      <c r="Q103" s="373">
        <v>7.5265692030751064E-2</v>
      </c>
    </row>
    <row r="104" spans="1:17" ht="18" customHeight="1">
      <c r="A104" s="612" t="s">
        <v>829</v>
      </c>
      <c r="B104" s="372">
        <v>563768.42047999997</v>
      </c>
      <c r="C104" s="372">
        <v>377966.75735999999</v>
      </c>
      <c r="D104" s="372">
        <v>646476.13503999996</v>
      </c>
      <c r="E104" s="372">
        <v>307448.57752999995</v>
      </c>
      <c r="F104" s="372">
        <v>252707.68059</v>
      </c>
      <c r="G104" s="372">
        <v>162023.42613000001</v>
      </c>
      <c r="H104" s="372">
        <v>100549.26473000001</v>
      </c>
      <c r="I104" s="372">
        <v>153858.87643</v>
      </c>
      <c r="J104" s="372">
        <v>1312.614</v>
      </c>
      <c r="K104" s="372">
        <v>154.62197</v>
      </c>
      <c r="L104" s="372">
        <v>220579.17683000001</v>
      </c>
      <c r="M104" s="372">
        <v>24704.227480000001</v>
      </c>
      <c r="N104" s="372">
        <v>42181.335630000001</v>
      </c>
      <c r="O104" s="372">
        <v>111756.82664</v>
      </c>
      <c r="P104" s="372">
        <v>2965487.9408400003</v>
      </c>
      <c r="Q104" s="373">
        <v>7.0480695158371492E-2</v>
      </c>
    </row>
    <row r="105" spans="1:17" ht="18" customHeight="1">
      <c r="A105" s="612" t="s">
        <v>830</v>
      </c>
      <c r="B105" s="372">
        <v>324808.70760000002</v>
      </c>
      <c r="C105" s="372">
        <v>289508.32812999998</v>
      </c>
      <c r="D105" s="372">
        <v>406080.31057999999</v>
      </c>
      <c r="E105" s="372">
        <v>195368.74231</v>
      </c>
      <c r="F105" s="372">
        <v>169944.4307</v>
      </c>
      <c r="G105" s="372">
        <v>90620.937849999988</v>
      </c>
      <c r="H105" s="372">
        <v>63869.913930000002</v>
      </c>
      <c r="I105" s="372">
        <v>130076.72331</v>
      </c>
      <c r="J105" s="372">
        <v>525.28880000000004</v>
      </c>
      <c r="K105" s="372">
        <v>225.07124999999999</v>
      </c>
      <c r="L105" s="372">
        <v>168630.60174000001</v>
      </c>
      <c r="M105" s="372">
        <v>15893.489240000001</v>
      </c>
      <c r="N105" s="372">
        <v>27708.197539999997</v>
      </c>
      <c r="O105" s="372">
        <v>88399.723939999996</v>
      </c>
      <c r="P105" s="372">
        <v>1971660.46692</v>
      </c>
      <c r="Q105" s="373">
        <v>4.6860416598233798E-2</v>
      </c>
    </row>
    <row r="106" spans="1:17" ht="18" customHeight="1">
      <c r="A106" s="612" t="s">
        <v>831</v>
      </c>
      <c r="B106" s="372">
        <v>441038.57066000003</v>
      </c>
      <c r="C106" s="372">
        <v>455592.95701000001</v>
      </c>
      <c r="D106" s="372">
        <v>532441.50968999998</v>
      </c>
      <c r="E106" s="372">
        <v>272735.95770999999</v>
      </c>
      <c r="F106" s="372">
        <v>251811.40046999999</v>
      </c>
      <c r="G106" s="372">
        <v>120856.22687</v>
      </c>
      <c r="H106" s="372">
        <v>90296.648889999997</v>
      </c>
      <c r="I106" s="372">
        <v>220000.17977000002</v>
      </c>
      <c r="J106" s="372">
        <v>1491.4667299999999</v>
      </c>
      <c r="K106" s="372">
        <v>224.07604999999998</v>
      </c>
      <c r="L106" s="372">
        <v>281520.94186999998</v>
      </c>
      <c r="M106" s="372">
        <v>23537.894980000001</v>
      </c>
      <c r="N106" s="372">
        <v>39133.059049999996</v>
      </c>
      <c r="O106" s="372">
        <v>165774.00294000001</v>
      </c>
      <c r="P106" s="372">
        <v>2896454.8926899992</v>
      </c>
      <c r="Q106" s="373">
        <v>6.8839988023634266E-2</v>
      </c>
    </row>
    <row r="107" spans="1:17" ht="18" customHeight="1">
      <c r="A107" s="612" t="s">
        <v>832</v>
      </c>
      <c r="B107" s="372">
        <v>621954.43339000002</v>
      </c>
      <c r="C107" s="372">
        <v>724414.58308000001</v>
      </c>
      <c r="D107" s="372">
        <v>710317.63778999995</v>
      </c>
      <c r="E107" s="372">
        <v>394275.81157999998</v>
      </c>
      <c r="F107" s="372">
        <v>355328.25221000001</v>
      </c>
      <c r="G107" s="372">
        <v>155857.84443999999</v>
      </c>
      <c r="H107" s="372">
        <v>124210.17892000001</v>
      </c>
      <c r="I107" s="372">
        <v>363663.56330000004</v>
      </c>
      <c r="J107" s="372">
        <v>1993.7401499999999</v>
      </c>
      <c r="K107" s="372">
        <v>177.19495999999998</v>
      </c>
      <c r="L107" s="372">
        <v>415369.92971</v>
      </c>
      <c r="M107" s="372">
        <v>31327.551039999998</v>
      </c>
      <c r="N107" s="372">
        <v>59842.275540000002</v>
      </c>
      <c r="O107" s="372">
        <v>282494.57462999999</v>
      </c>
      <c r="P107" s="372">
        <v>4241227.5707399994</v>
      </c>
      <c r="Q107" s="373">
        <v>0.10080117453653625</v>
      </c>
    </row>
    <row r="108" spans="1:17" ht="18" customHeight="1">
      <c r="A108" s="612" t="s">
        <v>833</v>
      </c>
      <c r="B108" s="372">
        <v>760437.28253999993</v>
      </c>
      <c r="C108" s="372">
        <v>992384.83608000004</v>
      </c>
      <c r="D108" s="372">
        <v>783717.31809000007</v>
      </c>
      <c r="E108" s="372">
        <v>482902.65814000001</v>
      </c>
      <c r="F108" s="372">
        <v>467332.47872000001</v>
      </c>
      <c r="G108" s="372">
        <v>185333.59493000002</v>
      </c>
      <c r="H108" s="372">
        <v>146170.68403</v>
      </c>
      <c r="I108" s="372">
        <v>521180.66717999999</v>
      </c>
      <c r="J108" s="372">
        <v>2383.1730200000002</v>
      </c>
      <c r="K108" s="372">
        <v>123.07209</v>
      </c>
      <c r="L108" s="372">
        <v>581964.08123000001</v>
      </c>
      <c r="M108" s="372">
        <v>50861.138279999999</v>
      </c>
      <c r="N108" s="372">
        <v>79051.110620000007</v>
      </c>
      <c r="O108" s="372">
        <v>437816.62812999997</v>
      </c>
      <c r="P108" s="372">
        <v>5491658.7230799999</v>
      </c>
      <c r="Q108" s="373">
        <v>0.13052014781269897</v>
      </c>
    </row>
    <row r="109" spans="1:17" ht="18" customHeight="1">
      <c r="A109" s="612" t="s">
        <v>834</v>
      </c>
      <c r="B109" s="372">
        <v>141560.97006999998</v>
      </c>
      <c r="C109" s="372">
        <v>190628.13731999998</v>
      </c>
      <c r="D109" s="372">
        <v>125715.93128</v>
      </c>
      <c r="E109" s="372">
        <v>89728.267829999997</v>
      </c>
      <c r="F109" s="372">
        <v>93775.754290000012</v>
      </c>
      <c r="G109" s="372">
        <v>32188.8842</v>
      </c>
      <c r="H109" s="372">
        <v>24603.155739999998</v>
      </c>
      <c r="I109" s="372">
        <v>93229.745239999989</v>
      </c>
      <c r="J109" s="372">
        <v>644.01864999999998</v>
      </c>
      <c r="K109" s="372">
        <v>5.5114200000000002</v>
      </c>
      <c r="L109" s="372">
        <v>97909.906419999999</v>
      </c>
      <c r="M109" s="372">
        <v>7546.7374</v>
      </c>
      <c r="N109" s="372">
        <v>16226.04406</v>
      </c>
      <c r="O109" s="372">
        <v>83692.175099999993</v>
      </c>
      <c r="P109" s="372">
        <v>997455.23901999986</v>
      </c>
      <c r="Q109" s="373">
        <v>2.370649958386805E-2</v>
      </c>
    </row>
    <row r="110" spans="1:17" ht="18" customHeight="1" thickBot="1">
      <c r="A110" s="612" t="s">
        <v>835</v>
      </c>
      <c r="B110" s="372">
        <v>156297.43568999998</v>
      </c>
      <c r="C110" s="372">
        <v>200056.52273</v>
      </c>
      <c r="D110" s="372">
        <v>120603.09059000001</v>
      </c>
      <c r="E110" s="372">
        <v>91196.585609999995</v>
      </c>
      <c r="F110" s="372">
        <v>102253.12306</v>
      </c>
      <c r="G110" s="372">
        <v>40014.729530000004</v>
      </c>
      <c r="H110" s="372">
        <v>34555.651210000004</v>
      </c>
      <c r="I110" s="372">
        <v>134991.30641999998</v>
      </c>
      <c r="J110" s="372">
        <v>639.4614499999999</v>
      </c>
      <c r="K110" s="372">
        <v>13.61707</v>
      </c>
      <c r="L110" s="372">
        <v>143276.06078</v>
      </c>
      <c r="M110" s="372">
        <v>11662.63263</v>
      </c>
      <c r="N110" s="372">
        <v>27104.239329999997</v>
      </c>
      <c r="O110" s="372">
        <v>122576.30490999999</v>
      </c>
      <c r="P110" s="372">
        <v>1185240.7610099998</v>
      </c>
      <c r="Q110" s="373">
        <v>2.8169594492554087E-2</v>
      </c>
    </row>
    <row r="111" spans="1:17" ht="51.75" customHeight="1" thickTop="1" thickBot="1">
      <c r="A111" s="613" t="s">
        <v>6</v>
      </c>
      <c r="B111" s="614">
        <v>5121965.4627099996</v>
      </c>
      <c r="C111" s="614">
        <v>8529580.0990999993</v>
      </c>
      <c r="D111" s="614">
        <v>8993900.6272200011</v>
      </c>
      <c r="E111" s="614">
        <v>3893878.3929900001</v>
      </c>
      <c r="F111" s="614">
        <v>3279095.45609</v>
      </c>
      <c r="G111" s="614">
        <v>1706496.7505599996</v>
      </c>
      <c r="H111" s="614">
        <v>1507392.67558</v>
      </c>
      <c r="I111" s="614">
        <v>2051818.2382600002</v>
      </c>
      <c r="J111" s="614">
        <v>23680.560009999997</v>
      </c>
      <c r="K111" s="614">
        <v>9695.1827800000028</v>
      </c>
      <c r="L111" s="614">
        <v>2661570.2521199998</v>
      </c>
      <c r="M111" s="614">
        <v>431702.18901999999</v>
      </c>
      <c r="N111" s="614">
        <v>2087670.13426</v>
      </c>
      <c r="O111" s="614">
        <v>1776734.0577099998</v>
      </c>
      <c r="P111" s="614">
        <v>42075180.07841</v>
      </c>
      <c r="Q111" s="615">
        <v>1</v>
      </c>
    </row>
    <row r="112" spans="1:17" ht="34.5" customHeight="1" thickTop="1" thickBot="1">
      <c r="A112" s="616" t="s">
        <v>836</v>
      </c>
      <c r="B112" s="373">
        <v>0.1217336551659402</v>
      </c>
      <c r="C112" s="373">
        <v>0.20272236703929819</v>
      </c>
      <c r="D112" s="373">
        <v>0.21375786414839454</v>
      </c>
      <c r="E112" s="373">
        <v>9.2545733273951269E-2</v>
      </c>
      <c r="F112" s="373">
        <v>7.7934198973817329E-2</v>
      </c>
      <c r="G112" s="373">
        <v>4.0558275624247485E-2</v>
      </c>
      <c r="H112" s="373">
        <v>3.5826172883178867E-2</v>
      </c>
      <c r="I112" s="373">
        <v>4.8765524816205073E-2</v>
      </c>
      <c r="J112" s="373">
        <v>5.6281541673427516E-4</v>
      </c>
      <c r="K112" s="373">
        <v>2.3042522365756632E-4</v>
      </c>
      <c r="L112" s="373">
        <v>6.3257489264691921E-2</v>
      </c>
      <c r="M112" s="373">
        <v>1.0260257667715104E-2</v>
      </c>
      <c r="N112" s="373">
        <v>4.9617616142568675E-2</v>
      </c>
      <c r="O112" s="373">
        <v>4.2227604359599491E-2</v>
      </c>
      <c r="P112" s="373">
        <v>1</v>
      </c>
      <c r="Q112" s="617"/>
    </row>
    <row r="113" spans="1:17" ht="45.75" customHeight="1" thickTop="1" thickBot="1">
      <c r="A113" s="329" t="s">
        <v>840</v>
      </c>
      <c r="B113" s="329" t="s">
        <v>306</v>
      </c>
      <c r="C113" s="329" t="s">
        <v>307</v>
      </c>
      <c r="D113" s="329" t="s">
        <v>308</v>
      </c>
      <c r="E113" s="329" t="s">
        <v>309</v>
      </c>
      <c r="F113" s="329" t="s">
        <v>310</v>
      </c>
      <c r="G113" s="329" t="s">
        <v>311</v>
      </c>
      <c r="H113" s="329" t="s">
        <v>312</v>
      </c>
      <c r="I113" s="329" t="s">
        <v>313</v>
      </c>
      <c r="J113" s="329" t="s">
        <v>314</v>
      </c>
      <c r="K113" s="329" t="s">
        <v>315</v>
      </c>
      <c r="L113" s="329" t="s">
        <v>316</v>
      </c>
      <c r="M113" s="329" t="s">
        <v>317</v>
      </c>
      <c r="N113" s="329" t="s">
        <v>1195</v>
      </c>
      <c r="O113" s="329" t="s">
        <v>1196</v>
      </c>
      <c r="P113" s="330" t="s">
        <v>318</v>
      </c>
      <c r="Q113" s="329" t="s">
        <v>723</v>
      </c>
    </row>
    <row r="114" spans="1:17" ht="28.5" customHeight="1" thickTop="1">
      <c r="A114" s="612" t="s">
        <v>822</v>
      </c>
      <c r="B114" s="372">
        <v>9</v>
      </c>
      <c r="C114" s="372">
        <v>17</v>
      </c>
      <c r="D114" s="372">
        <v>15</v>
      </c>
      <c r="E114" s="372">
        <v>4</v>
      </c>
      <c r="F114" s="372">
        <v>9</v>
      </c>
      <c r="G114" s="372">
        <v>1</v>
      </c>
      <c r="H114" s="372">
        <v>8</v>
      </c>
      <c r="I114" s="372">
        <v>1</v>
      </c>
      <c r="J114" s="372">
        <v>0</v>
      </c>
      <c r="K114" s="372">
        <v>0</v>
      </c>
      <c r="L114" s="372">
        <v>3</v>
      </c>
      <c r="M114" s="372">
        <v>3</v>
      </c>
      <c r="N114" s="372">
        <v>9</v>
      </c>
      <c r="O114" s="372">
        <v>4</v>
      </c>
      <c r="P114" s="372">
        <v>83</v>
      </c>
      <c r="Q114" s="373">
        <v>1.3347132875049609E-5</v>
      </c>
    </row>
    <row r="115" spans="1:17" ht="17.25" customHeight="1">
      <c r="A115" s="612" t="s">
        <v>823</v>
      </c>
      <c r="B115" s="372">
        <v>5</v>
      </c>
      <c r="C115" s="372">
        <v>14</v>
      </c>
      <c r="D115" s="372">
        <v>15</v>
      </c>
      <c r="E115" s="372">
        <v>11</v>
      </c>
      <c r="F115" s="372">
        <v>12</v>
      </c>
      <c r="G115" s="372">
        <v>11</v>
      </c>
      <c r="H115" s="372">
        <v>9</v>
      </c>
      <c r="I115" s="372">
        <v>1</v>
      </c>
      <c r="J115" s="372">
        <v>0</v>
      </c>
      <c r="K115" s="372">
        <v>0</v>
      </c>
      <c r="L115" s="372">
        <v>2</v>
      </c>
      <c r="M115" s="372">
        <v>1</v>
      </c>
      <c r="N115" s="372">
        <v>5</v>
      </c>
      <c r="O115" s="372">
        <v>2</v>
      </c>
      <c r="P115" s="372">
        <v>88</v>
      </c>
      <c r="Q115" s="373">
        <v>1.4151177024148984E-5</v>
      </c>
    </row>
    <row r="116" spans="1:17" ht="17.25" customHeight="1">
      <c r="A116" s="612" t="s">
        <v>824</v>
      </c>
      <c r="B116" s="372">
        <v>29</v>
      </c>
      <c r="C116" s="372">
        <v>22</v>
      </c>
      <c r="D116" s="372">
        <v>39</v>
      </c>
      <c r="E116" s="372">
        <v>33</v>
      </c>
      <c r="F116" s="372">
        <v>14</v>
      </c>
      <c r="G116" s="372">
        <v>17</v>
      </c>
      <c r="H116" s="372">
        <v>21</v>
      </c>
      <c r="I116" s="372">
        <v>5</v>
      </c>
      <c r="J116" s="372">
        <v>0</v>
      </c>
      <c r="K116" s="372">
        <v>1</v>
      </c>
      <c r="L116" s="372">
        <v>7</v>
      </c>
      <c r="M116" s="372">
        <v>6</v>
      </c>
      <c r="N116" s="372">
        <v>10</v>
      </c>
      <c r="O116" s="372">
        <v>8</v>
      </c>
      <c r="P116" s="372">
        <v>212</v>
      </c>
      <c r="Q116" s="373">
        <v>3.4091471921813459E-5</v>
      </c>
    </row>
    <row r="117" spans="1:17" ht="17.25" customHeight="1">
      <c r="A117" s="612" t="s">
        <v>825</v>
      </c>
      <c r="B117" s="372">
        <v>140</v>
      </c>
      <c r="C117" s="372">
        <v>97</v>
      </c>
      <c r="D117" s="372">
        <v>241</v>
      </c>
      <c r="E117" s="372">
        <v>156</v>
      </c>
      <c r="F117" s="372">
        <v>68</v>
      </c>
      <c r="G117" s="372">
        <v>81</v>
      </c>
      <c r="H117" s="372">
        <v>59</v>
      </c>
      <c r="I117" s="372">
        <v>20</v>
      </c>
      <c r="J117" s="372">
        <v>3</v>
      </c>
      <c r="K117" s="372">
        <v>0</v>
      </c>
      <c r="L117" s="372">
        <v>36</v>
      </c>
      <c r="M117" s="372">
        <v>22</v>
      </c>
      <c r="N117" s="372">
        <v>38</v>
      </c>
      <c r="O117" s="372">
        <v>28</v>
      </c>
      <c r="P117" s="372">
        <v>989</v>
      </c>
      <c r="Q117" s="373">
        <v>1.5903993269185618E-4</v>
      </c>
    </row>
    <row r="118" spans="1:17" ht="17.25" customHeight="1">
      <c r="A118" s="612" t="s">
        <v>826</v>
      </c>
      <c r="B118" s="372">
        <v>392</v>
      </c>
      <c r="C118" s="372">
        <v>287</v>
      </c>
      <c r="D118" s="372">
        <v>702</v>
      </c>
      <c r="E118" s="372">
        <v>381</v>
      </c>
      <c r="F118" s="372">
        <v>261</v>
      </c>
      <c r="G118" s="372">
        <v>190</v>
      </c>
      <c r="H118" s="372">
        <v>132</v>
      </c>
      <c r="I118" s="372">
        <v>82</v>
      </c>
      <c r="J118" s="372">
        <v>5</v>
      </c>
      <c r="K118" s="372">
        <v>2</v>
      </c>
      <c r="L118" s="372">
        <v>123</v>
      </c>
      <c r="M118" s="372">
        <v>37</v>
      </c>
      <c r="N118" s="372">
        <v>65</v>
      </c>
      <c r="O118" s="372">
        <v>55</v>
      </c>
      <c r="P118" s="372">
        <v>2714</v>
      </c>
      <c r="Q118" s="373">
        <v>4.3643516413114026E-4</v>
      </c>
    </row>
    <row r="119" spans="1:17" ht="17.25" customHeight="1">
      <c r="A119" s="612" t="s">
        <v>827</v>
      </c>
      <c r="B119" s="372">
        <v>1107</v>
      </c>
      <c r="C119" s="372">
        <v>925</v>
      </c>
      <c r="D119" s="372">
        <v>1898</v>
      </c>
      <c r="E119" s="372">
        <v>998</v>
      </c>
      <c r="F119" s="372">
        <v>733</v>
      </c>
      <c r="G119" s="372">
        <v>423</v>
      </c>
      <c r="H119" s="372">
        <v>300</v>
      </c>
      <c r="I119" s="372">
        <v>276</v>
      </c>
      <c r="J119" s="372">
        <v>6</v>
      </c>
      <c r="K119" s="372">
        <v>4</v>
      </c>
      <c r="L119" s="372">
        <v>442</v>
      </c>
      <c r="M119" s="372">
        <v>71</v>
      </c>
      <c r="N119" s="372">
        <v>167</v>
      </c>
      <c r="O119" s="372">
        <v>199</v>
      </c>
      <c r="P119" s="372">
        <v>7549</v>
      </c>
      <c r="Q119" s="373">
        <v>1.2139458563102349E-3</v>
      </c>
    </row>
    <row r="120" spans="1:17" ht="17.25" customHeight="1">
      <c r="A120" s="612" t="s">
        <v>828</v>
      </c>
      <c r="B120" s="372">
        <v>1708</v>
      </c>
      <c r="C120" s="372">
        <v>1605</v>
      </c>
      <c r="D120" s="372">
        <v>2907</v>
      </c>
      <c r="E120" s="372">
        <v>1501</v>
      </c>
      <c r="F120" s="372">
        <v>1144</v>
      </c>
      <c r="G120" s="372">
        <v>595</v>
      </c>
      <c r="H120" s="372">
        <v>440</v>
      </c>
      <c r="I120" s="372">
        <v>564</v>
      </c>
      <c r="J120" s="372">
        <v>7</v>
      </c>
      <c r="K120" s="372">
        <v>2</v>
      </c>
      <c r="L120" s="372">
        <v>867</v>
      </c>
      <c r="M120" s="372">
        <v>156</v>
      </c>
      <c r="N120" s="372">
        <v>238</v>
      </c>
      <c r="O120" s="372">
        <v>388</v>
      </c>
      <c r="P120" s="372">
        <v>12122</v>
      </c>
      <c r="Q120" s="373">
        <v>1.9493246350765225E-3</v>
      </c>
    </row>
    <row r="121" spans="1:17" ht="17.25" customHeight="1">
      <c r="A121" s="612" t="s">
        <v>829</v>
      </c>
      <c r="B121" s="372">
        <v>3303</v>
      </c>
      <c r="C121" s="372">
        <v>2283</v>
      </c>
      <c r="D121" s="372">
        <v>3852</v>
      </c>
      <c r="E121" s="372">
        <v>1848</v>
      </c>
      <c r="F121" s="372">
        <v>1518</v>
      </c>
      <c r="G121" s="372">
        <v>959</v>
      </c>
      <c r="H121" s="372">
        <v>603</v>
      </c>
      <c r="I121" s="372">
        <v>940</v>
      </c>
      <c r="J121" s="372">
        <v>8</v>
      </c>
      <c r="K121" s="372">
        <v>1</v>
      </c>
      <c r="L121" s="372">
        <v>1332</v>
      </c>
      <c r="M121" s="372">
        <v>146</v>
      </c>
      <c r="N121" s="372">
        <v>254</v>
      </c>
      <c r="O121" s="372">
        <v>677</v>
      </c>
      <c r="P121" s="372">
        <v>17724</v>
      </c>
      <c r="Q121" s="373">
        <v>2.8501756997274612E-3</v>
      </c>
    </row>
    <row r="122" spans="1:17" ht="17.25" customHeight="1">
      <c r="A122" s="612" t="s">
        <v>830</v>
      </c>
      <c r="B122" s="372">
        <v>2738</v>
      </c>
      <c r="C122" s="372">
        <v>2448</v>
      </c>
      <c r="D122" s="372">
        <v>3418</v>
      </c>
      <c r="E122" s="372">
        <v>1639</v>
      </c>
      <c r="F122" s="372">
        <v>1438</v>
      </c>
      <c r="G122" s="372">
        <v>764</v>
      </c>
      <c r="H122" s="372">
        <v>543</v>
      </c>
      <c r="I122" s="372">
        <v>1105</v>
      </c>
      <c r="J122" s="372">
        <v>4</v>
      </c>
      <c r="K122" s="372">
        <v>2</v>
      </c>
      <c r="L122" s="372">
        <v>1431</v>
      </c>
      <c r="M122" s="372">
        <v>136</v>
      </c>
      <c r="N122" s="372">
        <v>236</v>
      </c>
      <c r="O122" s="372">
        <v>750</v>
      </c>
      <c r="P122" s="372">
        <v>16652</v>
      </c>
      <c r="Q122" s="373">
        <v>2.6777886341605552E-3</v>
      </c>
    </row>
    <row r="123" spans="1:17" ht="17.25" customHeight="1">
      <c r="A123" s="612" t="s">
        <v>831</v>
      </c>
      <c r="B123" s="372">
        <v>5303</v>
      </c>
      <c r="C123" s="372">
        <v>5480</v>
      </c>
      <c r="D123" s="372">
        <v>6385</v>
      </c>
      <c r="E123" s="372">
        <v>3279</v>
      </c>
      <c r="F123" s="372">
        <v>3023</v>
      </c>
      <c r="G123" s="372">
        <v>1451</v>
      </c>
      <c r="H123" s="372">
        <v>1086</v>
      </c>
      <c r="I123" s="372">
        <v>2647</v>
      </c>
      <c r="J123" s="372">
        <v>19</v>
      </c>
      <c r="K123" s="372">
        <v>3</v>
      </c>
      <c r="L123" s="372">
        <v>3378</v>
      </c>
      <c r="M123" s="372">
        <v>288</v>
      </c>
      <c r="N123" s="372">
        <v>468</v>
      </c>
      <c r="O123" s="372">
        <v>2000</v>
      </c>
      <c r="P123" s="372">
        <v>34810</v>
      </c>
      <c r="Q123" s="373">
        <v>5.5977553660298421E-3</v>
      </c>
    </row>
    <row r="124" spans="1:17" ht="17.25" customHeight="1">
      <c r="A124" s="612" t="s">
        <v>832</v>
      </c>
      <c r="B124" s="372">
        <v>12825</v>
      </c>
      <c r="C124" s="372">
        <v>15063</v>
      </c>
      <c r="D124" s="372">
        <v>14627</v>
      </c>
      <c r="E124" s="372">
        <v>8151</v>
      </c>
      <c r="F124" s="372">
        <v>7331</v>
      </c>
      <c r="G124" s="372">
        <v>3212</v>
      </c>
      <c r="H124" s="372">
        <v>2582</v>
      </c>
      <c r="I124" s="372">
        <v>7627</v>
      </c>
      <c r="J124" s="372">
        <v>42</v>
      </c>
      <c r="K124" s="372">
        <v>3</v>
      </c>
      <c r="L124" s="372">
        <v>8666</v>
      </c>
      <c r="M124" s="372">
        <v>645</v>
      </c>
      <c r="N124" s="372">
        <v>1248</v>
      </c>
      <c r="O124" s="372">
        <v>5945</v>
      </c>
      <c r="P124" s="372">
        <v>87967</v>
      </c>
      <c r="Q124" s="373">
        <v>1.4145870332764928E-2</v>
      </c>
    </row>
    <row r="125" spans="1:17" ht="17.25" customHeight="1">
      <c r="A125" s="612" t="s">
        <v>833</v>
      </c>
      <c r="B125" s="372">
        <v>48219</v>
      </c>
      <c r="C125" s="372">
        <v>63852</v>
      </c>
      <c r="D125" s="372">
        <v>48714</v>
      </c>
      <c r="E125" s="372">
        <v>30713</v>
      </c>
      <c r="F125" s="372">
        <v>30203</v>
      </c>
      <c r="G125" s="372">
        <v>11645</v>
      </c>
      <c r="H125" s="372">
        <v>9255</v>
      </c>
      <c r="I125" s="372">
        <v>33437</v>
      </c>
      <c r="J125" s="372">
        <v>157</v>
      </c>
      <c r="K125" s="372">
        <v>7</v>
      </c>
      <c r="L125" s="372">
        <v>37096</v>
      </c>
      <c r="M125" s="372">
        <v>3236</v>
      </c>
      <c r="N125" s="372">
        <v>5115</v>
      </c>
      <c r="O125" s="372">
        <v>28358</v>
      </c>
      <c r="P125" s="372">
        <v>350007</v>
      </c>
      <c r="Q125" s="373">
        <v>5.6284216098764925E-2</v>
      </c>
    </row>
    <row r="126" spans="1:17" ht="17.25" customHeight="1">
      <c r="A126" s="612" t="s">
        <v>834</v>
      </c>
      <c r="B126" s="372">
        <v>28835</v>
      </c>
      <c r="C126" s="372">
        <v>38888</v>
      </c>
      <c r="D126" s="372">
        <v>25247</v>
      </c>
      <c r="E126" s="372">
        <v>18227</v>
      </c>
      <c r="F126" s="372">
        <v>19166</v>
      </c>
      <c r="G126" s="372">
        <v>6547</v>
      </c>
      <c r="H126" s="372">
        <v>5026</v>
      </c>
      <c r="I126" s="372">
        <v>19016</v>
      </c>
      <c r="J126" s="372">
        <v>130</v>
      </c>
      <c r="K126" s="372">
        <v>1</v>
      </c>
      <c r="L126" s="372">
        <v>20107</v>
      </c>
      <c r="M126" s="372">
        <v>1533</v>
      </c>
      <c r="N126" s="372">
        <v>3303</v>
      </c>
      <c r="O126" s="372">
        <v>17068</v>
      </c>
      <c r="P126" s="372">
        <v>203094</v>
      </c>
      <c r="Q126" s="373">
        <v>3.2659308483437656E-2</v>
      </c>
    </row>
    <row r="127" spans="1:17" ht="17.25" customHeight="1" thickBot="1">
      <c r="A127" s="612" t="s">
        <v>835</v>
      </c>
      <c r="B127" s="372">
        <v>558623</v>
      </c>
      <c r="C127" s="372">
        <v>743639</v>
      </c>
      <c r="D127" s="372">
        <v>439135</v>
      </c>
      <c r="E127" s="372">
        <v>275168</v>
      </c>
      <c r="F127" s="372">
        <v>517043</v>
      </c>
      <c r="G127" s="372">
        <v>160507</v>
      </c>
      <c r="H127" s="372">
        <v>150743</v>
      </c>
      <c r="I127" s="372">
        <v>788540</v>
      </c>
      <c r="J127" s="372">
        <v>2014</v>
      </c>
      <c r="K127" s="372">
        <v>40</v>
      </c>
      <c r="L127" s="372">
        <v>701258</v>
      </c>
      <c r="M127" s="372">
        <v>70226</v>
      </c>
      <c r="N127" s="372">
        <v>200563</v>
      </c>
      <c r="O127" s="372">
        <v>877054</v>
      </c>
      <c r="P127" s="372">
        <v>5484553</v>
      </c>
      <c r="Q127" s="373">
        <v>0.88196455001508389</v>
      </c>
    </row>
    <row r="128" spans="1:17" ht="36.75" customHeight="1" thickTop="1" thickBot="1">
      <c r="A128" s="613" t="s">
        <v>6</v>
      </c>
      <c r="B128" s="614">
        <v>663236</v>
      </c>
      <c r="C128" s="614">
        <v>874620</v>
      </c>
      <c r="D128" s="614">
        <v>547195</v>
      </c>
      <c r="E128" s="614">
        <v>342109</v>
      </c>
      <c r="F128" s="614">
        <v>581963</v>
      </c>
      <c r="G128" s="614">
        <v>186403</v>
      </c>
      <c r="H128" s="614">
        <v>170807</v>
      </c>
      <c r="I128" s="614">
        <v>854261</v>
      </c>
      <c r="J128" s="614">
        <v>2395</v>
      </c>
      <c r="K128" s="614">
        <v>66</v>
      </c>
      <c r="L128" s="614">
        <v>774748</v>
      </c>
      <c r="M128" s="614">
        <v>76506</v>
      </c>
      <c r="N128" s="614">
        <v>211719</v>
      </c>
      <c r="O128" s="614">
        <v>932536</v>
      </c>
      <c r="P128" s="614">
        <v>6218564</v>
      </c>
      <c r="Q128" s="615">
        <v>1</v>
      </c>
    </row>
    <row r="129" spans="1:18" ht="36.75" customHeight="1" thickTop="1">
      <c r="A129" s="616" t="s">
        <v>836</v>
      </c>
      <c r="B129" s="373">
        <v>0.10665420505441449</v>
      </c>
      <c r="C129" s="373">
        <v>0.14064661873705891</v>
      </c>
      <c r="D129" s="373">
        <v>8.7993787633286399E-2</v>
      </c>
      <c r="E129" s="373">
        <v>5.5014147960847554E-2</v>
      </c>
      <c r="F129" s="373">
        <v>9.3584789028463802E-2</v>
      </c>
      <c r="G129" s="373">
        <v>2.9975248304914125E-2</v>
      </c>
      <c r="H129" s="373">
        <v>2.7467273795043358E-2</v>
      </c>
      <c r="I129" s="373">
        <v>0.13737271177075608</v>
      </c>
      <c r="J129" s="373">
        <v>3.8513714741860019E-4</v>
      </c>
      <c r="K129" s="373">
        <v>1.0613382768111738E-5</v>
      </c>
      <c r="L129" s="373">
        <v>0.12458631928528838</v>
      </c>
      <c r="M129" s="373">
        <v>1.2302840334199342E-2</v>
      </c>
      <c r="N129" s="373">
        <v>3.4046284640634077E-2</v>
      </c>
      <c r="O129" s="373">
        <v>0.14996002292490679</v>
      </c>
      <c r="P129" s="373">
        <v>1</v>
      </c>
      <c r="Q129" s="619"/>
      <c r="R129" s="286"/>
    </row>
    <row r="130" spans="1:18" ht="9" customHeight="1" thickBot="1">
      <c r="A130" s="620"/>
      <c r="B130" s="171"/>
      <c r="C130" s="621"/>
      <c r="D130" s="621"/>
      <c r="E130" s="621"/>
      <c r="F130" s="621"/>
      <c r="G130" s="171"/>
      <c r="H130" s="171"/>
      <c r="I130" s="171"/>
      <c r="J130" s="171"/>
      <c r="K130" s="171"/>
      <c r="L130" s="171"/>
      <c r="M130" s="171"/>
      <c r="N130" s="171"/>
      <c r="O130" s="171"/>
      <c r="P130" s="622"/>
      <c r="Q130" s="622"/>
    </row>
    <row r="131" spans="1:18" ht="15.75" customHeight="1" thickTop="1">
      <c r="A131" s="623" t="s">
        <v>843</v>
      </c>
      <c r="B131" s="141"/>
      <c r="C131" s="292"/>
      <c r="D131" s="292"/>
      <c r="E131" s="292"/>
      <c r="F131" s="292"/>
      <c r="G131" s="141"/>
      <c r="H131" s="141"/>
      <c r="I131" s="141"/>
      <c r="J131" s="141"/>
      <c r="K131" s="141"/>
      <c r="L131" s="141"/>
      <c r="M131" s="141"/>
      <c r="N131" s="141"/>
      <c r="O131" s="141"/>
      <c r="P131" s="383"/>
      <c r="Q131" s="424"/>
    </row>
    <row r="132" spans="1:18" ht="9" customHeight="1">
      <c r="A132" s="291"/>
      <c r="B132" s="141"/>
      <c r="C132" s="292"/>
      <c r="D132" s="292"/>
      <c r="E132" s="292"/>
      <c r="F132" s="292"/>
      <c r="G132" s="141"/>
      <c r="H132" s="141"/>
      <c r="I132" s="141"/>
      <c r="J132" s="141"/>
      <c r="K132" s="141"/>
      <c r="L132" s="141"/>
      <c r="M132" s="141"/>
      <c r="N132" s="141"/>
      <c r="O132" s="141"/>
      <c r="P132" s="383"/>
      <c r="Q132" s="424"/>
    </row>
    <row r="133" spans="1:18" ht="9" customHeight="1">
      <c r="A133" s="291"/>
      <c r="B133" s="141"/>
      <c r="C133" s="292"/>
      <c r="D133" s="292"/>
      <c r="E133" s="292"/>
      <c r="F133" s="292"/>
      <c r="G133" s="141"/>
      <c r="H133" s="141"/>
      <c r="I133" s="141"/>
      <c r="J133" s="141"/>
      <c r="K133" s="141"/>
      <c r="L133" s="141"/>
      <c r="M133" s="141"/>
      <c r="N133" s="141"/>
      <c r="O133" s="141"/>
      <c r="P133" s="383"/>
      <c r="Q133" s="424"/>
    </row>
    <row r="134" spans="1:18" s="126" customFormat="1" ht="47.25" customHeight="1">
      <c r="A134" s="1135" t="s">
        <v>1193</v>
      </c>
      <c r="B134" s="1135"/>
      <c r="C134" s="1135"/>
      <c r="D134" s="1135"/>
      <c r="E134" s="1135"/>
      <c r="F134" s="1135"/>
      <c r="G134" s="1135"/>
      <c r="H134" s="1135"/>
      <c r="I134" s="1135"/>
      <c r="J134" s="1135"/>
      <c r="K134" s="1135"/>
      <c r="L134" s="1135"/>
      <c r="M134" s="1135"/>
      <c r="N134" s="1135"/>
      <c r="O134" s="1135"/>
      <c r="P134" s="1135"/>
      <c r="Q134" s="1135"/>
    </row>
    <row r="135" spans="1:18" s="126" customFormat="1" ht="27.95" customHeight="1">
      <c r="A135" s="1135" t="s">
        <v>844</v>
      </c>
      <c r="B135" s="1135"/>
      <c r="C135" s="1135"/>
      <c r="D135" s="1135"/>
      <c r="E135" s="1135"/>
      <c r="F135" s="1135"/>
      <c r="G135" s="1135"/>
      <c r="H135" s="1135"/>
      <c r="I135" s="1135"/>
      <c r="J135" s="1135"/>
      <c r="K135" s="1135"/>
      <c r="L135" s="1135"/>
      <c r="M135" s="1135"/>
      <c r="N135" s="1135"/>
      <c r="O135" s="1135"/>
      <c r="P135" s="1135"/>
      <c r="Q135" s="1135"/>
    </row>
    <row r="136" spans="1:18" s="126" customFormat="1" ht="27.95" customHeight="1">
      <c r="A136" s="1135" t="s">
        <v>1513</v>
      </c>
      <c r="B136" s="1135"/>
      <c r="C136" s="1135"/>
      <c r="D136" s="1135"/>
      <c r="E136" s="1135"/>
      <c r="F136" s="1135"/>
      <c r="G136" s="1135"/>
      <c r="H136" s="1135"/>
      <c r="I136" s="1135"/>
      <c r="J136" s="1135"/>
      <c r="K136" s="1135"/>
      <c r="L136" s="1135"/>
      <c r="M136" s="1135"/>
      <c r="N136" s="1135"/>
      <c r="O136" s="1135"/>
      <c r="P136" s="1135"/>
      <c r="Q136" s="1135"/>
    </row>
    <row r="137" spans="1:18" s="127" customFormat="1" ht="46.5" customHeight="1">
      <c r="A137" s="1134" t="s">
        <v>1412</v>
      </c>
      <c r="B137" s="1134"/>
      <c r="C137" s="1134"/>
      <c r="D137" s="1134"/>
      <c r="E137" s="1134"/>
      <c r="F137" s="1134"/>
      <c r="G137" s="1134"/>
      <c r="H137" s="1134"/>
      <c r="I137" s="1134"/>
      <c r="J137" s="1134"/>
      <c r="K137" s="1134"/>
      <c r="L137" s="1134"/>
      <c r="M137" s="1134"/>
      <c r="N137" s="1134"/>
      <c r="O137" s="1134"/>
      <c r="P137" s="1134"/>
      <c r="Q137" s="1134"/>
    </row>
    <row r="138" spans="1:18" ht="2.25" customHeight="1" thickBot="1">
      <c r="A138" s="266"/>
    </row>
    <row r="139" spans="1:18" ht="14.25" hidden="1" customHeight="1">
      <c r="A139" s="609"/>
      <c r="B139" s="610"/>
      <c r="C139" s="611"/>
      <c r="D139" s="610"/>
      <c r="E139" s="610"/>
      <c r="F139" s="610"/>
      <c r="G139" s="610"/>
      <c r="H139" s="610"/>
      <c r="I139" s="611"/>
      <c r="J139" s="904"/>
      <c r="K139" s="610"/>
      <c r="L139" s="610"/>
      <c r="M139" s="610"/>
      <c r="N139" s="610"/>
      <c r="O139" s="610"/>
      <c r="P139" s="610"/>
      <c r="Q139" s="139"/>
    </row>
    <row r="140" spans="1:18" ht="39.75" customHeight="1" thickTop="1" thickBot="1">
      <c r="A140" s="329" t="s">
        <v>820</v>
      </c>
      <c r="B140" s="329" t="s">
        <v>306</v>
      </c>
      <c r="C140" s="329" t="s">
        <v>307</v>
      </c>
      <c r="D140" s="329" t="s">
        <v>308</v>
      </c>
      <c r="E140" s="329" t="s">
        <v>309</v>
      </c>
      <c r="F140" s="329" t="s">
        <v>310</v>
      </c>
      <c r="G140" s="329" t="s">
        <v>311</v>
      </c>
      <c r="H140" s="329" t="s">
        <v>312</v>
      </c>
      <c r="I140" s="329" t="s">
        <v>313</v>
      </c>
      <c r="J140" s="329" t="s">
        <v>314</v>
      </c>
      <c r="K140" s="329" t="s">
        <v>315</v>
      </c>
      <c r="L140" s="329" t="s">
        <v>316</v>
      </c>
      <c r="M140" s="329" t="s">
        <v>317</v>
      </c>
      <c r="N140" s="329" t="s">
        <v>1195</v>
      </c>
      <c r="O140" s="329" t="s">
        <v>1196</v>
      </c>
      <c r="P140" s="330" t="s">
        <v>318</v>
      </c>
      <c r="Q140" s="624" t="s">
        <v>821</v>
      </c>
    </row>
    <row r="141" spans="1:18" ht="36.75" customHeight="1" thickTop="1">
      <c r="A141" s="612" t="s">
        <v>822</v>
      </c>
      <c r="B141" s="372">
        <v>799332.48134000006</v>
      </c>
      <c r="C141" s="372">
        <v>245599.62758</v>
      </c>
      <c r="D141" s="372">
        <v>848417.05658000009</v>
      </c>
      <c r="E141" s="372">
        <v>200450</v>
      </c>
      <c r="F141" s="372">
        <v>1067355.2119700001</v>
      </c>
      <c r="G141" s="372">
        <v>450058.44073999999</v>
      </c>
      <c r="H141" s="372">
        <v>186453.33791</v>
      </c>
      <c r="I141" s="372">
        <v>95000</v>
      </c>
      <c r="J141" s="372">
        <v>0</v>
      </c>
      <c r="K141" s="372">
        <v>0</v>
      </c>
      <c r="L141" s="372">
        <v>165105.7922</v>
      </c>
      <c r="M141" s="372">
        <v>0</v>
      </c>
      <c r="N141" s="372">
        <v>1170326.75502</v>
      </c>
      <c r="O141" s="372">
        <v>125000</v>
      </c>
      <c r="P141" s="372">
        <v>5353098.7033400005</v>
      </c>
      <c r="Q141" s="1055">
        <v>0.1163759039440587</v>
      </c>
    </row>
    <row r="142" spans="1:18" ht="18" customHeight="1">
      <c r="A142" s="612" t="s">
        <v>823</v>
      </c>
      <c r="B142" s="372">
        <v>2185524.0792899998</v>
      </c>
      <c r="C142" s="372">
        <v>1376190.22774</v>
      </c>
      <c r="D142" s="372">
        <v>1368422.5458900002</v>
      </c>
      <c r="E142" s="372">
        <v>1105234.8046800001</v>
      </c>
      <c r="F142" s="372">
        <v>1193874.8994799999</v>
      </c>
      <c r="G142" s="372">
        <v>810433.42907000007</v>
      </c>
      <c r="H142" s="372">
        <v>529069.95958999998</v>
      </c>
      <c r="I142" s="372">
        <v>1077085</v>
      </c>
      <c r="J142" s="372">
        <v>0</v>
      </c>
      <c r="K142" s="372">
        <v>60000</v>
      </c>
      <c r="L142" s="372">
        <v>1125254.66821</v>
      </c>
      <c r="M142" s="372">
        <v>189580</v>
      </c>
      <c r="N142" s="372">
        <v>966809.36378000001</v>
      </c>
      <c r="O142" s="372">
        <v>1009444.72222</v>
      </c>
      <c r="P142" s="372">
        <v>12996923.699949998</v>
      </c>
      <c r="Q142" s="1055">
        <v>0.28255199985943041</v>
      </c>
    </row>
    <row r="143" spans="1:18" ht="18" customHeight="1">
      <c r="A143" s="612" t="s">
        <v>824</v>
      </c>
      <c r="B143" s="372">
        <v>1624142.2669500001</v>
      </c>
      <c r="C143" s="372">
        <v>1217245</v>
      </c>
      <c r="D143" s="372">
        <v>2453872.7031900003</v>
      </c>
      <c r="E143" s="372">
        <v>1702579.6113</v>
      </c>
      <c r="F143" s="372">
        <v>1452497.8527800001</v>
      </c>
      <c r="G143" s="372">
        <v>836083.23638000002</v>
      </c>
      <c r="H143" s="372">
        <v>1784097.8298900002</v>
      </c>
      <c r="I143" s="372">
        <v>1736472.6929300001</v>
      </c>
      <c r="J143" s="372">
        <v>0</v>
      </c>
      <c r="K143" s="372">
        <v>20000</v>
      </c>
      <c r="L143" s="372">
        <v>1339958.00342</v>
      </c>
      <c r="M143" s="372">
        <v>418520</v>
      </c>
      <c r="N143" s="372">
        <v>782253.66483000002</v>
      </c>
      <c r="O143" s="372">
        <v>1954222.7</v>
      </c>
      <c r="P143" s="372">
        <v>17321945.561669998</v>
      </c>
      <c r="Q143" s="1055">
        <v>0.37657760196937007</v>
      </c>
    </row>
    <row r="144" spans="1:18" ht="18" customHeight="1">
      <c r="A144" s="612" t="s">
        <v>825</v>
      </c>
      <c r="B144" s="372">
        <v>449125.17070000002</v>
      </c>
      <c r="C144" s="372">
        <v>438389.72286000004</v>
      </c>
      <c r="D144" s="372">
        <v>362985.73136000003</v>
      </c>
      <c r="E144" s="372">
        <v>275990.46231999999</v>
      </c>
      <c r="F144" s="372">
        <v>206990.13985000001</v>
      </c>
      <c r="G144" s="372">
        <v>342775.17720999999</v>
      </c>
      <c r="H144" s="372">
        <v>447854.01766000001</v>
      </c>
      <c r="I144" s="372">
        <v>706181.57275000005</v>
      </c>
      <c r="J144" s="372">
        <v>0</v>
      </c>
      <c r="K144" s="372">
        <v>0</v>
      </c>
      <c r="L144" s="372">
        <v>476111.47380000004</v>
      </c>
      <c r="M144" s="372">
        <v>202495.56677</v>
      </c>
      <c r="N144" s="372">
        <v>391319.946</v>
      </c>
      <c r="O144" s="372">
        <v>470052.80999000004</v>
      </c>
      <c r="P144" s="372">
        <v>4770271.7912699999</v>
      </c>
      <c r="Q144" s="1055">
        <v>0.10370529716209316</v>
      </c>
    </row>
    <row r="145" spans="1:17" ht="18" customHeight="1">
      <c r="A145" s="612" t="s">
        <v>826</v>
      </c>
      <c r="B145" s="372">
        <v>215048.98041999998</v>
      </c>
      <c r="C145" s="372">
        <v>180903.07572999998</v>
      </c>
      <c r="D145" s="372">
        <v>400285.78726999997</v>
      </c>
      <c r="E145" s="372">
        <v>72454.552680000008</v>
      </c>
      <c r="F145" s="372">
        <v>165606.74544</v>
      </c>
      <c r="G145" s="372">
        <v>145639.08447999999</v>
      </c>
      <c r="H145" s="372">
        <v>254717.32049000001</v>
      </c>
      <c r="I145" s="372">
        <v>441166.17648000002</v>
      </c>
      <c r="J145" s="372">
        <v>1795.7</v>
      </c>
      <c r="K145" s="372">
        <v>0</v>
      </c>
      <c r="L145" s="372">
        <v>459357.77424</v>
      </c>
      <c r="M145" s="372">
        <v>125555.90118</v>
      </c>
      <c r="N145" s="372">
        <v>278088.23616999999</v>
      </c>
      <c r="O145" s="372">
        <v>237317.26463999998</v>
      </c>
      <c r="P145" s="372">
        <v>2977936.5992200002</v>
      </c>
      <c r="Q145" s="1055">
        <v>6.4740084730007252E-2</v>
      </c>
    </row>
    <row r="146" spans="1:17" ht="18" customHeight="1">
      <c r="A146" s="612" t="s">
        <v>827</v>
      </c>
      <c r="B146" s="372">
        <v>59551.387170000002</v>
      </c>
      <c r="C146" s="372">
        <v>90018.723169999997</v>
      </c>
      <c r="D146" s="372">
        <v>291283.48661999998</v>
      </c>
      <c r="E146" s="372">
        <v>45217.494619999998</v>
      </c>
      <c r="F146" s="372">
        <v>33550.233780000002</v>
      </c>
      <c r="G146" s="372">
        <v>62311.093380000006</v>
      </c>
      <c r="H146" s="372">
        <v>83427.688769999993</v>
      </c>
      <c r="I146" s="372">
        <v>142273.84276</v>
      </c>
      <c r="J146" s="372">
        <v>1234.8</v>
      </c>
      <c r="K146" s="372">
        <v>377.15593999999999</v>
      </c>
      <c r="L146" s="372">
        <v>152397.68593000001</v>
      </c>
      <c r="M146" s="372">
        <v>34113.736320000004</v>
      </c>
      <c r="N146" s="372">
        <v>31429.320920000002</v>
      </c>
      <c r="O146" s="372">
        <v>57912.658659999994</v>
      </c>
      <c r="P146" s="372">
        <v>1085099.30804</v>
      </c>
      <c r="Q146" s="1055">
        <v>2.358996533417871E-2</v>
      </c>
    </row>
    <row r="147" spans="1:17" ht="18" customHeight="1">
      <c r="A147" s="612" t="s">
        <v>828</v>
      </c>
      <c r="B147" s="372">
        <v>24793.647379999999</v>
      </c>
      <c r="C147" s="372">
        <v>15180.052740000001</v>
      </c>
      <c r="D147" s="372">
        <v>78752.525609999997</v>
      </c>
      <c r="E147" s="372">
        <v>17496.276750000001</v>
      </c>
      <c r="F147" s="372">
        <v>12071.235460000002</v>
      </c>
      <c r="G147" s="372">
        <v>14054.9079</v>
      </c>
      <c r="H147" s="372">
        <v>12875.20809</v>
      </c>
      <c r="I147" s="372">
        <v>88657.092959999994</v>
      </c>
      <c r="J147" s="372">
        <v>0</v>
      </c>
      <c r="K147" s="372">
        <v>0</v>
      </c>
      <c r="L147" s="372">
        <v>44693.52433</v>
      </c>
      <c r="M147" s="372">
        <v>25345.65681</v>
      </c>
      <c r="N147" s="372">
        <v>10839.719070000001</v>
      </c>
      <c r="O147" s="372">
        <v>22642.52879</v>
      </c>
      <c r="P147" s="372">
        <v>367402.37588999997</v>
      </c>
      <c r="Q147" s="1055">
        <v>7.9872959522894679E-3</v>
      </c>
    </row>
    <row r="148" spans="1:17" ht="18" customHeight="1">
      <c r="A148" s="612" t="s">
        <v>829</v>
      </c>
      <c r="B148" s="372">
        <v>19479.97004</v>
      </c>
      <c r="C148" s="372">
        <v>8807.4327899999989</v>
      </c>
      <c r="D148" s="372">
        <v>39207.606520000001</v>
      </c>
      <c r="E148" s="372">
        <v>11792.960580000001</v>
      </c>
      <c r="F148" s="372">
        <v>7382.4569499999998</v>
      </c>
      <c r="G148" s="372">
        <v>4490.1644699999997</v>
      </c>
      <c r="H148" s="372">
        <v>7801.9252800000004</v>
      </c>
      <c r="I148" s="372">
        <v>36066.284810000005</v>
      </c>
      <c r="J148" s="372">
        <v>288.03664000000003</v>
      </c>
      <c r="K148" s="372">
        <v>0</v>
      </c>
      <c r="L148" s="372">
        <v>54341.216619999999</v>
      </c>
      <c r="M148" s="372">
        <v>7685.2180599999992</v>
      </c>
      <c r="N148" s="372">
        <v>6717.6512400000001</v>
      </c>
      <c r="O148" s="372">
        <v>59389.737659999999</v>
      </c>
      <c r="P148" s="372">
        <v>263450.66166000004</v>
      </c>
      <c r="Q148" s="1055">
        <v>5.7273946539064136E-3</v>
      </c>
    </row>
    <row r="149" spans="1:17" ht="18" customHeight="1">
      <c r="A149" s="612" t="s">
        <v>830</v>
      </c>
      <c r="B149" s="372">
        <v>10096.34074</v>
      </c>
      <c r="C149" s="372">
        <v>3447.4153500000002</v>
      </c>
      <c r="D149" s="372">
        <v>15571.697199999999</v>
      </c>
      <c r="E149" s="372">
        <v>6477.01433</v>
      </c>
      <c r="F149" s="372">
        <v>3279.0782100000001</v>
      </c>
      <c r="G149" s="372">
        <v>2982.1344599999998</v>
      </c>
      <c r="H149" s="372">
        <v>3413.2922799999997</v>
      </c>
      <c r="I149" s="372">
        <v>16644.479299999999</v>
      </c>
      <c r="J149" s="372">
        <v>0</v>
      </c>
      <c r="K149" s="372">
        <v>0</v>
      </c>
      <c r="L149" s="372">
        <v>17458.706019999998</v>
      </c>
      <c r="M149" s="372">
        <v>3587.4111699999999</v>
      </c>
      <c r="N149" s="372">
        <v>2800.2877100000001</v>
      </c>
      <c r="O149" s="372">
        <v>16487.770789999999</v>
      </c>
      <c r="P149" s="372">
        <v>102245.62756000001</v>
      </c>
      <c r="Q149" s="1055">
        <v>2.2228111213787954E-3</v>
      </c>
    </row>
    <row r="150" spans="1:17" ht="18" customHeight="1">
      <c r="A150" s="612" t="s">
        <v>831</v>
      </c>
      <c r="B150" s="372">
        <v>33470.854229999997</v>
      </c>
      <c r="C150" s="372">
        <v>13008.046490000001</v>
      </c>
      <c r="D150" s="372">
        <v>43984.50275</v>
      </c>
      <c r="E150" s="372">
        <v>28672.74337</v>
      </c>
      <c r="F150" s="372">
        <v>11683.03723</v>
      </c>
      <c r="G150" s="372">
        <v>8560.3981999999996</v>
      </c>
      <c r="H150" s="372">
        <v>9359.1128200000003</v>
      </c>
      <c r="I150" s="372">
        <v>52025.421829999999</v>
      </c>
      <c r="J150" s="372">
        <v>76.699259999999995</v>
      </c>
      <c r="K150" s="372">
        <v>0</v>
      </c>
      <c r="L150" s="372">
        <v>41636.253619999996</v>
      </c>
      <c r="M150" s="372">
        <v>6212.9588400000002</v>
      </c>
      <c r="N150" s="372">
        <v>7782.2561599999999</v>
      </c>
      <c r="O150" s="372">
        <v>48656.413690000001</v>
      </c>
      <c r="P150" s="372">
        <v>305128.69848999998</v>
      </c>
      <c r="Q150" s="1055">
        <v>6.6334715786002764E-3</v>
      </c>
    </row>
    <row r="151" spans="1:17" ht="18" customHeight="1">
      <c r="A151" s="612" t="s">
        <v>832</v>
      </c>
      <c r="B151" s="372">
        <v>16097.281499999999</v>
      </c>
      <c r="C151" s="372">
        <v>7554.7781299999997</v>
      </c>
      <c r="D151" s="372">
        <v>23238.173179999998</v>
      </c>
      <c r="E151" s="372">
        <v>11299.10715</v>
      </c>
      <c r="F151" s="372">
        <v>6086.25144</v>
      </c>
      <c r="G151" s="372">
        <v>4070.0195099999996</v>
      </c>
      <c r="H151" s="372">
        <v>5583.1643800000002</v>
      </c>
      <c r="I151" s="372">
        <v>55309.866630000004</v>
      </c>
      <c r="J151" s="372">
        <v>114.79750999999999</v>
      </c>
      <c r="K151" s="372">
        <v>118</v>
      </c>
      <c r="L151" s="372">
        <v>46128.470200000003</v>
      </c>
      <c r="M151" s="372">
        <v>4989.9243799999995</v>
      </c>
      <c r="N151" s="372">
        <v>5701.4677599999995</v>
      </c>
      <c r="O151" s="372">
        <v>47156.530079999997</v>
      </c>
      <c r="P151" s="372">
        <v>233447.83185000002</v>
      </c>
      <c r="Q151" s="1055">
        <v>5.0751357224878765E-3</v>
      </c>
    </row>
    <row r="152" spans="1:17" ht="18" customHeight="1">
      <c r="A152" s="612" t="s">
        <v>833</v>
      </c>
      <c r="B152" s="372">
        <v>9550.6707999999999</v>
      </c>
      <c r="C152" s="372">
        <v>5276.85185</v>
      </c>
      <c r="D152" s="372">
        <v>12774.162390000001</v>
      </c>
      <c r="E152" s="372">
        <v>5824.2816800000001</v>
      </c>
      <c r="F152" s="372">
        <v>4790.4325499999995</v>
      </c>
      <c r="G152" s="372">
        <v>2954.0030499999998</v>
      </c>
      <c r="H152" s="372">
        <v>4073.8179399999999</v>
      </c>
      <c r="I152" s="372">
        <v>54102.692299999995</v>
      </c>
      <c r="J152" s="372">
        <v>11.73348</v>
      </c>
      <c r="K152" s="372">
        <v>0</v>
      </c>
      <c r="L152" s="372">
        <v>47350.257060000004</v>
      </c>
      <c r="M152" s="372">
        <v>4133.2367899999999</v>
      </c>
      <c r="N152" s="372">
        <v>3626.9859100000003</v>
      </c>
      <c r="O152" s="372">
        <v>43655.998520000001</v>
      </c>
      <c r="P152" s="372">
        <v>198125.12431999997</v>
      </c>
      <c r="Q152" s="1055">
        <v>4.3072231084367784E-3</v>
      </c>
    </row>
    <row r="153" spans="1:17" ht="18" customHeight="1">
      <c r="A153" s="612" t="s">
        <v>834</v>
      </c>
      <c r="B153" s="372">
        <v>102.63642999999999</v>
      </c>
      <c r="C153" s="372">
        <v>42.591200000000001</v>
      </c>
      <c r="D153" s="372">
        <v>728.57132999999999</v>
      </c>
      <c r="E153" s="372">
        <v>267.08428999999995</v>
      </c>
      <c r="F153" s="372">
        <v>448.15030999999999</v>
      </c>
      <c r="G153" s="372">
        <v>88.789389999999997</v>
      </c>
      <c r="H153" s="372">
        <v>217.00154999999998</v>
      </c>
      <c r="I153" s="372">
        <v>3965.0892699999999</v>
      </c>
      <c r="J153" s="372">
        <v>0</v>
      </c>
      <c r="K153" s="372">
        <v>3.65117</v>
      </c>
      <c r="L153" s="372">
        <v>3934.5912400000002</v>
      </c>
      <c r="M153" s="372">
        <v>479.89042000000001</v>
      </c>
      <c r="N153" s="372">
        <v>238.58867999999998</v>
      </c>
      <c r="O153" s="372">
        <v>2891.3657899999998</v>
      </c>
      <c r="P153" s="372">
        <v>13408.00107</v>
      </c>
      <c r="Q153" s="1055">
        <v>2.914887864164701E-4</v>
      </c>
    </row>
    <row r="154" spans="1:17" ht="18" customHeight="1" thickBot="1">
      <c r="A154" s="612" t="s">
        <v>835</v>
      </c>
      <c r="B154" s="372">
        <v>288.17841999999996</v>
      </c>
      <c r="C154" s="372">
        <v>0</v>
      </c>
      <c r="D154" s="372">
        <v>476.23487</v>
      </c>
      <c r="E154" s="372">
        <v>38.36645</v>
      </c>
      <c r="F154" s="372">
        <v>27.41545</v>
      </c>
      <c r="G154" s="372">
        <v>48.953470000000003</v>
      </c>
      <c r="H154" s="372">
        <v>6.5551499999999994</v>
      </c>
      <c r="I154" s="372">
        <v>3961.0637700000002</v>
      </c>
      <c r="J154" s="372">
        <v>0</v>
      </c>
      <c r="K154" s="372">
        <v>0</v>
      </c>
      <c r="L154" s="372">
        <v>3320.56351</v>
      </c>
      <c r="M154" s="372">
        <v>339.03944000000001</v>
      </c>
      <c r="N154" s="372">
        <v>149.57316</v>
      </c>
      <c r="O154" s="372">
        <v>1202.70065</v>
      </c>
      <c r="P154" s="372">
        <v>9858.6443400000007</v>
      </c>
      <c r="Q154" s="1055">
        <v>2.1432607734556228E-4</v>
      </c>
    </row>
    <row r="155" spans="1:17" ht="51.75" customHeight="1" thickTop="1" thickBot="1">
      <c r="A155" s="613" t="s">
        <v>6</v>
      </c>
      <c r="B155" s="614">
        <v>5446603.9454099983</v>
      </c>
      <c r="C155" s="614">
        <v>3601663.545630001</v>
      </c>
      <c r="D155" s="614">
        <v>5940000.7847599993</v>
      </c>
      <c r="E155" s="614">
        <v>3483794.7602000008</v>
      </c>
      <c r="F155" s="614">
        <v>4165643.1409</v>
      </c>
      <c r="G155" s="614">
        <v>2684549.8317100005</v>
      </c>
      <c r="H155" s="614">
        <v>3328950.2317999997</v>
      </c>
      <c r="I155" s="614">
        <v>4508911.2757900013</v>
      </c>
      <c r="J155" s="614">
        <v>3521.7668899999999</v>
      </c>
      <c r="K155" s="614">
        <v>80498.807109999994</v>
      </c>
      <c r="L155" s="614">
        <v>3977048.9803999998</v>
      </c>
      <c r="M155" s="614">
        <v>1023038.5401799999</v>
      </c>
      <c r="N155" s="614">
        <v>3658083.81641</v>
      </c>
      <c r="O155" s="614">
        <v>4096033.2014800003</v>
      </c>
      <c r="P155" s="614">
        <v>45998342.62867</v>
      </c>
      <c r="Q155" s="1056">
        <v>1</v>
      </c>
    </row>
    <row r="156" spans="1:17" ht="34.5" customHeight="1" thickTop="1" thickBot="1">
      <c r="A156" s="616" t="s">
        <v>836</v>
      </c>
      <c r="B156" s="373">
        <v>0.11840869983900726</v>
      </c>
      <c r="C156" s="373">
        <v>7.8299854729660279E-2</v>
      </c>
      <c r="D156" s="373">
        <v>0.12913510455608668</v>
      </c>
      <c r="E156" s="373">
        <v>7.5737397504157242E-2</v>
      </c>
      <c r="F156" s="373">
        <v>9.0560722470544502E-2</v>
      </c>
      <c r="G156" s="373">
        <v>5.8361881717815749E-2</v>
      </c>
      <c r="H156" s="373">
        <v>7.2371090816761741E-2</v>
      </c>
      <c r="I156" s="373">
        <v>9.80233421058017E-2</v>
      </c>
      <c r="J156" s="373">
        <v>7.656290832976537E-5</v>
      </c>
      <c r="K156" s="373">
        <v>1.7500371211163254E-3</v>
      </c>
      <c r="L156" s="373">
        <v>8.6460701693220829E-2</v>
      </c>
      <c r="M156" s="373">
        <v>2.2240769595519232E-2</v>
      </c>
      <c r="N156" s="373">
        <v>7.9526426548463883E-2</v>
      </c>
      <c r="O156" s="373">
        <v>8.904740839351484E-2</v>
      </c>
      <c r="P156" s="373">
        <v>1</v>
      </c>
      <c r="Q156" s="619"/>
    </row>
    <row r="157" spans="1:17" ht="50.25" customHeight="1" thickTop="1" thickBot="1">
      <c r="A157" s="329" t="s">
        <v>840</v>
      </c>
      <c r="B157" s="329" t="s">
        <v>306</v>
      </c>
      <c r="C157" s="329" t="s">
        <v>307</v>
      </c>
      <c r="D157" s="329" t="s">
        <v>308</v>
      </c>
      <c r="E157" s="329" t="s">
        <v>309</v>
      </c>
      <c r="F157" s="329" t="s">
        <v>310</v>
      </c>
      <c r="G157" s="329" t="s">
        <v>311</v>
      </c>
      <c r="H157" s="329" t="s">
        <v>312</v>
      </c>
      <c r="I157" s="329" t="s">
        <v>313</v>
      </c>
      <c r="J157" s="329" t="s">
        <v>314</v>
      </c>
      <c r="K157" s="329" t="s">
        <v>315</v>
      </c>
      <c r="L157" s="329" t="s">
        <v>316</v>
      </c>
      <c r="M157" s="329" t="s">
        <v>317</v>
      </c>
      <c r="N157" s="329" t="s">
        <v>1195</v>
      </c>
      <c r="O157" s="329" t="s">
        <v>1196</v>
      </c>
      <c r="P157" s="330" t="s">
        <v>318</v>
      </c>
      <c r="Q157" s="624" t="s">
        <v>723</v>
      </c>
    </row>
    <row r="158" spans="1:17" ht="28.5" customHeight="1" thickTop="1">
      <c r="A158" s="612" t="s">
        <v>822</v>
      </c>
      <c r="B158" s="372">
        <v>37</v>
      </c>
      <c r="C158" s="372">
        <v>10</v>
      </c>
      <c r="D158" s="372">
        <v>37</v>
      </c>
      <c r="E158" s="372">
        <v>11</v>
      </c>
      <c r="F158" s="372">
        <v>49</v>
      </c>
      <c r="G158" s="372">
        <v>24</v>
      </c>
      <c r="H158" s="372">
        <v>10</v>
      </c>
      <c r="I158" s="372">
        <v>5</v>
      </c>
      <c r="J158" s="372">
        <v>0</v>
      </c>
      <c r="K158" s="372">
        <v>0</v>
      </c>
      <c r="L158" s="372">
        <v>8</v>
      </c>
      <c r="M158" s="372">
        <v>0</v>
      </c>
      <c r="N158" s="372">
        <v>26</v>
      </c>
      <c r="O158" s="372">
        <v>7</v>
      </c>
      <c r="P158" s="372">
        <v>224</v>
      </c>
      <c r="Q158" s="373">
        <v>4.7033133162558268E-3</v>
      </c>
    </row>
    <row r="159" spans="1:17" ht="17.25" customHeight="1">
      <c r="A159" s="612" t="s">
        <v>823</v>
      </c>
      <c r="B159" s="372">
        <v>223</v>
      </c>
      <c r="C159" s="372">
        <v>139</v>
      </c>
      <c r="D159" s="372">
        <v>141</v>
      </c>
      <c r="E159" s="372">
        <v>119</v>
      </c>
      <c r="F159" s="372">
        <v>119</v>
      </c>
      <c r="G159" s="372">
        <v>84</v>
      </c>
      <c r="H159" s="372">
        <v>62</v>
      </c>
      <c r="I159" s="372">
        <v>116</v>
      </c>
      <c r="J159" s="372">
        <v>0</v>
      </c>
      <c r="K159" s="372">
        <v>6</v>
      </c>
      <c r="L159" s="372">
        <v>120</v>
      </c>
      <c r="M159" s="372">
        <v>25</v>
      </c>
      <c r="N159" s="372">
        <v>98</v>
      </c>
      <c r="O159" s="372">
        <v>109</v>
      </c>
      <c r="P159" s="372">
        <v>1361</v>
      </c>
      <c r="Q159" s="373">
        <v>2.857682778314366E-2</v>
      </c>
    </row>
    <row r="160" spans="1:17" ht="17.25" customHeight="1">
      <c r="A160" s="612" t="s">
        <v>824</v>
      </c>
      <c r="B160" s="372">
        <v>333</v>
      </c>
      <c r="C160" s="372">
        <v>243</v>
      </c>
      <c r="D160" s="372">
        <v>503</v>
      </c>
      <c r="E160" s="372">
        <v>344</v>
      </c>
      <c r="F160" s="372">
        <v>299</v>
      </c>
      <c r="G160" s="372">
        <v>170</v>
      </c>
      <c r="H160" s="372">
        <v>361</v>
      </c>
      <c r="I160" s="372">
        <v>350</v>
      </c>
      <c r="J160" s="372">
        <v>0</v>
      </c>
      <c r="K160" s="372">
        <v>4</v>
      </c>
      <c r="L160" s="372">
        <v>274</v>
      </c>
      <c r="M160" s="372">
        <v>86</v>
      </c>
      <c r="N160" s="372">
        <v>154</v>
      </c>
      <c r="O160" s="372">
        <v>404</v>
      </c>
      <c r="P160" s="372">
        <v>3525</v>
      </c>
      <c r="Q160" s="373">
        <v>7.4014193927686558E-2</v>
      </c>
    </row>
    <row r="161" spans="1:18" ht="17.25" customHeight="1">
      <c r="A161" s="612" t="s">
        <v>825</v>
      </c>
      <c r="B161" s="372">
        <v>196</v>
      </c>
      <c r="C161" s="372">
        <v>209</v>
      </c>
      <c r="D161" s="372">
        <v>159</v>
      </c>
      <c r="E161" s="372">
        <v>107</v>
      </c>
      <c r="F161" s="372">
        <v>85</v>
      </c>
      <c r="G161" s="372">
        <v>134</v>
      </c>
      <c r="H161" s="372">
        <v>191</v>
      </c>
      <c r="I161" s="372">
        <v>302</v>
      </c>
      <c r="J161" s="372">
        <v>0</v>
      </c>
      <c r="K161" s="372">
        <v>0</v>
      </c>
      <c r="L161" s="372">
        <v>208</v>
      </c>
      <c r="M161" s="372">
        <v>82</v>
      </c>
      <c r="N161" s="372">
        <v>170</v>
      </c>
      <c r="O161" s="372">
        <v>213</v>
      </c>
      <c r="P161" s="372">
        <v>2056</v>
      </c>
      <c r="Q161" s="373">
        <v>4.3169697224205265E-2</v>
      </c>
    </row>
    <row r="162" spans="1:18" ht="17.25" customHeight="1">
      <c r="A162" s="612" t="s">
        <v>826</v>
      </c>
      <c r="B162" s="372">
        <v>218</v>
      </c>
      <c r="C162" s="372">
        <v>157</v>
      </c>
      <c r="D162" s="372">
        <v>425</v>
      </c>
      <c r="E162" s="372">
        <v>78</v>
      </c>
      <c r="F162" s="372">
        <v>166</v>
      </c>
      <c r="G162" s="372">
        <v>127</v>
      </c>
      <c r="H162" s="372">
        <v>258</v>
      </c>
      <c r="I162" s="372">
        <v>441</v>
      </c>
      <c r="J162" s="372">
        <v>2</v>
      </c>
      <c r="K162" s="372">
        <v>0</v>
      </c>
      <c r="L162" s="372">
        <v>531</v>
      </c>
      <c r="M162" s="372">
        <v>119</v>
      </c>
      <c r="N162" s="372">
        <v>284</v>
      </c>
      <c r="O162" s="372">
        <v>237</v>
      </c>
      <c r="P162" s="372">
        <v>3043</v>
      </c>
      <c r="Q162" s="373">
        <v>6.3893671523957501E-2</v>
      </c>
    </row>
    <row r="163" spans="1:18" ht="17.25" customHeight="1">
      <c r="A163" s="612" t="s">
        <v>827</v>
      </c>
      <c r="B163" s="372">
        <v>123</v>
      </c>
      <c r="C163" s="372">
        <v>151</v>
      </c>
      <c r="D163" s="372">
        <v>667</v>
      </c>
      <c r="E163" s="372">
        <v>99</v>
      </c>
      <c r="F163" s="372">
        <v>66</v>
      </c>
      <c r="G163" s="372">
        <v>102</v>
      </c>
      <c r="H163" s="372">
        <v>155</v>
      </c>
      <c r="I163" s="372">
        <v>287</v>
      </c>
      <c r="J163" s="372">
        <v>2</v>
      </c>
      <c r="K163" s="372">
        <v>1</v>
      </c>
      <c r="L163" s="372">
        <v>298</v>
      </c>
      <c r="M163" s="372">
        <v>79</v>
      </c>
      <c r="N163" s="372">
        <v>65</v>
      </c>
      <c r="O163" s="372">
        <v>121</v>
      </c>
      <c r="P163" s="372">
        <v>2216</v>
      </c>
      <c r="Q163" s="373">
        <v>4.6529206735816571E-2</v>
      </c>
    </row>
    <row r="164" spans="1:18" ht="17.25" customHeight="1">
      <c r="A164" s="612" t="s">
        <v>828</v>
      </c>
      <c r="B164" s="372">
        <v>95</v>
      </c>
      <c r="C164" s="372">
        <v>53</v>
      </c>
      <c r="D164" s="372">
        <v>282</v>
      </c>
      <c r="E164" s="372">
        <v>67</v>
      </c>
      <c r="F164" s="372">
        <v>45</v>
      </c>
      <c r="G164" s="372">
        <v>45</v>
      </c>
      <c r="H164" s="372">
        <v>49</v>
      </c>
      <c r="I164" s="372">
        <v>314</v>
      </c>
      <c r="J164" s="372">
        <v>0</v>
      </c>
      <c r="K164" s="372">
        <v>0</v>
      </c>
      <c r="L164" s="372">
        <v>165</v>
      </c>
      <c r="M164" s="372">
        <v>85</v>
      </c>
      <c r="N164" s="372">
        <v>41</v>
      </c>
      <c r="O164" s="372">
        <v>86</v>
      </c>
      <c r="P164" s="372">
        <v>1327</v>
      </c>
      <c r="Q164" s="373">
        <v>2.7862932011926259E-2</v>
      </c>
    </row>
    <row r="165" spans="1:18" ht="17.25" customHeight="1">
      <c r="A165" s="612" t="s">
        <v>829</v>
      </c>
      <c r="B165" s="372">
        <v>122</v>
      </c>
      <c r="C165" s="372">
        <v>53</v>
      </c>
      <c r="D165" s="372">
        <v>233</v>
      </c>
      <c r="E165" s="372">
        <v>71</v>
      </c>
      <c r="F165" s="372">
        <v>45</v>
      </c>
      <c r="G165" s="372">
        <v>28</v>
      </c>
      <c r="H165" s="372">
        <v>47</v>
      </c>
      <c r="I165" s="372">
        <v>211</v>
      </c>
      <c r="J165" s="372">
        <v>2</v>
      </c>
      <c r="K165" s="372">
        <v>0</v>
      </c>
      <c r="L165" s="372">
        <v>316</v>
      </c>
      <c r="M165" s="372">
        <v>44</v>
      </c>
      <c r="N165" s="372">
        <v>40</v>
      </c>
      <c r="O165" s="372">
        <v>330</v>
      </c>
      <c r="P165" s="372">
        <v>1542</v>
      </c>
      <c r="Q165" s="373">
        <v>3.2377272918153947E-2</v>
      </c>
    </row>
    <row r="166" spans="1:18" ht="17.25" customHeight="1">
      <c r="A166" s="612" t="s">
        <v>830</v>
      </c>
      <c r="B166" s="372">
        <v>86</v>
      </c>
      <c r="C166" s="372">
        <v>29</v>
      </c>
      <c r="D166" s="372">
        <v>135</v>
      </c>
      <c r="E166" s="372">
        <v>55</v>
      </c>
      <c r="F166" s="372">
        <v>28</v>
      </c>
      <c r="G166" s="372">
        <v>26</v>
      </c>
      <c r="H166" s="372">
        <v>29</v>
      </c>
      <c r="I166" s="372">
        <v>139</v>
      </c>
      <c r="J166" s="372">
        <v>0</v>
      </c>
      <c r="K166" s="372">
        <v>0</v>
      </c>
      <c r="L166" s="372">
        <v>147</v>
      </c>
      <c r="M166" s="372">
        <v>31</v>
      </c>
      <c r="N166" s="372">
        <v>24</v>
      </c>
      <c r="O166" s="372">
        <v>141</v>
      </c>
      <c r="P166" s="372">
        <v>870</v>
      </c>
      <c r="Q166" s="373">
        <v>1.8267332969386471E-2</v>
      </c>
    </row>
    <row r="167" spans="1:18" ht="17.25" customHeight="1">
      <c r="A167" s="612" t="s">
        <v>831</v>
      </c>
      <c r="B167" s="372">
        <v>443</v>
      </c>
      <c r="C167" s="372">
        <v>172</v>
      </c>
      <c r="D167" s="372">
        <v>585</v>
      </c>
      <c r="E167" s="372">
        <v>389</v>
      </c>
      <c r="F167" s="372">
        <v>154</v>
      </c>
      <c r="G167" s="372">
        <v>112</v>
      </c>
      <c r="H167" s="372">
        <v>123</v>
      </c>
      <c r="I167" s="372">
        <v>667</v>
      </c>
      <c r="J167" s="372">
        <v>1</v>
      </c>
      <c r="K167" s="372">
        <v>0</v>
      </c>
      <c r="L167" s="372">
        <v>486</v>
      </c>
      <c r="M167" s="372">
        <v>74</v>
      </c>
      <c r="N167" s="372">
        <v>95</v>
      </c>
      <c r="O167" s="372">
        <v>603</v>
      </c>
      <c r="P167" s="372">
        <v>3904</v>
      </c>
      <c r="Q167" s="373">
        <v>8.1972032083315841E-2</v>
      </c>
    </row>
    <row r="168" spans="1:18" ht="17.25" customHeight="1">
      <c r="A168" s="612" t="s">
        <v>832</v>
      </c>
      <c r="B168" s="372">
        <v>332</v>
      </c>
      <c r="C168" s="372">
        <v>149</v>
      </c>
      <c r="D168" s="372">
        <v>475</v>
      </c>
      <c r="E168" s="372">
        <v>234</v>
      </c>
      <c r="F168" s="372">
        <v>126</v>
      </c>
      <c r="G168" s="372">
        <v>84</v>
      </c>
      <c r="H168" s="372">
        <v>117</v>
      </c>
      <c r="I168" s="372">
        <v>1135</v>
      </c>
      <c r="J168" s="372">
        <v>2</v>
      </c>
      <c r="K168" s="372">
        <v>2</v>
      </c>
      <c r="L168" s="372">
        <v>964</v>
      </c>
      <c r="M168" s="372">
        <v>100</v>
      </c>
      <c r="N168" s="372">
        <v>113</v>
      </c>
      <c r="O168" s="372">
        <v>967</v>
      </c>
      <c r="P168" s="372">
        <v>4800</v>
      </c>
      <c r="Q168" s="373">
        <v>0.10078528534833914</v>
      </c>
    </row>
    <row r="169" spans="1:18" ht="17.25" customHeight="1">
      <c r="A169" s="612" t="s">
        <v>833</v>
      </c>
      <c r="B169" s="372">
        <v>530</v>
      </c>
      <c r="C169" s="372">
        <v>303</v>
      </c>
      <c r="D169" s="372">
        <v>741</v>
      </c>
      <c r="E169" s="372">
        <v>348</v>
      </c>
      <c r="F169" s="372">
        <v>298</v>
      </c>
      <c r="G169" s="372">
        <v>178</v>
      </c>
      <c r="H169" s="372">
        <v>226</v>
      </c>
      <c r="I169" s="372">
        <v>3164</v>
      </c>
      <c r="J169" s="372">
        <v>1</v>
      </c>
      <c r="K169" s="372">
        <v>0</v>
      </c>
      <c r="L169" s="372">
        <v>2794</v>
      </c>
      <c r="M169" s="372">
        <v>255</v>
      </c>
      <c r="N169" s="372">
        <v>213</v>
      </c>
      <c r="O169" s="372">
        <v>2500</v>
      </c>
      <c r="P169" s="372">
        <v>11551</v>
      </c>
      <c r="Q169" s="373">
        <v>0.24253558980388865</v>
      </c>
    </row>
    <row r="170" spans="1:18" ht="17.25" customHeight="1">
      <c r="A170" s="612" t="s">
        <v>834</v>
      </c>
      <c r="B170" s="372">
        <v>17</v>
      </c>
      <c r="C170" s="372">
        <v>7</v>
      </c>
      <c r="D170" s="372">
        <v>147</v>
      </c>
      <c r="E170" s="372">
        <v>52</v>
      </c>
      <c r="F170" s="372">
        <v>98</v>
      </c>
      <c r="G170" s="372">
        <v>21</v>
      </c>
      <c r="H170" s="372">
        <v>46</v>
      </c>
      <c r="I170" s="372">
        <v>794</v>
      </c>
      <c r="J170" s="372">
        <v>0</v>
      </c>
      <c r="K170" s="372">
        <v>1</v>
      </c>
      <c r="L170" s="372">
        <v>789</v>
      </c>
      <c r="M170" s="372">
        <v>101</v>
      </c>
      <c r="N170" s="372">
        <v>50</v>
      </c>
      <c r="O170" s="372">
        <v>584</v>
      </c>
      <c r="P170" s="372">
        <v>2707</v>
      </c>
      <c r="Q170" s="373">
        <v>5.683870154957376E-2</v>
      </c>
    </row>
    <row r="171" spans="1:18" ht="17.25" customHeight="1" thickBot="1">
      <c r="A171" s="612" t="s">
        <v>835</v>
      </c>
      <c r="B171" s="372">
        <v>142</v>
      </c>
      <c r="C171" s="372">
        <v>0</v>
      </c>
      <c r="D171" s="372">
        <v>911</v>
      </c>
      <c r="E171" s="372">
        <v>19</v>
      </c>
      <c r="F171" s="372">
        <v>14</v>
      </c>
      <c r="G171" s="372">
        <v>25</v>
      </c>
      <c r="H171" s="372">
        <v>2</v>
      </c>
      <c r="I171" s="372">
        <v>2798</v>
      </c>
      <c r="J171" s="372">
        <v>0</v>
      </c>
      <c r="K171" s="372">
        <v>0</v>
      </c>
      <c r="L171" s="372">
        <v>3706</v>
      </c>
      <c r="M171" s="372">
        <v>163</v>
      </c>
      <c r="N171" s="372">
        <v>82</v>
      </c>
      <c r="O171" s="372">
        <v>638</v>
      </c>
      <c r="P171" s="372">
        <v>8500</v>
      </c>
      <c r="Q171" s="373">
        <v>0.17847394280435055</v>
      </c>
    </row>
    <row r="172" spans="1:18" ht="49.5" customHeight="1" thickTop="1" thickBot="1">
      <c r="A172" s="613" t="s">
        <v>6</v>
      </c>
      <c r="B172" s="614">
        <v>2897</v>
      </c>
      <c r="C172" s="614">
        <v>1675</v>
      </c>
      <c r="D172" s="614">
        <v>5441</v>
      </c>
      <c r="E172" s="614">
        <v>1993</v>
      </c>
      <c r="F172" s="614">
        <v>1592</v>
      </c>
      <c r="G172" s="614">
        <v>1160</v>
      </c>
      <c r="H172" s="614">
        <v>1676</v>
      </c>
      <c r="I172" s="614">
        <v>10723</v>
      </c>
      <c r="J172" s="614">
        <v>10</v>
      </c>
      <c r="K172" s="614">
        <v>14</v>
      </c>
      <c r="L172" s="614">
        <v>10806</v>
      </c>
      <c r="M172" s="614">
        <v>1244</v>
      </c>
      <c r="N172" s="614">
        <v>1455</v>
      </c>
      <c r="O172" s="614">
        <v>6940</v>
      </c>
      <c r="P172" s="614">
        <v>47626</v>
      </c>
      <c r="Q172" s="615">
        <v>1</v>
      </c>
    </row>
    <row r="173" spans="1:18" ht="36.75" customHeight="1" thickTop="1">
      <c r="A173" s="616" t="s">
        <v>836</v>
      </c>
      <c r="B173" s="373">
        <v>6.0828119094612186E-2</v>
      </c>
      <c r="C173" s="373">
        <v>3.516986519968085E-2</v>
      </c>
      <c r="D173" s="373">
        <v>0.11424432032923193</v>
      </c>
      <c r="E173" s="373">
        <v>4.1846890354008313E-2</v>
      </c>
      <c r="F173" s="373">
        <v>3.3427119640532479E-2</v>
      </c>
      <c r="G173" s="373">
        <v>2.4356443959181958E-2</v>
      </c>
      <c r="H173" s="373">
        <v>3.519086213412842E-2</v>
      </c>
      <c r="I173" s="373">
        <v>0.22515012808130014</v>
      </c>
      <c r="J173" s="373">
        <v>2.0996934447570654E-4</v>
      </c>
      <c r="K173" s="373">
        <v>2.9395708226598918E-4</v>
      </c>
      <c r="L173" s="373">
        <v>0.22689287364044849</v>
      </c>
      <c r="M173" s="373">
        <v>2.6120186452777895E-2</v>
      </c>
      <c r="N173" s="373">
        <v>3.0550539621215303E-2</v>
      </c>
      <c r="O173" s="373">
        <v>0.14571872506614034</v>
      </c>
      <c r="P173" s="373">
        <v>1</v>
      </c>
      <c r="Q173" s="619"/>
      <c r="R173" s="286"/>
    </row>
    <row r="174" spans="1:18" ht="9" customHeight="1" thickBot="1">
      <c r="A174" s="620"/>
      <c r="B174" s="171"/>
      <c r="C174" s="621"/>
      <c r="D174" s="621"/>
      <c r="E174" s="621"/>
      <c r="F174" s="621"/>
      <c r="G174" s="621"/>
      <c r="H174" s="171"/>
      <c r="I174" s="171"/>
      <c r="J174" s="171"/>
      <c r="K174" s="171"/>
      <c r="L174" s="171"/>
      <c r="M174" s="171"/>
      <c r="N174" s="171"/>
      <c r="O174" s="171"/>
      <c r="P174" s="622"/>
      <c r="Q174" s="622"/>
    </row>
    <row r="175" spans="1:18" ht="15.75" customHeight="1" thickTop="1">
      <c r="A175" s="625" t="s">
        <v>846</v>
      </c>
      <c r="B175" s="141"/>
      <c r="C175" s="292"/>
      <c r="D175" s="292"/>
      <c r="E175" s="292"/>
      <c r="F175" s="292"/>
      <c r="G175" s="292"/>
      <c r="H175" s="141"/>
      <c r="I175" s="141"/>
      <c r="J175" s="141"/>
      <c r="K175" s="141"/>
      <c r="L175" s="141"/>
      <c r="M175" s="141"/>
      <c r="N175" s="141"/>
      <c r="O175" s="141"/>
      <c r="P175" s="383"/>
      <c r="Q175" s="423"/>
    </row>
    <row r="176" spans="1:18" ht="9" customHeight="1">
      <c r="A176" s="291"/>
      <c r="B176" s="141"/>
      <c r="C176" s="292"/>
      <c r="D176" s="292"/>
      <c r="E176" s="292"/>
      <c r="F176" s="292"/>
      <c r="G176" s="292"/>
      <c r="H176" s="141"/>
      <c r="I176" s="141"/>
      <c r="J176" s="141"/>
      <c r="K176" s="141"/>
      <c r="L176" s="141"/>
      <c r="M176" s="141"/>
      <c r="N176" s="141"/>
      <c r="O176" s="141"/>
      <c r="P176" s="383"/>
      <c r="Q176" s="423"/>
    </row>
    <row r="177" spans="1:17" s="126" customFormat="1" ht="47.25" customHeight="1">
      <c r="A177" s="1135" t="s">
        <v>1193</v>
      </c>
      <c r="B177" s="1135"/>
      <c r="C177" s="1135"/>
      <c r="D177" s="1135"/>
      <c r="E177" s="1135"/>
      <c r="F177" s="1135"/>
      <c r="G177" s="1135"/>
      <c r="H177" s="1135"/>
      <c r="I177" s="1135"/>
      <c r="J177" s="1135"/>
      <c r="K177" s="1135"/>
      <c r="L177" s="1135"/>
      <c r="M177" s="1135"/>
      <c r="N177" s="1135"/>
      <c r="O177" s="1135"/>
      <c r="P177" s="1135"/>
      <c r="Q177" s="1135"/>
    </row>
    <row r="178" spans="1:17" s="126" customFormat="1" ht="27.95" customHeight="1">
      <c r="A178" s="1135" t="s">
        <v>847</v>
      </c>
      <c r="B178" s="1135"/>
      <c r="C178" s="1135"/>
      <c r="D178" s="1135"/>
      <c r="E178" s="1135"/>
      <c r="F178" s="1135"/>
      <c r="G178" s="1135"/>
      <c r="H178" s="1135"/>
      <c r="I178" s="1135"/>
      <c r="J178" s="1135"/>
      <c r="K178" s="1135"/>
      <c r="L178" s="1135"/>
      <c r="M178" s="1135"/>
      <c r="N178" s="1135"/>
      <c r="O178" s="1135"/>
      <c r="P178" s="1135"/>
      <c r="Q178" s="1135"/>
    </row>
    <row r="179" spans="1:17" s="126" customFormat="1" ht="27.95" customHeight="1">
      <c r="A179" s="1135" t="s">
        <v>1513</v>
      </c>
      <c r="B179" s="1135"/>
      <c r="C179" s="1135"/>
      <c r="D179" s="1135"/>
      <c r="E179" s="1135"/>
      <c r="F179" s="1135"/>
      <c r="G179" s="1135"/>
      <c r="H179" s="1135"/>
      <c r="I179" s="1135"/>
      <c r="J179" s="1135"/>
      <c r="K179" s="1135"/>
      <c r="L179" s="1135"/>
      <c r="M179" s="1135"/>
      <c r="N179" s="1135"/>
      <c r="O179" s="1135"/>
      <c r="P179" s="1135"/>
      <c r="Q179" s="1135"/>
    </row>
    <row r="180" spans="1:17" s="127" customFormat="1" ht="46.5" customHeight="1">
      <c r="A180" s="1134" t="s">
        <v>1412</v>
      </c>
      <c r="B180" s="1134"/>
      <c r="C180" s="1134"/>
      <c r="D180" s="1134"/>
      <c r="E180" s="1134"/>
      <c r="F180" s="1134"/>
      <c r="G180" s="1134"/>
      <c r="H180" s="1134"/>
      <c r="I180" s="1134"/>
      <c r="J180" s="1134"/>
      <c r="K180" s="1134"/>
      <c r="L180" s="1134"/>
      <c r="M180" s="1134"/>
      <c r="N180" s="1134"/>
      <c r="O180" s="1134"/>
      <c r="P180" s="1134"/>
      <c r="Q180" s="1134"/>
    </row>
    <row r="181" spans="1:17" ht="2.25" customHeight="1" thickBot="1">
      <c r="A181" s="266"/>
    </row>
    <row r="182" spans="1:17" ht="14.25" hidden="1" customHeight="1" thickTop="1" thickBot="1">
      <c r="A182" s="609"/>
      <c r="B182" s="610"/>
      <c r="C182" s="611"/>
      <c r="D182" s="610"/>
      <c r="E182" s="610"/>
      <c r="F182" s="610"/>
      <c r="G182" s="610"/>
      <c r="H182" s="610"/>
      <c r="I182" s="611"/>
      <c r="J182" s="904"/>
      <c r="K182" s="904"/>
      <c r="L182" s="610"/>
      <c r="M182" s="610"/>
      <c r="N182" s="610"/>
      <c r="O182" s="610"/>
      <c r="P182" s="610"/>
      <c r="Q182" s="139"/>
    </row>
    <row r="183" spans="1:17" ht="34.5" customHeight="1" thickTop="1" thickBot="1">
      <c r="A183" s="329" t="s">
        <v>820</v>
      </c>
      <c r="B183" s="329" t="s">
        <v>306</v>
      </c>
      <c r="C183" s="329" t="s">
        <v>307</v>
      </c>
      <c r="D183" s="329" t="s">
        <v>308</v>
      </c>
      <c r="E183" s="329" t="s">
        <v>309</v>
      </c>
      <c r="F183" s="329" t="s">
        <v>310</v>
      </c>
      <c r="G183" s="329" t="s">
        <v>311</v>
      </c>
      <c r="H183" s="329" t="s">
        <v>312</v>
      </c>
      <c r="I183" s="329" t="s">
        <v>313</v>
      </c>
      <c r="J183" s="329" t="s">
        <v>314</v>
      </c>
      <c r="K183" s="329" t="s">
        <v>315</v>
      </c>
      <c r="L183" s="329" t="s">
        <v>316</v>
      </c>
      <c r="M183" s="329" t="s">
        <v>317</v>
      </c>
      <c r="N183" s="329" t="s">
        <v>1195</v>
      </c>
      <c r="O183" s="329" t="s">
        <v>1196</v>
      </c>
      <c r="P183" s="330" t="s">
        <v>318</v>
      </c>
      <c r="Q183" s="329" t="s">
        <v>821</v>
      </c>
    </row>
    <row r="184" spans="1:17" ht="36.75" customHeight="1" thickTop="1">
      <c r="A184" s="612" t="s">
        <v>822</v>
      </c>
      <c r="B184" s="372">
        <v>334140.64199000003</v>
      </c>
      <c r="C184" s="372">
        <v>325929.68901999999</v>
      </c>
      <c r="D184" s="372">
        <v>0</v>
      </c>
      <c r="E184" s="372">
        <v>30245.554</v>
      </c>
      <c r="F184" s="372">
        <v>167184.00852999999</v>
      </c>
      <c r="G184" s="372">
        <v>31000</v>
      </c>
      <c r="H184" s="372">
        <v>14708</v>
      </c>
      <c r="I184" s="372">
        <v>0</v>
      </c>
      <c r="J184" s="372">
        <v>0</v>
      </c>
      <c r="K184" s="372">
        <v>0</v>
      </c>
      <c r="L184" s="372">
        <v>0</v>
      </c>
      <c r="M184" s="372">
        <v>0</v>
      </c>
      <c r="N184" s="372">
        <v>31000</v>
      </c>
      <c r="O184" s="372">
        <v>0</v>
      </c>
      <c r="P184" s="372">
        <v>934207.89354000008</v>
      </c>
      <c r="Q184" s="373">
        <v>0.34717152598828882</v>
      </c>
    </row>
    <row r="185" spans="1:17" ht="18" customHeight="1">
      <c r="A185" s="612" t="s">
        <v>823</v>
      </c>
      <c r="B185" s="372">
        <v>48434.613939999996</v>
      </c>
      <c r="C185" s="372">
        <v>13720</v>
      </c>
      <c r="D185" s="372">
        <v>10290</v>
      </c>
      <c r="E185" s="372">
        <v>48295.744720000002</v>
      </c>
      <c r="F185" s="372">
        <v>0</v>
      </c>
      <c r="G185" s="372">
        <v>8426.4383300000009</v>
      </c>
      <c r="H185" s="372">
        <v>0</v>
      </c>
      <c r="I185" s="372">
        <v>0</v>
      </c>
      <c r="J185" s="372">
        <v>0</v>
      </c>
      <c r="K185" s="372">
        <v>0</v>
      </c>
      <c r="L185" s="372">
        <v>11464.780560000001</v>
      </c>
      <c r="M185" s="372">
        <v>7347.86301</v>
      </c>
      <c r="N185" s="372">
        <v>6960</v>
      </c>
      <c r="O185" s="372">
        <v>0</v>
      </c>
      <c r="P185" s="372">
        <v>154939.44056000002</v>
      </c>
      <c r="Q185" s="373">
        <v>5.7578792030067362E-2</v>
      </c>
    </row>
    <row r="186" spans="1:17" ht="18" customHeight="1">
      <c r="A186" s="612" t="s">
        <v>824</v>
      </c>
      <c r="B186" s="372">
        <v>88233.575270000001</v>
      </c>
      <c r="C186" s="372">
        <v>23862.09043</v>
      </c>
      <c r="D186" s="372">
        <v>17361.430909999999</v>
      </c>
      <c r="E186" s="372">
        <v>32010.775890000001</v>
      </c>
      <c r="F186" s="372">
        <v>5763.3909999999996</v>
      </c>
      <c r="G186" s="372">
        <v>19807.782360000001</v>
      </c>
      <c r="H186" s="372">
        <v>12362.96876</v>
      </c>
      <c r="I186" s="372">
        <v>0</v>
      </c>
      <c r="J186" s="372">
        <v>0</v>
      </c>
      <c r="K186" s="372">
        <v>0</v>
      </c>
      <c r="L186" s="372">
        <v>0</v>
      </c>
      <c r="M186" s="372">
        <v>9008.1811600000001</v>
      </c>
      <c r="N186" s="372">
        <v>3500</v>
      </c>
      <c r="O186" s="372">
        <v>0</v>
      </c>
      <c r="P186" s="372">
        <v>211910.19578000001</v>
      </c>
      <c r="Q186" s="373">
        <v>7.8750336568708959E-2</v>
      </c>
    </row>
    <row r="187" spans="1:17" ht="18" customHeight="1">
      <c r="A187" s="612" t="s">
        <v>825</v>
      </c>
      <c r="B187" s="372">
        <v>70469.868680000014</v>
      </c>
      <c r="C187" s="372">
        <v>23156.676219999998</v>
      </c>
      <c r="D187" s="372">
        <v>35227.746599999999</v>
      </c>
      <c r="E187" s="372">
        <v>65938.786760000003</v>
      </c>
      <c r="F187" s="372">
        <v>6476.8379400000003</v>
      </c>
      <c r="G187" s="372">
        <v>6745.4502400000001</v>
      </c>
      <c r="H187" s="372">
        <v>9561.5783800000008</v>
      </c>
      <c r="I187" s="372">
        <v>0</v>
      </c>
      <c r="J187" s="372">
        <v>0</v>
      </c>
      <c r="K187" s="372">
        <v>0</v>
      </c>
      <c r="L187" s="372">
        <v>1490.4829999999999</v>
      </c>
      <c r="M187" s="372">
        <v>15198.65128</v>
      </c>
      <c r="N187" s="372">
        <v>7883.6012099999998</v>
      </c>
      <c r="O187" s="372">
        <v>4892.70147</v>
      </c>
      <c r="P187" s="372">
        <v>247042.38178</v>
      </c>
      <c r="Q187" s="373">
        <v>9.180620422864344E-2</v>
      </c>
    </row>
    <row r="188" spans="1:17" ht="18" customHeight="1">
      <c r="A188" s="612" t="s">
        <v>826</v>
      </c>
      <c r="B188" s="372">
        <v>49088.603130000003</v>
      </c>
      <c r="C188" s="372">
        <v>21139.59737</v>
      </c>
      <c r="D188" s="372">
        <v>10943.14027</v>
      </c>
      <c r="E188" s="372">
        <v>68340.647970000005</v>
      </c>
      <c r="F188" s="372">
        <v>823.47583999999995</v>
      </c>
      <c r="G188" s="372">
        <v>17731.548510000001</v>
      </c>
      <c r="H188" s="372">
        <v>9407.3578000000016</v>
      </c>
      <c r="I188" s="372">
        <v>0</v>
      </c>
      <c r="J188" s="372">
        <v>1948.5169599999999</v>
      </c>
      <c r="K188" s="372">
        <v>1109.21398</v>
      </c>
      <c r="L188" s="372">
        <v>3617.80107</v>
      </c>
      <c r="M188" s="372">
        <v>11037.30719</v>
      </c>
      <c r="N188" s="372">
        <v>10235.77881</v>
      </c>
      <c r="O188" s="372">
        <v>2963.3653100000001</v>
      </c>
      <c r="P188" s="372">
        <v>208386.35420999996</v>
      </c>
      <c r="Q188" s="373">
        <v>7.7440802081088514E-2</v>
      </c>
    </row>
    <row r="189" spans="1:17" ht="18" customHeight="1">
      <c r="A189" s="612" t="s">
        <v>827</v>
      </c>
      <c r="B189" s="372">
        <v>47555.782930000001</v>
      </c>
      <c r="C189" s="372">
        <v>28433.24163</v>
      </c>
      <c r="D189" s="372">
        <v>19232.85485</v>
      </c>
      <c r="E189" s="372">
        <v>54036.866929999997</v>
      </c>
      <c r="F189" s="372">
        <v>3126.0887400000001</v>
      </c>
      <c r="G189" s="372">
        <v>11344.13049</v>
      </c>
      <c r="H189" s="372">
        <v>8658.9588199999998</v>
      </c>
      <c r="I189" s="372">
        <v>0</v>
      </c>
      <c r="J189" s="372">
        <v>1683.7845</v>
      </c>
      <c r="K189" s="372">
        <v>459.20544999999998</v>
      </c>
      <c r="L189" s="372">
        <v>5712.1913700000005</v>
      </c>
      <c r="M189" s="372">
        <v>6046.28622</v>
      </c>
      <c r="N189" s="372">
        <v>3062.45712</v>
      </c>
      <c r="O189" s="372">
        <v>2440.70694</v>
      </c>
      <c r="P189" s="372">
        <v>191792.55599000005</v>
      </c>
      <c r="Q189" s="373">
        <v>7.1274193674313743E-2</v>
      </c>
    </row>
    <row r="190" spans="1:17" ht="18" customHeight="1">
      <c r="A190" s="612" t="s">
        <v>828</v>
      </c>
      <c r="B190" s="372">
        <v>33923.61189</v>
      </c>
      <c r="C190" s="372">
        <v>9224.7758599999997</v>
      </c>
      <c r="D190" s="372">
        <v>8296.4079199999996</v>
      </c>
      <c r="E190" s="372">
        <v>42871.38463</v>
      </c>
      <c r="F190" s="372">
        <v>0</v>
      </c>
      <c r="G190" s="372">
        <v>5771.9241500000007</v>
      </c>
      <c r="H190" s="372">
        <v>4961.7992699999995</v>
      </c>
      <c r="I190" s="372">
        <v>0</v>
      </c>
      <c r="J190" s="372">
        <v>560</v>
      </c>
      <c r="K190" s="372">
        <v>0</v>
      </c>
      <c r="L190" s="372">
        <v>9028.9063499999993</v>
      </c>
      <c r="M190" s="372">
        <v>4115.70039</v>
      </c>
      <c r="N190" s="372">
        <v>1857.8386399999999</v>
      </c>
      <c r="O190" s="372">
        <v>3254.9024900000004</v>
      </c>
      <c r="P190" s="372">
        <v>123867.25159000003</v>
      </c>
      <c r="Q190" s="373">
        <v>4.6031705631948111E-2</v>
      </c>
    </row>
    <row r="191" spans="1:17" ht="18" customHeight="1">
      <c r="A191" s="612" t="s">
        <v>829</v>
      </c>
      <c r="B191" s="372">
        <v>20698.194960000001</v>
      </c>
      <c r="C191" s="372">
        <v>8723.7958699999999</v>
      </c>
      <c r="D191" s="372">
        <v>6809.8266700000004</v>
      </c>
      <c r="E191" s="372">
        <v>21560.854190000002</v>
      </c>
      <c r="F191" s="372">
        <v>963.59568000000002</v>
      </c>
      <c r="G191" s="372">
        <v>3761.3462100000002</v>
      </c>
      <c r="H191" s="372">
        <v>6777.9968399999998</v>
      </c>
      <c r="I191" s="372">
        <v>1509.76332</v>
      </c>
      <c r="J191" s="372">
        <v>310.82222999999999</v>
      </c>
      <c r="K191" s="372">
        <v>0</v>
      </c>
      <c r="L191" s="372">
        <v>6065.6687300000003</v>
      </c>
      <c r="M191" s="372">
        <v>2148.39561</v>
      </c>
      <c r="N191" s="372">
        <v>1220.2956000000001</v>
      </c>
      <c r="O191" s="372">
        <v>2820.2043799999997</v>
      </c>
      <c r="P191" s="372">
        <v>83370.76029000002</v>
      </c>
      <c r="Q191" s="373">
        <v>3.0982348011432043E-2</v>
      </c>
    </row>
    <row r="192" spans="1:17" ht="18" customHeight="1">
      <c r="A192" s="612" t="s">
        <v>830</v>
      </c>
      <c r="B192" s="372">
        <v>10073.866460000001</v>
      </c>
      <c r="C192" s="372">
        <v>6825.6377499999999</v>
      </c>
      <c r="D192" s="372">
        <v>4416.1253899999992</v>
      </c>
      <c r="E192" s="372">
        <v>14480.1996</v>
      </c>
      <c r="F192" s="372">
        <v>576.84404000000006</v>
      </c>
      <c r="G192" s="372">
        <v>1092.88005</v>
      </c>
      <c r="H192" s="372">
        <v>2394.1512000000002</v>
      </c>
      <c r="I192" s="372">
        <v>782.98818000000006</v>
      </c>
      <c r="J192" s="372">
        <v>383.73866999999996</v>
      </c>
      <c r="K192" s="372">
        <v>0</v>
      </c>
      <c r="L192" s="372">
        <v>3093.3458599999999</v>
      </c>
      <c r="M192" s="372">
        <v>1116.87249</v>
      </c>
      <c r="N192" s="372">
        <v>654.64480000000003</v>
      </c>
      <c r="O192" s="372">
        <v>1552.2435399999999</v>
      </c>
      <c r="P192" s="372">
        <v>47443.538030000011</v>
      </c>
      <c r="Q192" s="373">
        <v>1.7631027965033217E-2</v>
      </c>
    </row>
    <row r="193" spans="1:17" ht="18" customHeight="1">
      <c r="A193" s="612" t="s">
        <v>831</v>
      </c>
      <c r="B193" s="372">
        <v>20521.582879999998</v>
      </c>
      <c r="C193" s="372">
        <v>9562.8773000000001</v>
      </c>
      <c r="D193" s="372">
        <v>5312.8055300000005</v>
      </c>
      <c r="E193" s="372">
        <v>15691.46464</v>
      </c>
      <c r="F193" s="372">
        <v>700.6404</v>
      </c>
      <c r="G193" s="372">
        <v>3766.3020899999997</v>
      </c>
      <c r="H193" s="372">
        <v>3471.7074600000001</v>
      </c>
      <c r="I193" s="372">
        <v>2296.7111800000002</v>
      </c>
      <c r="J193" s="372">
        <v>161.89712</v>
      </c>
      <c r="K193" s="372">
        <v>0</v>
      </c>
      <c r="L193" s="372">
        <v>6078.2671700000001</v>
      </c>
      <c r="M193" s="372">
        <v>2135.8924400000001</v>
      </c>
      <c r="N193" s="372">
        <v>521.73809000000006</v>
      </c>
      <c r="O193" s="372">
        <v>4985.28179</v>
      </c>
      <c r="P193" s="372">
        <v>75207.168089999977</v>
      </c>
      <c r="Q193" s="373">
        <v>2.7948583491544953E-2</v>
      </c>
    </row>
    <row r="194" spans="1:17" ht="18" customHeight="1">
      <c r="A194" s="612" t="s">
        <v>832</v>
      </c>
      <c r="B194" s="372">
        <v>24088.743309999998</v>
      </c>
      <c r="C194" s="372">
        <v>13765.059640000001</v>
      </c>
      <c r="D194" s="372">
        <v>12496.13841</v>
      </c>
      <c r="E194" s="372">
        <v>17870.422629999997</v>
      </c>
      <c r="F194" s="372">
        <v>1036.5910999999999</v>
      </c>
      <c r="G194" s="372">
        <v>3264.4005999999999</v>
      </c>
      <c r="H194" s="372">
        <v>3337.26269</v>
      </c>
      <c r="I194" s="372">
        <v>2698.9251300000001</v>
      </c>
      <c r="J194" s="372">
        <v>230.56800000000001</v>
      </c>
      <c r="K194" s="372">
        <v>0</v>
      </c>
      <c r="L194" s="372">
        <v>7193.1482400000004</v>
      </c>
      <c r="M194" s="372">
        <v>1936.4513300000001</v>
      </c>
      <c r="N194" s="372">
        <v>638.86914999999999</v>
      </c>
      <c r="O194" s="372">
        <v>5605.7233900000001</v>
      </c>
      <c r="P194" s="372">
        <v>94162.303619999991</v>
      </c>
      <c r="Q194" s="373">
        <v>3.4992715073787005E-2</v>
      </c>
    </row>
    <row r="195" spans="1:17" ht="18" customHeight="1">
      <c r="A195" s="612" t="s">
        <v>833</v>
      </c>
      <c r="B195" s="372">
        <v>26492.828690000002</v>
      </c>
      <c r="C195" s="372">
        <v>21150.7284</v>
      </c>
      <c r="D195" s="372">
        <v>9777.2383599999994</v>
      </c>
      <c r="E195" s="372">
        <v>20005.399519999999</v>
      </c>
      <c r="F195" s="372">
        <v>179062.37227000002</v>
      </c>
      <c r="G195" s="372">
        <v>4196.2471299999997</v>
      </c>
      <c r="H195" s="372">
        <v>2999.9136200000003</v>
      </c>
      <c r="I195" s="372">
        <v>1834.6686100000002</v>
      </c>
      <c r="J195" s="372">
        <v>295.98665999999997</v>
      </c>
      <c r="K195" s="372">
        <v>0</v>
      </c>
      <c r="L195" s="372">
        <v>15147.843429999999</v>
      </c>
      <c r="M195" s="372">
        <v>1875.9744800000001</v>
      </c>
      <c r="N195" s="372">
        <v>435.86595</v>
      </c>
      <c r="O195" s="372">
        <v>4603.3261900000007</v>
      </c>
      <c r="P195" s="372">
        <v>287878.39331000001</v>
      </c>
      <c r="Q195" s="373">
        <v>0.10698173478900307</v>
      </c>
    </row>
    <row r="196" spans="1:17" ht="18" customHeight="1">
      <c r="A196" s="612" t="s">
        <v>834</v>
      </c>
      <c r="B196" s="372">
        <v>4198.0961299999999</v>
      </c>
      <c r="C196" s="372">
        <v>5036.0473899999997</v>
      </c>
      <c r="D196" s="372">
        <v>1613.7862700000001</v>
      </c>
      <c r="E196" s="372">
        <v>3222.2857799999997</v>
      </c>
      <c r="F196" s="372">
        <v>86.485990000000001</v>
      </c>
      <c r="G196" s="372">
        <v>628.85127</v>
      </c>
      <c r="H196" s="372">
        <v>408.2604</v>
      </c>
      <c r="I196" s="372">
        <v>19.373999999999999</v>
      </c>
      <c r="J196" s="372">
        <v>43.851669999999999</v>
      </c>
      <c r="K196" s="372">
        <v>0</v>
      </c>
      <c r="L196" s="372">
        <v>2984.8988999999997</v>
      </c>
      <c r="M196" s="372">
        <v>383.59113000000002</v>
      </c>
      <c r="N196" s="372">
        <v>43.427999999999997</v>
      </c>
      <c r="O196" s="372">
        <v>309.62721000000005</v>
      </c>
      <c r="P196" s="372">
        <v>18978.584139999995</v>
      </c>
      <c r="Q196" s="373">
        <v>7.0528455845238688E-3</v>
      </c>
    </row>
    <row r="197" spans="1:17" ht="18" customHeight="1" thickBot="1">
      <c r="A197" s="612" t="s">
        <v>835</v>
      </c>
      <c r="B197" s="372">
        <v>2858.0609100000001</v>
      </c>
      <c r="C197" s="372">
        <v>5235.7686199999998</v>
      </c>
      <c r="D197" s="372">
        <v>195.20894000000001</v>
      </c>
      <c r="E197" s="372">
        <v>1558.0236100000002</v>
      </c>
      <c r="F197" s="372">
        <v>0</v>
      </c>
      <c r="G197" s="372">
        <v>427.46315999999996</v>
      </c>
      <c r="H197" s="372">
        <v>208.75645</v>
      </c>
      <c r="I197" s="372">
        <v>4</v>
      </c>
      <c r="J197" s="372">
        <v>26.66967</v>
      </c>
      <c r="K197" s="372">
        <v>0</v>
      </c>
      <c r="L197" s="372">
        <v>844.93843000000004</v>
      </c>
      <c r="M197" s="372">
        <v>201.61610000000002</v>
      </c>
      <c r="N197" s="372">
        <v>7.3544999999999998</v>
      </c>
      <c r="O197" s="372">
        <v>156.93904000000001</v>
      </c>
      <c r="P197" s="372">
        <v>11724.799429999997</v>
      </c>
      <c r="Q197" s="373">
        <v>4.3571848816169635E-3</v>
      </c>
    </row>
    <row r="198" spans="1:17" ht="51.75" customHeight="1" thickTop="1" thickBot="1">
      <c r="A198" s="613" t="s">
        <v>6</v>
      </c>
      <c r="B198" s="614">
        <v>780778.07117000001</v>
      </c>
      <c r="C198" s="614">
        <v>515765.98549999995</v>
      </c>
      <c r="D198" s="614">
        <v>141972.71012</v>
      </c>
      <c r="E198" s="614">
        <v>436128.41086999991</v>
      </c>
      <c r="F198" s="614">
        <v>365800.33153000002</v>
      </c>
      <c r="G198" s="614">
        <v>117964.76459000002</v>
      </c>
      <c r="H198" s="614">
        <v>79258.711690000011</v>
      </c>
      <c r="I198" s="614">
        <v>9146.4304200000006</v>
      </c>
      <c r="J198" s="614">
        <v>5645.8354799999988</v>
      </c>
      <c r="K198" s="614">
        <v>1568.4194299999999</v>
      </c>
      <c r="L198" s="614">
        <v>72722.273109999995</v>
      </c>
      <c r="M198" s="614">
        <v>62552.782830000004</v>
      </c>
      <c r="N198" s="614">
        <v>68021.871870000003</v>
      </c>
      <c r="O198" s="614">
        <v>33585.02175</v>
      </c>
      <c r="P198" s="614">
        <v>2690911.6203600001</v>
      </c>
      <c r="Q198" s="615">
        <v>1</v>
      </c>
    </row>
    <row r="199" spans="1:17" ht="34.5" customHeight="1" thickTop="1" thickBot="1">
      <c r="A199" s="616" t="s">
        <v>836</v>
      </c>
      <c r="B199" s="373">
        <v>0.29015374019067364</v>
      </c>
      <c r="C199" s="373">
        <v>0.19166961173960773</v>
      </c>
      <c r="D199" s="373">
        <v>5.2760079166407695E-2</v>
      </c>
      <c r="E199" s="373">
        <v>0.16207459493287002</v>
      </c>
      <c r="F199" s="373">
        <v>0.13593918461025559</v>
      </c>
      <c r="G199" s="373">
        <v>4.3838215903284947E-2</v>
      </c>
      <c r="H199" s="373">
        <v>2.9454223278948304E-2</v>
      </c>
      <c r="I199" s="373">
        <v>3.3990081096667E-3</v>
      </c>
      <c r="J199" s="373">
        <v>2.098112564263511E-3</v>
      </c>
      <c r="K199" s="373">
        <v>5.8285802407370441E-4</v>
      </c>
      <c r="L199" s="373">
        <v>2.7025143657550127E-2</v>
      </c>
      <c r="M199" s="373">
        <v>2.3245944741073086E-2</v>
      </c>
      <c r="N199" s="373">
        <v>2.5278374568429633E-2</v>
      </c>
      <c r="O199" s="373">
        <v>1.2480908512895296E-2</v>
      </c>
      <c r="P199" s="373">
        <v>1</v>
      </c>
      <c r="Q199" s="617"/>
    </row>
    <row r="200" spans="1:17" ht="48" customHeight="1" thickTop="1" thickBot="1">
      <c r="A200" s="329" t="s">
        <v>840</v>
      </c>
      <c r="B200" s="329" t="s">
        <v>306</v>
      </c>
      <c r="C200" s="329" t="s">
        <v>307</v>
      </c>
      <c r="D200" s="329" t="s">
        <v>308</v>
      </c>
      <c r="E200" s="329" t="s">
        <v>309</v>
      </c>
      <c r="F200" s="329" t="s">
        <v>310</v>
      </c>
      <c r="G200" s="329" t="s">
        <v>311</v>
      </c>
      <c r="H200" s="329" t="s">
        <v>312</v>
      </c>
      <c r="I200" s="329" t="s">
        <v>313</v>
      </c>
      <c r="J200" s="329" t="s">
        <v>314</v>
      </c>
      <c r="K200" s="329" t="s">
        <v>315</v>
      </c>
      <c r="L200" s="329" t="s">
        <v>316</v>
      </c>
      <c r="M200" s="329" t="s">
        <v>317</v>
      </c>
      <c r="N200" s="329" t="s">
        <v>1195</v>
      </c>
      <c r="O200" s="329" t="s">
        <v>1196</v>
      </c>
      <c r="P200" s="330" t="s">
        <v>318</v>
      </c>
      <c r="Q200" s="329" t="s">
        <v>723</v>
      </c>
    </row>
    <row r="201" spans="1:17" ht="28.5" customHeight="1" thickTop="1">
      <c r="A201" s="612" t="s">
        <v>822</v>
      </c>
      <c r="B201" s="372">
        <v>9</v>
      </c>
      <c r="C201" s="372">
        <v>10</v>
      </c>
      <c r="D201" s="372">
        <v>0</v>
      </c>
      <c r="E201" s="372">
        <v>2</v>
      </c>
      <c r="F201" s="372">
        <v>4</v>
      </c>
      <c r="G201" s="372">
        <v>1</v>
      </c>
      <c r="H201" s="372">
        <v>1</v>
      </c>
      <c r="I201" s="372">
        <v>0</v>
      </c>
      <c r="J201" s="372">
        <v>0</v>
      </c>
      <c r="K201" s="372">
        <v>0</v>
      </c>
      <c r="L201" s="372">
        <v>0</v>
      </c>
      <c r="M201" s="372">
        <v>0</v>
      </c>
      <c r="N201" s="372">
        <v>1</v>
      </c>
      <c r="O201" s="372">
        <v>0</v>
      </c>
      <c r="P201" s="372">
        <v>28</v>
      </c>
      <c r="Q201" s="373">
        <v>6.8427869693785288E-4</v>
      </c>
    </row>
    <row r="202" spans="1:17" ht="17.25" customHeight="1">
      <c r="A202" s="612" t="s">
        <v>823</v>
      </c>
      <c r="B202" s="372">
        <v>5</v>
      </c>
      <c r="C202" s="372">
        <v>1</v>
      </c>
      <c r="D202" s="372">
        <v>1</v>
      </c>
      <c r="E202" s="372">
        <v>6</v>
      </c>
      <c r="F202" s="372">
        <v>0</v>
      </c>
      <c r="G202" s="372">
        <v>1</v>
      </c>
      <c r="H202" s="372">
        <v>0</v>
      </c>
      <c r="I202" s="372">
        <v>0</v>
      </c>
      <c r="J202" s="372">
        <v>0</v>
      </c>
      <c r="K202" s="372">
        <v>0</v>
      </c>
      <c r="L202" s="372">
        <v>1</v>
      </c>
      <c r="M202" s="372">
        <v>1</v>
      </c>
      <c r="N202" s="372">
        <v>1</v>
      </c>
      <c r="O202" s="372">
        <v>0</v>
      </c>
      <c r="P202" s="372">
        <v>17</v>
      </c>
      <c r="Q202" s="373">
        <v>4.1545492314083921E-4</v>
      </c>
    </row>
    <row r="203" spans="1:17" ht="17.25" customHeight="1">
      <c r="A203" s="612" t="s">
        <v>824</v>
      </c>
      <c r="B203" s="372">
        <v>18</v>
      </c>
      <c r="C203" s="372">
        <v>5</v>
      </c>
      <c r="D203" s="372">
        <v>4</v>
      </c>
      <c r="E203" s="372">
        <v>7</v>
      </c>
      <c r="F203" s="372">
        <v>1</v>
      </c>
      <c r="G203" s="372">
        <v>4</v>
      </c>
      <c r="H203" s="372">
        <v>3</v>
      </c>
      <c r="I203" s="372">
        <v>0</v>
      </c>
      <c r="J203" s="372">
        <v>0</v>
      </c>
      <c r="K203" s="372">
        <v>0</v>
      </c>
      <c r="L203" s="372">
        <v>0</v>
      </c>
      <c r="M203" s="372">
        <v>2</v>
      </c>
      <c r="N203" s="372">
        <v>1</v>
      </c>
      <c r="O203" s="372">
        <v>0</v>
      </c>
      <c r="P203" s="372">
        <v>45</v>
      </c>
      <c r="Q203" s="373">
        <v>1.099733620078692E-3</v>
      </c>
    </row>
    <row r="204" spans="1:17" ht="17.25" customHeight="1">
      <c r="A204" s="612" t="s">
        <v>825</v>
      </c>
      <c r="B204" s="372">
        <v>31</v>
      </c>
      <c r="C204" s="372">
        <v>11</v>
      </c>
      <c r="D204" s="372">
        <v>17</v>
      </c>
      <c r="E204" s="372">
        <v>36</v>
      </c>
      <c r="F204" s="372">
        <v>3</v>
      </c>
      <c r="G204" s="372">
        <v>3</v>
      </c>
      <c r="H204" s="372">
        <v>5</v>
      </c>
      <c r="I204" s="372">
        <v>0</v>
      </c>
      <c r="J204" s="372">
        <v>0</v>
      </c>
      <c r="K204" s="372">
        <v>0</v>
      </c>
      <c r="L204" s="372">
        <v>1</v>
      </c>
      <c r="M204" s="372">
        <v>7</v>
      </c>
      <c r="N204" s="372">
        <v>4</v>
      </c>
      <c r="O204" s="372">
        <v>2</v>
      </c>
      <c r="P204" s="372">
        <v>120</v>
      </c>
      <c r="Q204" s="373">
        <v>2.9326229868765121E-3</v>
      </c>
    </row>
    <row r="205" spans="1:17" ht="17.25" customHeight="1">
      <c r="A205" s="612" t="s">
        <v>826</v>
      </c>
      <c r="B205" s="372">
        <v>53</v>
      </c>
      <c r="C205" s="372">
        <v>23</v>
      </c>
      <c r="D205" s="372">
        <v>12</v>
      </c>
      <c r="E205" s="372">
        <v>74</v>
      </c>
      <c r="F205" s="372">
        <v>1</v>
      </c>
      <c r="G205" s="372">
        <v>18</v>
      </c>
      <c r="H205" s="372">
        <v>10</v>
      </c>
      <c r="I205" s="372">
        <v>0</v>
      </c>
      <c r="J205" s="372">
        <v>2</v>
      </c>
      <c r="K205" s="372">
        <v>1</v>
      </c>
      <c r="L205" s="372">
        <v>3</v>
      </c>
      <c r="M205" s="372">
        <v>12</v>
      </c>
      <c r="N205" s="372">
        <v>11</v>
      </c>
      <c r="O205" s="372">
        <v>4</v>
      </c>
      <c r="P205" s="372">
        <v>224</v>
      </c>
      <c r="Q205" s="373">
        <v>5.4742295755028231E-3</v>
      </c>
    </row>
    <row r="206" spans="1:17" ht="17.25" customHeight="1">
      <c r="A206" s="612" t="s">
        <v>827</v>
      </c>
      <c r="B206" s="372">
        <v>102</v>
      </c>
      <c r="C206" s="372">
        <v>62</v>
      </c>
      <c r="D206" s="372">
        <v>39</v>
      </c>
      <c r="E206" s="372">
        <v>112</v>
      </c>
      <c r="F206" s="372">
        <v>7</v>
      </c>
      <c r="G206" s="372">
        <v>25</v>
      </c>
      <c r="H206" s="372">
        <v>17</v>
      </c>
      <c r="I206" s="372">
        <v>0</v>
      </c>
      <c r="J206" s="372">
        <v>3</v>
      </c>
      <c r="K206" s="372">
        <v>1</v>
      </c>
      <c r="L206" s="372">
        <v>12</v>
      </c>
      <c r="M206" s="372">
        <v>14</v>
      </c>
      <c r="N206" s="372">
        <v>6</v>
      </c>
      <c r="O206" s="372">
        <v>5</v>
      </c>
      <c r="P206" s="372">
        <v>405</v>
      </c>
      <c r="Q206" s="373">
        <v>9.8976025807082282E-3</v>
      </c>
    </row>
    <row r="207" spans="1:17" ht="17.25" customHeight="1">
      <c r="A207" s="612" t="s">
        <v>828</v>
      </c>
      <c r="B207" s="372">
        <v>123</v>
      </c>
      <c r="C207" s="372">
        <v>35</v>
      </c>
      <c r="D207" s="372">
        <v>29</v>
      </c>
      <c r="E207" s="372">
        <v>156</v>
      </c>
      <c r="F207" s="372">
        <v>0</v>
      </c>
      <c r="G207" s="372">
        <v>22</v>
      </c>
      <c r="H207" s="372">
        <v>17</v>
      </c>
      <c r="I207" s="372">
        <v>0</v>
      </c>
      <c r="J207" s="372">
        <v>2</v>
      </c>
      <c r="K207" s="372">
        <v>0</v>
      </c>
      <c r="L207" s="372">
        <v>32</v>
      </c>
      <c r="M207" s="372">
        <v>16</v>
      </c>
      <c r="N207" s="372">
        <v>7</v>
      </c>
      <c r="O207" s="372">
        <v>12</v>
      </c>
      <c r="P207" s="372">
        <v>451</v>
      </c>
      <c r="Q207" s="373">
        <v>1.1021774725677558E-2</v>
      </c>
    </row>
    <row r="208" spans="1:17" ht="17.25" customHeight="1">
      <c r="A208" s="612" t="s">
        <v>829</v>
      </c>
      <c r="B208" s="372">
        <v>124</v>
      </c>
      <c r="C208" s="372">
        <v>53</v>
      </c>
      <c r="D208" s="372">
        <v>41</v>
      </c>
      <c r="E208" s="372">
        <v>128</v>
      </c>
      <c r="F208" s="372">
        <v>6</v>
      </c>
      <c r="G208" s="372">
        <v>23</v>
      </c>
      <c r="H208" s="372">
        <v>42</v>
      </c>
      <c r="I208" s="372">
        <v>9</v>
      </c>
      <c r="J208" s="372">
        <v>2</v>
      </c>
      <c r="K208" s="372">
        <v>0</v>
      </c>
      <c r="L208" s="372">
        <v>36</v>
      </c>
      <c r="M208" s="372">
        <v>12</v>
      </c>
      <c r="N208" s="372">
        <v>7</v>
      </c>
      <c r="O208" s="372">
        <v>17</v>
      </c>
      <c r="P208" s="372">
        <v>500</v>
      </c>
      <c r="Q208" s="373">
        <v>1.2219262445318801E-2</v>
      </c>
    </row>
    <row r="209" spans="1:18" ht="17.25" customHeight="1">
      <c r="A209" s="612" t="s">
        <v>830</v>
      </c>
      <c r="B209" s="372">
        <v>84</v>
      </c>
      <c r="C209" s="372">
        <v>58</v>
      </c>
      <c r="D209" s="372">
        <v>37</v>
      </c>
      <c r="E209" s="372">
        <v>122</v>
      </c>
      <c r="F209" s="372">
        <v>5</v>
      </c>
      <c r="G209" s="372">
        <v>9</v>
      </c>
      <c r="H209" s="372">
        <v>20</v>
      </c>
      <c r="I209" s="372">
        <v>7</v>
      </c>
      <c r="J209" s="372">
        <v>3</v>
      </c>
      <c r="K209" s="372">
        <v>0</v>
      </c>
      <c r="L209" s="372">
        <v>27</v>
      </c>
      <c r="M209" s="372">
        <v>10</v>
      </c>
      <c r="N209" s="372">
        <v>5</v>
      </c>
      <c r="O209" s="372">
        <v>13</v>
      </c>
      <c r="P209" s="372">
        <v>400</v>
      </c>
      <c r="Q209" s="373">
        <v>9.775409956255041E-3</v>
      </c>
    </row>
    <row r="210" spans="1:18" ht="17.25" customHeight="1">
      <c r="A210" s="612" t="s">
        <v>831</v>
      </c>
      <c r="B210" s="372">
        <v>255</v>
      </c>
      <c r="C210" s="372">
        <v>113</v>
      </c>
      <c r="D210" s="372">
        <v>64</v>
      </c>
      <c r="E210" s="372">
        <v>192</v>
      </c>
      <c r="F210" s="372">
        <v>9</v>
      </c>
      <c r="G210" s="372">
        <v>46</v>
      </c>
      <c r="H210" s="372">
        <v>43</v>
      </c>
      <c r="I210" s="372">
        <v>28</v>
      </c>
      <c r="J210" s="372">
        <v>2</v>
      </c>
      <c r="K210" s="372">
        <v>0</v>
      </c>
      <c r="L210" s="372">
        <v>76</v>
      </c>
      <c r="M210" s="372">
        <v>26</v>
      </c>
      <c r="N210" s="372">
        <v>6</v>
      </c>
      <c r="O210" s="372">
        <v>61</v>
      </c>
      <c r="P210" s="372">
        <v>921</v>
      </c>
      <c r="Q210" s="373">
        <v>2.2507881424277232E-2</v>
      </c>
    </row>
    <row r="211" spans="1:18" ht="17.25" customHeight="1">
      <c r="A211" s="612" t="s">
        <v>832</v>
      </c>
      <c r="B211" s="372">
        <v>517</v>
      </c>
      <c r="C211" s="372">
        <v>287</v>
      </c>
      <c r="D211" s="372">
        <v>242</v>
      </c>
      <c r="E211" s="372">
        <v>386</v>
      </c>
      <c r="F211" s="372">
        <v>24</v>
      </c>
      <c r="G211" s="372">
        <v>69</v>
      </c>
      <c r="H211" s="372">
        <v>69</v>
      </c>
      <c r="I211" s="372">
        <v>58</v>
      </c>
      <c r="J211" s="372">
        <v>4</v>
      </c>
      <c r="K211" s="372">
        <v>0</v>
      </c>
      <c r="L211" s="372">
        <v>150</v>
      </c>
      <c r="M211" s="372">
        <v>39</v>
      </c>
      <c r="N211" s="372">
        <v>13</v>
      </c>
      <c r="O211" s="372">
        <v>119</v>
      </c>
      <c r="P211" s="372">
        <v>1977</v>
      </c>
      <c r="Q211" s="373">
        <v>4.8314963708790536E-2</v>
      </c>
    </row>
    <row r="212" spans="1:18" ht="17.25" customHeight="1">
      <c r="A212" s="612" t="s">
        <v>833</v>
      </c>
      <c r="B212" s="372">
        <v>1773</v>
      </c>
      <c r="C212" s="372">
        <v>1398</v>
      </c>
      <c r="D212" s="372">
        <v>587</v>
      </c>
      <c r="E212" s="372">
        <v>1320</v>
      </c>
      <c r="F212" s="372">
        <v>5265</v>
      </c>
      <c r="G212" s="372">
        <v>267</v>
      </c>
      <c r="H212" s="372">
        <v>188</v>
      </c>
      <c r="I212" s="372">
        <v>94</v>
      </c>
      <c r="J212" s="372">
        <v>20</v>
      </c>
      <c r="K212" s="372">
        <v>0</v>
      </c>
      <c r="L212" s="372">
        <v>1239</v>
      </c>
      <c r="M212" s="372">
        <v>110</v>
      </c>
      <c r="N212" s="372">
        <v>24</v>
      </c>
      <c r="O212" s="372">
        <v>267</v>
      </c>
      <c r="P212" s="372">
        <v>12552</v>
      </c>
      <c r="Q212" s="373">
        <v>0.30675236442728315</v>
      </c>
    </row>
    <row r="213" spans="1:18" ht="17.25" customHeight="1">
      <c r="A213" s="612" t="s">
        <v>834</v>
      </c>
      <c r="B213" s="372">
        <v>742</v>
      </c>
      <c r="C213" s="372">
        <v>1009</v>
      </c>
      <c r="D213" s="372">
        <v>286</v>
      </c>
      <c r="E213" s="372">
        <v>623</v>
      </c>
      <c r="F213" s="372">
        <v>21</v>
      </c>
      <c r="G213" s="372">
        <v>109</v>
      </c>
      <c r="H213" s="372">
        <v>74</v>
      </c>
      <c r="I213" s="372">
        <v>4</v>
      </c>
      <c r="J213" s="372">
        <v>9</v>
      </c>
      <c r="K213" s="372">
        <v>0</v>
      </c>
      <c r="L213" s="372">
        <v>518</v>
      </c>
      <c r="M213" s="372">
        <v>77</v>
      </c>
      <c r="N213" s="372">
        <v>8</v>
      </c>
      <c r="O213" s="372">
        <v>63</v>
      </c>
      <c r="P213" s="372">
        <v>3543</v>
      </c>
      <c r="Q213" s="373">
        <v>8.6585693687529025E-2</v>
      </c>
    </row>
    <row r="214" spans="1:18" ht="17.25" customHeight="1" thickBot="1">
      <c r="A214" s="612" t="s">
        <v>835</v>
      </c>
      <c r="B214" s="372">
        <v>5126</v>
      </c>
      <c r="C214" s="372">
        <v>12540</v>
      </c>
      <c r="D214" s="372">
        <v>101</v>
      </c>
      <c r="E214" s="372">
        <v>867</v>
      </c>
      <c r="F214" s="372">
        <v>0</v>
      </c>
      <c r="G214" s="372">
        <v>314</v>
      </c>
      <c r="H214" s="372">
        <v>121</v>
      </c>
      <c r="I214" s="372">
        <v>2</v>
      </c>
      <c r="J214" s="372">
        <v>18</v>
      </c>
      <c r="K214" s="372">
        <v>0</v>
      </c>
      <c r="L214" s="372">
        <v>472</v>
      </c>
      <c r="M214" s="372">
        <v>96</v>
      </c>
      <c r="N214" s="372">
        <v>4</v>
      </c>
      <c r="O214" s="372">
        <v>75</v>
      </c>
      <c r="P214" s="372">
        <v>19736</v>
      </c>
      <c r="Q214" s="373">
        <v>0.48231872724162367</v>
      </c>
    </row>
    <row r="215" spans="1:18" ht="49.5" customHeight="1" thickTop="1" thickBot="1">
      <c r="A215" s="613" t="s">
        <v>6</v>
      </c>
      <c r="B215" s="614">
        <v>8962</v>
      </c>
      <c r="C215" s="614">
        <v>15605</v>
      </c>
      <c r="D215" s="614">
        <v>1460</v>
      </c>
      <c r="E215" s="614">
        <v>4031</v>
      </c>
      <c r="F215" s="614">
        <v>5346</v>
      </c>
      <c r="G215" s="614">
        <v>911</v>
      </c>
      <c r="H215" s="614">
        <v>610</v>
      </c>
      <c r="I215" s="614">
        <v>202</v>
      </c>
      <c r="J215" s="614">
        <v>65</v>
      </c>
      <c r="K215" s="614">
        <v>2</v>
      </c>
      <c r="L215" s="614">
        <v>2567</v>
      </c>
      <c r="M215" s="614">
        <v>422</v>
      </c>
      <c r="N215" s="614">
        <v>98</v>
      </c>
      <c r="O215" s="614">
        <v>638</v>
      </c>
      <c r="P215" s="614">
        <v>40919</v>
      </c>
      <c r="Q215" s="615">
        <v>1</v>
      </c>
    </row>
    <row r="216" spans="1:18" ht="36.75" customHeight="1" thickTop="1">
      <c r="A216" s="616" t="s">
        <v>836</v>
      </c>
      <c r="B216" s="373">
        <v>0.21901806006989419</v>
      </c>
      <c r="C216" s="373">
        <v>0.38136318091839977</v>
      </c>
      <c r="D216" s="373">
        <v>3.5680246340330894E-2</v>
      </c>
      <c r="E216" s="373">
        <v>9.8511693834160169E-2</v>
      </c>
      <c r="F216" s="373">
        <v>0.13064835406534861</v>
      </c>
      <c r="G216" s="373">
        <v>2.2263496175370854E-2</v>
      </c>
      <c r="H216" s="373">
        <v>1.4907500183288937E-2</v>
      </c>
      <c r="I216" s="373">
        <v>4.9365820279087952E-3</v>
      </c>
      <c r="J216" s="373">
        <v>1.5885041178914441E-3</v>
      </c>
      <c r="K216" s="373">
        <v>4.8877049781275205E-5</v>
      </c>
      <c r="L216" s="373">
        <v>6.2733693394266724E-2</v>
      </c>
      <c r="M216" s="373">
        <v>1.0313057503849067E-2</v>
      </c>
      <c r="N216" s="373">
        <v>2.3949754392824851E-3</v>
      </c>
      <c r="O216" s="373">
        <v>1.559177888022679E-2</v>
      </c>
      <c r="P216" s="373">
        <v>1</v>
      </c>
      <c r="Q216" s="619"/>
      <c r="R216" s="286"/>
    </row>
    <row r="217" spans="1:18" ht="9" customHeight="1" thickBot="1">
      <c r="A217" s="620"/>
      <c r="B217" s="171"/>
      <c r="C217" s="621"/>
      <c r="D217" s="621"/>
      <c r="E217" s="621"/>
      <c r="F217" s="621"/>
      <c r="G217" s="171"/>
      <c r="H217" s="171"/>
      <c r="I217" s="171"/>
      <c r="J217" s="171"/>
      <c r="K217" s="171"/>
      <c r="L217" s="171"/>
      <c r="M217" s="171"/>
      <c r="N217" s="171"/>
      <c r="O217" s="171"/>
      <c r="P217" s="622"/>
      <c r="Q217" s="622"/>
    </row>
    <row r="218" spans="1:18" ht="15.75" customHeight="1" thickTop="1">
      <c r="A218" s="625" t="s">
        <v>848</v>
      </c>
      <c r="B218" s="141"/>
      <c r="C218" s="292"/>
      <c r="D218" s="292"/>
      <c r="E218" s="292"/>
      <c r="F218" s="292"/>
      <c r="G218" s="141"/>
      <c r="H218" s="141"/>
      <c r="I218" s="141"/>
      <c r="J218" s="141"/>
      <c r="K218" s="141"/>
      <c r="L218" s="141"/>
      <c r="M218" s="141"/>
      <c r="N218" s="141"/>
      <c r="O218" s="141"/>
      <c r="P218" s="383"/>
      <c r="Q218" s="424"/>
    </row>
    <row r="219" spans="1:18" ht="9" customHeight="1">
      <c r="A219" s="291"/>
      <c r="B219" s="141"/>
      <c r="C219" s="292"/>
      <c r="D219" s="292"/>
      <c r="E219" s="292"/>
      <c r="F219" s="292"/>
      <c r="G219" s="141"/>
      <c r="H219" s="141"/>
      <c r="I219" s="141"/>
      <c r="J219" s="141"/>
      <c r="K219" s="141"/>
      <c r="L219" s="141"/>
      <c r="M219" s="141"/>
      <c r="N219" s="141"/>
      <c r="O219" s="141"/>
      <c r="P219" s="383"/>
      <c r="Q219" s="424"/>
    </row>
    <row r="220" spans="1:18" ht="15.75">
      <c r="A220" s="132"/>
      <c r="C220" s="142"/>
      <c r="D220" s="142"/>
      <c r="E220" s="142"/>
      <c r="F220" s="142"/>
      <c r="G220" s="142"/>
    </row>
    <row r="221" spans="1:18" ht="15.75">
      <c r="A221" s="132"/>
      <c r="C221" s="142"/>
      <c r="D221" s="142"/>
      <c r="E221" s="142"/>
      <c r="F221" s="142"/>
      <c r="G221" s="142"/>
    </row>
    <row r="222" spans="1:18" ht="15.75">
      <c r="A222" s="132"/>
      <c r="C222" s="142"/>
      <c r="D222" s="142"/>
      <c r="E222" s="142"/>
      <c r="F222" s="142"/>
      <c r="G222" s="142"/>
    </row>
    <row r="223" spans="1:18" ht="15.75">
      <c r="A223" s="132"/>
      <c r="C223" s="142"/>
      <c r="D223" s="142"/>
      <c r="E223" s="142"/>
      <c r="F223" s="142"/>
      <c r="G223" s="142"/>
    </row>
    <row r="224" spans="1:18" ht="15.75">
      <c r="A224" s="132"/>
      <c r="C224" s="142"/>
      <c r="D224" s="142"/>
      <c r="E224" s="142"/>
      <c r="F224" s="142"/>
      <c r="G224" s="142"/>
    </row>
    <row r="225" spans="1:7" ht="15.75">
      <c r="A225" s="132"/>
      <c r="C225" s="142"/>
      <c r="D225" s="142"/>
      <c r="E225" s="142"/>
      <c r="F225" s="142"/>
      <c r="G225" s="142"/>
    </row>
    <row r="226" spans="1:7" ht="15.75">
      <c r="A226" s="132"/>
      <c r="C226" s="142"/>
      <c r="D226" s="142"/>
      <c r="E226" s="142"/>
      <c r="F226" s="142"/>
      <c r="G226" s="142"/>
    </row>
    <row r="227" spans="1:7" ht="15.75">
      <c r="A227" s="132"/>
      <c r="C227" s="142"/>
      <c r="D227" s="142"/>
      <c r="E227" s="142"/>
      <c r="F227" s="142"/>
      <c r="G227" s="142"/>
    </row>
    <row r="228" spans="1:7" ht="15.75">
      <c r="A228" s="132"/>
      <c r="C228" s="142"/>
      <c r="D228" s="142"/>
      <c r="E228" s="142"/>
      <c r="F228" s="142"/>
      <c r="G228" s="142"/>
    </row>
    <row r="229" spans="1:7" ht="15.75">
      <c r="A229" s="132"/>
      <c r="C229" s="142"/>
      <c r="D229" s="142"/>
      <c r="E229" s="142"/>
      <c r="F229" s="142"/>
      <c r="G229" s="142"/>
    </row>
    <row r="230" spans="1:7" ht="15.75">
      <c r="A230" s="132"/>
      <c r="C230" s="142"/>
      <c r="D230" s="142"/>
      <c r="E230" s="142"/>
      <c r="F230" s="142"/>
      <c r="G230" s="142"/>
    </row>
    <row r="231" spans="1:7" ht="15.75">
      <c r="A231" s="132"/>
      <c r="C231" s="142"/>
      <c r="D231" s="142"/>
      <c r="E231" s="142"/>
      <c r="F231" s="142"/>
      <c r="G231" s="142"/>
    </row>
    <row r="232" spans="1:7" ht="15.75">
      <c r="A232" s="132"/>
      <c r="C232" s="142"/>
      <c r="D232" s="142"/>
      <c r="E232" s="142"/>
      <c r="F232" s="142"/>
      <c r="G232" s="142"/>
    </row>
    <row r="233" spans="1:7" ht="15.75">
      <c r="A233" s="132"/>
      <c r="C233" s="142"/>
      <c r="D233" s="142"/>
      <c r="E233" s="142"/>
      <c r="F233" s="142"/>
      <c r="G233" s="142"/>
    </row>
    <row r="234" spans="1:7" ht="15.75">
      <c r="A234" s="132"/>
      <c r="C234" s="142"/>
      <c r="D234" s="142"/>
      <c r="E234" s="142"/>
      <c r="F234" s="142"/>
      <c r="G234" s="142"/>
    </row>
    <row r="235" spans="1:7" ht="15.75">
      <c r="A235" s="132"/>
      <c r="C235" s="142"/>
      <c r="D235" s="142"/>
      <c r="E235" s="142"/>
      <c r="F235" s="142"/>
      <c r="G235" s="142"/>
    </row>
    <row r="236" spans="1:7" ht="15.75">
      <c r="A236" s="132"/>
      <c r="C236" s="142"/>
      <c r="D236" s="142"/>
      <c r="E236" s="142"/>
      <c r="F236" s="142"/>
      <c r="G236" s="142"/>
    </row>
    <row r="237" spans="1:7" ht="15.75">
      <c r="A237" s="132"/>
      <c r="C237" s="142"/>
      <c r="D237" s="142"/>
      <c r="E237" s="142"/>
      <c r="F237" s="142"/>
      <c r="G237" s="142"/>
    </row>
    <row r="238" spans="1:7" ht="15.75">
      <c r="A238" s="132"/>
      <c r="C238" s="142"/>
      <c r="D238" s="142"/>
      <c r="E238" s="142"/>
      <c r="F238" s="142"/>
      <c r="G238" s="142"/>
    </row>
    <row r="239" spans="1:7" ht="15.75">
      <c r="A239" s="132"/>
      <c r="C239" s="142"/>
      <c r="D239" s="142"/>
      <c r="E239" s="142"/>
      <c r="F239" s="142"/>
      <c r="G239" s="142"/>
    </row>
    <row r="240" spans="1:7" ht="15.75">
      <c r="A240" s="132"/>
      <c r="C240" s="142"/>
      <c r="D240" s="142"/>
      <c r="E240" s="142"/>
      <c r="F240" s="142"/>
      <c r="G240" s="142"/>
    </row>
    <row r="241" spans="1:7" ht="15.75">
      <c r="A241" s="132"/>
      <c r="C241" s="142"/>
      <c r="D241" s="142"/>
      <c r="E241" s="142"/>
      <c r="F241" s="142"/>
      <c r="G241" s="142"/>
    </row>
    <row r="242" spans="1:7" ht="15.75">
      <c r="A242" s="132"/>
      <c r="C242" s="142"/>
      <c r="D242" s="142"/>
      <c r="E242" s="142"/>
      <c r="F242" s="142"/>
      <c r="G242" s="142"/>
    </row>
    <row r="243" spans="1:7" ht="15.75">
      <c r="A243" s="132"/>
      <c r="C243" s="142"/>
      <c r="D243" s="142"/>
      <c r="E243" s="142"/>
      <c r="F243" s="142"/>
      <c r="G243" s="142"/>
    </row>
    <row r="244" spans="1:7" ht="15.75">
      <c r="A244" s="132"/>
      <c r="C244" s="142"/>
      <c r="D244" s="142"/>
      <c r="E244" s="142"/>
      <c r="F244" s="142"/>
      <c r="G244" s="142"/>
    </row>
    <row r="245" spans="1:7" ht="15.75">
      <c r="A245" s="132"/>
      <c r="C245" s="142"/>
      <c r="D245" s="142"/>
      <c r="E245" s="142"/>
      <c r="F245" s="142"/>
      <c r="G245" s="142"/>
    </row>
    <row r="246" spans="1:7" ht="15.75">
      <c r="A246" s="132"/>
      <c r="C246" s="142"/>
      <c r="D246" s="142"/>
      <c r="E246" s="142"/>
      <c r="F246" s="142"/>
      <c r="G246" s="142"/>
    </row>
    <row r="247" spans="1:7" ht="15.75">
      <c r="A247" s="132"/>
      <c r="C247" s="142"/>
      <c r="D247" s="142"/>
      <c r="E247" s="142"/>
      <c r="F247" s="142"/>
      <c r="G247" s="142"/>
    </row>
    <row r="248" spans="1:7" ht="15.75">
      <c r="A248" s="132"/>
      <c r="C248" s="142"/>
      <c r="D248" s="142"/>
      <c r="E248" s="142"/>
      <c r="F248" s="142"/>
      <c r="G248" s="142"/>
    </row>
    <row r="249" spans="1:7" ht="15.75">
      <c r="A249" s="132"/>
      <c r="C249" s="142"/>
      <c r="D249" s="142"/>
      <c r="E249" s="142"/>
      <c r="F249" s="142"/>
      <c r="G249" s="142"/>
    </row>
    <row r="250" spans="1:7" ht="15.75">
      <c r="A250" s="132"/>
      <c r="C250" s="142"/>
      <c r="D250" s="142"/>
      <c r="E250" s="142"/>
      <c r="F250" s="142"/>
      <c r="G250" s="142"/>
    </row>
    <row r="251" spans="1:7" ht="15.75">
      <c r="A251" s="132"/>
      <c r="C251" s="142"/>
      <c r="D251" s="142"/>
      <c r="E251" s="142"/>
      <c r="F251" s="142"/>
      <c r="G251" s="142"/>
    </row>
    <row r="252" spans="1:7" ht="15.75">
      <c r="A252" s="132"/>
      <c r="C252" s="142"/>
      <c r="D252" s="142"/>
      <c r="E252" s="142"/>
      <c r="F252" s="142"/>
      <c r="G252" s="142"/>
    </row>
    <row r="253" spans="1:7" ht="15.75">
      <c r="A253" s="132"/>
      <c r="C253" s="142"/>
      <c r="D253" s="142"/>
      <c r="E253" s="142"/>
      <c r="F253" s="142"/>
      <c r="G253" s="142"/>
    </row>
    <row r="254" spans="1:7" ht="15.75">
      <c r="A254" s="132"/>
      <c r="C254" s="142"/>
      <c r="D254" s="142"/>
      <c r="E254" s="142"/>
      <c r="F254" s="142"/>
      <c r="G254" s="142"/>
    </row>
    <row r="255" spans="1:7" ht="15.75">
      <c r="A255" s="132"/>
      <c r="C255" s="142"/>
      <c r="D255" s="142"/>
      <c r="E255" s="142"/>
      <c r="F255" s="142"/>
      <c r="G255" s="142"/>
    </row>
    <row r="256" spans="1:7" ht="15.75">
      <c r="A256" s="132"/>
      <c r="C256" s="142"/>
      <c r="D256" s="142"/>
      <c r="E256" s="142"/>
      <c r="F256" s="142"/>
      <c r="G256" s="142"/>
    </row>
    <row r="257" spans="1:7" ht="15.75">
      <c r="A257" s="132"/>
      <c r="C257" s="142"/>
      <c r="D257" s="142"/>
      <c r="E257" s="142"/>
      <c r="F257" s="142"/>
      <c r="G257" s="142"/>
    </row>
    <row r="258" spans="1:7" ht="15.75">
      <c r="A258" s="132"/>
      <c r="C258" s="142"/>
      <c r="D258" s="142"/>
      <c r="E258" s="142"/>
      <c r="F258" s="142"/>
      <c r="G258" s="142"/>
    </row>
    <row r="259" spans="1:7" ht="15.75">
      <c r="A259" s="132"/>
      <c r="C259" s="142"/>
      <c r="D259" s="142"/>
      <c r="E259" s="142"/>
      <c r="F259" s="142"/>
      <c r="G259" s="142"/>
    </row>
    <row r="260" spans="1:7" ht="15.75">
      <c r="A260" s="132"/>
      <c r="C260" s="142"/>
      <c r="D260" s="142"/>
      <c r="E260" s="142"/>
      <c r="F260" s="142"/>
      <c r="G260" s="142"/>
    </row>
    <row r="261" spans="1:7" ht="15.75">
      <c r="A261" s="132"/>
      <c r="C261" s="142"/>
      <c r="D261" s="142"/>
      <c r="E261" s="142"/>
      <c r="F261" s="142"/>
      <c r="G261" s="142"/>
    </row>
    <row r="262" spans="1:7" ht="15.75">
      <c r="A262" s="132"/>
      <c r="C262" s="142"/>
      <c r="D262" s="142"/>
      <c r="E262" s="142"/>
      <c r="F262" s="142"/>
      <c r="G262" s="142"/>
    </row>
    <row r="263" spans="1:7" ht="15.75">
      <c r="A263" s="132"/>
      <c r="C263" s="142"/>
      <c r="D263" s="142"/>
      <c r="E263" s="142"/>
      <c r="F263" s="142"/>
      <c r="G263" s="142"/>
    </row>
    <row r="264" spans="1:7" ht="15.75">
      <c r="A264" s="132"/>
      <c r="C264" s="142"/>
      <c r="D264" s="142"/>
      <c r="E264" s="142"/>
      <c r="F264" s="142"/>
      <c r="G264" s="142"/>
    </row>
    <row r="265" spans="1:7" ht="15.75">
      <c r="A265" s="132"/>
      <c r="C265" s="142"/>
      <c r="D265" s="142"/>
      <c r="E265" s="142"/>
      <c r="F265" s="142"/>
      <c r="G265" s="142"/>
    </row>
    <row r="266" spans="1:7" ht="15.75">
      <c r="A266" s="132"/>
    </row>
    <row r="267" spans="1:7" ht="15.75">
      <c r="A267" s="132"/>
    </row>
    <row r="268" spans="1:7" ht="15.75">
      <c r="A268" s="132"/>
    </row>
    <row r="269" spans="1:7" ht="15.75">
      <c r="A269" s="132"/>
    </row>
    <row r="270" spans="1:7" ht="15.75">
      <c r="A270" s="132"/>
    </row>
    <row r="271" spans="1:7" ht="15.75">
      <c r="A271" s="132"/>
    </row>
    <row r="272" spans="1:7"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row r="647" spans="1:1" ht="15.75">
      <c r="A647" s="132"/>
    </row>
    <row r="648" spans="1:1" ht="15.75">
      <c r="A648" s="132"/>
    </row>
    <row r="649" spans="1:1" ht="15.75">
      <c r="A649" s="132"/>
    </row>
  </sheetData>
  <mergeCells count="22">
    <mergeCell ref="A86:H86"/>
    <mergeCell ref="A90:Q90"/>
    <mergeCell ref="A91:Q91"/>
    <mergeCell ref="A134:Q134"/>
    <mergeCell ref="A47:Q47"/>
    <mergeCell ref="A48:Q48"/>
    <mergeCell ref="A2:Q2"/>
    <mergeCell ref="A3:Q3"/>
    <mergeCell ref="A4:Q4"/>
    <mergeCell ref="A5:Q5"/>
    <mergeCell ref="A43:Q43"/>
    <mergeCell ref="A45:Q45"/>
    <mergeCell ref="A46:Q46"/>
    <mergeCell ref="A180:Q180"/>
    <mergeCell ref="A92:Q92"/>
    <mergeCell ref="A93:Q93"/>
    <mergeCell ref="A135:Q135"/>
    <mergeCell ref="A136:Q136"/>
    <mergeCell ref="A137:Q137"/>
    <mergeCell ref="A177:Q177"/>
    <mergeCell ref="A178:Q178"/>
    <mergeCell ref="A179:Q179"/>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4"/>
  <sheetViews>
    <sheetView workbookViewId="0"/>
  </sheetViews>
  <sheetFormatPr defaultColWidth="11.42578125" defaultRowHeight="15"/>
  <cols>
    <col min="1" max="1" width="80.5703125" style="134" bestFit="1" customWidth="1"/>
    <col min="2" max="6" width="12.5703125" style="894" customWidth="1"/>
    <col min="7" max="7" width="1.85546875" style="138" customWidth="1"/>
    <col min="8" max="8" width="9.140625" style="894" customWidth="1"/>
    <col min="9" max="9" width="10.7109375" style="894" bestFit="1" customWidth="1"/>
    <col min="10" max="256" width="11.42578125" style="894"/>
    <col min="257" max="257" width="80.5703125" style="894" bestFit="1" customWidth="1"/>
    <col min="258" max="262" width="12.5703125" style="894" customWidth="1"/>
    <col min="263" max="263" width="1.85546875" style="894" customWidth="1"/>
    <col min="264" max="264" width="9.140625" style="894" customWidth="1"/>
    <col min="265" max="265" width="10.7109375" style="894" bestFit="1" customWidth="1"/>
    <col min="266" max="512" width="11.42578125" style="894"/>
    <col min="513" max="513" width="80.5703125" style="894" bestFit="1" customWidth="1"/>
    <col min="514" max="518" width="12.5703125" style="894" customWidth="1"/>
    <col min="519" max="519" width="1.85546875" style="894" customWidth="1"/>
    <col min="520" max="520" width="9.140625" style="894" customWidth="1"/>
    <col min="521" max="521" width="10.7109375" style="894" bestFit="1" customWidth="1"/>
    <col min="522" max="768" width="11.42578125" style="894"/>
    <col min="769" max="769" width="80.5703125" style="894" bestFit="1" customWidth="1"/>
    <col min="770" max="774" width="12.5703125" style="894" customWidth="1"/>
    <col min="775" max="775" width="1.85546875" style="894" customWidth="1"/>
    <col min="776" max="776" width="9.140625" style="894" customWidth="1"/>
    <col min="777" max="777" width="10.7109375" style="894" bestFit="1" customWidth="1"/>
    <col min="778" max="1024" width="11.42578125" style="894"/>
    <col min="1025" max="1025" width="80.5703125" style="894" bestFit="1" customWidth="1"/>
    <col min="1026" max="1030" width="12.5703125" style="894" customWidth="1"/>
    <col min="1031" max="1031" width="1.85546875" style="894" customWidth="1"/>
    <col min="1032" max="1032" width="9.140625" style="894" customWidth="1"/>
    <col min="1033" max="1033" width="10.7109375" style="894" bestFit="1" customWidth="1"/>
    <col min="1034" max="1280" width="11.42578125" style="894"/>
    <col min="1281" max="1281" width="80.5703125" style="894" bestFit="1" customWidth="1"/>
    <col min="1282" max="1286" width="12.5703125" style="894" customWidth="1"/>
    <col min="1287" max="1287" width="1.85546875" style="894" customWidth="1"/>
    <col min="1288" max="1288" width="9.140625" style="894" customWidth="1"/>
    <col min="1289" max="1289" width="10.7109375" style="894" bestFit="1" customWidth="1"/>
    <col min="1290" max="1536" width="11.42578125" style="894"/>
    <col min="1537" max="1537" width="80.5703125" style="894" bestFit="1" customWidth="1"/>
    <col min="1538" max="1542" width="12.5703125" style="894" customWidth="1"/>
    <col min="1543" max="1543" width="1.85546875" style="894" customWidth="1"/>
    <col min="1544" max="1544" width="9.140625" style="894" customWidth="1"/>
    <col min="1545" max="1545" width="10.7109375" style="894" bestFit="1" customWidth="1"/>
    <col min="1546" max="1792" width="11.42578125" style="894"/>
    <col min="1793" max="1793" width="80.5703125" style="894" bestFit="1" customWidth="1"/>
    <col min="1794" max="1798" width="12.5703125" style="894" customWidth="1"/>
    <col min="1799" max="1799" width="1.85546875" style="894" customWidth="1"/>
    <col min="1800" max="1800" width="9.140625" style="894" customWidth="1"/>
    <col min="1801" max="1801" width="10.7109375" style="894" bestFit="1" customWidth="1"/>
    <col min="1802" max="2048" width="11.42578125" style="894"/>
    <col min="2049" max="2049" width="80.5703125" style="894" bestFit="1" customWidth="1"/>
    <col min="2050" max="2054" width="12.5703125" style="894" customWidth="1"/>
    <col min="2055" max="2055" width="1.85546875" style="894" customWidth="1"/>
    <col min="2056" max="2056" width="9.140625" style="894" customWidth="1"/>
    <col min="2057" max="2057" width="10.7109375" style="894" bestFit="1" customWidth="1"/>
    <col min="2058" max="2304" width="11.42578125" style="894"/>
    <col min="2305" max="2305" width="80.5703125" style="894" bestFit="1" customWidth="1"/>
    <col min="2306" max="2310" width="12.5703125" style="894" customWidth="1"/>
    <col min="2311" max="2311" width="1.85546875" style="894" customWidth="1"/>
    <col min="2312" max="2312" width="9.140625" style="894" customWidth="1"/>
    <col min="2313" max="2313" width="10.7109375" style="894" bestFit="1" customWidth="1"/>
    <col min="2314" max="2560" width="11.42578125" style="894"/>
    <col min="2561" max="2561" width="80.5703125" style="894" bestFit="1" customWidth="1"/>
    <col min="2562" max="2566" width="12.5703125" style="894" customWidth="1"/>
    <col min="2567" max="2567" width="1.85546875" style="894" customWidth="1"/>
    <col min="2568" max="2568" width="9.140625" style="894" customWidth="1"/>
    <col min="2569" max="2569" width="10.7109375" style="894" bestFit="1" customWidth="1"/>
    <col min="2570" max="2816" width="11.42578125" style="894"/>
    <col min="2817" max="2817" width="80.5703125" style="894" bestFit="1" customWidth="1"/>
    <col min="2818" max="2822" width="12.5703125" style="894" customWidth="1"/>
    <col min="2823" max="2823" width="1.85546875" style="894" customWidth="1"/>
    <col min="2824" max="2824" width="9.140625" style="894" customWidth="1"/>
    <col min="2825" max="2825" width="10.7109375" style="894" bestFit="1" customWidth="1"/>
    <col min="2826" max="3072" width="11.42578125" style="894"/>
    <col min="3073" max="3073" width="80.5703125" style="894" bestFit="1" customWidth="1"/>
    <col min="3074" max="3078" width="12.5703125" style="894" customWidth="1"/>
    <col min="3079" max="3079" width="1.85546875" style="894" customWidth="1"/>
    <col min="3080" max="3080" width="9.140625" style="894" customWidth="1"/>
    <col min="3081" max="3081" width="10.7109375" style="894" bestFit="1" customWidth="1"/>
    <col min="3082" max="3328" width="11.42578125" style="894"/>
    <col min="3329" max="3329" width="80.5703125" style="894" bestFit="1" customWidth="1"/>
    <col min="3330" max="3334" width="12.5703125" style="894" customWidth="1"/>
    <col min="3335" max="3335" width="1.85546875" style="894" customWidth="1"/>
    <col min="3336" max="3336" width="9.140625" style="894" customWidth="1"/>
    <col min="3337" max="3337" width="10.7109375" style="894" bestFit="1" customWidth="1"/>
    <col min="3338" max="3584" width="11.42578125" style="894"/>
    <col min="3585" max="3585" width="80.5703125" style="894" bestFit="1" customWidth="1"/>
    <col min="3586" max="3590" width="12.5703125" style="894" customWidth="1"/>
    <col min="3591" max="3591" width="1.85546875" style="894" customWidth="1"/>
    <col min="3592" max="3592" width="9.140625" style="894" customWidth="1"/>
    <col min="3593" max="3593" width="10.7109375" style="894" bestFit="1" customWidth="1"/>
    <col min="3594" max="3840" width="11.42578125" style="894"/>
    <col min="3841" max="3841" width="80.5703125" style="894" bestFit="1" customWidth="1"/>
    <col min="3842" max="3846" width="12.5703125" style="894" customWidth="1"/>
    <col min="3847" max="3847" width="1.85546875" style="894" customWidth="1"/>
    <col min="3848" max="3848" width="9.140625" style="894" customWidth="1"/>
    <col min="3849" max="3849" width="10.7109375" style="894" bestFit="1" customWidth="1"/>
    <col min="3850" max="4096" width="11.42578125" style="894"/>
    <col min="4097" max="4097" width="80.5703125" style="894" bestFit="1" customWidth="1"/>
    <col min="4098" max="4102" width="12.5703125" style="894" customWidth="1"/>
    <col min="4103" max="4103" width="1.85546875" style="894" customWidth="1"/>
    <col min="4104" max="4104" width="9.140625" style="894" customWidth="1"/>
    <col min="4105" max="4105" width="10.7109375" style="894" bestFit="1" customWidth="1"/>
    <col min="4106" max="4352" width="11.42578125" style="894"/>
    <col min="4353" max="4353" width="80.5703125" style="894" bestFit="1" customWidth="1"/>
    <col min="4354" max="4358" width="12.5703125" style="894" customWidth="1"/>
    <col min="4359" max="4359" width="1.85546875" style="894" customWidth="1"/>
    <col min="4360" max="4360" width="9.140625" style="894" customWidth="1"/>
    <col min="4361" max="4361" width="10.7109375" style="894" bestFit="1" customWidth="1"/>
    <col min="4362" max="4608" width="11.42578125" style="894"/>
    <col min="4609" max="4609" width="80.5703125" style="894" bestFit="1" customWidth="1"/>
    <col min="4610" max="4614" width="12.5703125" style="894" customWidth="1"/>
    <col min="4615" max="4615" width="1.85546875" style="894" customWidth="1"/>
    <col min="4616" max="4616" width="9.140625" style="894" customWidth="1"/>
    <col min="4617" max="4617" width="10.7109375" style="894" bestFit="1" customWidth="1"/>
    <col min="4618" max="4864" width="11.42578125" style="894"/>
    <col min="4865" max="4865" width="80.5703125" style="894" bestFit="1" customWidth="1"/>
    <col min="4866" max="4870" width="12.5703125" style="894" customWidth="1"/>
    <col min="4871" max="4871" width="1.85546875" style="894" customWidth="1"/>
    <col min="4872" max="4872" width="9.140625" style="894" customWidth="1"/>
    <col min="4873" max="4873" width="10.7109375" style="894" bestFit="1" customWidth="1"/>
    <col min="4874" max="5120" width="11.42578125" style="894"/>
    <col min="5121" max="5121" width="80.5703125" style="894" bestFit="1" customWidth="1"/>
    <col min="5122" max="5126" width="12.5703125" style="894" customWidth="1"/>
    <col min="5127" max="5127" width="1.85546875" style="894" customWidth="1"/>
    <col min="5128" max="5128" width="9.140625" style="894" customWidth="1"/>
    <col min="5129" max="5129" width="10.7109375" style="894" bestFit="1" customWidth="1"/>
    <col min="5130" max="5376" width="11.42578125" style="894"/>
    <col min="5377" max="5377" width="80.5703125" style="894" bestFit="1" customWidth="1"/>
    <col min="5378" max="5382" width="12.5703125" style="894" customWidth="1"/>
    <col min="5383" max="5383" width="1.85546875" style="894" customWidth="1"/>
    <col min="5384" max="5384" width="9.140625" style="894" customWidth="1"/>
    <col min="5385" max="5385" width="10.7109375" style="894" bestFit="1" customWidth="1"/>
    <col min="5386" max="5632" width="11.42578125" style="894"/>
    <col min="5633" max="5633" width="80.5703125" style="894" bestFit="1" customWidth="1"/>
    <col min="5634" max="5638" width="12.5703125" style="894" customWidth="1"/>
    <col min="5639" max="5639" width="1.85546875" style="894" customWidth="1"/>
    <col min="5640" max="5640" width="9.140625" style="894" customWidth="1"/>
    <col min="5641" max="5641" width="10.7109375" style="894" bestFit="1" customWidth="1"/>
    <col min="5642" max="5888" width="11.42578125" style="894"/>
    <col min="5889" max="5889" width="80.5703125" style="894" bestFit="1" customWidth="1"/>
    <col min="5890" max="5894" width="12.5703125" style="894" customWidth="1"/>
    <col min="5895" max="5895" width="1.85546875" style="894" customWidth="1"/>
    <col min="5896" max="5896" width="9.140625" style="894" customWidth="1"/>
    <col min="5897" max="5897" width="10.7109375" style="894" bestFit="1" customWidth="1"/>
    <col min="5898" max="6144" width="11.42578125" style="894"/>
    <col min="6145" max="6145" width="80.5703125" style="894" bestFit="1" customWidth="1"/>
    <col min="6146" max="6150" width="12.5703125" style="894" customWidth="1"/>
    <col min="6151" max="6151" width="1.85546875" style="894" customWidth="1"/>
    <col min="6152" max="6152" width="9.140625" style="894" customWidth="1"/>
    <col min="6153" max="6153" width="10.7109375" style="894" bestFit="1" customWidth="1"/>
    <col min="6154" max="6400" width="11.42578125" style="894"/>
    <col min="6401" max="6401" width="80.5703125" style="894" bestFit="1" customWidth="1"/>
    <col min="6402" max="6406" width="12.5703125" style="894" customWidth="1"/>
    <col min="6407" max="6407" width="1.85546875" style="894" customWidth="1"/>
    <col min="6408" max="6408" width="9.140625" style="894" customWidth="1"/>
    <col min="6409" max="6409" width="10.7109375" style="894" bestFit="1" customWidth="1"/>
    <col min="6410" max="6656" width="11.42578125" style="894"/>
    <col min="6657" max="6657" width="80.5703125" style="894" bestFit="1" customWidth="1"/>
    <col min="6658" max="6662" width="12.5703125" style="894" customWidth="1"/>
    <col min="6663" max="6663" width="1.85546875" style="894" customWidth="1"/>
    <col min="6664" max="6664" width="9.140625" style="894" customWidth="1"/>
    <col min="6665" max="6665" width="10.7109375" style="894" bestFit="1" customWidth="1"/>
    <col min="6666" max="6912" width="11.42578125" style="894"/>
    <col min="6913" max="6913" width="80.5703125" style="894" bestFit="1" customWidth="1"/>
    <col min="6914" max="6918" width="12.5703125" style="894" customWidth="1"/>
    <col min="6919" max="6919" width="1.85546875" style="894" customWidth="1"/>
    <col min="6920" max="6920" width="9.140625" style="894" customWidth="1"/>
    <col min="6921" max="6921" width="10.7109375" style="894" bestFit="1" customWidth="1"/>
    <col min="6922" max="7168" width="11.42578125" style="894"/>
    <col min="7169" max="7169" width="80.5703125" style="894" bestFit="1" customWidth="1"/>
    <col min="7170" max="7174" width="12.5703125" style="894" customWidth="1"/>
    <col min="7175" max="7175" width="1.85546875" style="894" customWidth="1"/>
    <col min="7176" max="7176" width="9.140625" style="894" customWidth="1"/>
    <col min="7177" max="7177" width="10.7109375" style="894" bestFit="1" customWidth="1"/>
    <col min="7178" max="7424" width="11.42578125" style="894"/>
    <col min="7425" max="7425" width="80.5703125" style="894" bestFit="1" customWidth="1"/>
    <col min="7426" max="7430" width="12.5703125" style="894" customWidth="1"/>
    <col min="7431" max="7431" width="1.85546875" style="894" customWidth="1"/>
    <col min="7432" max="7432" width="9.140625" style="894" customWidth="1"/>
    <col min="7433" max="7433" width="10.7109375" style="894" bestFit="1" customWidth="1"/>
    <col min="7434" max="7680" width="11.42578125" style="894"/>
    <col min="7681" max="7681" width="80.5703125" style="894" bestFit="1" customWidth="1"/>
    <col min="7682" max="7686" width="12.5703125" style="894" customWidth="1"/>
    <col min="7687" max="7687" width="1.85546875" style="894" customWidth="1"/>
    <col min="7688" max="7688" width="9.140625" style="894" customWidth="1"/>
    <col min="7689" max="7689" width="10.7109375" style="894" bestFit="1" customWidth="1"/>
    <col min="7690" max="7936" width="11.42578125" style="894"/>
    <col min="7937" max="7937" width="80.5703125" style="894" bestFit="1" customWidth="1"/>
    <col min="7938" max="7942" width="12.5703125" style="894" customWidth="1"/>
    <col min="7943" max="7943" width="1.85546875" style="894" customWidth="1"/>
    <col min="7944" max="7944" width="9.140625" style="894" customWidth="1"/>
    <col min="7945" max="7945" width="10.7109375" style="894" bestFit="1" customWidth="1"/>
    <col min="7946" max="8192" width="11.42578125" style="894"/>
    <col min="8193" max="8193" width="80.5703125" style="894" bestFit="1" customWidth="1"/>
    <col min="8194" max="8198" width="12.5703125" style="894" customWidth="1"/>
    <col min="8199" max="8199" width="1.85546875" style="894" customWidth="1"/>
    <col min="8200" max="8200" width="9.140625" style="894" customWidth="1"/>
    <col min="8201" max="8201" width="10.7109375" style="894" bestFit="1" customWidth="1"/>
    <col min="8202" max="8448" width="11.42578125" style="894"/>
    <col min="8449" max="8449" width="80.5703125" style="894" bestFit="1" customWidth="1"/>
    <col min="8450" max="8454" width="12.5703125" style="894" customWidth="1"/>
    <col min="8455" max="8455" width="1.85546875" style="894" customWidth="1"/>
    <col min="8456" max="8456" width="9.140625" style="894" customWidth="1"/>
    <col min="8457" max="8457" width="10.7109375" style="894" bestFit="1" customWidth="1"/>
    <col min="8458" max="8704" width="11.42578125" style="894"/>
    <col min="8705" max="8705" width="80.5703125" style="894" bestFit="1" customWidth="1"/>
    <col min="8706" max="8710" width="12.5703125" style="894" customWidth="1"/>
    <col min="8711" max="8711" width="1.85546875" style="894" customWidth="1"/>
    <col min="8712" max="8712" width="9.140625" style="894" customWidth="1"/>
    <col min="8713" max="8713" width="10.7109375" style="894" bestFit="1" customWidth="1"/>
    <col min="8714" max="8960" width="11.42578125" style="894"/>
    <col min="8961" max="8961" width="80.5703125" style="894" bestFit="1" customWidth="1"/>
    <col min="8962" max="8966" width="12.5703125" style="894" customWidth="1"/>
    <col min="8967" max="8967" width="1.85546875" style="894" customWidth="1"/>
    <col min="8968" max="8968" width="9.140625" style="894" customWidth="1"/>
    <col min="8969" max="8969" width="10.7109375" style="894" bestFit="1" customWidth="1"/>
    <col min="8970" max="9216" width="11.42578125" style="894"/>
    <col min="9217" max="9217" width="80.5703125" style="894" bestFit="1" customWidth="1"/>
    <col min="9218" max="9222" width="12.5703125" style="894" customWidth="1"/>
    <col min="9223" max="9223" width="1.85546875" style="894" customWidth="1"/>
    <col min="9224" max="9224" width="9.140625" style="894" customWidth="1"/>
    <col min="9225" max="9225" width="10.7109375" style="894" bestFit="1" customWidth="1"/>
    <col min="9226" max="9472" width="11.42578125" style="894"/>
    <col min="9473" max="9473" width="80.5703125" style="894" bestFit="1" customWidth="1"/>
    <col min="9474" max="9478" width="12.5703125" style="894" customWidth="1"/>
    <col min="9479" max="9479" width="1.85546875" style="894" customWidth="1"/>
    <col min="9480" max="9480" width="9.140625" style="894" customWidth="1"/>
    <col min="9481" max="9481" width="10.7109375" style="894" bestFit="1" customWidth="1"/>
    <col min="9482" max="9728" width="11.42578125" style="894"/>
    <col min="9729" max="9729" width="80.5703125" style="894" bestFit="1" customWidth="1"/>
    <col min="9730" max="9734" width="12.5703125" style="894" customWidth="1"/>
    <col min="9735" max="9735" width="1.85546875" style="894" customWidth="1"/>
    <col min="9736" max="9736" width="9.140625" style="894" customWidth="1"/>
    <col min="9737" max="9737" width="10.7109375" style="894" bestFit="1" customWidth="1"/>
    <col min="9738" max="9984" width="11.42578125" style="894"/>
    <col min="9985" max="9985" width="80.5703125" style="894" bestFit="1" customWidth="1"/>
    <col min="9986" max="9990" width="12.5703125" style="894" customWidth="1"/>
    <col min="9991" max="9991" width="1.85546875" style="894" customWidth="1"/>
    <col min="9992" max="9992" width="9.140625" style="894" customWidth="1"/>
    <col min="9993" max="9993" width="10.7109375" style="894" bestFit="1" customWidth="1"/>
    <col min="9994" max="10240" width="11.42578125" style="894"/>
    <col min="10241" max="10241" width="80.5703125" style="894" bestFit="1" customWidth="1"/>
    <col min="10242" max="10246" width="12.5703125" style="894" customWidth="1"/>
    <col min="10247" max="10247" width="1.85546875" style="894" customWidth="1"/>
    <col min="10248" max="10248" width="9.140625" style="894" customWidth="1"/>
    <col min="10249" max="10249" width="10.7109375" style="894" bestFit="1" customWidth="1"/>
    <col min="10250" max="10496" width="11.42578125" style="894"/>
    <col min="10497" max="10497" width="80.5703125" style="894" bestFit="1" customWidth="1"/>
    <col min="10498" max="10502" width="12.5703125" style="894" customWidth="1"/>
    <col min="10503" max="10503" width="1.85546875" style="894" customWidth="1"/>
    <col min="10504" max="10504" width="9.140625" style="894" customWidth="1"/>
    <col min="10505" max="10505" width="10.7109375" style="894" bestFit="1" customWidth="1"/>
    <col min="10506" max="10752" width="11.42578125" style="894"/>
    <col min="10753" max="10753" width="80.5703125" style="894" bestFit="1" customWidth="1"/>
    <col min="10754" max="10758" width="12.5703125" style="894" customWidth="1"/>
    <col min="10759" max="10759" width="1.85546875" style="894" customWidth="1"/>
    <col min="10760" max="10760" width="9.140625" style="894" customWidth="1"/>
    <col min="10761" max="10761" width="10.7109375" style="894" bestFit="1" customWidth="1"/>
    <col min="10762" max="11008" width="11.42578125" style="894"/>
    <col min="11009" max="11009" width="80.5703125" style="894" bestFit="1" customWidth="1"/>
    <col min="11010" max="11014" width="12.5703125" style="894" customWidth="1"/>
    <col min="11015" max="11015" width="1.85546875" style="894" customWidth="1"/>
    <col min="11016" max="11016" width="9.140625" style="894" customWidth="1"/>
    <col min="11017" max="11017" width="10.7109375" style="894" bestFit="1" customWidth="1"/>
    <col min="11018" max="11264" width="11.42578125" style="894"/>
    <col min="11265" max="11265" width="80.5703125" style="894" bestFit="1" customWidth="1"/>
    <col min="11266" max="11270" width="12.5703125" style="894" customWidth="1"/>
    <col min="11271" max="11271" width="1.85546875" style="894" customWidth="1"/>
    <col min="11272" max="11272" width="9.140625" style="894" customWidth="1"/>
    <col min="11273" max="11273" width="10.7109375" style="894" bestFit="1" customWidth="1"/>
    <col min="11274" max="11520" width="11.42578125" style="894"/>
    <col min="11521" max="11521" width="80.5703125" style="894" bestFit="1" customWidth="1"/>
    <col min="11522" max="11526" width="12.5703125" style="894" customWidth="1"/>
    <col min="11527" max="11527" width="1.85546875" style="894" customWidth="1"/>
    <col min="11528" max="11528" width="9.140625" style="894" customWidth="1"/>
    <col min="11529" max="11529" width="10.7109375" style="894" bestFit="1" customWidth="1"/>
    <col min="11530" max="11776" width="11.42578125" style="894"/>
    <col min="11777" max="11777" width="80.5703125" style="894" bestFit="1" customWidth="1"/>
    <col min="11778" max="11782" width="12.5703125" style="894" customWidth="1"/>
    <col min="11783" max="11783" width="1.85546875" style="894" customWidth="1"/>
    <col min="11784" max="11784" width="9.140625" style="894" customWidth="1"/>
    <col min="11785" max="11785" width="10.7109375" style="894" bestFit="1" customWidth="1"/>
    <col min="11786" max="12032" width="11.42578125" style="894"/>
    <col min="12033" max="12033" width="80.5703125" style="894" bestFit="1" customWidth="1"/>
    <col min="12034" max="12038" width="12.5703125" style="894" customWidth="1"/>
    <col min="12039" max="12039" width="1.85546875" style="894" customWidth="1"/>
    <col min="12040" max="12040" width="9.140625" style="894" customWidth="1"/>
    <col min="12041" max="12041" width="10.7109375" style="894" bestFit="1" customWidth="1"/>
    <col min="12042" max="12288" width="11.42578125" style="894"/>
    <col min="12289" max="12289" width="80.5703125" style="894" bestFit="1" customWidth="1"/>
    <col min="12290" max="12294" width="12.5703125" style="894" customWidth="1"/>
    <col min="12295" max="12295" width="1.85546875" style="894" customWidth="1"/>
    <col min="12296" max="12296" width="9.140625" style="894" customWidth="1"/>
    <col min="12297" max="12297" width="10.7109375" style="894" bestFit="1" customWidth="1"/>
    <col min="12298" max="12544" width="11.42578125" style="894"/>
    <col min="12545" max="12545" width="80.5703125" style="894" bestFit="1" customWidth="1"/>
    <col min="12546" max="12550" width="12.5703125" style="894" customWidth="1"/>
    <col min="12551" max="12551" width="1.85546875" style="894" customWidth="1"/>
    <col min="12552" max="12552" width="9.140625" style="894" customWidth="1"/>
    <col min="12553" max="12553" width="10.7109375" style="894" bestFit="1" customWidth="1"/>
    <col min="12554" max="12800" width="11.42578125" style="894"/>
    <col min="12801" max="12801" width="80.5703125" style="894" bestFit="1" customWidth="1"/>
    <col min="12802" max="12806" width="12.5703125" style="894" customWidth="1"/>
    <col min="12807" max="12807" width="1.85546875" style="894" customWidth="1"/>
    <col min="12808" max="12808" width="9.140625" style="894" customWidth="1"/>
    <col min="12809" max="12809" width="10.7109375" style="894" bestFit="1" customWidth="1"/>
    <col min="12810" max="13056" width="11.42578125" style="894"/>
    <col min="13057" max="13057" width="80.5703125" style="894" bestFit="1" customWidth="1"/>
    <col min="13058" max="13062" width="12.5703125" style="894" customWidth="1"/>
    <col min="13063" max="13063" width="1.85546875" style="894" customWidth="1"/>
    <col min="13064" max="13064" width="9.140625" style="894" customWidth="1"/>
    <col min="13065" max="13065" width="10.7109375" style="894" bestFit="1" customWidth="1"/>
    <col min="13066" max="13312" width="11.42578125" style="894"/>
    <col min="13313" max="13313" width="80.5703125" style="894" bestFit="1" customWidth="1"/>
    <col min="13314" max="13318" width="12.5703125" style="894" customWidth="1"/>
    <col min="13319" max="13319" width="1.85546875" style="894" customWidth="1"/>
    <col min="13320" max="13320" width="9.140625" style="894" customWidth="1"/>
    <col min="13321" max="13321" width="10.7109375" style="894" bestFit="1" customWidth="1"/>
    <col min="13322" max="13568" width="11.42578125" style="894"/>
    <col min="13569" max="13569" width="80.5703125" style="894" bestFit="1" customWidth="1"/>
    <col min="13570" max="13574" width="12.5703125" style="894" customWidth="1"/>
    <col min="13575" max="13575" width="1.85546875" style="894" customWidth="1"/>
    <col min="13576" max="13576" width="9.140625" style="894" customWidth="1"/>
    <col min="13577" max="13577" width="10.7109375" style="894" bestFit="1" customWidth="1"/>
    <col min="13578" max="13824" width="11.42578125" style="894"/>
    <col min="13825" max="13825" width="80.5703125" style="894" bestFit="1" customWidth="1"/>
    <col min="13826" max="13830" width="12.5703125" style="894" customWidth="1"/>
    <col min="13831" max="13831" width="1.85546875" style="894" customWidth="1"/>
    <col min="13832" max="13832" width="9.140625" style="894" customWidth="1"/>
    <col min="13833" max="13833" width="10.7109375" style="894" bestFit="1" customWidth="1"/>
    <col min="13834" max="14080" width="11.42578125" style="894"/>
    <col min="14081" max="14081" width="80.5703125" style="894" bestFit="1" customWidth="1"/>
    <col min="14082" max="14086" width="12.5703125" style="894" customWidth="1"/>
    <col min="14087" max="14087" width="1.85546875" style="894" customWidth="1"/>
    <col min="14088" max="14088" width="9.140625" style="894" customWidth="1"/>
    <col min="14089" max="14089" width="10.7109375" style="894" bestFit="1" customWidth="1"/>
    <col min="14090" max="14336" width="11.42578125" style="894"/>
    <col min="14337" max="14337" width="80.5703125" style="894" bestFit="1" customWidth="1"/>
    <col min="14338" max="14342" width="12.5703125" style="894" customWidth="1"/>
    <col min="14343" max="14343" width="1.85546875" style="894" customWidth="1"/>
    <col min="14344" max="14344" width="9.140625" style="894" customWidth="1"/>
    <col min="14345" max="14345" width="10.7109375" style="894" bestFit="1" customWidth="1"/>
    <col min="14346" max="14592" width="11.42578125" style="894"/>
    <col min="14593" max="14593" width="80.5703125" style="894" bestFit="1" customWidth="1"/>
    <col min="14594" max="14598" width="12.5703125" style="894" customWidth="1"/>
    <col min="14599" max="14599" width="1.85546875" style="894" customWidth="1"/>
    <col min="14600" max="14600" width="9.140625" style="894" customWidth="1"/>
    <col min="14601" max="14601" width="10.7109375" style="894" bestFit="1" customWidth="1"/>
    <col min="14602" max="14848" width="11.42578125" style="894"/>
    <col min="14849" max="14849" width="80.5703125" style="894" bestFit="1" customWidth="1"/>
    <col min="14850" max="14854" width="12.5703125" style="894" customWidth="1"/>
    <col min="14855" max="14855" width="1.85546875" style="894" customWidth="1"/>
    <col min="14856" max="14856" width="9.140625" style="894" customWidth="1"/>
    <col min="14857" max="14857" width="10.7109375" style="894" bestFit="1" customWidth="1"/>
    <col min="14858" max="15104" width="11.42578125" style="894"/>
    <col min="15105" max="15105" width="80.5703125" style="894" bestFit="1" customWidth="1"/>
    <col min="15106" max="15110" width="12.5703125" style="894" customWidth="1"/>
    <col min="15111" max="15111" width="1.85546875" style="894" customWidth="1"/>
    <col min="15112" max="15112" width="9.140625" style="894" customWidth="1"/>
    <col min="15113" max="15113" width="10.7109375" style="894" bestFit="1" customWidth="1"/>
    <col min="15114" max="15360" width="11.42578125" style="894"/>
    <col min="15361" max="15361" width="80.5703125" style="894" bestFit="1" customWidth="1"/>
    <col min="15362" max="15366" width="12.5703125" style="894" customWidth="1"/>
    <col min="15367" max="15367" width="1.85546875" style="894" customWidth="1"/>
    <col min="15368" max="15368" width="9.140625" style="894" customWidth="1"/>
    <col min="15369" max="15369" width="10.7109375" style="894" bestFit="1" customWidth="1"/>
    <col min="15370" max="15616" width="11.42578125" style="894"/>
    <col min="15617" max="15617" width="80.5703125" style="894" bestFit="1" customWidth="1"/>
    <col min="15618" max="15622" width="12.5703125" style="894" customWidth="1"/>
    <col min="15623" max="15623" width="1.85546875" style="894" customWidth="1"/>
    <col min="15624" max="15624" width="9.140625" style="894" customWidth="1"/>
    <col min="15625" max="15625" width="10.7109375" style="894" bestFit="1" customWidth="1"/>
    <col min="15626" max="15872" width="11.42578125" style="894"/>
    <col min="15873" max="15873" width="80.5703125" style="894" bestFit="1" customWidth="1"/>
    <col min="15874" max="15878" width="12.5703125" style="894" customWidth="1"/>
    <col min="15879" max="15879" width="1.85546875" style="894" customWidth="1"/>
    <col min="15880" max="15880" width="9.140625" style="894" customWidth="1"/>
    <col min="15881" max="15881" width="10.7109375" style="894" bestFit="1" customWidth="1"/>
    <col min="15882" max="16128" width="11.42578125" style="894"/>
    <col min="16129" max="16129" width="80.5703125" style="894" bestFit="1" customWidth="1"/>
    <col min="16130" max="16134" width="12.5703125" style="894" customWidth="1"/>
    <col min="16135" max="16135" width="1.85546875" style="894" customWidth="1"/>
    <col min="16136" max="16136" width="9.140625" style="894" customWidth="1"/>
    <col min="16137" max="16137" width="10.7109375" style="894" bestFit="1" customWidth="1"/>
    <col min="16138" max="16384" width="11.42578125" style="894"/>
  </cols>
  <sheetData>
    <row r="1" spans="1:7" s="137" customFormat="1" ht="2.25" customHeight="1">
      <c r="A1" s="135"/>
      <c r="B1" s="136"/>
      <c r="C1" s="136"/>
      <c r="D1" s="136"/>
      <c r="E1" s="136"/>
      <c r="F1" s="136"/>
    </row>
    <row r="2" spans="1:7" s="126" customFormat="1" ht="39" customHeight="1">
      <c r="A2" s="1105" t="s">
        <v>1194</v>
      </c>
      <c r="B2" s="1105"/>
      <c r="C2" s="1105"/>
      <c r="D2" s="1105"/>
      <c r="E2" s="1105"/>
      <c r="F2" s="1105"/>
    </row>
    <row r="3" spans="1:7" s="126" customFormat="1" ht="20.25">
      <c r="A3" s="1105" t="s">
        <v>1427</v>
      </c>
      <c r="B3" s="1105"/>
      <c r="C3" s="1105"/>
      <c r="D3" s="1105"/>
      <c r="E3" s="1105"/>
      <c r="F3" s="1105"/>
    </row>
    <row r="4" spans="1:7" s="126" customFormat="1" ht="20.25">
      <c r="A4" s="1105" t="s">
        <v>1513</v>
      </c>
      <c r="B4" s="1105"/>
      <c r="C4" s="1105"/>
      <c r="D4" s="1105"/>
      <c r="E4" s="1105"/>
      <c r="F4" s="1105"/>
    </row>
    <row r="5" spans="1:7" s="127" customFormat="1" ht="33" customHeight="1">
      <c r="A5" s="1111" t="s">
        <v>1412</v>
      </c>
      <c r="B5" s="1111"/>
      <c r="C5" s="1111"/>
      <c r="D5" s="1111"/>
      <c r="E5" s="1111"/>
      <c r="F5" s="1111"/>
    </row>
    <row r="6" spans="1:7" ht="6" customHeight="1">
      <c r="G6" s="894"/>
    </row>
    <row r="7" spans="1:7" ht="4.5" customHeight="1" thickBot="1">
      <c r="A7" s="677"/>
      <c r="B7" s="829"/>
      <c r="C7" s="829"/>
      <c r="D7" s="829"/>
      <c r="E7" s="829"/>
      <c r="F7" s="829"/>
      <c r="G7" s="894"/>
    </row>
    <row r="8" spans="1:7" s="933" customFormat="1" ht="14.1" customHeight="1" thickTop="1" thickBot="1">
      <c r="A8" s="955"/>
      <c r="B8" s="956" t="s">
        <v>2</v>
      </c>
      <c r="C8" s="956" t="s">
        <v>3</v>
      </c>
      <c r="D8" s="956" t="s">
        <v>4</v>
      </c>
      <c r="E8" s="956" t="s">
        <v>5</v>
      </c>
      <c r="F8" s="956" t="s">
        <v>6</v>
      </c>
    </row>
    <row r="9" spans="1:7" s="933" customFormat="1" ht="14.1" customHeight="1" thickTop="1" thickBot="1">
      <c r="A9" s="957" t="s">
        <v>7</v>
      </c>
      <c r="B9" s="937">
        <v>7816112.0432099998</v>
      </c>
      <c r="C9" s="937">
        <v>1289555.5792400001</v>
      </c>
      <c r="D9" s="937">
        <v>0</v>
      </c>
      <c r="E9" s="937">
        <v>1889.1892499999999</v>
      </c>
      <c r="F9" s="937">
        <v>9107556.8117000014</v>
      </c>
    </row>
    <row r="10" spans="1:7" s="933" customFormat="1" ht="14.1" customHeight="1" thickTop="1" thickBot="1">
      <c r="A10" s="958" t="s">
        <v>8</v>
      </c>
      <c r="B10" s="939">
        <v>506344.85916000005</v>
      </c>
      <c r="C10" s="939">
        <v>272745.47492000001</v>
      </c>
      <c r="D10" s="939">
        <v>0</v>
      </c>
      <c r="E10" s="939">
        <v>1339.3495500000001</v>
      </c>
      <c r="F10" s="939">
        <v>780429.68362999998</v>
      </c>
    </row>
    <row r="11" spans="1:7" s="933" customFormat="1" ht="14.1" customHeight="1" thickTop="1">
      <c r="A11" s="959" t="s">
        <v>9</v>
      </c>
      <c r="B11" s="941">
        <v>150314.6839</v>
      </c>
      <c r="C11" s="941">
        <v>61484.547340000005</v>
      </c>
      <c r="D11" s="941">
        <v>0</v>
      </c>
      <c r="E11" s="941">
        <v>0</v>
      </c>
      <c r="F11" s="941">
        <v>211799.23124000002</v>
      </c>
    </row>
    <row r="12" spans="1:7" s="933" customFormat="1" ht="14.1" customHeight="1">
      <c r="A12" s="959" t="s">
        <v>10</v>
      </c>
      <c r="B12" s="941">
        <v>279327.67820999998</v>
      </c>
      <c r="C12" s="941">
        <v>163285.33891999998</v>
      </c>
      <c r="D12" s="941">
        <v>0</v>
      </c>
      <c r="E12" s="941">
        <v>1339.3495500000001</v>
      </c>
      <c r="F12" s="941">
        <v>443952.36668000004</v>
      </c>
    </row>
    <row r="13" spans="1:7" s="933" customFormat="1" ht="14.1" customHeight="1">
      <c r="A13" s="959" t="s">
        <v>11</v>
      </c>
      <c r="B13" s="941">
        <v>70727.200420000008</v>
      </c>
      <c r="C13" s="941">
        <v>20919.587500000001</v>
      </c>
      <c r="D13" s="941">
        <v>0</v>
      </c>
      <c r="E13" s="941">
        <v>0</v>
      </c>
      <c r="F13" s="941">
        <v>91646.787920000002</v>
      </c>
    </row>
    <row r="14" spans="1:7" s="933" customFormat="1" ht="14.1" customHeight="1">
      <c r="A14" s="959" t="s">
        <v>12</v>
      </c>
      <c r="B14" s="941">
        <v>0</v>
      </c>
      <c r="C14" s="941">
        <v>0</v>
      </c>
      <c r="D14" s="941">
        <v>0</v>
      </c>
      <c r="E14" s="941">
        <v>0</v>
      </c>
      <c r="F14" s="941">
        <v>0</v>
      </c>
    </row>
    <row r="15" spans="1:7" s="933" customFormat="1" ht="14.1" customHeight="1">
      <c r="A15" s="959" t="s">
        <v>13</v>
      </c>
      <c r="B15" s="941">
        <v>0</v>
      </c>
      <c r="C15" s="941">
        <v>27056.00116</v>
      </c>
      <c r="D15" s="941">
        <v>0</v>
      </c>
      <c r="E15" s="941">
        <v>0</v>
      </c>
      <c r="F15" s="941">
        <v>27056.00116</v>
      </c>
    </row>
    <row r="16" spans="1:7" s="933" customFormat="1" ht="14.1" customHeight="1">
      <c r="A16" s="959" t="s">
        <v>14</v>
      </c>
      <c r="B16" s="941">
        <v>5975.2966299999998</v>
      </c>
      <c r="C16" s="941">
        <v>0</v>
      </c>
      <c r="D16" s="941">
        <v>0</v>
      </c>
      <c r="E16" s="941">
        <v>0</v>
      </c>
      <c r="F16" s="941">
        <v>5975.2966299999998</v>
      </c>
    </row>
    <row r="17" spans="1:6" s="933" customFormat="1" ht="14.1" customHeight="1">
      <c r="A17" s="959" t="s">
        <v>15</v>
      </c>
      <c r="B17" s="941">
        <v>0</v>
      </c>
      <c r="C17" s="941">
        <v>0</v>
      </c>
      <c r="D17" s="941">
        <v>0</v>
      </c>
      <c r="E17" s="941">
        <v>0</v>
      </c>
      <c r="F17" s="941">
        <v>0</v>
      </c>
    </row>
    <row r="18" spans="1:6" s="933" customFormat="1" ht="14.1" customHeight="1" thickBot="1">
      <c r="A18" s="959" t="s">
        <v>16</v>
      </c>
      <c r="B18" s="941">
        <v>0</v>
      </c>
      <c r="C18" s="941">
        <v>0</v>
      </c>
      <c r="D18" s="941">
        <v>0</v>
      </c>
      <c r="E18" s="941">
        <v>0</v>
      </c>
      <c r="F18" s="941">
        <v>0</v>
      </c>
    </row>
    <row r="19" spans="1:6" s="933" customFormat="1" ht="14.1" customHeight="1" thickTop="1" thickBot="1">
      <c r="A19" s="958" t="s">
        <v>17</v>
      </c>
      <c r="B19" s="939">
        <v>549765.85875999997</v>
      </c>
      <c r="C19" s="939">
        <v>324951.93044000003</v>
      </c>
      <c r="D19" s="939">
        <v>0</v>
      </c>
      <c r="E19" s="939">
        <v>52.034120000000001</v>
      </c>
      <c r="F19" s="939">
        <v>874769.82332000008</v>
      </c>
    </row>
    <row r="20" spans="1:6" s="933" customFormat="1" ht="14.1" customHeight="1" thickTop="1">
      <c r="A20" s="959" t="s">
        <v>18</v>
      </c>
      <c r="B20" s="941">
        <v>27344.399399999998</v>
      </c>
      <c r="C20" s="941">
        <v>0</v>
      </c>
      <c r="D20" s="941">
        <v>0</v>
      </c>
      <c r="E20" s="941">
        <v>0</v>
      </c>
      <c r="F20" s="941">
        <v>27344.399399999998</v>
      </c>
    </row>
    <row r="21" spans="1:6" s="933" customFormat="1" ht="14.1" customHeight="1">
      <c r="A21" s="959" t="s">
        <v>19</v>
      </c>
      <c r="B21" s="941">
        <v>129430.42821</v>
      </c>
      <c r="C21" s="941">
        <v>10995.55459</v>
      </c>
      <c r="D21" s="941">
        <v>0</v>
      </c>
      <c r="E21" s="941">
        <v>0</v>
      </c>
      <c r="F21" s="941">
        <v>140425.9828</v>
      </c>
    </row>
    <row r="22" spans="1:6" s="933" customFormat="1" ht="14.1" customHeight="1">
      <c r="A22" s="959" t="s">
        <v>20</v>
      </c>
      <c r="B22" s="941">
        <v>0</v>
      </c>
      <c r="C22" s="941">
        <v>0</v>
      </c>
      <c r="D22" s="941">
        <v>0</v>
      </c>
      <c r="E22" s="941">
        <v>0</v>
      </c>
      <c r="F22" s="941">
        <v>0</v>
      </c>
    </row>
    <row r="23" spans="1:6" s="933" customFormat="1" ht="14.1" customHeight="1">
      <c r="A23" s="959" t="s">
        <v>21</v>
      </c>
      <c r="B23" s="941">
        <v>0</v>
      </c>
      <c r="C23" s="941">
        <v>0</v>
      </c>
      <c r="D23" s="941">
        <v>0</v>
      </c>
      <c r="E23" s="941">
        <v>0</v>
      </c>
      <c r="F23" s="941">
        <v>0</v>
      </c>
    </row>
    <row r="24" spans="1:6" s="933" customFormat="1" ht="14.1" customHeight="1">
      <c r="A24" s="959" t="s">
        <v>22</v>
      </c>
      <c r="B24" s="941">
        <v>173332.52815</v>
      </c>
      <c r="C24" s="941">
        <v>15939.19579</v>
      </c>
      <c r="D24" s="941">
        <v>0</v>
      </c>
      <c r="E24" s="941">
        <v>49.197589999999998</v>
      </c>
      <c r="F24" s="941">
        <v>189320.92152999999</v>
      </c>
    </row>
    <row r="25" spans="1:6" s="933" customFormat="1" ht="14.1" customHeight="1">
      <c r="A25" s="959" t="s">
        <v>23</v>
      </c>
      <c r="B25" s="941">
        <v>218924.02180000002</v>
      </c>
      <c r="C25" s="941">
        <v>298007.45869</v>
      </c>
      <c r="D25" s="941">
        <v>0</v>
      </c>
      <c r="E25" s="941">
        <v>2.8365300000000002</v>
      </c>
      <c r="F25" s="941">
        <v>516934.31701999996</v>
      </c>
    </row>
    <row r="26" spans="1:6" s="933" customFormat="1" ht="14.1" customHeight="1">
      <c r="A26" s="959" t="s">
        <v>24</v>
      </c>
      <c r="B26" s="941">
        <v>734.48119999999994</v>
      </c>
      <c r="C26" s="941">
        <v>9.7213700000000003</v>
      </c>
      <c r="D26" s="941">
        <v>0</v>
      </c>
      <c r="E26" s="941">
        <v>0</v>
      </c>
      <c r="F26" s="941">
        <v>744.20256999999992</v>
      </c>
    </row>
    <row r="27" spans="1:6" s="933" customFormat="1" ht="14.1" customHeight="1" thickBot="1">
      <c r="A27" s="959" t="s">
        <v>25</v>
      </c>
      <c r="B27" s="941">
        <v>0</v>
      </c>
      <c r="C27" s="941">
        <v>0</v>
      </c>
      <c r="D27" s="941">
        <v>0</v>
      </c>
      <c r="E27" s="941">
        <v>0</v>
      </c>
      <c r="F27" s="941">
        <v>0</v>
      </c>
    </row>
    <row r="28" spans="1:6" s="933" customFormat="1" ht="14.1" customHeight="1" thickTop="1" thickBot="1">
      <c r="A28" s="958" t="s">
        <v>26</v>
      </c>
      <c r="B28" s="939">
        <v>6470971.6377900001</v>
      </c>
      <c r="C28" s="939">
        <v>671917.80792999989</v>
      </c>
      <c r="D28" s="939">
        <v>0</v>
      </c>
      <c r="E28" s="939">
        <v>497.80558000000002</v>
      </c>
      <c r="F28" s="939">
        <v>7143387.2513000006</v>
      </c>
    </row>
    <row r="29" spans="1:6" s="933" customFormat="1" ht="14.1" customHeight="1" thickTop="1">
      <c r="A29" s="960" t="s">
        <v>27</v>
      </c>
      <c r="B29" s="941">
        <v>6421519.5865799999</v>
      </c>
      <c r="C29" s="941">
        <v>762931.74254999997</v>
      </c>
      <c r="D29" s="941">
        <v>0</v>
      </c>
      <c r="E29" s="941">
        <v>496.72653000000003</v>
      </c>
      <c r="F29" s="941">
        <v>7184948.0556600001</v>
      </c>
    </row>
    <row r="30" spans="1:6" s="933" customFormat="1" ht="14.1" customHeight="1">
      <c r="A30" s="959" t="s">
        <v>28</v>
      </c>
      <c r="B30" s="941">
        <v>6357435.8905400001</v>
      </c>
      <c r="C30" s="941">
        <v>733536.90746999998</v>
      </c>
      <c r="D30" s="941">
        <v>0</v>
      </c>
      <c r="E30" s="941">
        <v>496.72653000000003</v>
      </c>
      <c r="F30" s="941">
        <v>7091469.5245399997</v>
      </c>
    </row>
    <row r="31" spans="1:6" s="933" customFormat="1" ht="14.1" customHeight="1">
      <c r="A31" s="959" t="s">
        <v>29</v>
      </c>
      <c r="B31" s="941">
        <v>61092.491990000002</v>
      </c>
      <c r="C31" s="941">
        <v>28156.83037</v>
      </c>
      <c r="D31" s="941">
        <v>0</v>
      </c>
      <c r="E31" s="941">
        <v>0</v>
      </c>
      <c r="F31" s="941">
        <v>89249.322360000006</v>
      </c>
    </row>
    <row r="32" spans="1:6" s="933" customFormat="1" ht="14.1" customHeight="1">
      <c r="A32" s="959" t="s">
        <v>30</v>
      </c>
      <c r="B32" s="941">
        <v>2991.2040499999998</v>
      </c>
      <c r="C32" s="941">
        <v>1238.0047099999999</v>
      </c>
      <c r="D32" s="941">
        <v>0</v>
      </c>
      <c r="E32" s="941">
        <v>0</v>
      </c>
      <c r="F32" s="941">
        <v>4229.2087599999995</v>
      </c>
    </row>
    <row r="33" spans="1:6" s="933" customFormat="1" ht="14.1" customHeight="1">
      <c r="A33" s="960" t="s">
        <v>31</v>
      </c>
      <c r="B33" s="941">
        <v>39532.26152</v>
      </c>
      <c r="C33" s="941">
        <v>4805.50047</v>
      </c>
      <c r="D33" s="941">
        <v>0</v>
      </c>
      <c r="E33" s="941">
        <v>0</v>
      </c>
      <c r="F33" s="941">
        <v>44337.761989999999</v>
      </c>
    </row>
    <row r="34" spans="1:6" s="933" customFormat="1" ht="14.1" customHeight="1">
      <c r="A34" s="959" t="s">
        <v>32</v>
      </c>
      <c r="B34" s="941">
        <v>37080.299359999997</v>
      </c>
      <c r="C34" s="941">
        <v>4752.2967099999996</v>
      </c>
      <c r="D34" s="941">
        <v>0</v>
      </c>
      <c r="E34" s="941">
        <v>0</v>
      </c>
      <c r="F34" s="941">
        <v>41832.59607</v>
      </c>
    </row>
    <row r="35" spans="1:6" s="933" customFormat="1" ht="14.1" customHeight="1">
      <c r="A35" s="959" t="s">
        <v>33</v>
      </c>
      <c r="B35" s="941">
        <v>2436.9277499999998</v>
      </c>
      <c r="C35" s="941">
        <v>53.203760000000003</v>
      </c>
      <c r="D35" s="941">
        <v>0</v>
      </c>
      <c r="E35" s="941">
        <v>0</v>
      </c>
      <c r="F35" s="941">
        <v>2490.1315099999997</v>
      </c>
    </row>
    <row r="36" spans="1:6" s="933" customFormat="1" ht="14.1" customHeight="1">
      <c r="A36" s="959" t="s">
        <v>34</v>
      </c>
      <c r="B36" s="941">
        <v>15.034409999999999</v>
      </c>
      <c r="C36" s="941">
        <v>0</v>
      </c>
      <c r="D36" s="941">
        <v>0</v>
      </c>
      <c r="E36" s="941">
        <v>0</v>
      </c>
      <c r="F36" s="941">
        <v>15.034409999999999</v>
      </c>
    </row>
    <row r="37" spans="1:6" s="933" customFormat="1" ht="14.1" customHeight="1">
      <c r="A37" s="960" t="s">
        <v>35</v>
      </c>
      <c r="B37" s="941">
        <v>70723.374349999998</v>
      </c>
      <c r="C37" s="941">
        <v>12842.159679999999</v>
      </c>
      <c r="D37" s="941">
        <v>0</v>
      </c>
      <c r="E37" s="941">
        <v>0</v>
      </c>
      <c r="F37" s="941">
        <v>83565.534029999995</v>
      </c>
    </row>
    <row r="38" spans="1:6" s="933" customFormat="1" ht="14.1" customHeight="1">
      <c r="A38" s="959" t="s">
        <v>36</v>
      </c>
      <c r="B38" s="941">
        <v>65281.447009999996</v>
      </c>
      <c r="C38" s="941">
        <v>12077.886329999999</v>
      </c>
      <c r="D38" s="941">
        <v>0</v>
      </c>
      <c r="E38" s="941">
        <v>0</v>
      </c>
      <c r="F38" s="941">
        <v>77359.333339999997</v>
      </c>
    </row>
    <row r="39" spans="1:6" s="933" customFormat="1" ht="14.1" customHeight="1">
      <c r="A39" s="959" t="s">
        <v>37</v>
      </c>
      <c r="B39" s="941">
        <v>5300.4923099999996</v>
      </c>
      <c r="C39" s="941">
        <v>764.27334999999994</v>
      </c>
      <c r="D39" s="941">
        <v>0</v>
      </c>
      <c r="E39" s="941">
        <v>0</v>
      </c>
      <c r="F39" s="941">
        <v>6064.76566</v>
      </c>
    </row>
    <row r="40" spans="1:6" s="933" customFormat="1" ht="14.1" customHeight="1" thickBot="1">
      <c r="A40" s="959" t="s">
        <v>38</v>
      </c>
      <c r="B40" s="941">
        <v>141.43503000000001</v>
      </c>
      <c r="C40" s="941">
        <v>0</v>
      </c>
      <c r="D40" s="941">
        <v>0</v>
      </c>
      <c r="E40" s="941">
        <v>0</v>
      </c>
      <c r="F40" s="941">
        <v>141.43503000000001</v>
      </c>
    </row>
    <row r="41" spans="1:6" s="933" customFormat="1" ht="14.1" customHeight="1" thickTop="1" thickBot="1">
      <c r="A41" s="958" t="s">
        <v>39</v>
      </c>
      <c r="B41" s="939">
        <v>75198.91651000001</v>
      </c>
      <c r="C41" s="939">
        <v>8195.4045000000006</v>
      </c>
      <c r="D41" s="939">
        <v>0</v>
      </c>
      <c r="E41" s="939">
        <v>1.6999600000000001</v>
      </c>
      <c r="F41" s="939">
        <v>83396.020969999998</v>
      </c>
    </row>
    <row r="42" spans="1:6" s="933" customFormat="1" ht="14.1" customHeight="1" thickTop="1">
      <c r="A42" s="959" t="s">
        <v>40</v>
      </c>
      <c r="B42" s="941">
        <v>74039.895659999995</v>
      </c>
      <c r="C42" s="941">
        <v>7825.3885300000002</v>
      </c>
      <c r="D42" s="941">
        <v>0</v>
      </c>
      <c r="E42" s="941">
        <v>1.6999600000000001</v>
      </c>
      <c r="F42" s="941">
        <v>81866.984150000004</v>
      </c>
    </row>
    <row r="43" spans="1:6" s="933" customFormat="1" ht="14.1" customHeight="1">
      <c r="A43" s="959" t="s">
        <v>41</v>
      </c>
      <c r="B43" s="941">
        <v>855.44470999999999</v>
      </c>
      <c r="C43" s="941">
        <v>334.99298999999996</v>
      </c>
      <c r="D43" s="941">
        <v>0</v>
      </c>
      <c r="E43" s="941">
        <v>0</v>
      </c>
      <c r="F43" s="941">
        <v>1190.4376999999999</v>
      </c>
    </row>
    <row r="44" spans="1:6" s="933" customFormat="1" ht="14.1" customHeight="1">
      <c r="A44" s="959" t="s">
        <v>42</v>
      </c>
      <c r="B44" s="941">
        <v>265.38208000000003</v>
      </c>
      <c r="C44" s="941">
        <v>33.747769999999996</v>
      </c>
      <c r="D44" s="941">
        <v>0</v>
      </c>
      <c r="E44" s="941">
        <v>0</v>
      </c>
      <c r="F44" s="941">
        <v>299.12984999999998</v>
      </c>
    </row>
    <row r="45" spans="1:6" s="933" customFormat="1" ht="14.1" customHeight="1">
      <c r="A45" s="959" t="s">
        <v>43</v>
      </c>
      <c r="B45" s="941">
        <v>29.28622</v>
      </c>
      <c r="C45" s="941">
        <v>0</v>
      </c>
      <c r="D45" s="941">
        <v>0</v>
      </c>
      <c r="E45" s="941">
        <v>0</v>
      </c>
      <c r="F45" s="941">
        <v>29.28622</v>
      </c>
    </row>
    <row r="46" spans="1:6" s="933" customFormat="1" ht="14.1" customHeight="1">
      <c r="A46" s="959" t="s">
        <v>44</v>
      </c>
      <c r="B46" s="941">
        <v>8.9078400000000002</v>
      </c>
      <c r="C46" s="941">
        <v>1.27521</v>
      </c>
      <c r="D46" s="941">
        <v>0</v>
      </c>
      <c r="E46" s="941">
        <v>0</v>
      </c>
      <c r="F46" s="941">
        <v>10.18305</v>
      </c>
    </row>
    <row r="47" spans="1:6" s="933" customFormat="1" ht="14.1" customHeight="1" thickBot="1">
      <c r="A47" s="959" t="s">
        <v>45</v>
      </c>
      <c r="B47" s="941">
        <v>0</v>
      </c>
      <c r="C47" s="941">
        <v>0</v>
      </c>
      <c r="D47" s="941">
        <v>0</v>
      </c>
      <c r="E47" s="941">
        <v>0</v>
      </c>
      <c r="F47" s="941">
        <v>0</v>
      </c>
    </row>
    <row r="48" spans="1:6" s="933" customFormat="1" ht="14.1" customHeight="1" thickTop="1" thickBot="1">
      <c r="A48" s="958" t="s">
        <v>46</v>
      </c>
      <c r="B48" s="939">
        <v>-136002.50116999997</v>
      </c>
      <c r="C48" s="939">
        <v>-116856.99927</v>
      </c>
      <c r="D48" s="939">
        <v>0</v>
      </c>
      <c r="E48" s="939">
        <v>-0.62090999999999996</v>
      </c>
      <c r="F48" s="939">
        <v>-252860.12135</v>
      </c>
    </row>
    <row r="49" spans="1:6" s="933" customFormat="1" ht="14.1" customHeight="1" thickTop="1">
      <c r="A49" s="961" t="s">
        <v>47</v>
      </c>
      <c r="B49" s="941">
        <v>-25295.4005</v>
      </c>
      <c r="C49" s="941">
        <v>-13967.131630000002</v>
      </c>
      <c r="D49" s="941">
        <v>0</v>
      </c>
      <c r="E49" s="941">
        <v>-0.62090999999999996</v>
      </c>
      <c r="F49" s="941">
        <v>-39263.153039999997</v>
      </c>
    </row>
    <row r="50" spans="1:6" s="933" customFormat="1" ht="14.1" customHeight="1">
      <c r="A50" s="959" t="s">
        <v>48</v>
      </c>
      <c r="B50" s="941">
        <v>-5584.0014800000008</v>
      </c>
      <c r="C50" s="941">
        <v>-2041.24521</v>
      </c>
      <c r="D50" s="941">
        <v>0</v>
      </c>
      <c r="E50" s="941">
        <v>0</v>
      </c>
      <c r="F50" s="941">
        <v>-7625.2466900000009</v>
      </c>
    </row>
    <row r="51" spans="1:6" s="933" customFormat="1" ht="14.1" customHeight="1">
      <c r="A51" s="959" t="s">
        <v>49</v>
      </c>
      <c r="B51" s="941">
        <v>-20489.634739999998</v>
      </c>
      <c r="C51" s="941">
        <v>-1485.6731200000002</v>
      </c>
      <c r="D51" s="941">
        <v>0</v>
      </c>
      <c r="E51" s="941">
        <v>0</v>
      </c>
      <c r="F51" s="941">
        <v>-21975.307860000001</v>
      </c>
    </row>
    <row r="52" spans="1:6" s="933" customFormat="1" ht="14.1" customHeight="1">
      <c r="A52" s="959" t="s">
        <v>50</v>
      </c>
      <c r="B52" s="941">
        <v>-1040.5530200000001</v>
      </c>
      <c r="C52" s="941">
        <v>-39.069830000000003</v>
      </c>
      <c r="D52" s="941">
        <v>0</v>
      </c>
      <c r="E52" s="941">
        <v>0</v>
      </c>
      <c r="F52" s="941">
        <v>-1079.6228500000002</v>
      </c>
    </row>
    <row r="53" spans="1:6" s="933" customFormat="1" ht="14.1" customHeight="1">
      <c r="A53" s="959" t="s">
        <v>51</v>
      </c>
      <c r="B53" s="941">
        <v>-53064.002970000001</v>
      </c>
      <c r="C53" s="941">
        <v>-7622.8774599999997</v>
      </c>
      <c r="D53" s="941">
        <v>0</v>
      </c>
      <c r="E53" s="941">
        <v>0</v>
      </c>
      <c r="F53" s="941">
        <v>-60686.880429999997</v>
      </c>
    </row>
    <row r="54" spans="1:6" s="933" customFormat="1" ht="14.1" customHeight="1">
      <c r="A54" s="959" t="s">
        <v>52</v>
      </c>
      <c r="B54" s="941">
        <v>-4026.9029500000001</v>
      </c>
      <c r="C54" s="941">
        <v>-567.87952000000007</v>
      </c>
      <c r="D54" s="941">
        <v>0</v>
      </c>
      <c r="E54" s="941">
        <v>0</v>
      </c>
      <c r="F54" s="941">
        <v>-4594.7824700000001</v>
      </c>
    </row>
    <row r="55" spans="1:6" s="933" customFormat="1" ht="14.1" customHeight="1">
      <c r="A55" s="961" t="s">
        <v>53</v>
      </c>
      <c r="B55" s="941">
        <v>0</v>
      </c>
      <c r="C55" s="941">
        <v>-89277.947090000001</v>
      </c>
      <c r="D55" s="941">
        <v>0</v>
      </c>
      <c r="E55" s="941">
        <v>0</v>
      </c>
      <c r="F55" s="941">
        <v>-89277.947090000001</v>
      </c>
    </row>
    <row r="56" spans="1:6" s="933" customFormat="1" ht="14.1" customHeight="1">
      <c r="A56" s="959" t="s">
        <v>54</v>
      </c>
      <c r="B56" s="941">
        <v>-26168.070090000001</v>
      </c>
      <c r="C56" s="941">
        <v>-874.98636999999997</v>
      </c>
      <c r="D56" s="941">
        <v>0</v>
      </c>
      <c r="E56" s="941">
        <v>0</v>
      </c>
      <c r="F56" s="941">
        <v>-27043.05646</v>
      </c>
    </row>
    <row r="57" spans="1:6" s="933" customFormat="1" ht="14.1" customHeight="1">
      <c r="A57" s="959" t="s">
        <v>55</v>
      </c>
      <c r="B57" s="941">
        <v>-333.93541999999997</v>
      </c>
      <c r="C57" s="941">
        <v>-980.18904000000009</v>
      </c>
      <c r="D57" s="941">
        <v>0</v>
      </c>
      <c r="E57" s="941">
        <v>0</v>
      </c>
      <c r="F57" s="941">
        <v>-1314.12446</v>
      </c>
    </row>
    <row r="58" spans="1:6" s="933" customFormat="1" ht="14.1" customHeight="1" thickBot="1">
      <c r="A58" s="959" t="s">
        <v>56</v>
      </c>
      <c r="B58" s="941">
        <v>0</v>
      </c>
      <c r="C58" s="941">
        <v>0</v>
      </c>
      <c r="D58" s="941">
        <v>0</v>
      </c>
      <c r="E58" s="941">
        <v>0</v>
      </c>
      <c r="F58" s="941">
        <v>0</v>
      </c>
    </row>
    <row r="59" spans="1:6" s="933" customFormat="1" ht="14.1" customHeight="1" thickTop="1" thickBot="1">
      <c r="A59" s="958" t="s">
        <v>57</v>
      </c>
      <c r="B59" s="939">
        <v>55059.64501</v>
      </c>
      <c r="C59" s="939">
        <v>15414.05726</v>
      </c>
      <c r="D59" s="939">
        <v>0</v>
      </c>
      <c r="E59" s="939">
        <v>0</v>
      </c>
      <c r="F59" s="939">
        <v>70473.702269999994</v>
      </c>
    </row>
    <row r="60" spans="1:6" s="933" customFormat="1" ht="14.1" customHeight="1" thickTop="1">
      <c r="A60" s="959" t="s">
        <v>58</v>
      </c>
      <c r="B60" s="941">
        <v>0</v>
      </c>
      <c r="C60" s="941">
        <v>0</v>
      </c>
      <c r="D60" s="941">
        <v>0</v>
      </c>
      <c r="E60" s="941">
        <v>0</v>
      </c>
      <c r="F60" s="941">
        <v>0</v>
      </c>
    </row>
    <row r="61" spans="1:6" s="933" customFormat="1" ht="14.1" customHeight="1">
      <c r="A61" s="961" t="s">
        <v>59</v>
      </c>
      <c r="B61" s="941">
        <v>50201.007700000002</v>
      </c>
      <c r="C61" s="941">
        <v>12403.16887</v>
      </c>
      <c r="D61" s="941">
        <v>0</v>
      </c>
      <c r="E61" s="941">
        <v>0</v>
      </c>
      <c r="F61" s="941">
        <v>62604.176570000003</v>
      </c>
    </row>
    <row r="62" spans="1:6" s="933" customFormat="1" ht="14.1" customHeight="1">
      <c r="A62" s="959" t="s">
        <v>60</v>
      </c>
      <c r="B62" s="941">
        <v>5579.06981</v>
      </c>
      <c r="C62" s="941">
        <v>3010.8883900000001</v>
      </c>
      <c r="D62" s="941">
        <v>0</v>
      </c>
      <c r="E62" s="941">
        <v>0</v>
      </c>
      <c r="F62" s="941">
        <v>8589.9581999999991</v>
      </c>
    </row>
    <row r="63" spans="1:6" s="933" customFormat="1" ht="14.1" customHeight="1">
      <c r="A63" s="959" t="s">
        <v>61</v>
      </c>
      <c r="B63" s="941">
        <v>0</v>
      </c>
      <c r="C63" s="941">
        <v>0</v>
      </c>
      <c r="D63" s="941">
        <v>0</v>
      </c>
      <c r="E63" s="941">
        <v>0</v>
      </c>
      <c r="F63" s="941">
        <v>0</v>
      </c>
    </row>
    <row r="64" spans="1:6" s="933" customFormat="1" ht="14.1" customHeight="1" thickBot="1">
      <c r="A64" s="959" t="s">
        <v>62</v>
      </c>
      <c r="B64" s="941">
        <v>-720.4325</v>
      </c>
      <c r="C64" s="941">
        <v>0</v>
      </c>
      <c r="D64" s="941">
        <v>0</v>
      </c>
      <c r="E64" s="941">
        <v>0</v>
      </c>
      <c r="F64" s="941">
        <v>-720.4325</v>
      </c>
    </row>
    <row r="65" spans="1:6" s="933" customFormat="1" ht="14.1" customHeight="1" thickTop="1" thickBot="1">
      <c r="A65" s="958" t="s">
        <v>63</v>
      </c>
      <c r="B65" s="939">
        <v>530.53562999999997</v>
      </c>
      <c r="C65" s="939">
        <v>0</v>
      </c>
      <c r="D65" s="939">
        <v>0</v>
      </c>
      <c r="E65" s="939">
        <v>0</v>
      </c>
      <c r="F65" s="939">
        <v>530.53562999999997</v>
      </c>
    </row>
    <row r="66" spans="1:6" s="933" customFormat="1" ht="14.1" customHeight="1" thickTop="1">
      <c r="A66" s="959" t="s">
        <v>64</v>
      </c>
      <c r="B66" s="941">
        <v>0</v>
      </c>
      <c r="C66" s="941">
        <v>0</v>
      </c>
      <c r="D66" s="941">
        <v>0</v>
      </c>
      <c r="E66" s="941">
        <v>0</v>
      </c>
      <c r="F66" s="941">
        <v>0</v>
      </c>
    </row>
    <row r="67" spans="1:6" s="933" customFormat="1" ht="14.1" customHeight="1">
      <c r="A67" s="959" t="s">
        <v>65</v>
      </c>
      <c r="B67" s="941">
        <v>2768.21281</v>
      </c>
      <c r="C67" s="941">
        <v>0</v>
      </c>
      <c r="D67" s="941">
        <v>0</v>
      </c>
      <c r="E67" s="941">
        <v>0</v>
      </c>
      <c r="F67" s="941">
        <v>2768.21281</v>
      </c>
    </row>
    <row r="68" spans="1:6" s="933" customFormat="1" ht="14.1" customHeight="1">
      <c r="A68" s="959" t="s">
        <v>66</v>
      </c>
      <c r="B68" s="941">
        <v>2517.4277099999999</v>
      </c>
      <c r="C68" s="941">
        <v>0</v>
      </c>
      <c r="D68" s="941">
        <v>0</v>
      </c>
      <c r="E68" s="941">
        <v>0</v>
      </c>
      <c r="F68" s="941">
        <v>2517.4277099999999</v>
      </c>
    </row>
    <row r="69" spans="1:6" s="933" customFormat="1" ht="14.1" customHeight="1">
      <c r="A69" s="959" t="s">
        <v>67</v>
      </c>
      <c r="B69" s="941">
        <v>0</v>
      </c>
      <c r="C69" s="941">
        <v>0</v>
      </c>
      <c r="D69" s="941">
        <v>0</v>
      </c>
      <c r="E69" s="941">
        <v>0</v>
      </c>
      <c r="F69" s="941">
        <v>0</v>
      </c>
    </row>
    <row r="70" spans="1:6" s="933" customFormat="1" ht="14.1" customHeight="1" thickBot="1">
      <c r="A70" s="959" t="s">
        <v>68</v>
      </c>
      <c r="B70" s="941">
        <v>-4755.1048899999996</v>
      </c>
      <c r="C70" s="941">
        <v>0</v>
      </c>
      <c r="D70" s="941">
        <v>0</v>
      </c>
      <c r="E70" s="941">
        <v>0</v>
      </c>
      <c r="F70" s="941">
        <v>-4755.1048899999996</v>
      </c>
    </row>
    <row r="71" spans="1:6" s="933" customFormat="1" ht="14.1" customHeight="1" thickTop="1" thickBot="1">
      <c r="A71" s="958" t="s">
        <v>69</v>
      </c>
      <c r="B71" s="939">
        <v>4935.7429699999993</v>
      </c>
      <c r="C71" s="939">
        <v>3361.9442799999997</v>
      </c>
      <c r="D71" s="939">
        <v>0</v>
      </c>
      <c r="E71" s="939">
        <v>0</v>
      </c>
      <c r="F71" s="939">
        <v>8297.6872500000009</v>
      </c>
    </row>
    <row r="72" spans="1:6" s="933" customFormat="1" ht="14.1" customHeight="1" thickTop="1">
      <c r="A72" s="959" t="s">
        <v>18</v>
      </c>
      <c r="B72" s="941">
        <v>0</v>
      </c>
      <c r="C72" s="941">
        <v>0</v>
      </c>
      <c r="D72" s="941">
        <v>0</v>
      </c>
      <c r="E72" s="941">
        <v>0</v>
      </c>
      <c r="F72" s="941">
        <v>0</v>
      </c>
    </row>
    <row r="73" spans="1:6" s="933" customFormat="1" ht="14.1" customHeight="1">
      <c r="A73" s="959" t="s">
        <v>19</v>
      </c>
      <c r="B73" s="941">
        <v>4192.9545499999995</v>
      </c>
      <c r="C73" s="941">
        <v>2781.09175</v>
      </c>
      <c r="D73" s="941">
        <v>0</v>
      </c>
      <c r="E73" s="941">
        <v>0</v>
      </c>
      <c r="F73" s="941">
        <v>6974.0463</v>
      </c>
    </row>
    <row r="74" spans="1:6" s="933" customFormat="1" ht="14.1" customHeight="1">
      <c r="A74" s="959" t="s">
        <v>20</v>
      </c>
      <c r="B74" s="941">
        <v>0</v>
      </c>
      <c r="C74" s="941">
        <v>0</v>
      </c>
      <c r="D74" s="941">
        <v>0</v>
      </c>
      <c r="E74" s="941">
        <v>0</v>
      </c>
      <c r="F74" s="941">
        <v>0</v>
      </c>
    </row>
    <row r="75" spans="1:6" s="933" customFormat="1" ht="14.1" customHeight="1">
      <c r="A75" s="959" t="s">
        <v>21</v>
      </c>
      <c r="B75" s="941">
        <v>0</v>
      </c>
      <c r="C75" s="941">
        <v>0</v>
      </c>
      <c r="D75" s="941">
        <v>0</v>
      </c>
      <c r="E75" s="941">
        <v>0</v>
      </c>
      <c r="F75" s="941">
        <v>0</v>
      </c>
    </row>
    <row r="76" spans="1:6" s="933" customFormat="1" ht="14.1" customHeight="1">
      <c r="A76" s="959" t="s">
        <v>70</v>
      </c>
      <c r="B76" s="941">
        <v>728.4</v>
      </c>
      <c r="C76" s="941">
        <v>0</v>
      </c>
      <c r="D76" s="941">
        <v>0</v>
      </c>
      <c r="E76" s="941">
        <v>0</v>
      </c>
      <c r="F76" s="941">
        <v>728.4</v>
      </c>
    </row>
    <row r="77" spans="1:6" s="933" customFormat="1" ht="14.1" customHeight="1">
      <c r="A77" s="959" t="s">
        <v>71</v>
      </c>
      <c r="B77" s="941">
        <v>13.94</v>
      </c>
      <c r="C77" s="941">
        <v>792.17475000000002</v>
      </c>
      <c r="D77" s="941">
        <v>0</v>
      </c>
      <c r="E77" s="941">
        <v>0</v>
      </c>
      <c r="F77" s="941">
        <v>806.11474999999996</v>
      </c>
    </row>
    <row r="78" spans="1:6" s="933" customFormat="1" ht="14.1" customHeight="1">
      <c r="A78" s="959" t="s">
        <v>23</v>
      </c>
      <c r="B78" s="941">
        <v>0</v>
      </c>
      <c r="C78" s="941">
        <v>0</v>
      </c>
      <c r="D78" s="941">
        <v>0</v>
      </c>
      <c r="E78" s="941">
        <v>0</v>
      </c>
      <c r="F78" s="941">
        <v>0</v>
      </c>
    </row>
    <row r="79" spans="1:6" s="933" customFormat="1" ht="14.1" customHeight="1">
      <c r="A79" s="959" t="s">
        <v>72</v>
      </c>
      <c r="B79" s="941">
        <v>0.44842000000000004</v>
      </c>
      <c r="C79" s="941">
        <v>11.277700000000001</v>
      </c>
      <c r="D79" s="941">
        <v>0</v>
      </c>
      <c r="E79" s="941">
        <v>0</v>
      </c>
      <c r="F79" s="941">
        <v>11.726120000000002</v>
      </c>
    </row>
    <row r="80" spans="1:6" s="933" customFormat="1" ht="14.1" customHeight="1" thickBot="1">
      <c r="A80" s="959" t="s">
        <v>73</v>
      </c>
      <c r="B80" s="941">
        <v>0</v>
      </c>
      <c r="C80" s="941">
        <v>-222.59992000000003</v>
      </c>
      <c r="D80" s="941">
        <v>0</v>
      </c>
      <c r="E80" s="941">
        <v>0</v>
      </c>
      <c r="F80" s="941">
        <v>-222.59992000000003</v>
      </c>
    </row>
    <row r="81" spans="1:6" s="933" customFormat="1" ht="14.1" customHeight="1" thickTop="1" thickBot="1">
      <c r="A81" s="958" t="s">
        <v>74</v>
      </c>
      <c r="B81" s="939">
        <v>192681.34675999999</v>
      </c>
      <c r="C81" s="939">
        <v>0</v>
      </c>
      <c r="D81" s="939">
        <v>0</v>
      </c>
      <c r="E81" s="939">
        <v>0</v>
      </c>
      <c r="F81" s="939">
        <v>192681.34675999999</v>
      </c>
    </row>
    <row r="82" spans="1:6" s="933" customFormat="1" ht="14.1" customHeight="1" thickTop="1">
      <c r="A82" s="959" t="s">
        <v>75</v>
      </c>
      <c r="B82" s="941">
        <v>42363.086380000001</v>
      </c>
      <c r="C82" s="941">
        <v>0</v>
      </c>
      <c r="D82" s="941">
        <v>0</v>
      </c>
      <c r="E82" s="941">
        <v>0</v>
      </c>
      <c r="F82" s="941">
        <v>42363.086380000001</v>
      </c>
    </row>
    <row r="83" spans="1:6" s="933" customFormat="1" ht="14.1" customHeight="1">
      <c r="A83" s="959" t="s">
        <v>76</v>
      </c>
      <c r="B83" s="941">
        <v>46210.180380000005</v>
      </c>
      <c r="C83" s="941">
        <v>0</v>
      </c>
      <c r="D83" s="941">
        <v>0</v>
      </c>
      <c r="E83" s="941">
        <v>0</v>
      </c>
      <c r="F83" s="941">
        <v>46210.180380000005</v>
      </c>
    </row>
    <row r="84" spans="1:6" s="933" customFormat="1" ht="14.1" customHeight="1">
      <c r="A84" s="959" t="s">
        <v>77</v>
      </c>
      <c r="B84" s="941">
        <v>17855.485219999999</v>
      </c>
      <c r="C84" s="941">
        <v>0</v>
      </c>
      <c r="D84" s="941">
        <v>0</v>
      </c>
      <c r="E84" s="941">
        <v>0</v>
      </c>
      <c r="F84" s="941">
        <v>17855.485219999999</v>
      </c>
    </row>
    <row r="85" spans="1:6" s="933" customFormat="1" ht="14.1" customHeight="1">
      <c r="A85" s="959" t="s">
        <v>78</v>
      </c>
      <c r="B85" s="941">
        <v>27057.492429999998</v>
      </c>
      <c r="C85" s="941">
        <v>0</v>
      </c>
      <c r="D85" s="941">
        <v>0</v>
      </c>
      <c r="E85" s="941">
        <v>0</v>
      </c>
      <c r="F85" s="941">
        <v>27057.492429999998</v>
      </c>
    </row>
    <row r="86" spans="1:6" s="933" customFormat="1" ht="14.1" customHeight="1">
      <c r="A86" s="959" t="s">
        <v>79</v>
      </c>
      <c r="B86" s="941">
        <v>38884.731110000001</v>
      </c>
      <c r="C86" s="941">
        <v>0</v>
      </c>
      <c r="D86" s="941">
        <v>0</v>
      </c>
      <c r="E86" s="941">
        <v>0</v>
      </c>
      <c r="F86" s="941">
        <v>38884.731110000001</v>
      </c>
    </row>
    <row r="87" spans="1:6" s="933" customFormat="1" ht="14.1" customHeight="1">
      <c r="A87" s="959" t="s">
        <v>80</v>
      </c>
      <c r="B87" s="941">
        <v>6935.9438300000002</v>
      </c>
      <c r="C87" s="941">
        <v>0</v>
      </c>
      <c r="D87" s="941">
        <v>0</v>
      </c>
      <c r="E87" s="941">
        <v>0</v>
      </c>
      <c r="F87" s="941">
        <v>6935.9438300000002</v>
      </c>
    </row>
    <row r="88" spans="1:6" s="933" customFormat="1" ht="14.1" customHeight="1">
      <c r="A88" s="959" t="s">
        <v>81</v>
      </c>
      <c r="B88" s="941">
        <v>184.30876000000001</v>
      </c>
      <c r="C88" s="941">
        <v>0</v>
      </c>
      <c r="D88" s="941">
        <v>0</v>
      </c>
      <c r="E88" s="941">
        <v>0</v>
      </c>
      <c r="F88" s="941">
        <v>184.30876000000001</v>
      </c>
    </row>
    <row r="89" spans="1:6" s="933" customFormat="1" ht="14.1" customHeight="1">
      <c r="A89" s="959" t="s">
        <v>82</v>
      </c>
      <c r="B89" s="941">
        <v>0</v>
      </c>
      <c r="C89" s="941">
        <v>0</v>
      </c>
      <c r="D89" s="941">
        <v>0</v>
      </c>
      <c r="E89" s="941">
        <v>0</v>
      </c>
      <c r="F89" s="941">
        <v>0</v>
      </c>
    </row>
    <row r="90" spans="1:6" s="933" customFormat="1" ht="14.1" customHeight="1" thickBot="1">
      <c r="A90" s="959" t="s">
        <v>83</v>
      </c>
      <c r="B90" s="941">
        <v>13190.11865</v>
      </c>
      <c r="C90" s="941">
        <v>0</v>
      </c>
      <c r="D90" s="941">
        <v>0</v>
      </c>
      <c r="E90" s="941">
        <v>0</v>
      </c>
      <c r="F90" s="941">
        <v>13190.11865</v>
      </c>
    </row>
    <row r="91" spans="1:6" s="933" customFormat="1" ht="14.1" customHeight="1" thickTop="1" thickBot="1">
      <c r="A91" s="958" t="s">
        <v>84</v>
      </c>
      <c r="B91" s="939">
        <v>35822.417130000002</v>
      </c>
      <c r="C91" s="939">
        <v>1164.3644099999999</v>
      </c>
      <c r="D91" s="939">
        <v>0</v>
      </c>
      <c r="E91" s="939">
        <v>0</v>
      </c>
      <c r="F91" s="939">
        <v>36986.781539999996</v>
      </c>
    </row>
    <row r="92" spans="1:6" s="933" customFormat="1" ht="14.1" customHeight="1" thickTop="1">
      <c r="A92" s="959" t="s">
        <v>85</v>
      </c>
      <c r="B92" s="941">
        <v>8172.5924299999997</v>
      </c>
      <c r="C92" s="941">
        <v>0</v>
      </c>
      <c r="D92" s="941">
        <v>0</v>
      </c>
      <c r="E92" s="941">
        <v>0</v>
      </c>
      <c r="F92" s="941">
        <v>8172.5924299999997</v>
      </c>
    </row>
    <row r="93" spans="1:6" s="933" customFormat="1" ht="14.1" customHeight="1">
      <c r="A93" s="959" t="s">
        <v>86</v>
      </c>
      <c r="B93" s="941">
        <v>10886.14875</v>
      </c>
      <c r="C93" s="941">
        <v>0</v>
      </c>
      <c r="D93" s="941">
        <v>0</v>
      </c>
      <c r="E93" s="941">
        <v>0</v>
      </c>
      <c r="F93" s="941">
        <v>10886.14875</v>
      </c>
    </row>
    <row r="94" spans="1:6" s="933" customFormat="1" ht="14.1" customHeight="1">
      <c r="A94" s="959" t="s">
        <v>87</v>
      </c>
      <c r="B94" s="941">
        <v>1081.57159</v>
      </c>
      <c r="C94" s="941">
        <v>921.52041000000008</v>
      </c>
      <c r="D94" s="941">
        <v>0</v>
      </c>
      <c r="E94" s="941">
        <v>0</v>
      </c>
      <c r="F94" s="941">
        <v>2003.0920000000001</v>
      </c>
    </row>
    <row r="95" spans="1:6" s="933" customFormat="1" ht="14.1" customHeight="1">
      <c r="A95" s="959" t="s">
        <v>88</v>
      </c>
      <c r="B95" s="941">
        <v>15682.22436</v>
      </c>
      <c r="C95" s="941">
        <v>242.84399999999999</v>
      </c>
      <c r="D95" s="941">
        <v>0</v>
      </c>
      <c r="E95" s="941">
        <v>0</v>
      </c>
      <c r="F95" s="941">
        <v>15925.068359999999</v>
      </c>
    </row>
    <row r="96" spans="1:6" s="933" customFormat="1" ht="14.1" customHeight="1" thickBot="1">
      <c r="A96" s="959" t="s">
        <v>89</v>
      </c>
      <c r="B96" s="945">
        <v>-0.12</v>
      </c>
      <c r="C96" s="945">
        <v>0</v>
      </c>
      <c r="D96" s="945">
        <v>0</v>
      </c>
      <c r="E96" s="945">
        <v>0</v>
      </c>
      <c r="F96" s="945">
        <v>-0.12</v>
      </c>
    </row>
    <row r="97" spans="1:6" s="227" customFormat="1" ht="14.1" customHeight="1" thickTop="1" thickBot="1">
      <c r="A97" s="140" t="s">
        <v>90</v>
      </c>
      <c r="B97" s="937">
        <v>6938112.0330200009</v>
      </c>
      <c r="C97" s="937">
        <v>1312305.24392</v>
      </c>
      <c r="D97" s="937">
        <v>0</v>
      </c>
      <c r="E97" s="937">
        <v>293.24640999999997</v>
      </c>
      <c r="F97" s="937">
        <v>8250710.5233500004</v>
      </c>
    </row>
    <row r="98" spans="1:6" s="227" customFormat="1" ht="14.1" customHeight="1" thickTop="1" thickBot="1">
      <c r="A98" s="938" t="s">
        <v>91</v>
      </c>
      <c r="B98" s="939">
        <v>6002239.5154900001</v>
      </c>
      <c r="C98" s="939">
        <v>805306.50477</v>
      </c>
      <c r="D98" s="939">
        <v>0</v>
      </c>
      <c r="E98" s="939">
        <v>283.35309999999998</v>
      </c>
      <c r="F98" s="939">
        <v>6807829.3733599996</v>
      </c>
    </row>
    <row r="99" spans="1:6" s="227" customFormat="1" ht="14.1" customHeight="1" thickTop="1">
      <c r="A99" s="940" t="s">
        <v>92</v>
      </c>
      <c r="B99" s="941">
        <v>160312.49043999999</v>
      </c>
      <c r="C99" s="941">
        <v>27464.306659999998</v>
      </c>
      <c r="D99" s="941">
        <v>0</v>
      </c>
      <c r="E99" s="941">
        <v>45.209859999999999</v>
      </c>
      <c r="F99" s="941">
        <v>187822.00696</v>
      </c>
    </row>
    <row r="100" spans="1:6" s="227" customFormat="1" ht="14.1" customHeight="1">
      <c r="A100" s="940" t="s">
        <v>93</v>
      </c>
      <c r="B100" s="941">
        <v>154131.44811000003</v>
      </c>
      <c r="C100" s="941">
        <v>24268.97622</v>
      </c>
      <c r="D100" s="941">
        <v>0</v>
      </c>
      <c r="E100" s="941">
        <v>0</v>
      </c>
      <c r="F100" s="941">
        <v>178400.42433000001</v>
      </c>
    </row>
    <row r="101" spans="1:6" s="227" customFormat="1" ht="14.1" customHeight="1">
      <c r="A101" s="940" t="s">
        <v>94</v>
      </c>
      <c r="B101" s="941">
        <v>6181.0423300000002</v>
      </c>
      <c r="C101" s="941">
        <v>3195.3304399999997</v>
      </c>
      <c r="D101" s="941">
        <v>0</v>
      </c>
      <c r="E101" s="941">
        <v>45.209859999999999</v>
      </c>
      <c r="F101" s="941">
        <v>9421.5826300000008</v>
      </c>
    </row>
    <row r="102" spans="1:6" s="227" customFormat="1" ht="14.1" customHeight="1">
      <c r="A102" s="940" t="s">
        <v>95</v>
      </c>
      <c r="B102" s="941">
        <v>1076966.5131600001</v>
      </c>
      <c r="C102" s="941">
        <v>260565.74871000001</v>
      </c>
      <c r="D102" s="941">
        <v>0</v>
      </c>
      <c r="E102" s="941">
        <v>2.02712</v>
      </c>
      <c r="F102" s="941">
        <v>1337534.28899</v>
      </c>
    </row>
    <row r="103" spans="1:6" s="227" customFormat="1" ht="14.1" customHeight="1">
      <c r="A103" s="940" t="s">
        <v>96</v>
      </c>
      <c r="B103" s="941">
        <v>88653.028010000009</v>
      </c>
      <c r="C103" s="941">
        <v>62808.276640000004</v>
      </c>
      <c r="D103" s="941">
        <v>0</v>
      </c>
      <c r="E103" s="941">
        <v>0</v>
      </c>
      <c r="F103" s="941">
        <v>151461.30465000001</v>
      </c>
    </row>
    <row r="104" spans="1:6" s="227" customFormat="1" ht="14.1" customHeight="1">
      <c r="A104" s="942" t="s">
        <v>97</v>
      </c>
      <c r="B104" s="941">
        <v>1769.0785700000001</v>
      </c>
      <c r="C104" s="941">
        <v>6830.99305</v>
      </c>
      <c r="D104" s="941">
        <v>0</v>
      </c>
      <c r="E104" s="941">
        <v>0</v>
      </c>
      <c r="F104" s="941">
        <v>8600.0716199999988</v>
      </c>
    </row>
    <row r="105" spans="1:6" s="227" customFormat="1" ht="14.1" customHeight="1">
      <c r="A105" s="942" t="s">
        <v>98</v>
      </c>
      <c r="B105" s="941">
        <v>5.0074300000000003</v>
      </c>
      <c r="C105" s="941">
        <v>2025.0152</v>
      </c>
      <c r="D105" s="941">
        <v>0</v>
      </c>
      <c r="E105" s="941">
        <v>0</v>
      </c>
      <c r="F105" s="941">
        <v>2030.0226299999999</v>
      </c>
    </row>
    <row r="106" spans="1:6" s="227" customFormat="1" ht="14.1" customHeight="1">
      <c r="A106" s="107" t="s">
        <v>99</v>
      </c>
      <c r="B106" s="941">
        <v>0</v>
      </c>
      <c r="C106" s="941">
        <v>0</v>
      </c>
      <c r="D106" s="941">
        <v>0</v>
      </c>
      <c r="E106" s="941">
        <v>0</v>
      </c>
      <c r="F106" s="941">
        <v>0</v>
      </c>
    </row>
    <row r="107" spans="1:6" s="227" customFormat="1" ht="14.1" customHeight="1">
      <c r="A107" s="107" t="s">
        <v>100</v>
      </c>
      <c r="B107" s="941">
        <v>200.5</v>
      </c>
      <c r="C107" s="941">
        <v>0</v>
      </c>
      <c r="D107" s="941">
        <v>0</v>
      </c>
      <c r="E107" s="941">
        <v>0</v>
      </c>
      <c r="F107" s="941">
        <v>200.5</v>
      </c>
    </row>
    <row r="108" spans="1:6" s="227" customFormat="1" ht="14.1" customHeight="1">
      <c r="A108" s="107" t="s">
        <v>101</v>
      </c>
      <c r="B108" s="941">
        <v>100</v>
      </c>
      <c r="C108" s="941">
        <v>411.6</v>
      </c>
      <c r="D108" s="941">
        <v>0</v>
      </c>
      <c r="E108" s="941">
        <v>0</v>
      </c>
      <c r="F108" s="941">
        <v>511.6</v>
      </c>
    </row>
    <row r="109" spans="1:6" s="227" customFormat="1" ht="14.1" customHeight="1">
      <c r="A109" s="107" t="s">
        <v>102</v>
      </c>
      <c r="B109" s="941">
        <v>899.81206000000009</v>
      </c>
      <c r="C109" s="941">
        <v>459.93466999999998</v>
      </c>
      <c r="D109" s="941">
        <v>0</v>
      </c>
      <c r="E109" s="941">
        <v>0</v>
      </c>
      <c r="F109" s="941">
        <v>1359.7467300000001</v>
      </c>
    </row>
    <row r="110" spans="1:6" s="227" customFormat="1" ht="14.1" customHeight="1">
      <c r="A110" s="107" t="s">
        <v>103</v>
      </c>
      <c r="B110" s="941">
        <v>8168.5238300000001</v>
      </c>
      <c r="C110" s="941">
        <v>3227.2402700000002</v>
      </c>
      <c r="D110" s="941">
        <v>0</v>
      </c>
      <c r="E110" s="941">
        <v>0</v>
      </c>
      <c r="F110" s="941">
        <v>11395.7641</v>
      </c>
    </row>
    <row r="111" spans="1:6" s="227" customFormat="1" ht="14.1" customHeight="1">
      <c r="A111" s="107" t="s">
        <v>104</v>
      </c>
      <c r="B111" s="941">
        <v>77510.106120000011</v>
      </c>
      <c r="C111" s="941">
        <v>49853.493450000002</v>
      </c>
      <c r="D111" s="941">
        <v>0</v>
      </c>
      <c r="E111" s="941">
        <v>0</v>
      </c>
      <c r="F111" s="941">
        <v>127363.59956999999</v>
      </c>
    </row>
    <row r="112" spans="1:6" s="227" customFormat="1" ht="14.1" customHeight="1">
      <c r="A112" s="943" t="s">
        <v>105</v>
      </c>
      <c r="B112" s="941">
        <v>64121.851719999999</v>
      </c>
      <c r="C112" s="941">
        <v>19115.116160000001</v>
      </c>
      <c r="D112" s="941">
        <v>0</v>
      </c>
      <c r="E112" s="941">
        <v>236.11612</v>
      </c>
      <c r="F112" s="941">
        <v>83473.084000000003</v>
      </c>
    </row>
    <row r="113" spans="1:6" s="227" customFormat="1" ht="14.1" customHeight="1">
      <c r="A113" s="943" t="s">
        <v>106</v>
      </c>
      <c r="B113" s="941">
        <v>4343188.1911800001</v>
      </c>
      <c r="C113" s="941">
        <v>408985.20248000004</v>
      </c>
      <c r="D113" s="941">
        <v>0</v>
      </c>
      <c r="E113" s="941">
        <v>0</v>
      </c>
      <c r="F113" s="941">
        <v>4752173.3936599996</v>
      </c>
    </row>
    <row r="114" spans="1:6" s="227" customFormat="1" ht="14.1" customHeight="1" thickBot="1">
      <c r="A114" s="940" t="s">
        <v>107</v>
      </c>
      <c r="B114" s="941">
        <v>268997.44098000001</v>
      </c>
      <c r="C114" s="941">
        <v>26367.85412</v>
      </c>
      <c r="D114" s="941">
        <v>0</v>
      </c>
      <c r="E114" s="941">
        <v>0</v>
      </c>
      <c r="F114" s="941">
        <v>295365.29510000005</v>
      </c>
    </row>
    <row r="115" spans="1:6" s="227" customFormat="1" ht="14.1" customHeight="1" thickTop="1" thickBot="1">
      <c r="A115" s="944" t="s">
        <v>108</v>
      </c>
      <c r="B115" s="937">
        <v>995.26654000000008</v>
      </c>
      <c r="C115" s="937">
        <v>24.851650000000003</v>
      </c>
      <c r="D115" s="937">
        <v>0</v>
      </c>
      <c r="E115" s="937">
        <v>0</v>
      </c>
      <c r="F115" s="937">
        <v>1020.1181899999999</v>
      </c>
    </row>
    <row r="116" spans="1:6" s="227" customFormat="1" ht="14.1" customHeight="1" thickTop="1" thickBot="1">
      <c r="A116" s="938" t="s">
        <v>109</v>
      </c>
      <c r="B116" s="939">
        <v>74243.902439999991</v>
      </c>
      <c r="C116" s="939">
        <v>1330.4803999999999</v>
      </c>
      <c r="D116" s="939">
        <v>0</v>
      </c>
      <c r="E116" s="939">
        <v>0</v>
      </c>
      <c r="F116" s="939">
        <v>75574.382840000006</v>
      </c>
    </row>
    <row r="117" spans="1:6" s="228" customFormat="1" ht="14.1" customHeight="1" thickTop="1">
      <c r="A117" s="940" t="s">
        <v>110</v>
      </c>
      <c r="B117" s="941">
        <v>0</v>
      </c>
      <c r="C117" s="941">
        <v>0</v>
      </c>
      <c r="D117" s="941">
        <v>0</v>
      </c>
      <c r="E117" s="941">
        <v>0</v>
      </c>
      <c r="F117" s="941">
        <v>0</v>
      </c>
    </row>
    <row r="118" spans="1:6" s="228" customFormat="1" ht="14.1" customHeight="1">
      <c r="A118" s="940" t="s">
        <v>111</v>
      </c>
      <c r="B118" s="941">
        <v>7384.71072</v>
      </c>
      <c r="C118" s="941">
        <v>1330.4803999999999</v>
      </c>
      <c r="D118" s="941">
        <v>0</v>
      </c>
      <c r="E118" s="941">
        <v>0</v>
      </c>
      <c r="F118" s="941">
        <v>8715.1911199999995</v>
      </c>
    </row>
    <row r="119" spans="1:6" s="227" customFormat="1" ht="14.1" customHeight="1">
      <c r="A119" s="940" t="s">
        <v>112</v>
      </c>
      <c r="B119" s="941">
        <v>14758.136500000001</v>
      </c>
      <c r="C119" s="941">
        <v>0</v>
      </c>
      <c r="D119" s="941">
        <v>0</v>
      </c>
      <c r="E119" s="941">
        <v>0</v>
      </c>
      <c r="F119" s="941">
        <v>14758.136500000001</v>
      </c>
    </row>
    <row r="120" spans="1:6" s="227" customFormat="1" ht="14.1" customHeight="1">
      <c r="A120" s="940" t="s">
        <v>113</v>
      </c>
      <c r="B120" s="941">
        <v>13.437799999999999</v>
      </c>
      <c r="C120" s="941">
        <v>0</v>
      </c>
      <c r="D120" s="941">
        <v>0</v>
      </c>
      <c r="E120" s="941">
        <v>0</v>
      </c>
      <c r="F120" s="941">
        <v>13.437799999999999</v>
      </c>
    </row>
    <row r="121" spans="1:6" s="227" customFormat="1" ht="14.1" customHeight="1">
      <c r="A121" s="940" t="s">
        <v>114</v>
      </c>
      <c r="B121" s="941">
        <v>50000</v>
      </c>
      <c r="C121" s="941">
        <v>0</v>
      </c>
      <c r="D121" s="941">
        <v>0</v>
      </c>
      <c r="E121" s="941">
        <v>0</v>
      </c>
      <c r="F121" s="941">
        <v>50000</v>
      </c>
    </row>
    <row r="122" spans="1:6" s="227" customFormat="1" ht="14.1" customHeight="1" thickBot="1">
      <c r="A122" s="940" t="s">
        <v>115</v>
      </c>
      <c r="B122" s="941">
        <v>2087.61742</v>
      </c>
      <c r="C122" s="941">
        <v>0</v>
      </c>
      <c r="D122" s="941">
        <v>0</v>
      </c>
      <c r="E122" s="941">
        <v>0</v>
      </c>
      <c r="F122" s="941">
        <v>2087.61742</v>
      </c>
    </row>
    <row r="123" spans="1:6" s="227" customFormat="1" ht="14.1" customHeight="1" thickTop="1" thickBot="1">
      <c r="A123" s="938" t="s">
        <v>116</v>
      </c>
      <c r="B123" s="939">
        <v>580317.29607000004</v>
      </c>
      <c r="C123" s="939">
        <v>226463.66972000001</v>
      </c>
      <c r="D123" s="939">
        <v>0</v>
      </c>
      <c r="E123" s="939">
        <v>0</v>
      </c>
      <c r="F123" s="939">
        <v>806780.96578999993</v>
      </c>
    </row>
    <row r="124" spans="1:6" s="227" customFormat="1" ht="14.1" customHeight="1" thickTop="1">
      <c r="A124" s="940" t="s">
        <v>117</v>
      </c>
      <c r="B124" s="941">
        <v>0</v>
      </c>
      <c r="C124" s="941">
        <v>0</v>
      </c>
      <c r="D124" s="941">
        <v>0</v>
      </c>
      <c r="E124" s="941">
        <v>0</v>
      </c>
      <c r="F124" s="941">
        <v>0</v>
      </c>
    </row>
    <row r="125" spans="1:6" s="227" customFormat="1" ht="14.1" customHeight="1">
      <c r="A125" s="940" t="s">
        <v>118</v>
      </c>
      <c r="B125" s="941">
        <v>0</v>
      </c>
      <c r="C125" s="941">
        <v>0</v>
      </c>
      <c r="D125" s="941">
        <v>0</v>
      </c>
      <c r="E125" s="941">
        <v>0</v>
      </c>
      <c r="F125" s="941">
        <v>0</v>
      </c>
    </row>
    <row r="126" spans="1:6" s="227" customFormat="1" ht="14.1" customHeight="1">
      <c r="A126" s="940" t="s">
        <v>119</v>
      </c>
      <c r="B126" s="941">
        <v>0</v>
      </c>
      <c r="C126" s="941">
        <v>0</v>
      </c>
      <c r="D126" s="941">
        <v>0</v>
      </c>
      <c r="E126" s="941">
        <v>0</v>
      </c>
      <c r="F126" s="941">
        <v>0</v>
      </c>
    </row>
    <row r="127" spans="1:6" s="227" customFormat="1" ht="14.1" customHeight="1">
      <c r="A127" s="940" t="s">
        <v>120</v>
      </c>
      <c r="B127" s="941">
        <v>55862.5</v>
      </c>
      <c r="C127" s="941">
        <v>16370.47186</v>
      </c>
      <c r="D127" s="941">
        <v>0</v>
      </c>
      <c r="E127" s="941">
        <v>0</v>
      </c>
      <c r="F127" s="941">
        <v>72232.971860000005</v>
      </c>
    </row>
    <row r="128" spans="1:6" s="227" customFormat="1" ht="14.1" customHeight="1">
      <c r="A128" s="940" t="s">
        <v>121</v>
      </c>
      <c r="B128" s="941">
        <v>502265.52233000001</v>
      </c>
      <c r="C128" s="941">
        <v>77636.74811</v>
      </c>
      <c r="D128" s="941">
        <v>0</v>
      </c>
      <c r="E128" s="941">
        <v>0</v>
      </c>
      <c r="F128" s="941">
        <v>579902.27044000011</v>
      </c>
    </row>
    <row r="129" spans="1:6" s="227" customFormat="1" ht="14.1" customHeight="1">
      <c r="A129" s="940" t="s">
        <v>122</v>
      </c>
      <c r="B129" s="941">
        <v>0</v>
      </c>
      <c r="C129" s="941">
        <v>0</v>
      </c>
      <c r="D129" s="941">
        <v>0</v>
      </c>
      <c r="E129" s="941">
        <v>0</v>
      </c>
      <c r="F129" s="941">
        <v>0</v>
      </c>
    </row>
    <row r="130" spans="1:6" s="227" customFormat="1" ht="14.1" customHeight="1">
      <c r="A130" s="940" t="s">
        <v>123</v>
      </c>
      <c r="B130" s="941">
        <v>0</v>
      </c>
      <c r="C130" s="941">
        <v>128728.94504999999</v>
      </c>
      <c r="D130" s="941">
        <v>0</v>
      </c>
      <c r="E130" s="941">
        <v>0</v>
      </c>
      <c r="F130" s="941">
        <v>128728.94504999999</v>
      </c>
    </row>
    <row r="131" spans="1:6" s="227" customFormat="1" ht="14.1" customHeight="1" thickBot="1">
      <c r="A131" s="940" t="s">
        <v>124</v>
      </c>
      <c r="B131" s="941">
        <v>22189.273739999997</v>
      </c>
      <c r="C131" s="941">
        <v>3727.5047000000004</v>
      </c>
      <c r="D131" s="941">
        <v>0</v>
      </c>
      <c r="E131" s="941">
        <v>0</v>
      </c>
      <c r="F131" s="941">
        <v>25916.778440000002</v>
      </c>
    </row>
    <row r="132" spans="1:6" s="227" customFormat="1" ht="14.1" customHeight="1" thickTop="1" thickBot="1">
      <c r="A132" s="938" t="s">
        <v>125</v>
      </c>
      <c r="B132" s="939">
        <v>151382.28539999999</v>
      </c>
      <c r="C132" s="939">
        <v>14304.219730000001</v>
      </c>
      <c r="D132" s="939">
        <v>0</v>
      </c>
      <c r="E132" s="939">
        <v>7.2854999999999999</v>
      </c>
      <c r="F132" s="939">
        <v>165693.79063</v>
      </c>
    </row>
    <row r="133" spans="1:6" s="227" customFormat="1" ht="14.1" customHeight="1" thickTop="1">
      <c r="A133" s="940" t="s">
        <v>58</v>
      </c>
      <c r="B133" s="941">
        <v>154.77823000000001</v>
      </c>
      <c r="C133" s="941">
        <v>8.9818799999999985</v>
      </c>
      <c r="D133" s="941">
        <v>0</v>
      </c>
      <c r="E133" s="941">
        <v>0</v>
      </c>
      <c r="F133" s="941">
        <v>163.76011</v>
      </c>
    </row>
    <row r="134" spans="1:6" s="227" customFormat="1" ht="14.1" customHeight="1">
      <c r="A134" s="940" t="s">
        <v>60</v>
      </c>
      <c r="B134" s="941">
        <v>45747.970999999998</v>
      </c>
      <c r="C134" s="941">
        <v>6762.6129099999998</v>
      </c>
      <c r="D134" s="941">
        <v>0</v>
      </c>
      <c r="E134" s="941">
        <v>7.2854999999999999</v>
      </c>
      <c r="F134" s="941">
        <v>52517.869409999999</v>
      </c>
    </row>
    <row r="135" spans="1:6" s="227" customFormat="1" ht="14.1" customHeight="1">
      <c r="A135" s="940" t="s">
        <v>126</v>
      </c>
      <c r="B135" s="941">
        <v>104704.14718</v>
      </c>
      <c r="C135" s="941">
        <v>7490.76199</v>
      </c>
      <c r="D135" s="941">
        <v>0</v>
      </c>
      <c r="E135" s="941">
        <v>0</v>
      </c>
      <c r="F135" s="941">
        <v>112194.90917</v>
      </c>
    </row>
    <row r="136" spans="1:6" s="227" customFormat="1" ht="14.1" customHeight="1">
      <c r="A136" s="940" t="s">
        <v>87</v>
      </c>
      <c r="B136" s="941">
        <v>775.38899000000004</v>
      </c>
      <c r="C136" s="941">
        <v>41.862949999999998</v>
      </c>
      <c r="D136" s="941">
        <v>0</v>
      </c>
      <c r="E136" s="941">
        <v>0</v>
      </c>
      <c r="F136" s="941">
        <v>817.25193999999999</v>
      </c>
    </row>
    <row r="137" spans="1:6" s="227" customFormat="1" ht="14.1" customHeight="1" thickBot="1">
      <c r="A137" s="940" t="s">
        <v>127</v>
      </c>
      <c r="B137" s="941">
        <v>0</v>
      </c>
      <c r="C137" s="941">
        <v>0</v>
      </c>
      <c r="D137" s="941">
        <v>0</v>
      </c>
      <c r="E137" s="941">
        <v>0</v>
      </c>
      <c r="F137" s="941">
        <v>0</v>
      </c>
    </row>
    <row r="138" spans="1:6" s="227" customFormat="1" ht="14.1" customHeight="1" thickTop="1" thickBot="1">
      <c r="A138" s="938" t="s">
        <v>128</v>
      </c>
      <c r="B138" s="939">
        <v>52603.046520000004</v>
      </c>
      <c r="C138" s="939">
        <v>24427.69054</v>
      </c>
      <c r="D138" s="939">
        <v>0</v>
      </c>
      <c r="E138" s="939">
        <v>2.6078099999999997</v>
      </c>
      <c r="F138" s="939">
        <v>77033.344870000001</v>
      </c>
    </row>
    <row r="139" spans="1:6" s="227" customFormat="1" ht="14.1" customHeight="1" thickTop="1">
      <c r="A139" s="940" t="s">
        <v>129</v>
      </c>
      <c r="B139" s="941">
        <v>31.090580000000003</v>
      </c>
      <c r="C139" s="941">
        <v>46.350619999999999</v>
      </c>
      <c r="D139" s="941">
        <v>0</v>
      </c>
      <c r="E139" s="941">
        <v>0</v>
      </c>
      <c r="F139" s="941">
        <v>77.441199999999995</v>
      </c>
    </row>
    <row r="140" spans="1:6" s="227" customFormat="1" ht="14.1" customHeight="1">
      <c r="A140" s="940" t="s">
        <v>130</v>
      </c>
      <c r="B140" s="941">
        <v>0</v>
      </c>
      <c r="C140" s="941">
        <v>0</v>
      </c>
      <c r="D140" s="941">
        <v>0</v>
      </c>
      <c r="E140" s="941">
        <v>0</v>
      </c>
      <c r="F140" s="941">
        <v>0</v>
      </c>
    </row>
    <row r="141" spans="1:6" s="227" customFormat="1" ht="14.1" customHeight="1">
      <c r="A141" s="940" t="s">
        <v>131</v>
      </c>
      <c r="B141" s="941">
        <v>13659.290199999999</v>
      </c>
      <c r="C141" s="941">
        <v>18475.668659999999</v>
      </c>
      <c r="D141" s="941">
        <v>0</v>
      </c>
      <c r="E141" s="941">
        <v>0</v>
      </c>
      <c r="F141" s="941">
        <v>32134.958859999999</v>
      </c>
    </row>
    <row r="142" spans="1:6" s="227" customFormat="1" ht="14.1" customHeight="1">
      <c r="A142" s="940" t="s">
        <v>132</v>
      </c>
      <c r="B142" s="941">
        <v>38726.035729999996</v>
      </c>
      <c r="C142" s="941">
        <v>5905.6712600000001</v>
      </c>
      <c r="D142" s="941">
        <v>0</v>
      </c>
      <c r="E142" s="941">
        <v>2.6078099999999997</v>
      </c>
      <c r="F142" s="941">
        <v>44634.3148</v>
      </c>
    </row>
    <row r="143" spans="1:6" s="227" customFormat="1" ht="14.1" customHeight="1" thickBot="1">
      <c r="A143" s="940" t="s">
        <v>133</v>
      </c>
      <c r="B143" s="941">
        <v>186.63001</v>
      </c>
      <c r="C143" s="941">
        <v>0</v>
      </c>
      <c r="D143" s="941">
        <v>0</v>
      </c>
      <c r="E143" s="941">
        <v>0</v>
      </c>
      <c r="F143" s="941">
        <v>186.63001</v>
      </c>
    </row>
    <row r="144" spans="1:6" s="227" customFormat="1" ht="14.1" customHeight="1" thickTop="1" thickBot="1">
      <c r="A144" s="938" t="s">
        <v>134</v>
      </c>
      <c r="B144" s="939">
        <v>0</v>
      </c>
      <c r="C144" s="939">
        <v>238984.35443000001</v>
      </c>
      <c r="D144" s="939">
        <v>0</v>
      </c>
      <c r="E144" s="939">
        <v>0</v>
      </c>
      <c r="F144" s="939">
        <v>238984.35443000001</v>
      </c>
    </row>
    <row r="145" spans="1:6" s="227" customFormat="1" ht="14.1" customHeight="1" thickTop="1">
      <c r="A145" s="940" t="s">
        <v>135</v>
      </c>
      <c r="B145" s="941">
        <v>0</v>
      </c>
      <c r="C145" s="941">
        <v>236670</v>
      </c>
      <c r="D145" s="941">
        <v>0</v>
      </c>
      <c r="E145" s="941">
        <v>0</v>
      </c>
      <c r="F145" s="941">
        <v>236670</v>
      </c>
    </row>
    <row r="146" spans="1:6" s="227" customFormat="1" ht="14.1" customHeight="1">
      <c r="A146" s="940" t="s">
        <v>136</v>
      </c>
      <c r="B146" s="941">
        <v>0</v>
      </c>
      <c r="C146" s="941">
        <v>0</v>
      </c>
      <c r="D146" s="941">
        <v>0</v>
      </c>
      <c r="E146" s="941">
        <v>0</v>
      </c>
      <c r="F146" s="941">
        <v>0</v>
      </c>
    </row>
    <row r="147" spans="1:6" s="227" customFormat="1" ht="14.1" customHeight="1">
      <c r="A147" s="940" t="s">
        <v>137</v>
      </c>
      <c r="B147" s="941">
        <v>0</v>
      </c>
      <c r="C147" s="941">
        <v>0</v>
      </c>
      <c r="D147" s="941">
        <v>0</v>
      </c>
      <c r="E147" s="941">
        <v>0</v>
      </c>
      <c r="F147" s="941">
        <v>0</v>
      </c>
    </row>
    <row r="148" spans="1:6" s="227" customFormat="1" ht="14.1" customHeight="1" thickBot="1">
      <c r="A148" s="940" t="s">
        <v>138</v>
      </c>
      <c r="B148" s="941">
        <v>0</v>
      </c>
      <c r="C148" s="941">
        <v>2314.3544300000003</v>
      </c>
      <c r="D148" s="941">
        <v>0</v>
      </c>
      <c r="E148" s="941">
        <v>0</v>
      </c>
      <c r="F148" s="941">
        <v>2314.3544300000003</v>
      </c>
    </row>
    <row r="149" spans="1:6" s="227" customFormat="1" ht="14.1" customHeight="1" thickTop="1" thickBot="1">
      <c r="A149" s="938" t="s">
        <v>139</v>
      </c>
      <c r="B149" s="939">
        <v>76330.720560000002</v>
      </c>
      <c r="C149" s="939">
        <v>1463.4726799999999</v>
      </c>
      <c r="D149" s="939">
        <v>0</v>
      </c>
      <c r="E149" s="939">
        <v>0</v>
      </c>
      <c r="F149" s="939">
        <v>77794.193239999993</v>
      </c>
    </row>
    <row r="150" spans="1:6" s="227" customFormat="1" ht="14.1" customHeight="1" thickTop="1">
      <c r="A150" s="940" t="s">
        <v>140</v>
      </c>
      <c r="B150" s="941">
        <v>0</v>
      </c>
      <c r="C150" s="941">
        <v>1426.537</v>
      </c>
      <c r="D150" s="941">
        <v>0</v>
      </c>
      <c r="E150" s="941">
        <v>0</v>
      </c>
      <c r="F150" s="941">
        <v>1426.537</v>
      </c>
    </row>
    <row r="151" spans="1:6" s="227" customFormat="1" ht="14.1" customHeight="1">
      <c r="A151" s="940" t="s">
        <v>141</v>
      </c>
      <c r="B151" s="941">
        <v>0</v>
      </c>
      <c r="C151" s="941">
        <v>0</v>
      </c>
      <c r="D151" s="941">
        <v>0</v>
      </c>
      <c r="E151" s="941">
        <v>0</v>
      </c>
      <c r="F151" s="941">
        <v>0</v>
      </c>
    </row>
    <row r="152" spans="1:6" s="227" customFormat="1" ht="14.1" customHeight="1">
      <c r="A152" s="940" t="s">
        <v>142</v>
      </c>
      <c r="B152" s="941">
        <v>0</v>
      </c>
      <c r="C152" s="941">
        <v>54.536999999999999</v>
      </c>
      <c r="D152" s="941">
        <v>0</v>
      </c>
      <c r="E152" s="941">
        <v>0</v>
      </c>
      <c r="F152" s="941">
        <v>54.536999999999999</v>
      </c>
    </row>
    <row r="153" spans="1:6" s="227" customFormat="1" ht="14.1" customHeight="1">
      <c r="A153" s="940" t="s">
        <v>143</v>
      </c>
      <c r="B153" s="941">
        <v>0</v>
      </c>
      <c r="C153" s="941">
        <v>1372</v>
      </c>
      <c r="D153" s="941">
        <v>0</v>
      </c>
      <c r="E153" s="941">
        <v>0</v>
      </c>
      <c r="F153" s="941">
        <v>1372</v>
      </c>
    </row>
    <row r="154" spans="1:6" s="227" customFormat="1" ht="14.1" customHeight="1">
      <c r="A154" s="940" t="s">
        <v>144</v>
      </c>
      <c r="B154" s="941">
        <v>0</v>
      </c>
      <c r="C154" s="941">
        <v>0</v>
      </c>
      <c r="D154" s="941">
        <v>0</v>
      </c>
      <c r="E154" s="941">
        <v>0</v>
      </c>
      <c r="F154" s="941">
        <v>0</v>
      </c>
    </row>
    <row r="155" spans="1:6" s="227" customFormat="1" ht="14.1" customHeight="1">
      <c r="A155" s="940" t="s">
        <v>145</v>
      </c>
      <c r="B155" s="941">
        <v>0</v>
      </c>
      <c r="C155" s="941">
        <v>0</v>
      </c>
      <c r="D155" s="941">
        <v>0</v>
      </c>
      <c r="E155" s="941">
        <v>0</v>
      </c>
      <c r="F155" s="941">
        <v>0</v>
      </c>
    </row>
    <row r="156" spans="1:6" s="227" customFormat="1" ht="14.1" customHeight="1">
      <c r="A156" s="940" t="s">
        <v>146</v>
      </c>
      <c r="B156" s="941">
        <v>75480</v>
      </c>
      <c r="C156" s="941">
        <v>0</v>
      </c>
      <c r="D156" s="941">
        <v>0</v>
      </c>
      <c r="E156" s="941">
        <v>0</v>
      </c>
      <c r="F156" s="941">
        <v>75480</v>
      </c>
    </row>
    <row r="157" spans="1:6" s="227" customFormat="1" ht="14.1" customHeight="1" thickBot="1">
      <c r="A157" s="940" t="s">
        <v>147</v>
      </c>
      <c r="B157" s="945">
        <v>850.72056000000009</v>
      </c>
      <c r="C157" s="945">
        <v>36.935679999999998</v>
      </c>
      <c r="D157" s="945">
        <v>0</v>
      </c>
      <c r="E157" s="945">
        <v>0</v>
      </c>
      <c r="F157" s="945">
        <v>887.65624000000003</v>
      </c>
    </row>
    <row r="158" spans="1:6" s="227" customFormat="1" ht="14.1" customHeight="1" thickTop="1" thickBot="1">
      <c r="A158" s="962" t="s">
        <v>148</v>
      </c>
      <c r="B158" s="939">
        <v>856846.28835000005</v>
      </c>
      <c r="C158" s="939">
        <v>0</v>
      </c>
      <c r="D158" s="939">
        <v>0</v>
      </c>
      <c r="E158" s="939">
        <v>0</v>
      </c>
      <c r="F158" s="939">
        <v>856846.28835000005</v>
      </c>
    </row>
    <row r="159" spans="1:6" s="227" customFormat="1" ht="14.1" customHeight="1" thickTop="1">
      <c r="A159" s="946" t="s">
        <v>149</v>
      </c>
      <c r="B159" s="941">
        <v>690373.64</v>
      </c>
      <c r="C159" s="941">
        <v>0</v>
      </c>
      <c r="D159" s="941">
        <v>0</v>
      </c>
      <c r="E159" s="941">
        <v>0</v>
      </c>
      <c r="F159" s="941">
        <v>690373.64</v>
      </c>
    </row>
    <row r="160" spans="1:6" s="227" customFormat="1" ht="14.1" customHeight="1">
      <c r="A160" s="940" t="s">
        <v>150</v>
      </c>
      <c r="B160" s="941">
        <v>690373.64</v>
      </c>
      <c r="C160" s="941">
        <v>0</v>
      </c>
      <c r="D160" s="941">
        <v>0</v>
      </c>
      <c r="E160" s="941">
        <v>0</v>
      </c>
      <c r="F160" s="941">
        <v>690373.64</v>
      </c>
    </row>
    <row r="161" spans="1:6" s="227" customFormat="1" ht="14.1" customHeight="1">
      <c r="A161" s="940" t="s">
        <v>151</v>
      </c>
      <c r="B161" s="941">
        <v>0</v>
      </c>
      <c r="C161" s="941">
        <v>0</v>
      </c>
      <c r="D161" s="941">
        <v>0</v>
      </c>
      <c r="E161" s="941">
        <v>0</v>
      </c>
      <c r="F161" s="941">
        <v>0</v>
      </c>
    </row>
    <row r="162" spans="1:6" s="227" customFormat="1" ht="14.1" customHeight="1">
      <c r="A162" s="940" t="s">
        <v>152</v>
      </c>
      <c r="B162" s="941">
        <v>0</v>
      </c>
      <c r="C162" s="941">
        <v>0</v>
      </c>
      <c r="D162" s="941">
        <v>0</v>
      </c>
      <c r="E162" s="941">
        <v>0</v>
      </c>
      <c r="F162" s="941">
        <v>0</v>
      </c>
    </row>
    <row r="163" spans="1:6" s="227" customFormat="1" ht="14.1" customHeight="1">
      <c r="A163" s="946" t="s">
        <v>153</v>
      </c>
      <c r="B163" s="941">
        <v>4620.1710999999996</v>
      </c>
      <c r="C163" s="941">
        <v>0</v>
      </c>
      <c r="D163" s="941">
        <v>0</v>
      </c>
      <c r="E163" s="941">
        <v>0</v>
      </c>
      <c r="F163" s="941">
        <v>4620.1710999999996</v>
      </c>
    </row>
    <row r="164" spans="1:6" s="227" customFormat="1" ht="14.1" customHeight="1">
      <c r="A164" s="940" t="s">
        <v>154</v>
      </c>
      <c r="B164" s="941">
        <v>1590.6</v>
      </c>
      <c r="C164" s="941">
        <v>0</v>
      </c>
      <c r="D164" s="941">
        <v>0</v>
      </c>
      <c r="E164" s="941">
        <v>0</v>
      </c>
      <c r="F164" s="941">
        <v>1590.6</v>
      </c>
    </row>
    <row r="165" spans="1:6" s="227" customFormat="1" ht="14.1" customHeight="1">
      <c r="A165" s="940" t="s">
        <v>155</v>
      </c>
      <c r="B165" s="941">
        <v>54.626480000000001</v>
      </c>
      <c r="C165" s="941">
        <v>0</v>
      </c>
      <c r="D165" s="941">
        <v>0</v>
      </c>
      <c r="E165" s="941">
        <v>0</v>
      </c>
      <c r="F165" s="941">
        <v>54.626480000000001</v>
      </c>
    </row>
    <row r="166" spans="1:6" s="227" customFormat="1" ht="14.1" customHeight="1">
      <c r="A166" s="940" t="s">
        <v>156</v>
      </c>
      <c r="B166" s="941">
        <v>2974.9446200000002</v>
      </c>
      <c r="C166" s="941">
        <v>0</v>
      </c>
      <c r="D166" s="941">
        <v>0</v>
      </c>
      <c r="E166" s="941">
        <v>0</v>
      </c>
      <c r="F166" s="941">
        <v>2974.9446200000002</v>
      </c>
    </row>
    <row r="167" spans="1:6" s="227" customFormat="1" ht="14.1" customHeight="1">
      <c r="A167" s="946" t="s">
        <v>157</v>
      </c>
      <c r="B167" s="941">
        <v>0</v>
      </c>
      <c r="C167" s="941">
        <v>0</v>
      </c>
      <c r="D167" s="941">
        <v>0</v>
      </c>
      <c r="E167" s="941">
        <v>0</v>
      </c>
      <c r="F167" s="941">
        <v>0</v>
      </c>
    </row>
    <row r="168" spans="1:6" s="227" customFormat="1" ht="14.1" customHeight="1">
      <c r="A168" s="940" t="s">
        <v>158</v>
      </c>
      <c r="B168" s="941">
        <v>0</v>
      </c>
      <c r="C168" s="941">
        <v>0</v>
      </c>
      <c r="D168" s="941">
        <v>0</v>
      </c>
      <c r="E168" s="941">
        <v>0</v>
      </c>
      <c r="F168" s="941">
        <v>0</v>
      </c>
    </row>
    <row r="169" spans="1:6" s="227" customFormat="1" ht="14.1" customHeight="1">
      <c r="A169" s="940" t="s">
        <v>159</v>
      </c>
      <c r="B169" s="941">
        <v>0</v>
      </c>
      <c r="C169" s="941">
        <v>0</v>
      </c>
      <c r="D169" s="941">
        <v>0</v>
      </c>
      <c r="E169" s="941">
        <v>0</v>
      </c>
      <c r="F169" s="941">
        <v>0</v>
      </c>
    </row>
    <row r="170" spans="1:6" s="227" customFormat="1" ht="14.1" customHeight="1">
      <c r="A170" s="940" t="s">
        <v>160</v>
      </c>
      <c r="B170" s="941">
        <v>0</v>
      </c>
      <c r="C170" s="941">
        <v>0</v>
      </c>
      <c r="D170" s="941">
        <v>0</v>
      </c>
      <c r="E170" s="941">
        <v>0</v>
      </c>
      <c r="F170" s="941">
        <v>0</v>
      </c>
    </row>
    <row r="171" spans="1:6" s="227" customFormat="1" ht="14.1" customHeight="1">
      <c r="A171" s="946" t="s">
        <v>161</v>
      </c>
      <c r="B171" s="941">
        <v>104971.685</v>
      </c>
      <c r="C171" s="941">
        <v>0</v>
      </c>
      <c r="D171" s="941">
        <v>0</v>
      </c>
      <c r="E171" s="941">
        <v>0</v>
      </c>
      <c r="F171" s="941">
        <v>104971.685</v>
      </c>
    </row>
    <row r="172" spans="1:6" s="227" customFormat="1" ht="14.1" customHeight="1">
      <c r="A172" s="940" t="s">
        <v>162</v>
      </c>
      <c r="B172" s="941">
        <v>76083.754019999993</v>
      </c>
      <c r="C172" s="941">
        <v>0</v>
      </c>
      <c r="D172" s="941">
        <v>0</v>
      </c>
      <c r="E172" s="941">
        <v>0</v>
      </c>
      <c r="F172" s="941">
        <v>76083.754019999993</v>
      </c>
    </row>
    <row r="173" spans="1:6" s="227" customFormat="1" ht="14.1" customHeight="1">
      <c r="A173" s="940" t="s">
        <v>163</v>
      </c>
      <c r="B173" s="941">
        <v>28887.930980000001</v>
      </c>
      <c r="C173" s="941">
        <v>0</v>
      </c>
      <c r="D173" s="941">
        <v>0</v>
      </c>
      <c r="E173" s="941">
        <v>0</v>
      </c>
      <c r="F173" s="941">
        <v>28887.930980000001</v>
      </c>
    </row>
    <row r="174" spans="1:6" s="227" customFormat="1" ht="14.1" customHeight="1">
      <c r="A174" s="940" t="s">
        <v>164</v>
      </c>
      <c r="B174" s="941">
        <v>0</v>
      </c>
      <c r="C174" s="941">
        <v>0</v>
      </c>
      <c r="D174" s="941">
        <v>0</v>
      </c>
      <c r="E174" s="941">
        <v>0</v>
      </c>
      <c r="F174" s="941">
        <v>0</v>
      </c>
    </row>
    <row r="175" spans="1:6" s="227" customFormat="1" ht="14.1" customHeight="1">
      <c r="A175" s="946" t="s">
        <v>165</v>
      </c>
      <c r="B175" s="941">
        <v>56880.792249999999</v>
      </c>
      <c r="C175" s="941">
        <v>0</v>
      </c>
      <c r="D175" s="941">
        <v>0</v>
      </c>
      <c r="E175" s="941">
        <v>0</v>
      </c>
      <c r="F175" s="941">
        <v>56880.792249999999</v>
      </c>
    </row>
    <row r="176" spans="1:6" s="227" customFormat="1" ht="14.1" customHeight="1">
      <c r="A176" s="940" t="s">
        <v>166</v>
      </c>
      <c r="B176" s="941">
        <v>0</v>
      </c>
      <c r="C176" s="941">
        <v>0</v>
      </c>
      <c r="D176" s="941">
        <v>0</v>
      </c>
      <c r="E176" s="941">
        <v>0</v>
      </c>
      <c r="F176" s="941">
        <v>0</v>
      </c>
    </row>
    <row r="177" spans="1:6" s="227" customFormat="1" ht="14.1" customHeight="1" thickBot="1">
      <c r="A177" s="940" t="s">
        <v>167</v>
      </c>
      <c r="B177" s="941">
        <v>56880.792249999999</v>
      </c>
      <c r="C177" s="941">
        <v>0</v>
      </c>
      <c r="D177" s="941">
        <v>0</v>
      </c>
      <c r="E177" s="941">
        <v>0</v>
      </c>
      <c r="F177" s="941">
        <v>56880.792249999999</v>
      </c>
    </row>
    <row r="178" spans="1:6" s="227" customFormat="1" ht="14.1" customHeight="1" thickTop="1" thickBot="1">
      <c r="A178" s="947" t="s">
        <v>168</v>
      </c>
      <c r="B178" s="937">
        <v>7794958.32137</v>
      </c>
      <c r="C178" s="937">
        <v>1312305.24392</v>
      </c>
      <c r="D178" s="937">
        <v>0</v>
      </c>
      <c r="E178" s="937">
        <v>293.24640999999997</v>
      </c>
      <c r="F178" s="937">
        <v>9107556.8117000014</v>
      </c>
    </row>
    <row r="179" spans="1:6" s="227" customFormat="1" ht="14.1" customHeight="1" thickTop="1" thickBot="1">
      <c r="A179" s="948" t="s">
        <v>169</v>
      </c>
      <c r="B179" s="939">
        <v>64993.960950000001</v>
      </c>
      <c r="C179" s="939">
        <v>8135.1675999999998</v>
      </c>
      <c r="D179" s="939">
        <v>0</v>
      </c>
      <c r="E179" s="939">
        <v>340.80561</v>
      </c>
      <c r="F179" s="939">
        <v>73469.93415999999</v>
      </c>
    </row>
    <row r="180" spans="1:6" s="227" customFormat="1" ht="14.1" customHeight="1" thickTop="1">
      <c r="A180" s="949" t="s">
        <v>170</v>
      </c>
      <c r="B180" s="941">
        <v>0</v>
      </c>
      <c r="C180" s="941">
        <v>0</v>
      </c>
      <c r="D180" s="941">
        <v>0</v>
      </c>
      <c r="E180" s="941">
        <v>0</v>
      </c>
      <c r="F180" s="941">
        <v>0</v>
      </c>
    </row>
    <row r="181" spans="1:6" s="227" customFormat="1" ht="14.1" customHeight="1">
      <c r="A181" s="940" t="s">
        <v>171</v>
      </c>
      <c r="B181" s="941">
        <v>0</v>
      </c>
      <c r="C181" s="941">
        <v>0</v>
      </c>
      <c r="D181" s="941">
        <v>0</v>
      </c>
      <c r="E181" s="941">
        <v>0</v>
      </c>
      <c r="F181" s="941">
        <v>0</v>
      </c>
    </row>
    <row r="182" spans="1:6" s="227" customFormat="1" ht="14.1" customHeight="1">
      <c r="A182" s="940" t="s">
        <v>172</v>
      </c>
      <c r="B182" s="941">
        <v>0</v>
      </c>
      <c r="C182" s="941">
        <v>0</v>
      </c>
      <c r="D182" s="941">
        <v>0</v>
      </c>
      <c r="E182" s="941">
        <v>0</v>
      </c>
      <c r="F182" s="941">
        <v>0</v>
      </c>
    </row>
    <row r="183" spans="1:6" s="227" customFormat="1" ht="14.1" customHeight="1">
      <c r="A183" s="940" t="s">
        <v>173</v>
      </c>
      <c r="B183" s="941">
        <v>0</v>
      </c>
      <c r="C183" s="941">
        <v>0</v>
      </c>
      <c r="D183" s="941">
        <v>0</v>
      </c>
      <c r="E183" s="941">
        <v>0</v>
      </c>
      <c r="F183" s="941">
        <v>0</v>
      </c>
    </row>
    <row r="184" spans="1:6" s="227" customFormat="1" ht="14.1" customHeight="1">
      <c r="A184" s="940" t="s">
        <v>174</v>
      </c>
      <c r="B184" s="941">
        <v>0</v>
      </c>
      <c r="C184" s="941">
        <v>0</v>
      </c>
      <c r="D184" s="941">
        <v>0</v>
      </c>
      <c r="E184" s="941">
        <v>0</v>
      </c>
      <c r="F184" s="941">
        <v>0</v>
      </c>
    </row>
    <row r="185" spans="1:6" s="227" customFormat="1" ht="14.1" customHeight="1">
      <c r="A185" s="940" t="s">
        <v>175</v>
      </c>
      <c r="B185" s="941">
        <v>0</v>
      </c>
      <c r="C185" s="941">
        <v>0</v>
      </c>
      <c r="D185" s="941">
        <v>0</v>
      </c>
      <c r="E185" s="941">
        <v>0</v>
      </c>
      <c r="F185" s="941">
        <v>0</v>
      </c>
    </row>
    <row r="186" spans="1:6" s="227" customFormat="1" ht="14.1" customHeight="1">
      <c r="A186" s="946" t="s">
        <v>176</v>
      </c>
      <c r="B186" s="941">
        <v>64534.769740000003</v>
      </c>
      <c r="C186" s="941">
        <v>8135.1675999999998</v>
      </c>
      <c r="D186" s="941">
        <v>0</v>
      </c>
      <c r="E186" s="941">
        <v>340.80561</v>
      </c>
      <c r="F186" s="941">
        <v>73010.74295</v>
      </c>
    </row>
    <row r="187" spans="1:6" s="227" customFormat="1" ht="14.1" customHeight="1">
      <c r="A187" s="940" t="s">
        <v>177</v>
      </c>
      <c r="B187" s="941">
        <v>0</v>
      </c>
      <c r="C187" s="941">
        <v>0</v>
      </c>
      <c r="D187" s="941">
        <v>0</v>
      </c>
      <c r="E187" s="941">
        <v>0</v>
      </c>
      <c r="F187" s="941">
        <v>0</v>
      </c>
    </row>
    <row r="188" spans="1:6" s="227" customFormat="1" ht="14.1" customHeight="1">
      <c r="A188" s="940" t="s">
        <v>178</v>
      </c>
      <c r="B188" s="941">
        <v>0</v>
      </c>
      <c r="C188" s="941">
        <v>0</v>
      </c>
      <c r="D188" s="941">
        <v>0</v>
      </c>
      <c r="E188" s="941">
        <v>0</v>
      </c>
      <c r="F188" s="941">
        <v>0</v>
      </c>
    </row>
    <row r="189" spans="1:6" s="227" customFormat="1" ht="14.1" customHeight="1">
      <c r="A189" s="940" t="s">
        <v>179</v>
      </c>
      <c r="B189" s="941">
        <v>8961.5042400000002</v>
      </c>
      <c r="C189" s="941">
        <v>1657.9844800000001</v>
      </c>
      <c r="D189" s="941">
        <v>0</v>
      </c>
      <c r="E189" s="941">
        <v>8.6375299999999999</v>
      </c>
      <c r="F189" s="941">
        <v>10628.126249999999</v>
      </c>
    </row>
    <row r="190" spans="1:6" s="227" customFormat="1" ht="14.1" customHeight="1">
      <c r="A190" s="940" t="s">
        <v>180</v>
      </c>
      <c r="B190" s="941">
        <v>0</v>
      </c>
      <c r="C190" s="941">
        <v>0</v>
      </c>
      <c r="D190" s="941">
        <v>0</v>
      </c>
      <c r="E190" s="941">
        <v>0</v>
      </c>
      <c r="F190" s="941">
        <v>0</v>
      </c>
    </row>
    <row r="191" spans="1:6" s="227" customFormat="1" ht="14.1" customHeight="1">
      <c r="A191" s="940" t="s">
        <v>181</v>
      </c>
      <c r="B191" s="941">
        <v>55573.265500000001</v>
      </c>
      <c r="C191" s="941">
        <v>6477.1831199999997</v>
      </c>
      <c r="D191" s="941">
        <v>0</v>
      </c>
      <c r="E191" s="941">
        <v>332.16808000000003</v>
      </c>
      <c r="F191" s="941">
        <v>62382.616700000006</v>
      </c>
    </row>
    <row r="192" spans="1:6" s="227" customFormat="1" ht="14.1" customHeight="1">
      <c r="A192" s="946" t="s">
        <v>182</v>
      </c>
      <c r="B192" s="941">
        <v>0</v>
      </c>
      <c r="C192" s="941">
        <v>0</v>
      </c>
      <c r="D192" s="941">
        <v>0</v>
      </c>
      <c r="E192" s="941">
        <v>0</v>
      </c>
      <c r="F192" s="941">
        <v>0</v>
      </c>
    </row>
    <row r="193" spans="1:6" s="227" customFormat="1" ht="14.1" customHeight="1">
      <c r="A193" s="946" t="s">
        <v>183</v>
      </c>
      <c r="B193" s="941">
        <v>459.19121000000001</v>
      </c>
      <c r="C193" s="941">
        <v>0</v>
      </c>
      <c r="D193" s="941">
        <v>0</v>
      </c>
      <c r="E193" s="941">
        <v>0</v>
      </c>
      <c r="F193" s="941">
        <v>459.19121000000001</v>
      </c>
    </row>
    <row r="194" spans="1:6" s="227" customFormat="1" ht="14.1" customHeight="1">
      <c r="A194" s="940" t="s">
        <v>184</v>
      </c>
      <c r="B194" s="941">
        <v>0</v>
      </c>
      <c r="C194" s="941">
        <v>0</v>
      </c>
      <c r="D194" s="941">
        <v>0</v>
      </c>
      <c r="E194" s="941">
        <v>0</v>
      </c>
      <c r="F194" s="941">
        <v>0</v>
      </c>
    </row>
    <row r="195" spans="1:6" s="227" customFormat="1" ht="14.1" customHeight="1">
      <c r="A195" s="940" t="s">
        <v>185</v>
      </c>
      <c r="B195" s="941">
        <v>0</v>
      </c>
      <c r="C195" s="941">
        <v>0</v>
      </c>
      <c r="D195" s="941">
        <v>0</v>
      </c>
      <c r="E195" s="941">
        <v>0</v>
      </c>
      <c r="F195" s="941">
        <v>0</v>
      </c>
    </row>
    <row r="196" spans="1:6" s="227" customFormat="1" ht="14.1" customHeight="1">
      <c r="A196" s="940" t="s">
        <v>186</v>
      </c>
      <c r="B196" s="941">
        <v>0</v>
      </c>
      <c r="C196" s="941">
        <v>0</v>
      </c>
      <c r="D196" s="941">
        <v>0</v>
      </c>
      <c r="E196" s="941">
        <v>0</v>
      </c>
      <c r="F196" s="941">
        <v>0</v>
      </c>
    </row>
    <row r="197" spans="1:6" s="227" customFormat="1" ht="14.1" customHeight="1">
      <c r="A197" s="940" t="s">
        <v>187</v>
      </c>
      <c r="B197" s="941">
        <v>459.19121000000001</v>
      </c>
      <c r="C197" s="941">
        <v>0</v>
      </c>
      <c r="D197" s="941">
        <v>0</v>
      </c>
      <c r="E197" s="941">
        <v>0</v>
      </c>
      <c r="F197" s="941">
        <v>459.19121000000001</v>
      </c>
    </row>
    <row r="198" spans="1:6" s="227" customFormat="1" ht="14.1" customHeight="1" thickBot="1">
      <c r="A198" s="946" t="s">
        <v>188</v>
      </c>
      <c r="B198" s="941">
        <v>0</v>
      </c>
      <c r="C198" s="941">
        <v>0</v>
      </c>
      <c r="D198" s="941">
        <v>0</v>
      </c>
      <c r="E198" s="941">
        <v>0</v>
      </c>
      <c r="F198" s="941">
        <v>0</v>
      </c>
    </row>
    <row r="199" spans="1:6" s="227" customFormat="1" ht="14.1" customHeight="1" thickTop="1" thickBot="1">
      <c r="A199" s="938" t="s">
        <v>189</v>
      </c>
      <c r="B199" s="939">
        <v>2817423.6376700001</v>
      </c>
      <c r="C199" s="939">
        <v>11379563.6209</v>
      </c>
      <c r="D199" s="939">
        <v>427.34178000000003</v>
      </c>
      <c r="E199" s="939">
        <v>753.98318999999992</v>
      </c>
      <c r="F199" s="939">
        <v>14198168.58354</v>
      </c>
    </row>
    <row r="200" spans="1:6" s="227" customFormat="1" ht="14.1" customHeight="1" thickTop="1">
      <c r="A200" s="946" t="s">
        <v>190</v>
      </c>
      <c r="B200" s="941">
        <v>68176.688150000002</v>
      </c>
      <c r="C200" s="941">
        <v>0</v>
      </c>
      <c r="D200" s="941">
        <v>0</v>
      </c>
      <c r="E200" s="941">
        <v>0</v>
      </c>
      <c r="F200" s="941">
        <v>68176.688150000002</v>
      </c>
    </row>
    <row r="201" spans="1:6" s="227" customFormat="1" ht="14.1" customHeight="1">
      <c r="A201" s="940" t="s">
        <v>191</v>
      </c>
      <c r="B201" s="941">
        <v>0</v>
      </c>
      <c r="C201" s="941">
        <v>0</v>
      </c>
      <c r="D201" s="941">
        <v>0</v>
      </c>
      <c r="E201" s="941">
        <v>0</v>
      </c>
      <c r="F201" s="941">
        <v>0</v>
      </c>
    </row>
    <row r="202" spans="1:6" s="227" customFormat="1" ht="14.1" customHeight="1">
      <c r="A202" s="940" t="s">
        <v>192</v>
      </c>
      <c r="B202" s="941">
        <v>0</v>
      </c>
      <c r="C202" s="941">
        <v>0</v>
      </c>
      <c r="D202" s="941">
        <v>0</v>
      </c>
      <c r="E202" s="941">
        <v>0</v>
      </c>
      <c r="F202" s="941">
        <v>0</v>
      </c>
    </row>
    <row r="203" spans="1:6" s="227" customFormat="1" ht="14.1" customHeight="1">
      <c r="A203" s="940" t="s">
        <v>193</v>
      </c>
      <c r="B203" s="941">
        <v>68176.688150000002</v>
      </c>
      <c r="C203" s="941">
        <v>0</v>
      </c>
      <c r="D203" s="941">
        <v>0</v>
      </c>
      <c r="E203" s="941">
        <v>0</v>
      </c>
      <c r="F203" s="941">
        <v>68176.688150000002</v>
      </c>
    </row>
    <row r="204" spans="1:6" s="227" customFormat="1" ht="14.1" customHeight="1">
      <c r="A204" s="946" t="s">
        <v>194</v>
      </c>
      <c r="B204" s="941">
        <v>16161.99049</v>
      </c>
      <c r="C204" s="941">
        <v>0</v>
      </c>
      <c r="D204" s="941">
        <v>0</v>
      </c>
      <c r="E204" s="941">
        <v>0</v>
      </c>
      <c r="F204" s="941">
        <v>16161.99049</v>
      </c>
    </row>
    <row r="205" spans="1:6" s="227" customFormat="1" ht="14.1" customHeight="1">
      <c r="A205" s="940" t="s">
        <v>195</v>
      </c>
      <c r="B205" s="941">
        <v>0</v>
      </c>
      <c r="C205" s="941">
        <v>0</v>
      </c>
      <c r="D205" s="941">
        <v>0</v>
      </c>
      <c r="E205" s="941">
        <v>0</v>
      </c>
      <c r="F205" s="941">
        <v>0</v>
      </c>
    </row>
    <row r="206" spans="1:6" s="227" customFormat="1" ht="14.1" customHeight="1">
      <c r="A206" s="940" t="s">
        <v>196</v>
      </c>
      <c r="B206" s="941">
        <v>16161.99049</v>
      </c>
      <c r="C206" s="941">
        <v>0</v>
      </c>
      <c r="D206" s="941">
        <v>0</v>
      </c>
      <c r="E206" s="941">
        <v>0</v>
      </c>
      <c r="F206" s="941">
        <v>16161.99049</v>
      </c>
    </row>
    <row r="207" spans="1:6" s="227" customFormat="1" ht="14.1" customHeight="1">
      <c r="A207" s="940" t="s">
        <v>197</v>
      </c>
      <c r="B207" s="941">
        <v>0</v>
      </c>
      <c r="C207" s="941">
        <v>0</v>
      </c>
      <c r="D207" s="941">
        <v>0</v>
      </c>
      <c r="E207" s="941">
        <v>0</v>
      </c>
      <c r="F207" s="941">
        <v>0</v>
      </c>
    </row>
    <row r="208" spans="1:6" s="227" customFormat="1" ht="14.1" customHeight="1">
      <c r="A208" s="942" t="s">
        <v>198</v>
      </c>
      <c r="B208" s="941">
        <v>0</v>
      </c>
      <c r="C208" s="941">
        <v>0</v>
      </c>
      <c r="D208" s="941">
        <v>0</v>
      </c>
      <c r="E208" s="941">
        <v>0</v>
      </c>
      <c r="F208" s="941">
        <v>0</v>
      </c>
    </row>
    <row r="209" spans="1:6" s="227" customFormat="1" ht="14.1" customHeight="1">
      <c r="A209" s="940" t="s">
        <v>199</v>
      </c>
      <c r="B209" s="941">
        <v>0</v>
      </c>
      <c r="C209" s="941">
        <v>0</v>
      </c>
      <c r="D209" s="941">
        <v>0</v>
      </c>
      <c r="E209" s="941">
        <v>0</v>
      </c>
      <c r="F209" s="941">
        <v>0</v>
      </c>
    </row>
    <row r="210" spans="1:6" s="227" customFormat="1" ht="14.1" customHeight="1">
      <c r="A210" s="946" t="s">
        <v>200</v>
      </c>
      <c r="B210" s="941">
        <v>0</v>
      </c>
      <c r="C210" s="941">
        <v>0</v>
      </c>
      <c r="D210" s="941">
        <v>0</v>
      </c>
      <c r="E210" s="941">
        <v>0</v>
      </c>
      <c r="F210" s="941">
        <v>0</v>
      </c>
    </row>
    <row r="211" spans="1:6" s="227" customFormat="1" ht="14.1" customHeight="1">
      <c r="A211" s="940" t="s">
        <v>201</v>
      </c>
      <c r="B211" s="941">
        <v>0</v>
      </c>
      <c r="C211" s="941">
        <v>0</v>
      </c>
      <c r="D211" s="941">
        <v>0</v>
      </c>
      <c r="E211" s="941">
        <v>0</v>
      </c>
      <c r="F211" s="941">
        <v>0</v>
      </c>
    </row>
    <row r="212" spans="1:6" s="227" customFormat="1" ht="14.1" customHeight="1">
      <c r="A212" s="940" t="s">
        <v>202</v>
      </c>
      <c r="B212" s="941">
        <v>0</v>
      </c>
      <c r="C212" s="941">
        <v>0</v>
      </c>
      <c r="D212" s="941">
        <v>0</v>
      </c>
      <c r="E212" s="941">
        <v>0</v>
      </c>
      <c r="F212" s="941">
        <v>0</v>
      </c>
    </row>
    <row r="213" spans="1:6" s="227" customFormat="1" ht="14.1" customHeight="1">
      <c r="A213" s="946" t="s">
        <v>203</v>
      </c>
      <c r="B213" s="941">
        <v>0</v>
      </c>
      <c r="C213" s="941">
        <v>0</v>
      </c>
      <c r="D213" s="941">
        <v>0</v>
      </c>
      <c r="E213" s="941">
        <v>0</v>
      </c>
      <c r="F213" s="941">
        <v>0</v>
      </c>
    </row>
    <row r="214" spans="1:6" s="227" customFormat="1" ht="14.1" customHeight="1">
      <c r="A214" s="940" t="s">
        <v>204</v>
      </c>
      <c r="B214" s="941">
        <v>0</v>
      </c>
      <c r="C214" s="941">
        <v>0</v>
      </c>
      <c r="D214" s="941">
        <v>0</v>
      </c>
      <c r="E214" s="941">
        <v>0</v>
      </c>
      <c r="F214" s="941">
        <v>0</v>
      </c>
    </row>
    <row r="215" spans="1:6" s="227" customFormat="1" ht="14.1" customHeight="1">
      <c r="A215" s="940" t="s">
        <v>205</v>
      </c>
      <c r="B215" s="941">
        <v>0</v>
      </c>
      <c r="C215" s="941">
        <v>0</v>
      </c>
      <c r="D215" s="941">
        <v>0</v>
      </c>
      <c r="E215" s="941">
        <v>0</v>
      </c>
      <c r="F215" s="941">
        <v>0</v>
      </c>
    </row>
    <row r="216" spans="1:6" s="227" customFormat="1" ht="14.1" customHeight="1">
      <c r="A216" s="946" t="s">
        <v>206</v>
      </c>
      <c r="B216" s="941">
        <v>1753030.01679</v>
      </c>
      <c r="C216" s="941">
        <v>9757191.6628600005</v>
      </c>
      <c r="D216" s="941">
        <v>0</v>
      </c>
      <c r="E216" s="941">
        <v>753.98318999999992</v>
      </c>
      <c r="F216" s="941">
        <v>11510975.662839999</v>
      </c>
    </row>
    <row r="217" spans="1:6" s="227" customFormat="1" ht="14.1" customHeight="1">
      <c r="A217" s="940" t="s">
        <v>207</v>
      </c>
      <c r="B217" s="941">
        <v>1055829.3936000001</v>
      </c>
      <c r="C217" s="941">
        <v>9079805.1897999998</v>
      </c>
      <c r="D217" s="941">
        <v>0</v>
      </c>
      <c r="E217" s="941">
        <v>753.98318999999992</v>
      </c>
      <c r="F217" s="941">
        <v>10136388.56659</v>
      </c>
    </row>
    <row r="218" spans="1:6" s="227" customFormat="1" ht="14.1" customHeight="1">
      <c r="A218" s="940" t="s">
        <v>208</v>
      </c>
      <c r="B218" s="941">
        <v>0</v>
      </c>
      <c r="C218" s="941">
        <v>0</v>
      </c>
      <c r="D218" s="941">
        <v>0</v>
      </c>
      <c r="E218" s="941">
        <v>0</v>
      </c>
      <c r="F218" s="941">
        <v>0</v>
      </c>
    </row>
    <row r="219" spans="1:6" s="227" customFormat="1" ht="14.1" customHeight="1">
      <c r="A219" s="940" t="s">
        <v>209</v>
      </c>
      <c r="B219" s="941">
        <v>496806.71724999999</v>
      </c>
      <c r="C219" s="941">
        <v>642187.54905999999</v>
      </c>
      <c r="D219" s="941">
        <v>0</v>
      </c>
      <c r="E219" s="941">
        <v>0</v>
      </c>
      <c r="F219" s="941">
        <v>1138994.2663099999</v>
      </c>
    </row>
    <row r="220" spans="1:6" s="227" customFormat="1" ht="14.1" customHeight="1">
      <c r="A220" s="940" t="s">
        <v>210</v>
      </c>
      <c r="B220" s="941">
        <v>0</v>
      </c>
      <c r="C220" s="941">
        <v>0</v>
      </c>
      <c r="D220" s="941">
        <v>0</v>
      </c>
      <c r="E220" s="941">
        <v>0</v>
      </c>
      <c r="F220" s="941">
        <v>0</v>
      </c>
    </row>
    <row r="221" spans="1:6" s="227" customFormat="1" ht="14.1" customHeight="1">
      <c r="A221" s="940" t="s">
        <v>211</v>
      </c>
      <c r="B221" s="941">
        <v>49849.339270000004</v>
      </c>
      <c r="C221" s="941">
        <v>14560.96</v>
      </c>
      <c r="D221" s="941">
        <v>0</v>
      </c>
      <c r="E221" s="941">
        <v>0</v>
      </c>
      <c r="F221" s="941">
        <v>64410.299270000003</v>
      </c>
    </row>
    <row r="222" spans="1:6" s="227" customFormat="1" ht="14.1" customHeight="1">
      <c r="A222" s="940" t="s">
        <v>212</v>
      </c>
      <c r="B222" s="941">
        <v>0</v>
      </c>
      <c r="C222" s="941">
        <v>472.01527000000004</v>
      </c>
      <c r="D222" s="941">
        <v>0</v>
      </c>
      <c r="E222" s="941">
        <v>0</v>
      </c>
      <c r="F222" s="941">
        <v>472.01527000000004</v>
      </c>
    </row>
    <row r="223" spans="1:6" s="227" customFormat="1" ht="14.1" customHeight="1">
      <c r="A223" s="940" t="s">
        <v>213</v>
      </c>
      <c r="B223" s="941">
        <v>0</v>
      </c>
      <c r="C223" s="941">
        <v>0</v>
      </c>
      <c r="D223" s="941">
        <v>0</v>
      </c>
      <c r="E223" s="941">
        <v>0</v>
      </c>
      <c r="F223" s="941">
        <v>0</v>
      </c>
    </row>
    <row r="224" spans="1:6" s="227" customFormat="1" ht="14.1" customHeight="1">
      <c r="A224" s="940" t="s">
        <v>214</v>
      </c>
      <c r="B224" s="941">
        <v>0</v>
      </c>
      <c r="C224" s="941">
        <v>0</v>
      </c>
      <c r="D224" s="941">
        <v>0</v>
      </c>
      <c r="E224" s="941">
        <v>0</v>
      </c>
      <c r="F224" s="941">
        <v>0</v>
      </c>
    </row>
    <row r="225" spans="1:6" s="227" customFormat="1" ht="14.1" customHeight="1">
      <c r="A225" s="940" t="s">
        <v>215</v>
      </c>
      <c r="B225" s="941">
        <v>150544.56667</v>
      </c>
      <c r="C225" s="941">
        <v>20165.94873</v>
      </c>
      <c r="D225" s="941">
        <v>0</v>
      </c>
      <c r="E225" s="941">
        <v>0</v>
      </c>
      <c r="F225" s="941">
        <v>170710.5154</v>
      </c>
    </row>
    <row r="226" spans="1:6" s="227" customFormat="1" ht="14.1" customHeight="1">
      <c r="A226" s="946" t="s">
        <v>216</v>
      </c>
      <c r="B226" s="941">
        <v>972819.05599000002</v>
      </c>
      <c r="C226" s="941">
        <v>1622371.9580399999</v>
      </c>
      <c r="D226" s="941">
        <v>427.34178000000003</v>
      </c>
      <c r="E226" s="941">
        <v>0</v>
      </c>
      <c r="F226" s="941">
        <v>2595618.3558100001</v>
      </c>
    </row>
    <row r="227" spans="1:6" s="227" customFormat="1" ht="14.1" customHeight="1">
      <c r="A227" s="940" t="s">
        <v>217</v>
      </c>
      <c r="B227" s="941">
        <v>810947.73908000009</v>
      </c>
      <c r="C227" s="941">
        <v>820185.18729999999</v>
      </c>
      <c r="D227" s="941">
        <v>0</v>
      </c>
      <c r="E227" s="941">
        <v>0</v>
      </c>
      <c r="F227" s="941">
        <v>1631132.9263800001</v>
      </c>
    </row>
    <row r="228" spans="1:6" s="227" customFormat="1" ht="14.1" customHeight="1">
      <c r="A228" s="940" t="s">
        <v>218</v>
      </c>
      <c r="B228" s="941">
        <v>0</v>
      </c>
      <c r="C228" s="941">
        <v>180989.99997</v>
      </c>
      <c r="D228" s="941">
        <v>0</v>
      </c>
      <c r="E228" s="941">
        <v>0</v>
      </c>
      <c r="F228" s="941">
        <v>180989.99997</v>
      </c>
    </row>
    <row r="229" spans="1:6" s="227" customFormat="1" ht="14.1" customHeight="1">
      <c r="A229" s="940" t="s">
        <v>219</v>
      </c>
      <c r="B229" s="941">
        <v>113282.16498</v>
      </c>
      <c r="C229" s="941">
        <v>86445.001260000005</v>
      </c>
      <c r="D229" s="941">
        <v>427.34178000000003</v>
      </c>
      <c r="E229" s="941">
        <v>0</v>
      </c>
      <c r="F229" s="941">
        <v>200154.50802000001</v>
      </c>
    </row>
    <row r="230" spans="1:6" s="227" customFormat="1" ht="14.1" customHeight="1">
      <c r="A230" s="940" t="s">
        <v>220</v>
      </c>
      <c r="B230" s="941">
        <v>17291.663260000001</v>
      </c>
      <c r="C230" s="941">
        <v>4526.4267300000001</v>
      </c>
      <c r="D230" s="941">
        <v>0</v>
      </c>
      <c r="E230" s="941">
        <v>0</v>
      </c>
      <c r="F230" s="941">
        <v>21818.089989999997</v>
      </c>
    </row>
    <row r="231" spans="1:6" s="227" customFormat="1" ht="14.1" customHeight="1">
      <c r="A231" s="940" t="s">
        <v>221</v>
      </c>
      <c r="B231" s="941">
        <v>0</v>
      </c>
      <c r="C231" s="941">
        <v>0</v>
      </c>
      <c r="D231" s="941">
        <v>0</v>
      </c>
      <c r="E231" s="941">
        <v>0</v>
      </c>
      <c r="F231" s="941">
        <v>0</v>
      </c>
    </row>
    <row r="232" spans="1:6" s="227" customFormat="1" ht="14.1" customHeight="1">
      <c r="A232" s="940" t="s">
        <v>222</v>
      </c>
      <c r="B232" s="941">
        <v>31297.488670000002</v>
      </c>
      <c r="C232" s="941">
        <v>530225.34277999995</v>
      </c>
      <c r="D232" s="941">
        <v>0</v>
      </c>
      <c r="E232" s="941">
        <v>0</v>
      </c>
      <c r="F232" s="941">
        <v>561522.83145000006</v>
      </c>
    </row>
    <row r="233" spans="1:6" s="227" customFormat="1" ht="14.1" customHeight="1">
      <c r="A233" s="940" t="s">
        <v>223</v>
      </c>
      <c r="B233" s="941">
        <v>0</v>
      </c>
      <c r="C233" s="941">
        <v>0</v>
      </c>
      <c r="D233" s="941">
        <v>0</v>
      </c>
      <c r="E233" s="941">
        <v>0</v>
      </c>
      <c r="F233" s="941">
        <v>0</v>
      </c>
    </row>
    <row r="234" spans="1:6" s="227" customFormat="1" ht="14.1" customHeight="1">
      <c r="A234" s="946" t="s">
        <v>224</v>
      </c>
      <c r="B234" s="941">
        <v>7235.8862499999996</v>
      </c>
      <c r="C234" s="941">
        <v>0</v>
      </c>
      <c r="D234" s="941">
        <v>0</v>
      </c>
      <c r="E234" s="941">
        <v>0</v>
      </c>
      <c r="F234" s="941">
        <v>7235.8862499999996</v>
      </c>
    </row>
    <row r="235" spans="1:6" s="227" customFormat="1" ht="14.1" customHeight="1">
      <c r="A235" s="940" t="s">
        <v>225</v>
      </c>
      <c r="B235" s="941">
        <v>7235.7862500000001</v>
      </c>
      <c r="C235" s="941">
        <v>0</v>
      </c>
      <c r="D235" s="941">
        <v>0</v>
      </c>
      <c r="E235" s="941">
        <v>0</v>
      </c>
      <c r="F235" s="941">
        <v>7235.7862500000001</v>
      </c>
    </row>
    <row r="236" spans="1:6" s="227" customFormat="1" ht="14.1" customHeight="1">
      <c r="A236" s="940" t="s">
        <v>226</v>
      </c>
      <c r="B236" s="941">
        <v>0.1</v>
      </c>
      <c r="C236" s="941">
        <v>0</v>
      </c>
      <c r="D236" s="941">
        <v>0</v>
      </c>
      <c r="E236" s="941">
        <v>0</v>
      </c>
      <c r="F236" s="941">
        <v>0.1</v>
      </c>
    </row>
    <row r="237" spans="1:6" s="227" customFormat="1" ht="14.1" customHeight="1">
      <c r="A237" s="946" t="s">
        <v>227</v>
      </c>
      <c r="B237" s="941">
        <v>0</v>
      </c>
      <c r="C237" s="941">
        <v>0</v>
      </c>
      <c r="D237" s="941">
        <v>0</v>
      </c>
      <c r="E237" s="941">
        <v>0</v>
      </c>
      <c r="F237" s="941">
        <v>0</v>
      </c>
    </row>
    <row r="238" spans="1:6" s="227" customFormat="1" ht="14.1" customHeight="1">
      <c r="A238" s="940" t="s">
        <v>228</v>
      </c>
      <c r="B238" s="941">
        <v>0</v>
      </c>
      <c r="C238" s="941">
        <v>0</v>
      </c>
      <c r="D238" s="941">
        <v>0</v>
      </c>
      <c r="E238" s="941">
        <v>0</v>
      </c>
      <c r="F238" s="941">
        <v>0</v>
      </c>
    </row>
    <row r="239" spans="1:6" s="227" customFormat="1" ht="14.1" customHeight="1">
      <c r="A239" s="940" t="s">
        <v>226</v>
      </c>
      <c r="B239" s="945">
        <v>0</v>
      </c>
      <c r="C239" s="945">
        <v>0</v>
      </c>
      <c r="D239" s="945">
        <v>0</v>
      </c>
      <c r="E239" s="945">
        <v>0</v>
      </c>
      <c r="F239" s="945">
        <v>0</v>
      </c>
    </row>
    <row r="240" spans="1:6" s="227" customFormat="1" ht="14.1" customHeight="1">
      <c r="A240" s="946" t="s">
        <v>229</v>
      </c>
      <c r="B240" s="950">
        <v>7235.8862499999996</v>
      </c>
      <c r="C240" s="950">
        <v>0</v>
      </c>
      <c r="D240" s="950">
        <v>0</v>
      </c>
      <c r="E240" s="950">
        <v>0</v>
      </c>
      <c r="F240" s="950">
        <v>7235.8862499999996</v>
      </c>
    </row>
    <row r="241" spans="1:6" s="227" customFormat="1" ht="14.1" customHeight="1" thickBot="1">
      <c r="A241" s="946" t="s">
        <v>230</v>
      </c>
      <c r="B241" s="951">
        <v>0</v>
      </c>
      <c r="C241" s="951">
        <v>0</v>
      </c>
      <c r="D241" s="951">
        <v>0</v>
      </c>
      <c r="E241" s="951">
        <v>0</v>
      </c>
      <c r="F241" s="951">
        <v>0</v>
      </c>
    </row>
    <row r="242" spans="1:6" s="227" customFormat="1" ht="14.1" customHeight="1" thickTop="1" thickBot="1">
      <c r="A242" s="963" t="s">
        <v>231</v>
      </c>
      <c r="B242" s="939">
        <v>591843.2662999999</v>
      </c>
      <c r="C242" s="939">
        <v>63374.826700000005</v>
      </c>
      <c r="D242" s="939">
        <v>0</v>
      </c>
      <c r="E242" s="939">
        <v>30.56542</v>
      </c>
      <c r="F242" s="939">
        <v>655248.65841999999</v>
      </c>
    </row>
    <row r="243" spans="1:6" s="227" customFormat="1" ht="14.1" customHeight="1" thickTop="1">
      <c r="A243" s="107" t="s">
        <v>232</v>
      </c>
      <c r="B243" s="941">
        <v>3.9560500000000003</v>
      </c>
      <c r="C243" s="941">
        <v>0.92625000000000002</v>
      </c>
      <c r="D243" s="941">
        <v>0</v>
      </c>
      <c r="E243" s="941">
        <v>0</v>
      </c>
      <c r="F243" s="941">
        <v>4.8822999999999999</v>
      </c>
    </row>
    <row r="244" spans="1:6" s="227" customFormat="1" ht="14.1" customHeight="1">
      <c r="A244" s="107" t="s">
        <v>233</v>
      </c>
      <c r="B244" s="941">
        <v>8692.798130000001</v>
      </c>
      <c r="C244" s="941">
        <v>1447.5611000000001</v>
      </c>
      <c r="D244" s="941">
        <v>0</v>
      </c>
      <c r="E244" s="941">
        <v>-0.23748</v>
      </c>
      <c r="F244" s="941">
        <v>10140.12175</v>
      </c>
    </row>
    <row r="245" spans="1:6" s="227" customFormat="1" ht="14.1" customHeight="1">
      <c r="A245" s="107" t="s">
        <v>234</v>
      </c>
      <c r="B245" s="941">
        <v>567160.47519000003</v>
      </c>
      <c r="C245" s="941">
        <v>58884.183090000006</v>
      </c>
      <c r="D245" s="941">
        <v>0</v>
      </c>
      <c r="E245" s="941">
        <v>20.4528</v>
      </c>
      <c r="F245" s="941">
        <v>626065.11108000006</v>
      </c>
    </row>
    <row r="246" spans="1:6" s="227" customFormat="1" ht="14.1" customHeight="1">
      <c r="A246" s="107" t="s">
        <v>235</v>
      </c>
      <c r="B246" s="941">
        <v>5928.0314200000003</v>
      </c>
      <c r="C246" s="941">
        <v>2030.71758</v>
      </c>
      <c r="D246" s="941">
        <v>0</v>
      </c>
      <c r="E246" s="941">
        <v>0</v>
      </c>
      <c r="F246" s="941">
        <v>7958.7489999999998</v>
      </c>
    </row>
    <row r="247" spans="1:6" s="227" customFormat="1" ht="14.1" customHeight="1">
      <c r="A247" s="107" t="s">
        <v>236</v>
      </c>
      <c r="B247" s="941">
        <v>4008.5130099999997</v>
      </c>
      <c r="C247" s="941">
        <v>362.97201000000001</v>
      </c>
      <c r="D247" s="941">
        <v>0</v>
      </c>
      <c r="E247" s="941">
        <v>9.2170000000000002E-2</v>
      </c>
      <c r="F247" s="941">
        <v>4371.57719</v>
      </c>
    </row>
    <row r="248" spans="1:6" s="227" customFormat="1" ht="14.1" customHeight="1">
      <c r="A248" s="107" t="s">
        <v>237</v>
      </c>
      <c r="B248" s="941">
        <v>161.38226</v>
      </c>
      <c r="C248" s="941">
        <v>6.6999899999999997</v>
      </c>
      <c r="D248" s="941">
        <v>0</v>
      </c>
      <c r="E248" s="941">
        <v>0</v>
      </c>
      <c r="F248" s="941">
        <v>168.08224999999999</v>
      </c>
    </row>
    <row r="249" spans="1:6" s="227" customFormat="1" ht="14.1" customHeight="1">
      <c r="A249" s="107" t="s">
        <v>238</v>
      </c>
      <c r="B249" s="941">
        <v>2543.6721000000002</v>
      </c>
      <c r="C249" s="941">
        <v>305.92649</v>
      </c>
      <c r="D249" s="941">
        <v>0</v>
      </c>
      <c r="E249" s="941">
        <v>0</v>
      </c>
      <c r="F249" s="941">
        <v>2849.5985900000001</v>
      </c>
    </row>
    <row r="250" spans="1:6" s="227" customFormat="1" ht="14.1" customHeight="1">
      <c r="A250" s="107" t="s">
        <v>239</v>
      </c>
      <c r="B250" s="941">
        <v>89.06514</v>
      </c>
      <c r="C250" s="941">
        <v>66.076279999999997</v>
      </c>
      <c r="D250" s="941">
        <v>0</v>
      </c>
      <c r="E250" s="941">
        <v>0</v>
      </c>
      <c r="F250" s="941">
        <v>155.14142000000001</v>
      </c>
    </row>
    <row r="251" spans="1:6" s="227" customFormat="1" ht="14.1" customHeight="1">
      <c r="A251" s="107" t="s">
        <v>240</v>
      </c>
      <c r="B251" s="941">
        <v>1.8553599999999999</v>
      </c>
      <c r="C251" s="941">
        <v>0</v>
      </c>
      <c r="D251" s="941">
        <v>0</v>
      </c>
      <c r="E251" s="941">
        <v>0</v>
      </c>
      <c r="F251" s="941">
        <v>1.8553599999999999</v>
      </c>
    </row>
    <row r="252" spans="1:6" s="227" customFormat="1" ht="14.1" customHeight="1">
      <c r="A252" s="107" t="s">
        <v>241</v>
      </c>
      <c r="B252" s="941">
        <v>422.35921999999999</v>
      </c>
      <c r="C252" s="941">
        <v>21.969429999999999</v>
      </c>
      <c r="D252" s="941">
        <v>0</v>
      </c>
      <c r="E252" s="941">
        <v>0</v>
      </c>
      <c r="F252" s="941">
        <v>444.32865000000004</v>
      </c>
    </row>
    <row r="253" spans="1:6" s="227" customFormat="1" ht="14.1" customHeight="1" thickBot="1">
      <c r="A253" s="107" t="s">
        <v>242</v>
      </c>
      <c r="B253" s="941">
        <v>2831.1584199999998</v>
      </c>
      <c r="C253" s="941">
        <v>247.79448000000002</v>
      </c>
      <c r="D253" s="941">
        <v>0</v>
      </c>
      <c r="E253" s="941">
        <v>10.25793</v>
      </c>
      <c r="F253" s="941">
        <v>3089.21083</v>
      </c>
    </row>
    <row r="254" spans="1:6" s="227" customFormat="1" ht="14.1" customHeight="1" thickTop="1" thickBot="1">
      <c r="A254" s="963" t="s">
        <v>243</v>
      </c>
      <c r="B254" s="939">
        <v>-144778.43072</v>
      </c>
      <c r="C254" s="939">
        <v>-19222.483690000001</v>
      </c>
      <c r="D254" s="939">
        <v>0</v>
      </c>
      <c r="E254" s="939">
        <v>-5.7199999999999994E-3</v>
      </c>
      <c r="F254" s="939">
        <v>-164000.92012999998</v>
      </c>
    </row>
    <row r="255" spans="1:6" s="227" customFormat="1" ht="14.1" customHeight="1" thickTop="1">
      <c r="A255" s="107" t="s">
        <v>244</v>
      </c>
      <c r="B255" s="941">
        <v>-127532.40104000001</v>
      </c>
      <c r="C255" s="941">
        <v>-8050.1269699999993</v>
      </c>
      <c r="D255" s="941">
        <v>0</v>
      </c>
      <c r="E255" s="941">
        <v>-5.7199999999999994E-3</v>
      </c>
      <c r="F255" s="941">
        <v>-135582.53373</v>
      </c>
    </row>
    <row r="256" spans="1:6" s="227" customFormat="1" ht="14.1" customHeight="1">
      <c r="A256" s="107" t="s">
        <v>245</v>
      </c>
      <c r="B256" s="941">
        <v>0</v>
      </c>
      <c r="C256" s="941">
        <v>0</v>
      </c>
      <c r="D256" s="941">
        <v>0</v>
      </c>
      <c r="E256" s="941">
        <v>0</v>
      </c>
      <c r="F256" s="941">
        <v>0</v>
      </c>
    </row>
    <row r="257" spans="1:6" s="227" customFormat="1" ht="14.1" customHeight="1">
      <c r="A257" s="107" t="s">
        <v>246</v>
      </c>
      <c r="B257" s="941">
        <v>-10684.070449999999</v>
      </c>
      <c r="C257" s="941">
        <v>-5840.8659800000005</v>
      </c>
      <c r="D257" s="941">
        <v>0</v>
      </c>
      <c r="E257" s="941">
        <v>0</v>
      </c>
      <c r="F257" s="941">
        <v>-16524.936429999998</v>
      </c>
    </row>
    <row r="258" spans="1:6" s="227" customFormat="1" ht="14.1" customHeight="1">
      <c r="A258" s="107" t="s">
        <v>247</v>
      </c>
      <c r="B258" s="941">
        <v>-2344.0486900000001</v>
      </c>
      <c r="C258" s="941">
        <v>-337.14575000000002</v>
      </c>
      <c r="D258" s="941">
        <v>0</v>
      </c>
      <c r="E258" s="941">
        <v>0</v>
      </c>
      <c r="F258" s="941">
        <v>-2681.1944399999998</v>
      </c>
    </row>
    <row r="259" spans="1:6" s="227" customFormat="1" ht="14.1" customHeight="1">
      <c r="A259" s="107" t="s">
        <v>248</v>
      </c>
      <c r="B259" s="941">
        <v>0</v>
      </c>
      <c r="C259" s="941">
        <v>-4934.1183799999999</v>
      </c>
      <c r="D259" s="941">
        <v>0</v>
      </c>
      <c r="E259" s="941">
        <v>0</v>
      </c>
      <c r="F259" s="941">
        <v>-4934.1183799999999</v>
      </c>
    </row>
    <row r="260" spans="1:6" s="227" customFormat="1" ht="14.1" customHeight="1">
      <c r="A260" s="943" t="s">
        <v>249</v>
      </c>
      <c r="B260" s="941">
        <v>-2667.7935200000002</v>
      </c>
      <c r="C260" s="941">
        <v>-59.32967</v>
      </c>
      <c r="D260" s="941">
        <v>0</v>
      </c>
      <c r="E260" s="941">
        <v>0</v>
      </c>
      <c r="F260" s="941">
        <v>-2727.1231899999998</v>
      </c>
    </row>
    <row r="261" spans="1:6" s="227" customFormat="1" ht="14.1" customHeight="1" thickBot="1">
      <c r="A261" s="107" t="s">
        <v>250</v>
      </c>
      <c r="B261" s="941">
        <v>-1550.1170199999999</v>
      </c>
      <c r="C261" s="941">
        <v>-0.89694000000000007</v>
      </c>
      <c r="D261" s="941">
        <v>0</v>
      </c>
      <c r="E261" s="941">
        <v>0</v>
      </c>
      <c r="F261" s="941">
        <v>-1551.01396</v>
      </c>
    </row>
    <row r="262" spans="1:6" s="221" customFormat="1" ht="14.1" customHeight="1" thickTop="1" thickBot="1">
      <c r="A262" s="964" t="s">
        <v>251</v>
      </c>
      <c r="B262" s="965">
        <v>447064.83557999996</v>
      </c>
      <c r="C262" s="965">
        <v>44152.343009999997</v>
      </c>
      <c r="D262" s="965">
        <v>0</v>
      </c>
      <c r="E262" s="965">
        <v>30.559699999999999</v>
      </c>
      <c r="F262" s="965">
        <v>491247.73829000001</v>
      </c>
    </row>
    <row r="263" spans="1:6" s="227" customFormat="1" ht="14.1" customHeight="1" thickTop="1" thickBot="1">
      <c r="A263" s="966" t="s">
        <v>252</v>
      </c>
      <c r="B263" s="939">
        <v>45540.514200000005</v>
      </c>
      <c r="C263" s="939">
        <v>4800.7490399999997</v>
      </c>
      <c r="D263" s="939">
        <v>0</v>
      </c>
      <c r="E263" s="939">
        <v>0.15921000000000002</v>
      </c>
      <c r="F263" s="939">
        <v>50341.422450000005</v>
      </c>
    </row>
    <row r="264" spans="1:6" s="227" customFormat="1" ht="14.1" customHeight="1" thickTop="1">
      <c r="A264" s="107" t="s">
        <v>253</v>
      </c>
      <c r="B264" s="941">
        <v>26535.696219999998</v>
      </c>
      <c r="C264" s="941">
        <v>3121.58491</v>
      </c>
      <c r="D264" s="941">
        <v>0</v>
      </c>
      <c r="E264" s="941">
        <v>0.15921000000000002</v>
      </c>
      <c r="F264" s="941">
        <v>29657.440340000001</v>
      </c>
    </row>
    <row r="265" spans="1:6" s="227" customFormat="1" ht="14.1" customHeight="1">
      <c r="A265" s="107" t="s">
        <v>254</v>
      </c>
      <c r="B265" s="941">
        <v>7843.1679100000001</v>
      </c>
      <c r="C265" s="941">
        <v>1489.8628000000001</v>
      </c>
      <c r="D265" s="941">
        <v>0</v>
      </c>
      <c r="E265" s="941">
        <v>0</v>
      </c>
      <c r="F265" s="941">
        <v>9333.0307100000009</v>
      </c>
    </row>
    <row r="266" spans="1:6" s="227" customFormat="1" ht="14.1" customHeight="1">
      <c r="A266" s="107" t="s">
        <v>255</v>
      </c>
      <c r="B266" s="941">
        <v>1697.16491</v>
      </c>
      <c r="C266" s="941">
        <v>0</v>
      </c>
      <c r="D266" s="941">
        <v>0</v>
      </c>
      <c r="E266" s="941">
        <v>0</v>
      </c>
      <c r="F266" s="941">
        <v>1697.16491</v>
      </c>
    </row>
    <row r="267" spans="1:6" s="227" customFormat="1" ht="14.1" customHeight="1">
      <c r="A267" s="107" t="s">
        <v>256</v>
      </c>
      <c r="B267" s="941">
        <v>339.86122999999998</v>
      </c>
      <c r="C267" s="941">
        <v>0</v>
      </c>
      <c r="D267" s="941">
        <v>0</v>
      </c>
      <c r="E267" s="941">
        <v>0</v>
      </c>
      <c r="F267" s="941">
        <v>339.86122999999998</v>
      </c>
    </row>
    <row r="268" spans="1:6" s="227" customFormat="1" ht="14.1" customHeight="1" thickBot="1">
      <c r="A268" s="107" t="s">
        <v>257</v>
      </c>
      <c r="B268" s="941">
        <v>9124.6239299999997</v>
      </c>
      <c r="C268" s="941">
        <v>189.30132999999998</v>
      </c>
      <c r="D268" s="941">
        <v>0</v>
      </c>
      <c r="E268" s="941">
        <v>0</v>
      </c>
      <c r="F268" s="941">
        <v>9313.92526</v>
      </c>
    </row>
    <row r="269" spans="1:6" s="227" customFormat="1" ht="14.1" customHeight="1" thickTop="1" thickBot="1">
      <c r="A269" s="967" t="s">
        <v>258</v>
      </c>
      <c r="B269" s="939">
        <v>-18603.579249999999</v>
      </c>
      <c r="C269" s="939">
        <v>-7396.0132699999995</v>
      </c>
      <c r="D269" s="939">
        <v>0</v>
      </c>
      <c r="E269" s="939">
        <v>-1E-4</v>
      </c>
      <c r="F269" s="939">
        <v>-25999.592619999999</v>
      </c>
    </row>
    <row r="270" spans="1:6" s="227" customFormat="1" ht="14.1" customHeight="1" thickTop="1">
      <c r="A270" s="107" t="s">
        <v>253</v>
      </c>
      <c r="B270" s="941">
        <v>-10011.45062</v>
      </c>
      <c r="C270" s="941">
        <v>-5668.5839599999999</v>
      </c>
      <c r="D270" s="941">
        <v>0</v>
      </c>
      <c r="E270" s="941">
        <v>-1E-4</v>
      </c>
      <c r="F270" s="941">
        <v>-15680.034679999999</v>
      </c>
    </row>
    <row r="271" spans="1:6" s="227" customFormat="1" ht="14.1" customHeight="1">
      <c r="A271" s="107" t="s">
        <v>259</v>
      </c>
      <c r="B271" s="941">
        <v>-2237.7535699999999</v>
      </c>
      <c r="C271" s="941">
        <v>0</v>
      </c>
      <c r="D271" s="941">
        <v>0</v>
      </c>
      <c r="E271" s="941">
        <v>0</v>
      </c>
      <c r="F271" s="941">
        <v>-2237.7535699999999</v>
      </c>
    </row>
    <row r="272" spans="1:6" s="227" customFormat="1" ht="14.1" customHeight="1">
      <c r="A272" s="107" t="s">
        <v>260</v>
      </c>
      <c r="B272" s="941">
        <v>0</v>
      </c>
      <c r="C272" s="941">
        <v>0</v>
      </c>
      <c r="D272" s="941">
        <v>0</v>
      </c>
      <c r="E272" s="941">
        <v>0</v>
      </c>
      <c r="F272" s="941">
        <v>0</v>
      </c>
    </row>
    <row r="273" spans="1:6" s="227" customFormat="1" ht="14.1" customHeight="1">
      <c r="A273" s="107" t="s">
        <v>261</v>
      </c>
      <c r="B273" s="941">
        <v>0</v>
      </c>
      <c r="C273" s="941">
        <v>0</v>
      </c>
      <c r="D273" s="941">
        <v>0</v>
      </c>
      <c r="E273" s="941">
        <v>0</v>
      </c>
      <c r="F273" s="941">
        <v>0</v>
      </c>
    </row>
    <row r="274" spans="1:6" s="227" customFormat="1" ht="14.1" customHeight="1" thickBot="1">
      <c r="A274" s="107" t="s">
        <v>262</v>
      </c>
      <c r="B274" s="941">
        <v>-6354.3750599999994</v>
      </c>
      <c r="C274" s="941">
        <v>-1727.42931</v>
      </c>
      <c r="D274" s="941">
        <v>0</v>
      </c>
      <c r="E274" s="941">
        <v>0</v>
      </c>
      <c r="F274" s="941">
        <v>-8081.8043699999998</v>
      </c>
    </row>
    <row r="275" spans="1:6" s="227" customFormat="1" ht="14.1" customHeight="1" thickTop="1" thickBot="1">
      <c r="A275" s="963" t="s">
        <v>263</v>
      </c>
      <c r="B275" s="939">
        <v>474001.77052999998</v>
      </c>
      <c r="C275" s="939">
        <v>41557.078780000003</v>
      </c>
      <c r="D275" s="939">
        <v>0</v>
      </c>
      <c r="E275" s="939">
        <v>30.718810000000001</v>
      </c>
      <c r="F275" s="939">
        <v>515589.56812000001</v>
      </c>
    </row>
    <row r="276" spans="1:6" s="227" customFormat="1" ht="14.1" customHeight="1" thickTop="1">
      <c r="A276" s="968" t="s">
        <v>264</v>
      </c>
      <c r="B276" s="941">
        <v>79791.65092</v>
      </c>
      <c r="C276" s="941">
        <v>9175.0791699999991</v>
      </c>
      <c r="D276" s="941">
        <v>7.0354099999999997</v>
      </c>
      <c r="E276" s="941">
        <v>16.048200000000001</v>
      </c>
      <c r="F276" s="941">
        <v>88989.813699999999</v>
      </c>
    </row>
    <row r="277" spans="1:6" s="227" customFormat="1" ht="14.1" customHeight="1">
      <c r="A277" s="107" t="s">
        <v>265</v>
      </c>
      <c r="B277" s="941">
        <v>6816.0450599999995</v>
      </c>
      <c r="C277" s="941">
        <v>3899.4407299999998</v>
      </c>
      <c r="D277" s="941">
        <v>7.0354099999999997</v>
      </c>
      <c r="E277" s="941">
        <v>0</v>
      </c>
      <c r="F277" s="941">
        <v>10722.521199999999</v>
      </c>
    </row>
    <row r="278" spans="1:6" s="227" customFormat="1" ht="14.1" customHeight="1">
      <c r="A278" s="107" t="s">
        <v>266</v>
      </c>
      <c r="B278" s="941">
        <v>72974.358330000003</v>
      </c>
      <c r="C278" s="941">
        <v>5275.6384400000006</v>
      </c>
      <c r="D278" s="941">
        <v>0</v>
      </c>
      <c r="E278" s="941">
        <v>16.048200000000001</v>
      </c>
      <c r="F278" s="941">
        <v>78266.044970000003</v>
      </c>
    </row>
    <row r="279" spans="1:6" s="227" customFormat="1" ht="14.1" customHeight="1">
      <c r="A279" s="107" t="s">
        <v>267</v>
      </c>
      <c r="B279" s="941">
        <v>0</v>
      </c>
      <c r="C279" s="941">
        <v>0</v>
      </c>
      <c r="D279" s="941">
        <v>0</v>
      </c>
      <c r="E279" s="941">
        <v>0</v>
      </c>
      <c r="F279" s="941">
        <v>0</v>
      </c>
    </row>
    <row r="280" spans="1:6" s="227" customFormat="1" ht="14.1" customHeight="1">
      <c r="A280" s="107" t="s">
        <v>268</v>
      </c>
      <c r="B280" s="941">
        <v>0</v>
      </c>
      <c r="C280" s="941">
        <v>0</v>
      </c>
      <c r="D280" s="941">
        <v>0</v>
      </c>
      <c r="E280" s="941">
        <v>0</v>
      </c>
      <c r="F280" s="941">
        <v>0</v>
      </c>
    </row>
    <row r="281" spans="1:6" s="227" customFormat="1" ht="14.1" customHeight="1">
      <c r="A281" s="107" t="s">
        <v>269</v>
      </c>
      <c r="B281" s="941">
        <v>0</v>
      </c>
      <c r="C281" s="941">
        <v>0</v>
      </c>
      <c r="D281" s="941">
        <v>0</v>
      </c>
      <c r="E281" s="941">
        <v>0</v>
      </c>
      <c r="F281" s="941">
        <v>0</v>
      </c>
    </row>
    <row r="282" spans="1:6" s="227" customFormat="1" ht="14.1" customHeight="1">
      <c r="A282" s="107" t="s">
        <v>270</v>
      </c>
      <c r="B282" s="941">
        <v>1.24753</v>
      </c>
      <c r="C282" s="941">
        <v>0</v>
      </c>
      <c r="D282" s="941">
        <v>0</v>
      </c>
      <c r="E282" s="941">
        <v>0</v>
      </c>
      <c r="F282" s="941">
        <v>1.24753</v>
      </c>
    </row>
    <row r="283" spans="1:6" s="227" customFormat="1" ht="14.1" customHeight="1">
      <c r="A283" s="968" t="s">
        <v>271</v>
      </c>
      <c r="B283" s="941">
        <v>-119174.09856</v>
      </c>
      <c r="C283" s="941">
        <v>-4706.73956</v>
      </c>
      <c r="D283" s="941">
        <v>0</v>
      </c>
      <c r="E283" s="941">
        <v>-11.64541</v>
      </c>
      <c r="F283" s="941">
        <v>-123892.48353</v>
      </c>
    </row>
    <row r="284" spans="1:6" s="227" customFormat="1" ht="14.1" customHeight="1">
      <c r="A284" s="107" t="s">
        <v>272</v>
      </c>
      <c r="B284" s="941">
        <v>-113331.05220999999</v>
      </c>
      <c r="C284" s="941">
        <v>-3832.4546299999997</v>
      </c>
      <c r="D284" s="941">
        <v>0</v>
      </c>
      <c r="E284" s="941">
        <v>-11.64541</v>
      </c>
      <c r="F284" s="941">
        <v>-117175.15225</v>
      </c>
    </row>
    <row r="285" spans="1:6" s="227" customFormat="1" ht="14.1" customHeight="1">
      <c r="A285" s="107" t="s">
        <v>273</v>
      </c>
      <c r="B285" s="941">
        <v>0</v>
      </c>
      <c r="C285" s="941">
        <v>0</v>
      </c>
      <c r="D285" s="941">
        <v>0</v>
      </c>
      <c r="E285" s="941">
        <v>0</v>
      </c>
      <c r="F285" s="941">
        <v>0</v>
      </c>
    </row>
    <row r="286" spans="1:6" s="227" customFormat="1" ht="14.1" customHeight="1">
      <c r="A286" s="107" t="s">
        <v>274</v>
      </c>
      <c r="B286" s="941">
        <v>0</v>
      </c>
      <c r="C286" s="941">
        <v>0</v>
      </c>
      <c r="D286" s="941">
        <v>0</v>
      </c>
      <c r="E286" s="941">
        <v>0</v>
      </c>
      <c r="F286" s="941">
        <v>0</v>
      </c>
    </row>
    <row r="287" spans="1:6" s="227" customFormat="1" ht="14.1" customHeight="1">
      <c r="A287" s="943" t="s">
        <v>275</v>
      </c>
      <c r="B287" s="941">
        <v>-5840.2851500000006</v>
      </c>
      <c r="C287" s="941">
        <v>-874.28493000000003</v>
      </c>
      <c r="D287" s="941">
        <v>0</v>
      </c>
      <c r="E287" s="941">
        <v>0</v>
      </c>
      <c r="F287" s="941">
        <v>-6714.5700800000004</v>
      </c>
    </row>
    <row r="288" spans="1:6" s="227" customFormat="1" ht="14.1" customHeight="1">
      <c r="A288" s="943" t="s">
        <v>276</v>
      </c>
      <c r="B288" s="941">
        <v>0</v>
      </c>
      <c r="C288" s="941">
        <v>0</v>
      </c>
      <c r="D288" s="941">
        <v>0</v>
      </c>
      <c r="E288" s="941">
        <v>0</v>
      </c>
      <c r="F288" s="941">
        <v>0</v>
      </c>
    </row>
    <row r="289" spans="1:6" s="227" customFormat="1" ht="14.1" customHeight="1" thickBot="1">
      <c r="A289" s="943" t="s">
        <v>277</v>
      </c>
      <c r="B289" s="941">
        <v>-2.7611999999999997</v>
      </c>
      <c r="C289" s="941">
        <v>0</v>
      </c>
      <c r="D289" s="941">
        <v>0</v>
      </c>
      <c r="E289" s="941">
        <v>0</v>
      </c>
      <c r="F289" s="941">
        <v>-2.7611999999999997</v>
      </c>
    </row>
    <row r="290" spans="1:6" s="227" customFormat="1" ht="14.1" customHeight="1" thickTop="1" thickBot="1">
      <c r="A290" s="969" t="s">
        <v>278</v>
      </c>
      <c r="B290" s="937">
        <v>434619.32289000001</v>
      </c>
      <c r="C290" s="937">
        <v>46025.418389999999</v>
      </c>
      <c r="D290" s="937">
        <v>7.0354099999999997</v>
      </c>
      <c r="E290" s="937">
        <v>35.121600000000001</v>
      </c>
      <c r="F290" s="937">
        <v>480686.89829000004</v>
      </c>
    </row>
    <row r="291" spans="1:6" s="227" customFormat="1" ht="14.1" customHeight="1" thickTop="1" thickBot="1">
      <c r="A291" s="963" t="s">
        <v>279</v>
      </c>
      <c r="B291" s="939">
        <v>-384904.44406000001</v>
      </c>
      <c r="C291" s="939">
        <v>-21171.97278</v>
      </c>
      <c r="D291" s="939">
        <v>0</v>
      </c>
      <c r="E291" s="939">
        <v>0</v>
      </c>
      <c r="F291" s="939">
        <v>-406076.41683999996</v>
      </c>
    </row>
    <row r="292" spans="1:6" s="227" customFormat="1" ht="14.1" customHeight="1" thickTop="1">
      <c r="A292" s="107" t="s">
        <v>280</v>
      </c>
      <c r="B292" s="941">
        <v>-209279.22681999998</v>
      </c>
      <c r="C292" s="941">
        <v>-72.761130000000009</v>
      </c>
      <c r="D292" s="941">
        <v>0</v>
      </c>
      <c r="E292" s="941">
        <v>0</v>
      </c>
      <c r="F292" s="941">
        <v>-209351.98794999998</v>
      </c>
    </row>
    <row r="293" spans="1:6" s="227" customFormat="1" ht="14.1" customHeight="1">
      <c r="A293" s="107" t="s">
        <v>281</v>
      </c>
      <c r="B293" s="941">
        <v>-50741.378119999994</v>
      </c>
      <c r="C293" s="941">
        <v>-2134.1837400000004</v>
      </c>
      <c r="D293" s="941">
        <v>0</v>
      </c>
      <c r="E293" s="941">
        <v>0</v>
      </c>
      <c r="F293" s="941">
        <v>-52875.561860000002</v>
      </c>
    </row>
    <row r="294" spans="1:6" s="227" customFormat="1" ht="14.1" customHeight="1">
      <c r="A294" s="107" t="s">
        <v>282</v>
      </c>
      <c r="B294" s="941">
        <v>-777.96752000000004</v>
      </c>
      <c r="C294" s="941">
        <v>-1011.84611</v>
      </c>
      <c r="D294" s="941">
        <v>0</v>
      </c>
      <c r="E294" s="941">
        <v>0</v>
      </c>
      <c r="F294" s="941">
        <v>-1789.8136299999999</v>
      </c>
    </row>
    <row r="295" spans="1:6" s="227" customFormat="1" ht="14.1" customHeight="1">
      <c r="A295" s="107" t="s">
        <v>283</v>
      </c>
      <c r="B295" s="941">
        <v>-16131.094779999999</v>
      </c>
      <c r="C295" s="941">
        <v>-1497.44229</v>
      </c>
      <c r="D295" s="941">
        <v>0</v>
      </c>
      <c r="E295" s="941">
        <v>0</v>
      </c>
      <c r="F295" s="941">
        <v>-17628.537069999998</v>
      </c>
    </row>
    <row r="296" spans="1:6" s="227" customFormat="1" ht="14.1" customHeight="1">
      <c r="A296" s="107" t="s">
        <v>284</v>
      </c>
      <c r="B296" s="941">
        <v>-9040.7981899999995</v>
      </c>
      <c r="C296" s="941">
        <v>-58.352519999999998</v>
      </c>
      <c r="D296" s="941">
        <v>0</v>
      </c>
      <c r="E296" s="941">
        <v>0</v>
      </c>
      <c r="F296" s="941">
        <v>-9099.1507100000017</v>
      </c>
    </row>
    <row r="297" spans="1:6" s="227" customFormat="1" ht="14.1" customHeight="1">
      <c r="A297" s="107" t="s">
        <v>285</v>
      </c>
      <c r="B297" s="941">
        <v>-9673.9556899999989</v>
      </c>
      <c r="C297" s="941">
        <v>-111.95821000000001</v>
      </c>
      <c r="D297" s="941">
        <v>0</v>
      </c>
      <c r="E297" s="941">
        <v>0</v>
      </c>
      <c r="F297" s="941">
        <v>-9785.9138999999996</v>
      </c>
    </row>
    <row r="298" spans="1:6" s="227" customFormat="1" ht="14.1" customHeight="1">
      <c r="A298" s="107" t="s">
        <v>286</v>
      </c>
      <c r="B298" s="941">
        <v>-26037.786550000001</v>
      </c>
      <c r="C298" s="941">
        <v>0</v>
      </c>
      <c r="D298" s="941">
        <v>0</v>
      </c>
      <c r="E298" s="941">
        <v>0</v>
      </c>
      <c r="F298" s="941">
        <v>-26037.786550000001</v>
      </c>
    </row>
    <row r="299" spans="1:6" s="227" customFormat="1" ht="14.1" customHeight="1">
      <c r="A299" s="107" t="s">
        <v>287</v>
      </c>
      <c r="B299" s="941">
        <v>-12051.32526</v>
      </c>
      <c r="C299" s="941">
        <v>-4.1159999999999997</v>
      </c>
      <c r="D299" s="941">
        <v>0</v>
      </c>
      <c r="E299" s="941">
        <v>0</v>
      </c>
      <c r="F299" s="941">
        <v>-12055.44126</v>
      </c>
    </row>
    <row r="300" spans="1:6" s="227" customFormat="1" ht="14.1" customHeight="1" thickBot="1">
      <c r="A300" s="107" t="s">
        <v>288</v>
      </c>
      <c r="B300" s="941">
        <v>-51170.91113</v>
      </c>
      <c r="C300" s="941">
        <v>-16281.31278</v>
      </c>
      <c r="D300" s="941">
        <v>0</v>
      </c>
      <c r="E300" s="941">
        <v>0</v>
      </c>
      <c r="F300" s="941">
        <v>-67452.223910000001</v>
      </c>
    </row>
    <row r="301" spans="1:6" s="227" customFormat="1" ht="14.1" customHeight="1" thickTop="1" thickBot="1">
      <c r="A301" s="966" t="s">
        <v>289</v>
      </c>
      <c r="B301" s="939">
        <v>49714.878830000001</v>
      </c>
      <c r="C301" s="939">
        <v>24853.445609999999</v>
      </c>
      <c r="D301" s="939">
        <v>7.0354099999999997</v>
      </c>
      <c r="E301" s="939">
        <v>35.121600000000001</v>
      </c>
      <c r="F301" s="939">
        <v>74610.481450000007</v>
      </c>
    </row>
    <row r="302" spans="1:6" s="227" customFormat="1" ht="14.1" customHeight="1" thickTop="1">
      <c r="A302" s="139" t="s">
        <v>290</v>
      </c>
      <c r="B302" s="941">
        <v>2100.6249199999997</v>
      </c>
      <c r="C302" s="941">
        <v>3.9100000000000003E-3</v>
      </c>
      <c r="D302" s="941">
        <v>0</v>
      </c>
      <c r="E302" s="941">
        <v>17.658810000000003</v>
      </c>
      <c r="F302" s="941">
        <v>2118.28764</v>
      </c>
    </row>
    <row r="303" spans="1:6" s="227" customFormat="1" ht="14.1" customHeight="1">
      <c r="A303" s="943" t="s">
        <v>291</v>
      </c>
      <c r="B303" s="941">
        <v>-219.60052999999999</v>
      </c>
      <c r="C303" s="941">
        <v>3.9100000000000003E-3</v>
      </c>
      <c r="D303" s="941">
        <v>0</v>
      </c>
      <c r="E303" s="941">
        <v>0</v>
      </c>
      <c r="F303" s="941">
        <v>-219.59662</v>
      </c>
    </row>
    <row r="304" spans="1:6" s="227" customFormat="1" ht="14.1" customHeight="1">
      <c r="A304" s="943" t="s">
        <v>292</v>
      </c>
      <c r="B304" s="941">
        <v>2320.2254500000004</v>
      </c>
      <c r="C304" s="941">
        <v>0</v>
      </c>
      <c r="D304" s="941">
        <v>0</v>
      </c>
      <c r="E304" s="941">
        <v>17.658810000000003</v>
      </c>
      <c r="F304" s="941">
        <v>2337.8842599999998</v>
      </c>
    </row>
    <row r="305" spans="1:6" s="227" customFormat="1" ht="14.1" customHeight="1">
      <c r="A305" s="139" t="s">
        <v>293</v>
      </c>
      <c r="B305" s="941">
        <v>-2376.3223700000003</v>
      </c>
      <c r="C305" s="941">
        <v>-4.2689999999999999E-2</v>
      </c>
      <c r="D305" s="941">
        <v>0</v>
      </c>
      <c r="E305" s="941">
        <v>-0.61273</v>
      </c>
      <c r="F305" s="941">
        <v>-2376.9777899999999</v>
      </c>
    </row>
    <row r="306" spans="1:6" s="227" customFormat="1" ht="14.1" customHeight="1">
      <c r="A306" s="943" t="s">
        <v>294</v>
      </c>
      <c r="B306" s="941">
        <v>-52.905709999999999</v>
      </c>
      <c r="C306" s="941">
        <v>-4.2689999999999999E-2</v>
      </c>
      <c r="D306" s="941">
        <v>0</v>
      </c>
      <c r="E306" s="941">
        <v>0</v>
      </c>
      <c r="F306" s="941">
        <v>-52.948399999999999</v>
      </c>
    </row>
    <row r="307" spans="1:6" s="227" customFormat="1" ht="14.1" customHeight="1" thickBot="1">
      <c r="A307" s="943" t="s">
        <v>295</v>
      </c>
      <c r="B307" s="941">
        <v>-2323.4166600000003</v>
      </c>
      <c r="C307" s="941">
        <v>0</v>
      </c>
      <c r="D307" s="941">
        <v>0</v>
      </c>
      <c r="E307" s="941">
        <v>-0.61273</v>
      </c>
      <c r="F307" s="941">
        <v>-2324.0293900000001</v>
      </c>
    </row>
    <row r="308" spans="1:6" s="227" customFormat="1" ht="14.1" customHeight="1" thickTop="1" thickBot="1">
      <c r="A308" s="966" t="s">
        <v>296</v>
      </c>
      <c r="B308" s="939">
        <v>49439.181380000002</v>
      </c>
      <c r="C308" s="939">
        <v>24853.40683</v>
      </c>
      <c r="D308" s="939">
        <v>7.0354099999999997</v>
      </c>
      <c r="E308" s="939">
        <v>52.167679999999997</v>
      </c>
      <c r="F308" s="939">
        <v>74351.791299999997</v>
      </c>
    </row>
    <row r="309" spans="1:6" s="227" customFormat="1" ht="14.1" customHeight="1" thickTop="1" thickBot="1">
      <c r="A309" s="107" t="s">
        <v>297</v>
      </c>
      <c r="B309" s="970">
        <v>72.873100000000008</v>
      </c>
      <c r="C309" s="970">
        <v>1.0289999999999999</v>
      </c>
      <c r="D309" s="970">
        <v>0</v>
      </c>
      <c r="E309" s="970">
        <v>0</v>
      </c>
      <c r="F309" s="970">
        <v>73.902100000000004</v>
      </c>
    </row>
    <row r="310" spans="1:6" s="227" customFormat="1" ht="14.1" customHeight="1" thickTop="1" thickBot="1">
      <c r="A310" s="966" t="s">
        <v>298</v>
      </c>
      <c r="B310" s="971">
        <v>49512.054479999999</v>
      </c>
      <c r="C310" s="971">
        <v>24854.435829999999</v>
      </c>
      <c r="D310" s="971">
        <v>7.0354099999999997</v>
      </c>
      <c r="E310" s="971">
        <v>52.167679999999997</v>
      </c>
      <c r="F310" s="971">
        <v>74425.693400000004</v>
      </c>
    </row>
    <row r="311" spans="1:6" s="227" customFormat="1" ht="14.1" customHeight="1" thickTop="1" thickBot="1">
      <c r="A311" s="943" t="s">
        <v>299</v>
      </c>
      <c r="B311" s="970">
        <v>18.6572</v>
      </c>
      <c r="C311" s="970">
        <v>-39.343339999999998</v>
      </c>
      <c r="D311" s="970">
        <v>0</v>
      </c>
      <c r="E311" s="970">
        <v>0</v>
      </c>
      <c r="F311" s="970">
        <v>-20.686139999999998</v>
      </c>
    </row>
    <row r="312" spans="1:6" s="227" customFormat="1" ht="14.1" customHeight="1" thickTop="1" thickBot="1">
      <c r="A312" s="963" t="s">
        <v>300</v>
      </c>
      <c r="B312" s="971">
        <v>49530.71168</v>
      </c>
      <c r="C312" s="971">
        <v>24815.092489999999</v>
      </c>
      <c r="D312" s="971">
        <v>7.0354099999999997</v>
      </c>
      <c r="E312" s="971">
        <v>52.167679999999997</v>
      </c>
      <c r="F312" s="971">
        <v>74405.007259999998</v>
      </c>
    </row>
    <row r="313" spans="1:6" s="227" customFormat="1" ht="14.1" customHeight="1" thickTop="1" thickBot="1">
      <c r="A313" s="943" t="s">
        <v>301</v>
      </c>
      <c r="B313" s="970">
        <v>0</v>
      </c>
      <c r="C313" s="970">
        <v>0</v>
      </c>
      <c r="D313" s="970">
        <v>0</v>
      </c>
      <c r="E313" s="970">
        <v>0</v>
      </c>
      <c r="F313" s="970">
        <v>0</v>
      </c>
    </row>
    <row r="314" spans="1:6" s="227" customFormat="1" ht="14.1" customHeight="1" thickTop="1" thickBot="1">
      <c r="A314" s="966" t="s">
        <v>302</v>
      </c>
      <c r="B314" s="971">
        <v>49530.71168</v>
      </c>
      <c r="C314" s="971">
        <v>24815.092489999999</v>
      </c>
      <c r="D314" s="971">
        <v>7.0354099999999997</v>
      </c>
      <c r="E314" s="971">
        <v>52.167679999999997</v>
      </c>
      <c r="F314" s="971">
        <v>74405.007259999998</v>
      </c>
    </row>
    <row r="315" spans="1:6" s="227" customFormat="1" ht="14.1" customHeight="1" thickTop="1" thickBot="1">
      <c r="A315" s="139" t="s">
        <v>303</v>
      </c>
      <c r="B315" s="970">
        <v>-17524.21501</v>
      </c>
      <c r="C315" s="970">
        <v>0</v>
      </c>
      <c r="D315" s="970">
        <v>0</v>
      </c>
      <c r="E315" s="970">
        <v>0</v>
      </c>
      <c r="F315" s="970">
        <v>-17524.21501</v>
      </c>
    </row>
    <row r="316" spans="1:6" s="227" customFormat="1" ht="14.1" customHeight="1" thickTop="1" thickBot="1">
      <c r="A316" s="966" t="s">
        <v>304</v>
      </c>
      <c r="B316" s="972">
        <v>32006.49667</v>
      </c>
      <c r="C316" s="972">
        <v>24815.092489999999</v>
      </c>
      <c r="D316" s="972">
        <v>7.0354099999999997</v>
      </c>
      <c r="E316" s="972">
        <v>52.167679999999997</v>
      </c>
      <c r="F316" s="972">
        <v>56880.792249999999</v>
      </c>
    </row>
    <row r="317" spans="1:6" s="227" customFormat="1" ht="9" customHeight="1" thickTop="1" thickBot="1">
      <c r="A317" s="994"/>
      <c r="B317" s="995"/>
      <c r="C317" s="995"/>
      <c r="D317" s="995"/>
      <c r="E317" s="995"/>
      <c r="F317" s="995"/>
    </row>
    <row r="318" spans="1:6" s="227" customFormat="1" ht="13.5" thickTop="1">
      <c r="A318" s="996"/>
      <c r="B318" s="1058"/>
      <c r="C318" s="1058"/>
      <c r="D318" s="1058"/>
      <c r="E318" s="1058"/>
      <c r="F318" s="1058"/>
    </row>
    <row r="319" spans="1:6" s="227" customFormat="1" ht="12.75">
      <c r="A319" s="130"/>
      <c r="B319" s="131"/>
      <c r="C319" s="131"/>
      <c r="D319" s="131"/>
      <c r="E319" s="131"/>
      <c r="F319" s="131"/>
    </row>
    <row r="320" spans="1:6" s="227" customFormat="1" ht="12.75">
      <c r="A320" s="130"/>
      <c r="B320" s="131"/>
      <c r="C320" s="131"/>
      <c r="D320" s="131"/>
      <c r="E320" s="131"/>
      <c r="F320" s="131"/>
    </row>
    <row r="321" spans="1:7" s="227" customFormat="1" ht="12.75">
      <c r="A321" s="130"/>
      <c r="B321" s="131"/>
      <c r="C321" s="131"/>
      <c r="D321" s="131"/>
      <c r="E321" s="131"/>
      <c r="F321" s="131"/>
    </row>
    <row r="322" spans="1:7" s="227" customFormat="1" ht="12.75">
      <c r="A322" s="130"/>
      <c r="B322" s="131"/>
      <c r="C322" s="131"/>
      <c r="D322" s="131"/>
      <c r="E322" s="131"/>
      <c r="F322" s="131"/>
    </row>
    <row r="323" spans="1:7" s="227" customFormat="1" ht="12.75">
      <c r="A323" s="130"/>
      <c r="B323" s="131"/>
      <c r="C323" s="131"/>
      <c r="D323" s="131"/>
      <c r="E323" s="131"/>
      <c r="F323" s="131"/>
    </row>
    <row r="324" spans="1:7" s="227" customFormat="1" ht="12.75">
      <c r="A324" s="130"/>
      <c r="B324" s="131"/>
      <c r="C324" s="131"/>
      <c r="D324" s="131"/>
      <c r="E324" s="131"/>
      <c r="F324" s="131"/>
    </row>
    <row r="325" spans="1:7" s="227" customFormat="1" ht="12.75">
      <c r="A325" s="130"/>
      <c r="B325" s="131"/>
      <c r="C325" s="131"/>
      <c r="D325" s="131"/>
      <c r="E325" s="131"/>
      <c r="F325" s="131"/>
    </row>
    <row r="326" spans="1:7" s="933" customFormat="1" ht="15.75">
      <c r="A326" s="132"/>
      <c r="B326" s="133"/>
      <c r="C326" s="133"/>
      <c r="D326" s="133"/>
      <c r="E326" s="133"/>
      <c r="F326" s="133"/>
      <c r="G326" s="138"/>
    </row>
    <row r="327" spans="1:7" s="933" customFormat="1" ht="15.75">
      <c r="A327" s="132"/>
      <c r="B327" s="133"/>
      <c r="C327" s="133"/>
      <c r="D327" s="133"/>
      <c r="E327" s="133"/>
      <c r="F327" s="133"/>
      <c r="G327" s="138"/>
    </row>
    <row r="328" spans="1:7" s="933" customFormat="1" ht="15.75">
      <c r="A328" s="132"/>
      <c r="B328" s="133"/>
      <c r="C328" s="133"/>
      <c r="D328" s="133"/>
      <c r="E328" s="133"/>
      <c r="F328" s="133"/>
      <c r="G328" s="138"/>
    </row>
    <row r="329" spans="1:7" s="933" customFormat="1" ht="15.75">
      <c r="A329" s="132"/>
      <c r="B329" s="133"/>
      <c r="C329" s="133"/>
      <c r="D329" s="133"/>
      <c r="E329" s="133"/>
      <c r="F329" s="133"/>
      <c r="G329" s="138"/>
    </row>
    <row r="330" spans="1:7" s="933" customFormat="1" ht="15.75">
      <c r="A330" s="132"/>
      <c r="B330" s="133"/>
      <c r="C330" s="133"/>
      <c r="D330" s="133"/>
      <c r="E330" s="133"/>
      <c r="F330" s="133"/>
      <c r="G330" s="138"/>
    </row>
    <row r="331" spans="1:7" s="933" customFormat="1" ht="15.75">
      <c r="A331" s="132"/>
      <c r="B331" s="133"/>
      <c r="C331" s="133"/>
      <c r="D331" s="133"/>
      <c r="E331" s="133"/>
      <c r="F331" s="133"/>
      <c r="G331" s="138"/>
    </row>
    <row r="332" spans="1:7" s="933" customFormat="1" ht="15.75">
      <c r="A332" s="132"/>
      <c r="B332" s="133"/>
      <c r="C332" s="133"/>
      <c r="D332" s="133"/>
      <c r="E332" s="133"/>
      <c r="F332" s="133"/>
      <c r="G332" s="138"/>
    </row>
    <row r="333" spans="1:7" s="933" customFormat="1" ht="15.75">
      <c r="A333" s="132"/>
      <c r="B333" s="133"/>
      <c r="C333" s="133"/>
      <c r="D333" s="133"/>
      <c r="E333" s="133"/>
      <c r="F333" s="133"/>
      <c r="G333" s="138"/>
    </row>
    <row r="334" spans="1:7" s="933" customFormat="1" ht="15.75">
      <c r="A334" s="132"/>
      <c r="B334" s="133"/>
      <c r="C334" s="133"/>
      <c r="D334" s="133"/>
      <c r="E334" s="133"/>
      <c r="F334" s="133"/>
      <c r="G334" s="138"/>
    </row>
    <row r="335" spans="1:7" s="933" customFormat="1" ht="15.75">
      <c r="A335" s="132"/>
      <c r="B335" s="133"/>
      <c r="C335" s="133"/>
      <c r="D335" s="133"/>
      <c r="E335" s="133"/>
      <c r="F335" s="133"/>
      <c r="G335" s="138"/>
    </row>
    <row r="336" spans="1:7" s="933" customFormat="1" ht="15.75">
      <c r="A336" s="132"/>
      <c r="B336" s="133"/>
      <c r="C336" s="133"/>
      <c r="D336" s="133"/>
      <c r="E336" s="133"/>
      <c r="F336" s="133"/>
      <c r="G336" s="138"/>
    </row>
    <row r="337" spans="1:7" s="933" customFormat="1" ht="15.75">
      <c r="A337" s="132"/>
      <c r="B337" s="133"/>
      <c r="C337" s="133"/>
      <c r="D337" s="133"/>
      <c r="E337" s="133"/>
      <c r="F337" s="133"/>
      <c r="G337" s="138"/>
    </row>
    <row r="338" spans="1:7" s="933" customFormat="1" ht="15.75">
      <c r="A338" s="132"/>
      <c r="B338" s="133"/>
      <c r="C338" s="133"/>
      <c r="D338" s="133"/>
      <c r="E338" s="133"/>
      <c r="F338" s="133"/>
      <c r="G338" s="138"/>
    </row>
    <row r="339" spans="1:7" s="933" customFormat="1" ht="15.75">
      <c r="A339" s="132"/>
      <c r="B339" s="133"/>
      <c r="C339" s="133"/>
      <c r="D339" s="133"/>
      <c r="E339" s="133"/>
      <c r="F339" s="133"/>
      <c r="G339" s="138"/>
    </row>
    <row r="340" spans="1:7" s="933" customFormat="1" ht="15.75">
      <c r="A340" s="132"/>
      <c r="B340" s="133"/>
      <c r="C340" s="133"/>
      <c r="D340" s="133"/>
      <c r="E340" s="133"/>
      <c r="F340" s="133"/>
      <c r="G340" s="138"/>
    </row>
    <row r="341" spans="1:7" s="933" customFormat="1" ht="15.75">
      <c r="A341" s="132"/>
      <c r="B341" s="133"/>
      <c r="C341" s="133"/>
      <c r="D341" s="133"/>
      <c r="E341" s="133"/>
      <c r="F341" s="133"/>
      <c r="G341" s="138"/>
    </row>
    <row r="342" spans="1:7" s="933" customFormat="1" ht="15.75">
      <c r="A342" s="132"/>
      <c r="B342" s="133"/>
      <c r="C342" s="133"/>
      <c r="D342" s="133"/>
      <c r="E342" s="133"/>
      <c r="F342" s="133"/>
      <c r="G342" s="138"/>
    </row>
    <row r="343" spans="1:7" s="933" customFormat="1" ht="15.75">
      <c r="A343" s="132"/>
      <c r="B343" s="133"/>
      <c r="C343" s="133"/>
      <c r="D343" s="133"/>
      <c r="E343" s="133"/>
      <c r="F343" s="133"/>
      <c r="G343" s="138"/>
    </row>
    <row r="344" spans="1:7" s="933" customFormat="1" ht="15.75">
      <c r="A344" s="132"/>
      <c r="B344" s="133"/>
      <c r="C344" s="133"/>
      <c r="D344" s="133"/>
      <c r="E344" s="133"/>
      <c r="F344" s="133"/>
      <c r="G344" s="138"/>
    </row>
    <row r="345" spans="1:7" s="933" customFormat="1" ht="15.75">
      <c r="A345" s="132"/>
      <c r="B345" s="133"/>
      <c r="C345" s="133"/>
      <c r="D345" s="133"/>
      <c r="E345" s="133"/>
      <c r="F345" s="133"/>
      <c r="G345" s="138"/>
    </row>
    <row r="346" spans="1:7" s="933" customFormat="1" ht="15.75">
      <c r="A346" s="132"/>
      <c r="B346" s="133"/>
      <c r="C346" s="133"/>
      <c r="D346" s="133"/>
      <c r="E346" s="133"/>
      <c r="F346" s="133"/>
      <c r="G346" s="138"/>
    </row>
    <row r="347" spans="1:7" s="933" customFormat="1" ht="15.75">
      <c r="A347" s="132"/>
      <c r="B347" s="133"/>
      <c r="C347" s="133"/>
      <c r="D347" s="133"/>
      <c r="E347" s="133"/>
      <c r="F347" s="133"/>
      <c r="G347" s="138"/>
    </row>
    <row r="348" spans="1:7" s="933" customFormat="1" ht="15.75">
      <c r="A348" s="132"/>
      <c r="B348" s="133"/>
      <c r="C348" s="133"/>
      <c r="D348" s="133"/>
      <c r="E348" s="133"/>
      <c r="F348" s="133"/>
      <c r="G348" s="138"/>
    </row>
    <row r="349" spans="1:7" s="933" customFormat="1" ht="15.75">
      <c r="A349" s="132"/>
      <c r="B349" s="133"/>
      <c r="C349" s="133"/>
      <c r="D349" s="133"/>
      <c r="E349" s="133"/>
      <c r="F349" s="133"/>
      <c r="G349" s="138"/>
    </row>
    <row r="350" spans="1:7" s="933" customFormat="1" ht="15.75">
      <c r="A350" s="132"/>
      <c r="B350" s="133"/>
      <c r="C350" s="133"/>
      <c r="D350" s="133"/>
      <c r="E350" s="133"/>
      <c r="F350" s="133"/>
      <c r="G350" s="138"/>
    </row>
    <row r="351" spans="1:7" s="933" customFormat="1" ht="15.75">
      <c r="A351" s="132"/>
      <c r="B351" s="133"/>
      <c r="C351" s="133"/>
      <c r="D351" s="133"/>
      <c r="E351" s="133"/>
      <c r="F351" s="133"/>
      <c r="G351" s="138"/>
    </row>
    <row r="352" spans="1:7" s="933" customFormat="1" ht="15.75">
      <c r="A352" s="132"/>
      <c r="B352" s="133"/>
      <c r="C352" s="133"/>
      <c r="D352" s="133"/>
      <c r="E352" s="133"/>
      <c r="F352" s="133"/>
      <c r="G352" s="138"/>
    </row>
    <row r="353" spans="1:7" s="933" customFormat="1" ht="15.75">
      <c r="A353" s="132"/>
      <c r="B353" s="133"/>
      <c r="C353" s="133"/>
      <c r="D353" s="133"/>
      <c r="E353" s="133"/>
      <c r="F353" s="133"/>
      <c r="G353" s="138"/>
    </row>
    <row r="354" spans="1:7" s="933" customFormat="1" ht="15.75">
      <c r="A354" s="132"/>
      <c r="B354" s="133"/>
      <c r="C354" s="133"/>
      <c r="D354" s="133"/>
      <c r="E354" s="133"/>
      <c r="F354" s="133"/>
      <c r="G354" s="138"/>
    </row>
    <row r="355" spans="1:7" s="933" customFormat="1" ht="15.75">
      <c r="A355" s="132"/>
      <c r="B355" s="133"/>
      <c r="C355" s="133"/>
      <c r="D355" s="133"/>
      <c r="E355" s="133"/>
      <c r="F355" s="133"/>
      <c r="G355" s="138"/>
    </row>
    <row r="356" spans="1:7" s="933" customFormat="1" ht="15.75">
      <c r="A356" s="132"/>
      <c r="B356" s="133"/>
      <c r="C356" s="133"/>
      <c r="D356" s="133"/>
      <c r="E356" s="133"/>
      <c r="F356" s="133"/>
      <c r="G356" s="138"/>
    </row>
    <row r="357" spans="1:7" s="933" customFormat="1" ht="15.75">
      <c r="A357" s="132"/>
      <c r="B357" s="133"/>
      <c r="C357" s="133"/>
      <c r="D357" s="133"/>
      <c r="E357" s="133"/>
      <c r="F357" s="133"/>
      <c r="G357" s="138"/>
    </row>
    <row r="358" spans="1:7" s="933" customFormat="1" ht="15.75">
      <c r="A358" s="132"/>
      <c r="B358" s="133"/>
      <c r="C358" s="133"/>
      <c r="D358" s="133"/>
      <c r="E358" s="133"/>
      <c r="F358" s="133"/>
      <c r="G358" s="138"/>
    </row>
    <row r="359" spans="1:7" s="933" customFormat="1" ht="15.75">
      <c r="A359" s="132"/>
      <c r="B359" s="133"/>
      <c r="C359" s="133"/>
      <c r="D359" s="133"/>
      <c r="E359" s="133"/>
      <c r="F359" s="133"/>
      <c r="G359" s="138"/>
    </row>
    <row r="360" spans="1:7" s="933" customFormat="1" ht="15.75">
      <c r="A360" s="132"/>
      <c r="B360" s="133"/>
      <c r="C360" s="133"/>
      <c r="D360" s="133"/>
      <c r="E360" s="133"/>
      <c r="F360" s="133"/>
      <c r="G360" s="138"/>
    </row>
    <row r="361" spans="1:7" s="933" customFormat="1" ht="15.75">
      <c r="A361" s="132"/>
      <c r="B361" s="133"/>
      <c r="C361" s="133"/>
      <c r="D361" s="133"/>
      <c r="E361" s="133"/>
      <c r="F361" s="133"/>
      <c r="G361" s="138"/>
    </row>
    <row r="362" spans="1:7" s="933" customFormat="1" ht="15.75">
      <c r="A362" s="132"/>
      <c r="B362" s="133"/>
      <c r="C362" s="133"/>
      <c r="D362" s="133"/>
      <c r="E362" s="133"/>
      <c r="F362" s="133"/>
      <c r="G362" s="138"/>
    </row>
    <row r="363" spans="1:7" s="933" customFormat="1" ht="15.75">
      <c r="A363" s="132"/>
      <c r="B363" s="133"/>
      <c r="C363" s="133"/>
      <c r="D363" s="133"/>
      <c r="E363" s="133"/>
      <c r="F363" s="133"/>
      <c r="G363" s="138"/>
    </row>
    <row r="364" spans="1:7" s="933" customFormat="1" ht="15.75">
      <c r="A364" s="132"/>
      <c r="B364" s="133"/>
      <c r="C364" s="133"/>
      <c r="D364" s="133"/>
      <c r="E364" s="133"/>
      <c r="F364" s="133"/>
      <c r="G364" s="138"/>
    </row>
    <row r="365" spans="1:7" s="933" customFormat="1" ht="15.75">
      <c r="A365" s="132"/>
      <c r="B365" s="133"/>
      <c r="C365" s="133"/>
      <c r="D365" s="133"/>
      <c r="E365" s="133"/>
      <c r="F365" s="133"/>
      <c r="G365" s="138"/>
    </row>
    <row r="366" spans="1:7" s="933" customFormat="1" ht="15.75">
      <c r="A366" s="132"/>
      <c r="B366" s="133"/>
      <c r="C366" s="133"/>
      <c r="D366" s="133"/>
      <c r="E366" s="133"/>
      <c r="F366" s="133"/>
      <c r="G366" s="138"/>
    </row>
    <row r="367" spans="1:7" s="933" customFormat="1" ht="15.75">
      <c r="A367" s="132"/>
      <c r="B367" s="133"/>
      <c r="C367" s="133"/>
      <c r="D367" s="133"/>
      <c r="E367" s="133"/>
      <c r="F367" s="133"/>
      <c r="G367" s="138"/>
    </row>
    <row r="368" spans="1:7" s="933" customFormat="1" ht="15.75">
      <c r="A368" s="132"/>
      <c r="B368" s="133"/>
      <c r="C368" s="133"/>
      <c r="D368" s="133"/>
      <c r="E368" s="133"/>
      <c r="F368" s="133"/>
      <c r="G368" s="138"/>
    </row>
    <row r="369" spans="1:7" s="933" customFormat="1" ht="15.75">
      <c r="A369" s="132"/>
      <c r="B369" s="133"/>
      <c r="C369" s="133"/>
      <c r="D369" s="133"/>
      <c r="E369" s="133"/>
      <c r="F369" s="133"/>
      <c r="G369" s="138"/>
    </row>
    <row r="370" spans="1:7" s="933" customFormat="1" ht="15.75">
      <c r="A370" s="132"/>
      <c r="B370" s="133"/>
      <c r="C370" s="133"/>
      <c r="D370" s="133"/>
      <c r="E370" s="133"/>
      <c r="F370" s="133"/>
      <c r="G370" s="138"/>
    </row>
    <row r="371" spans="1:7" s="933" customFormat="1" ht="15.75">
      <c r="A371" s="132"/>
      <c r="B371" s="133"/>
      <c r="C371" s="133"/>
      <c r="D371" s="133"/>
      <c r="E371" s="133"/>
      <c r="F371" s="133"/>
      <c r="G371" s="138"/>
    </row>
    <row r="372" spans="1:7" s="933" customFormat="1" ht="15.75">
      <c r="A372" s="132"/>
      <c r="B372" s="133"/>
      <c r="C372" s="133"/>
      <c r="D372" s="133"/>
      <c r="E372" s="133"/>
      <c r="F372" s="133"/>
      <c r="G372" s="138"/>
    </row>
    <row r="373" spans="1:7" s="933" customFormat="1" ht="15.75">
      <c r="A373" s="132"/>
      <c r="B373" s="133"/>
      <c r="C373" s="133"/>
      <c r="D373" s="133"/>
      <c r="E373" s="133"/>
      <c r="F373" s="133"/>
      <c r="G373" s="138"/>
    </row>
    <row r="374" spans="1:7" s="933" customFormat="1" ht="15.75">
      <c r="A374" s="132"/>
      <c r="B374" s="133"/>
      <c r="C374" s="133"/>
      <c r="D374" s="133"/>
      <c r="E374" s="133"/>
      <c r="F374" s="133"/>
      <c r="G374" s="138"/>
    </row>
    <row r="375" spans="1:7" s="933" customFormat="1" ht="15.75">
      <c r="A375" s="132"/>
      <c r="B375" s="133"/>
      <c r="C375" s="133"/>
      <c r="D375" s="133"/>
      <c r="E375" s="133"/>
      <c r="F375" s="133"/>
      <c r="G375" s="138"/>
    </row>
    <row r="376" spans="1:7" s="933" customFormat="1" ht="15.75">
      <c r="A376" s="132"/>
      <c r="B376" s="133"/>
      <c r="C376" s="133"/>
      <c r="D376" s="133"/>
      <c r="E376" s="133"/>
      <c r="F376" s="133"/>
      <c r="G376" s="138"/>
    </row>
    <row r="377" spans="1:7" s="933" customFormat="1" ht="15.75">
      <c r="A377" s="132"/>
      <c r="B377" s="133"/>
      <c r="C377" s="133"/>
      <c r="D377" s="133"/>
      <c r="E377" s="133"/>
      <c r="F377" s="133"/>
      <c r="G377" s="138"/>
    </row>
    <row r="378" spans="1:7" s="933" customFormat="1" ht="15.75">
      <c r="A378" s="132"/>
      <c r="B378" s="133"/>
      <c r="C378" s="133"/>
      <c r="D378" s="133"/>
      <c r="E378" s="133"/>
      <c r="F378" s="133"/>
      <c r="G378" s="138"/>
    </row>
    <row r="379" spans="1:7" s="933" customFormat="1" ht="15.75">
      <c r="A379" s="132"/>
      <c r="B379" s="133"/>
      <c r="C379" s="133"/>
      <c r="D379" s="133"/>
      <c r="E379" s="133"/>
      <c r="F379" s="133"/>
      <c r="G379" s="138"/>
    </row>
    <row r="380" spans="1:7" s="933" customFormat="1" ht="15.75">
      <c r="A380" s="132"/>
      <c r="B380" s="133"/>
      <c r="C380" s="133"/>
      <c r="D380" s="133"/>
      <c r="E380" s="133"/>
      <c r="F380" s="133"/>
      <c r="G380" s="138"/>
    </row>
    <row r="381" spans="1:7" s="933" customFormat="1" ht="15.75">
      <c r="A381" s="132"/>
      <c r="B381" s="133"/>
      <c r="C381" s="133"/>
      <c r="D381" s="133"/>
      <c r="E381" s="133"/>
      <c r="F381" s="133"/>
      <c r="G381" s="138"/>
    </row>
    <row r="382" spans="1:7" s="933" customFormat="1" ht="15.75">
      <c r="A382" s="132"/>
      <c r="B382" s="133"/>
      <c r="C382" s="133"/>
      <c r="D382" s="133"/>
      <c r="E382" s="133"/>
      <c r="F382" s="133"/>
      <c r="G382" s="138"/>
    </row>
    <row r="383" spans="1:7" s="933" customFormat="1" ht="15.75">
      <c r="A383" s="132"/>
      <c r="B383" s="133"/>
      <c r="C383" s="133"/>
      <c r="D383" s="133"/>
      <c r="E383" s="133"/>
      <c r="F383" s="133"/>
      <c r="G383" s="138"/>
    </row>
    <row r="384" spans="1:7" s="933" customFormat="1" ht="15.75">
      <c r="A384" s="132"/>
      <c r="B384" s="133"/>
      <c r="C384" s="133"/>
      <c r="D384" s="133"/>
      <c r="E384" s="133"/>
      <c r="F384" s="133"/>
      <c r="G384" s="138"/>
    </row>
    <row r="385" spans="1:7" s="933" customFormat="1" ht="15.75">
      <c r="A385" s="132"/>
      <c r="B385" s="133"/>
      <c r="C385" s="133"/>
      <c r="D385" s="133"/>
      <c r="E385" s="133"/>
      <c r="F385" s="133"/>
      <c r="G385" s="138"/>
    </row>
    <row r="386" spans="1:7" s="933" customFormat="1" ht="15.75">
      <c r="A386" s="132"/>
      <c r="B386" s="133"/>
      <c r="C386" s="133"/>
      <c r="D386" s="133"/>
      <c r="E386" s="133"/>
      <c r="F386" s="133"/>
      <c r="G386" s="138"/>
    </row>
    <row r="387" spans="1:7" s="933" customFormat="1" ht="15.75">
      <c r="A387" s="132"/>
      <c r="B387" s="133"/>
      <c r="C387" s="133"/>
      <c r="D387" s="133"/>
      <c r="E387" s="133"/>
      <c r="F387" s="133"/>
      <c r="G387" s="138"/>
    </row>
    <row r="388" spans="1:7" s="933" customFormat="1" ht="15.75">
      <c r="A388" s="132"/>
      <c r="B388" s="133"/>
      <c r="C388" s="133"/>
      <c r="D388" s="133"/>
      <c r="E388" s="133"/>
      <c r="F388" s="133"/>
      <c r="G388" s="138"/>
    </row>
    <row r="389" spans="1:7" s="933" customFormat="1" ht="15.75">
      <c r="A389" s="132"/>
      <c r="B389" s="133"/>
      <c r="C389" s="133"/>
      <c r="D389" s="133"/>
      <c r="E389" s="133"/>
      <c r="F389" s="133"/>
      <c r="G389" s="138"/>
    </row>
    <row r="390" spans="1:7" s="933" customFormat="1" ht="15.75">
      <c r="A390" s="132"/>
      <c r="B390" s="133"/>
      <c r="C390" s="133"/>
      <c r="D390" s="133"/>
      <c r="E390" s="133"/>
      <c r="F390" s="133"/>
      <c r="G390" s="138"/>
    </row>
    <row r="391" spans="1:7" s="933" customFormat="1" ht="15.75">
      <c r="A391" s="132"/>
      <c r="B391" s="133"/>
      <c r="C391" s="133"/>
      <c r="D391" s="133"/>
      <c r="E391" s="133"/>
      <c r="F391" s="133"/>
      <c r="G391" s="138"/>
    </row>
    <row r="392" spans="1:7" s="933" customFormat="1" ht="15.75">
      <c r="A392" s="132"/>
      <c r="B392" s="133"/>
      <c r="C392" s="133"/>
      <c r="D392" s="133"/>
      <c r="E392" s="133"/>
      <c r="F392" s="133"/>
      <c r="G392" s="138"/>
    </row>
    <row r="393" spans="1:7" s="933" customFormat="1" ht="15.75">
      <c r="A393" s="132"/>
      <c r="B393" s="133"/>
      <c r="C393" s="133"/>
      <c r="D393" s="133"/>
      <c r="E393" s="133"/>
      <c r="F393" s="133"/>
      <c r="G393" s="138"/>
    </row>
    <row r="394" spans="1:7" s="933" customFormat="1" ht="15.75">
      <c r="A394" s="132"/>
      <c r="B394" s="133"/>
      <c r="C394" s="133"/>
      <c r="D394" s="133"/>
      <c r="E394" s="133"/>
      <c r="F394" s="133"/>
      <c r="G394" s="138"/>
    </row>
    <row r="395" spans="1:7" s="933" customFormat="1" ht="15.75">
      <c r="A395" s="132"/>
      <c r="B395" s="133"/>
      <c r="C395" s="133"/>
      <c r="D395" s="133"/>
      <c r="E395" s="133"/>
      <c r="F395" s="133"/>
      <c r="G395" s="138"/>
    </row>
    <row r="396" spans="1:7" s="933" customFormat="1" ht="15.75">
      <c r="A396" s="132"/>
      <c r="B396" s="133"/>
      <c r="C396" s="133"/>
      <c r="D396" s="133"/>
      <c r="E396" s="133"/>
      <c r="F396" s="133"/>
      <c r="G396" s="138"/>
    </row>
    <row r="397" spans="1:7" s="933" customFormat="1" ht="15.75">
      <c r="A397" s="132"/>
      <c r="B397" s="133"/>
      <c r="C397" s="133"/>
      <c r="D397" s="133"/>
      <c r="E397" s="133"/>
      <c r="F397" s="133"/>
      <c r="G397" s="138"/>
    </row>
    <row r="398" spans="1:7" s="933" customFormat="1" ht="15.75">
      <c r="A398" s="132"/>
      <c r="B398" s="133"/>
      <c r="C398" s="133"/>
      <c r="D398" s="133"/>
      <c r="E398" s="133"/>
      <c r="F398" s="133"/>
      <c r="G398" s="138"/>
    </row>
    <row r="399" spans="1:7" s="933" customFormat="1" ht="15.75">
      <c r="A399" s="132"/>
      <c r="B399" s="133"/>
      <c r="C399" s="133"/>
      <c r="D399" s="133"/>
      <c r="E399" s="133"/>
      <c r="F399" s="133"/>
      <c r="G399" s="138"/>
    </row>
    <row r="400" spans="1:7" s="933" customFormat="1" ht="15.75">
      <c r="A400" s="132"/>
      <c r="B400" s="133"/>
      <c r="C400" s="133"/>
      <c r="D400" s="133"/>
      <c r="E400" s="133"/>
      <c r="F400" s="133"/>
      <c r="G400" s="138"/>
    </row>
    <row r="401" spans="1:7" s="933" customFormat="1" ht="15.75">
      <c r="A401" s="132"/>
      <c r="B401" s="133"/>
      <c r="C401" s="133"/>
      <c r="D401" s="133"/>
      <c r="E401" s="133"/>
      <c r="F401" s="133"/>
      <c r="G401" s="138"/>
    </row>
    <row r="402" spans="1:7" s="933" customFormat="1" ht="15.75">
      <c r="A402" s="132"/>
      <c r="B402" s="133"/>
      <c r="C402" s="133"/>
      <c r="D402" s="133"/>
      <c r="E402" s="133"/>
      <c r="F402" s="133"/>
      <c r="G402" s="138"/>
    </row>
    <row r="403" spans="1:7" s="933" customFormat="1" ht="15.75">
      <c r="A403" s="132"/>
      <c r="B403" s="133"/>
      <c r="C403" s="133"/>
      <c r="D403" s="133"/>
      <c r="E403" s="133"/>
      <c r="F403" s="133"/>
      <c r="G403" s="138"/>
    </row>
    <row r="404" spans="1:7" s="933" customFormat="1" ht="15.75">
      <c r="A404" s="132"/>
      <c r="B404" s="133"/>
      <c r="C404" s="133"/>
      <c r="D404" s="133"/>
      <c r="E404" s="133"/>
      <c r="F404" s="133"/>
      <c r="G404" s="138"/>
    </row>
    <row r="405" spans="1:7" s="933" customFormat="1" ht="15.75">
      <c r="A405" s="132"/>
      <c r="B405" s="133"/>
      <c r="C405" s="133"/>
      <c r="D405" s="133"/>
      <c r="E405" s="133"/>
      <c r="F405" s="133"/>
      <c r="G405" s="138"/>
    </row>
    <row r="406" spans="1:7" s="933" customFormat="1" ht="15.75">
      <c r="A406" s="132"/>
      <c r="B406" s="133"/>
      <c r="C406" s="133"/>
      <c r="D406" s="133"/>
      <c r="E406" s="133"/>
      <c r="F406" s="133"/>
      <c r="G406" s="138"/>
    </row>
    <row r="407" spans="1:7" s="933" customFormat="1" ht="15.75">
      <c r="A407" s="132"/>
      <c r="B407" s="133"/>
      <c r="C407" s="133"/>
      <c r="D407" s="133"/>
      <c r="E407" s="133"/>
      <c r="F407" s="133"/>
      <c r="G407" s="138"/>
    </row>
    <row r="408" spans="1:7" s="933" customFormat="1" ht="15.75">
      <c r="A408" s="132"/>
      <c r="B408" s="133"/>
      <c r="C408" s="133"/>
      <c r="D408" s="133"/>
      <c r="E408" s="133"/>
      <c r="F408" s="133"/>
      <c r="G408" s="138"/>
    </row>
    <row r="409" spans="1:7" s="933" customFormat="1" ht="15.75">
      <c r="A409" s="132"/>
      <c r="B409" s="133"/>
      <c r="C409" s="133"/>
      <c r="D409" s="133"/>
      <c r="E409" s="133"/>
      <c r="F409" s="133"/>
      <c r="G409" s="138"/>
    </row>
    <row r="410" spans="1:7" s="933" customFormat="1" ht="15.75">
      <c r="A410" s="132"/>
      <c r="B410" s="133"/>
      <c r="C410" s="133"/>
      <c r="D410" s="133"/>
      <c r="E410" s="133"/>
      <c r="F410" s="133"/>
      <c r="G410" s="138"/>
    </row>
    <row r="411" spans="1:7" s="933" customFormat="1" ht="15.75">
      <c r="A411" s="132"/>
      <c r="B411" s="133"/>
      <c r="C411" s="133"/>
      <c r="D411" s="133"/>
      <c r="E411" s="133"/>
      <c r="F411" s="133"/>
      <c r="G411" s="138"/>
    </row>
    <row r="412" spans="1:7" s="933" customFormat="1" ht="15.75">
      <c r="A412" s="132"/>
      <c r="B412" s="133"/>
      <c r="C412" s="133"/>
      <c r="D412" s="133"/>
      <c r="E412" s="133"/>
      <c r="F412" s="133"/>
      <c r="G412" s="138"/>
    </row>
    <row r="413" spans="1:7" s="933" customFormat="1" ht="15.75">
      <c r="A413" s="132"/>
      <c r="B413" s="133"/>
      <c r="C413" s="133"/>
      <c r="D413" s="133"/>
      <c r="E413" s="133"/>
      <c r="F413" s="133"/>
      <c r="G413" s="138"/>
    </row>
    <row r="414" spans="1:7" s="933" customFormat="1" ht="15.75">
      <c r="A414" s="132"/>
      <c r="B414" s="133"/>
      <c r="C414" s="133"/>
      <c r="D414" s="133"/>
      <c r="E414" s="133"/>
      <c r="F414" s="133"/>
      <c r="G414" s="138"/>
    </row>
    <row r="415" spans="1:7" s="933" customFormat="1" ht="15.75">
      <c r="A415" s="132"/>
      <c r="B415" s="133"/>
      <c r="C415" s="133"/>
      <c r="D415" s="133"/>
      <c r="E415" s="133"/>
      <c r="F415" s="133"/>
      <c r="G415" s="138"/>
    </row>
    <row r="416" spans="1:7" s="933" customFormat="1" ht="15.75">
      <c r="A416" s="132"/>
      <c r="B416" s="133"/>
      <c r="C416" s="133"/>
      <c r="D416" s="133"/>
      <c r="E416" s="133"/>
      <c r="F416" s="133"/>
      <c r="G416" s="138"/>
    </row>
    <row r="417" spans="1:7" s="933" customFormat="1" ht="15.75">
      <c r="A417" s="132"/>
      <c r="B417" s="133"/>
      <c r="C417" s="133"/>
      <c r="D417" s="133"/>
      <c r="E417" s="133"/>
      <c r="F417" s="133"/>
      <c r="G417" s="138"/>
    </row>
    <row r="418" spans="1:7" s="933" customFormat="1" ht="15.75">
      <c r="A418" s="132"/>
      <c r="B418" s="133"/>
      <c r="C418" s="133"/>
      <c r="D418" s="133"/>
      <c r="E418" s="133"/>
      <c r="F418" s="133"/>
      <c r="G418" s="138"/>
    </row>
    <row r="419" spans="1:7" s="933" customFormat="1" ht="15.75">
      <c r="A419" s="132"/>
      <c r="B419" s="133"/>
      <c r="C419" s="133"/>
      <c r="D419" s="133"/>
      <c r="E419" s="133"/>
      <c r="F419" s="133"/>
      <c r="G419" s="138"/>
    </row>
    <row r="420" spans="1:7" s="933" customFormat="1" ht="15.75">
      <c r="A420" s="132"/>
      <c r="B420" s="133"/>
      <c r="C420" s="133"/>
      <c r="D420" s="133"/>
      <c r="E420" s="133"/>
      <c r="F420" s="133"/>
      <c r="G420" s="138"/>
    </row>
    <row r="421" spans="1:7" s="933" customFormat="1" ht="15.75">
      <c r="A421" s="132"/>
      <c r="B421" s="133"/>
      <c r="C421" s="133"/>
      <c r="D421" s="133"/>
      <c r="E421" s="133"/>
      <c r="F421" s="133"/>
      <c r="G421" s="138"/>
    </row>
    <row r="422" spans="1:7" s="933" customFormat="1" ht="15.75">
      <c r="A422" s="132"/>
      <c r="B422" s="133"/>
      <c r="C422" s="133"/>
      <c r="D422" s="133"/>
      <c r="E422" s="133"/>
      <c r="F422" s="133"/>
      <c r="G422" s="138"/>
    </row>
    <row r="423" spans="1:7" s="933" customFormat="1" ht="15.75">
      <c r="A423" s="132"/>
      <c r="B423" s="133"/>
      <c r="C423" s="133"/>
      <c r="D423" s="133"/>
      <c r="E423" s="133"/>
      <c r="F423" s="133"/>
      <c r="G423" s="138"/>
    </row>
    <row r="424" spans="1:7" s="933" customFormat="1" ht="15.75">
      <c r="A424" s="132"/>
      <c r="B424" s="133"/>
      <c r="C424" s="133"/>
      <c r="D424" s="133"/>
      <c r="E424" s="133"/>
      <c r="F424" s="133"/>
      <c r="G424" s="138"/>
    </row>
    <row r="425" spans="1:7" s="933" customFormat="1" ht="15.75">
      <c r="A425" s="132"/>
      <c r="B425" s="133"/>
      <c r="C425" s="133"/>
      <c r="D425" s="133"/>
      <c r="E425" s="133"/>
      <c r="F425" s="133"/>
      <c r="G425" s="138"/>
    </row>
    <row r="426" spans="1:7" s="933" customFormat="1" ht="15.75">
      <c r="A426" s="132"/>
      <c r="B426" s="133"/>
      <c r="C426" s="133"/>
      <c r="D426" s="133"/>
      <c r="E426" s="133"/>
      <c r="F426" s="133"/>
      <c r="G426" s="138"/>
    </row>
    <row r="427" spans="1:7" s="933" customFormat="1" ht="15.75">
      <c r="A427" s="132"/>
      <c r="B427" s="133"/>
      <c r="C427" s="133"/>
      <c r="D427" s="133"/>
      <c r="E427" s="133"/>
      <c r="F427" s="133"/>
      <c r="G427" s="138"/>
    </row>
    <row r="428" spans="1:7" s="933" customFormat="1" ht="15.75">
      <c r="A428" s="132"/>
      <c r="B428" s="133"/>
      <c r="C428" s="133"/>
      <c r="D428" s="133"/>
      <c r="E428" s="133"/>
      <c r="F428" s="133"/>
      <c r="G428" s="138"/>
    </row>
    <row r="429" spans="1:7" s="933" customFormat="1" ht="15.75">
      <c r="A429" s="132"/>
      <c r="B429" s="133"/>
      <c r="C429" s="133"/>
      <c r="D429" s="133"/>
      <c r="E429" s="133"/>
      <c r="F429" s="133"/>
      <c r="G429" s="138"/>
    </row>
    <row r="430" spans="1:7" s="933" customFormat="1" ht="15.75">
      <c r="A430" s="132"/>
      <c r="B430" s="133"/>
      <c r="C430" s="133"/>
      <c r="D430" s="133"/>
      <c r="E430" s="133"/>
      <c r="F430" s="133"/>
      <c r="G430" s="138"/>
    </row>
    <row r="431" spans="1:7" s="933" customFormat="1" ht="15.75">
      <c r="A431" s="132"/>
      <c r="B431" s="133"/>
      <c r="C431" s="133"/>
      <c r="D431" s="133"/>
      <c r="E431" s="133"/>
      <c r="F431" s="133"/>
      <c r="G431" s="138"/>
    </row>
    <row r="432" spans="1:7" s="933" customFormat="1" ht="15.75">
      <c r="A432" s="132"/>
      <c r="B432" s="133"/>
      <c r="C432" s="133"/>
      <c r="D432" s="133"/>
      <c r="E432" s="133"/>
      <c r="F432" s="133"/>
      <c r="G432" s="138"/>
    </row>
    <row r="433" spans="1:7" s="933" customFormat="1" ht="15.75">
      <c r="A433" s="132"/>
      <c r="B433" s="133"/>
      <c r="C433" s="133"/>
      <c r="D433" s="133"/>
      <c r="E433" s="133"/>
      <c r="F433" s="133"/>
      <c r="G433" s="138"/>
    </row>
    <row r="434" spans="1:7" s="933" customFormat="1" ht="15.75">
      <c r="A434" s="132"/>
      <c r="B434" s="133"/>
      <c r="C434" s="133"/>
      <c r="D434" s="133"/>
      <c r="E434" s="133"/>
      <c r="F434" s="133"/>
      <c r="G434" s="138"/>
    </row>
    <row r="435" spans="1:7" s="933" customFormat="1" ht="15.75">
      <c r="A435" s="132"/>
      <c r="B435" s="133"/>
      <c r="C435" s="133"/>
      <c r="D435" s="133"/>
      <c r="E435" s="133"/>
      <c r="F435" s="133"/>
      <c r="G435" s="138"/>
    </row>
    <row r="436" spans="1:7" s="933" customFormat="1" ht="15.75">
      <c r="A436" s="132"/>
      <c r="B436" s="133"/>
      <c r="C436" s="133"/>
      <c r="D436" s="133"/>
      <c r="E436" s="133"/>
      <c r="F436" s="133"/>
      <c r="G436" s="138"/>
    </row>
    <row r="437" spans="1:7" s="933" customFormat="1" ht="15.75">
      <c r="A437" s="132"/>
      <c r="B437" s="133"/>
      <c r="C437" s="133"/>
      <c r="D437" s="133"/>
      <c r="E437" s="133"/>
      <c r="F437" s="133"/>
      <c r="G437" s="138"/>
    </row>
    <row r="438" spans="1:7" s="933" customFormat="1" ht="15.75">
      <c r="A438" s="132"/>
      <c r="B438" s="133"/>
      <c r="C438" s="133"/>
      <c r="D438" s="133"/>
      <c r="E438" s="133"/>
      <c r="F438" s="133"/>
      <c r="G438" s="138"/>
    </row>
    <row r="439" spans="1:7" s="933" customFormat="1" ht="15.75">
      <c r="A439" s="132"/>
      <c r="B439" s="133"/>
      <c r="C439" s="133"/>
      <c r="D439" s="133"/>
      <c r="E439" s="133"/>
      <c r="F439" s="133"/>
      <c r="G439" s="138"/>
    </row>
    <row r="440" spans="1:7" s="933" customFormat="1" ht="15.75">
      <c r="A440" s="132"/>
      <c r="B440" s="133"/>
      <c r="C440" s="133"/>
      <c r="D440" s="133"/>
      <c r="E440" s="133"/>
      <c r="F440" s="133"/>
      <c r="G440" s="138"/>
    </row>
    <row r="441" spans="1:7" s="933" customFormat="1" ht="15.75">
      <c r="A441" s="132"/>
      <c r="B441" s="133"/>
      <c r="C441" s="133"/>
      <c r="D441" s="133"/>
      <c r="E441" s="133"/>
      <c r="F441" s="133"/>
      <c r="G441" s="138"/>
    </row>
    <row r="442" spans="1:7" s="933" customFormat="1" ht="15.75">
      <c r="A442" s="132"/>
      <c r="B442" s="133"/>
      <c r="C442" s="133"/>
      <c r="D442" s="133"/>
      <c r="E442" s="133"/>
      <c r="F442" s="133"/>
      <c r="G442" s="138"/>
    </row>
    <row r="443" spans="1:7" s="933" customFormat="1" ht="15.75">
      <c r="A443" s="132"/>
      <c r="B443" s="133"/>
      <c r="C443" s="133"/>
      <c r="D443" s="133"/>
      <c r="E443" s="133"/>
      <c r="F443" s="133"/>
      <c r="G443" s="138"/>
    </row>
    <row r="444" spans="1:7" s="933" customFormat="1" ht="15.75">
      <c r="A444" s="132"/>
      <c r="B444" s="133"/>
      <c r="C444" s="133"/>
      <c r="D444" s="133"/>
      <c r="E444" s="133"/>
      <c r="F444" s="133"/>
      <c r="G444" s="138"/>
    </row>
    <row r="445" spans="1:7" s="933" customFormat="1" ht="15.75">
      <c r="A445" s="132"/>
      <c r="B445" s="133"/>
      <c r="C445" s="133"/>
      <c r="D445" s="133"/>
      <c r="E445" s="133"/>
      <c r="F445" s="133"/>
      <c r="G445" s="138"/>
    </row>
    <row r="446" spans="1:7" s="933" customFormat="1" ht="15.75">
      <c r="A446" s="132"/>
      <c r="B446" s="133"/>
      <c r="C446" s="133"/>
      <c r="D446" s="133"/>
      <c r="E446" s="133"/>
      <c r="F446" s="133"/>
      <c r="G446" s="138"/>
    </row>
    <row r="447" spans="1:7" s="933" customFormat="1" ht="15.75">
      <c r="A447" s="132"/>
      <c r="B447" s="133"/>
      <c r="C447" s="133"/>
      <c r="D447" s="133"/>
      <c r="E447" s="133"/>
      <c r="F447" s="133"/>
      <c r="G447" s="138"/>
    </row>
    <row r="448" spans="1:7" s="933" customFormat="1" ht="15.75">
      <c r="A448" s="132"/>
      <c r="B448" s="133"/>
      <c r="C448" s="133"/>
      <c r="D448" s="133"/>
      <c r="E448" s="133"/>
      <c r="F448" s="133"/>
      <c r="G448" s="138"/>
    </row>
    <row r="449" spans="1:7" s="933" customFormat="1" ht="15.75">
      <c r="A449" s="132"/>
      <c r="B449" s="133"/>
      <c r="C449" s="133"/>
      <c r="D449" s="133"/>
      <c r="E449" s="133"/>
      <c r="F449" s="133"/>
      <c r="G449" s="138"/>
    </row>
    <row r="450" spans="1:7" s="933" customFormat="1" ht="15.75">
      <c r="A450" s="132"/>
      <c r="B450" s="133"/>
      <c r="C450" s="133"/>
      <c r="D450" s="133"/>
      <c r="E450" s="133"/>
      <c r="F450" s="133"/>
      <c r="G450" s="138"/>
    </row>
    <row r="451" spans="1:7" s="933" customFormat="1" ht="15.75">
      <c r="A451" s="132"/>
      <c r="B451" s="133"/>
      <c r="C451" s="133"/>
      <c r="D451" s="133"/>
      <c r="E451" s="133"/>
      <c r="F451" s="133"/>
      <c r="G451" s="138"/>
    </row>
    <row r="452" spans="1:7" s="933" customFormat="1" ht="15.75">
      <c r="A452" s="132"/>
      <c r="B452" s="133"/>
      <c r="C452" s="133"/>
      <c r="D452" s="133"/>
      <c r="E452" s="133"/>
      <c r="F452" s="133"/>
      <c r="G452" s="138"/>
    </row>
    <row r="453" spans="1:7" s="933" customFormat="1" ht="15.75">
      <c r="A453" s="132"/>
      <c r="B453" s="133"/>
      <c r="C453" s="133"/>
      <c r="D453" s="133"/>
      <c r="E453" s="133"/>
      <c r="F453" s="133"/>
      <c r="G453" s="138"/>
    </row>
    <row r="454" spans="1:7" s="933" customFormat="1" ht="15.75">
      <c r="A454" s="132"/>
      <c r="B454" s="133"/>
      <c r="C454" s="133"/>
      <c r="D454" s="133"/>
      <c r="E454" s="133"/>
      <c r="F454" s="133"/>
      <c r="G454" s="138"/>
    </row>
    <row r="455" spans="1:7" s="933" customFormat="1" ht="15.75">
      <c r="A455" s="132"/>
      <c r="B455" s="133"/>
      <c r="C455" s="133"/>
      <c r="D455" s="133"/>
      <c r="E455" s="133"/>
      <c r="F455" s="133"/>
      <c r="G455" s="138"/>
    </row>
    <row r="456" spans="1:7" s="933" customFormat="1" ht="15.75">
      <c r="A456" s="132"/>
      <c r="B456" s="133"/>
      <c r="C456" s="133"/>
      <c r="D456" s="133"/>
      <c r="E456" s="133"/>
      <c r="F456" s="133"/>
      <c r="G456" s="138"/>
    </row>
    <row r="457" spans="1:7" s="933" customFormat="1" ht="15.75">
      <c r="A457" s="132"/>
      <c r="B457" s="133"/>
      <c r="C457" s="133"/>
      <c r="D457" s="133"/>
      <c r="E457" s="133"/>
      <c r="F457" s="133"/>
      <c r="G457" s="138"/>
    </row>
    <row r="458" spans="1:7" s="933" customFormat="1" ht="15.75">
      <c r="A458" s="132"/>
      <c r="B458" s="133"/>
      <c r="C458" s="133"/>
      <c r="D458" s="133"/>
      <c r="E458" s="133"/>
      <c r="F458" s="133"/>
      <c r="G458" s="138"/>
    </row>
    <row r="459" spans="1:7" s="933" customFormat="1" ht="15.75">
      <c r="A459" s="132"/>
      <c r="B459" s="133"/>
      <c r="C459" s="133"/>
      <c r="D459" s="133"/>
      <c r="E459" s="133"/>
      <c r="F459" s="133"/>
      <c r="G459" s="138"/>
    </row>
    <row r="460" spans="1:7" s="933" customFormat="1" ht="15.75">
      <c r="A460" s="132"/>
      <c r="B460" s="133"/>
      <c r="C460" s="133"/>
      <c r="D460" s="133"/>
      <c r="E460" s="133"/>
      <c r="F460" s="133"/>
      <c r="G460" s="138"/>
    </row>
    <row r="461" spans="1:7" s="933" customFormat="1" ht="15.75">
      <c r="A461" s="132"/>
      <c r="B461" s="133"/>
      <c r="C461" s="133"/>
      <c r="D461" s="133"/>
      <c r="E461" s="133"/>
      <c r="F461" s="133"/>
      <c r="G461" s="138"/>
    </row>
    <row r="462" spans="1:7" s="933" customFormat="1" ht="15.75">
      <c r="A462" s="132"/>
      <c r="B462" s="133"/>
      <c r="C462" s="133"/>
      <c r="D462" s="133"/>
      <c r="E462" s="133"/>
      <c r="F462" s="133"/>
      <c r="G462" s="138"/>
    </row>
    <row r="463" spans="1:7" s="933" customFormat="1" ht="15.75">
      <c r="A463" s="132"/>
      <c r="B463" s="133"/>
      <c r="C463" s="133"/>
      <c r="D463" s="133"/>
      <c r="E463" s="133"/>
      <c r="F463" s="133"/>
      <c r="G463" s="138"/>
    </row>
    <row r="464" spans="1:7" s="933" customFormat="1" ht="15.75">
      <c r="A464" s="132"/>
      <c r="B464" s="133"/>
      <c r="C464" s="133"/>
      <c r="D464" s="133"/>
      <c r="E464" s="133"/>
      <c r="F464" s="133"/>
      <c r="G464" s="138"/>
    </row>
    <row r="465" spans="1:7" s="933" customFormat="1" ht="15.75">
      <c r="A465" s="132"/>
      <c r="B465" s="133"/>
      <c r="C465" s="133"/>
      <c r="D465" s="133"/>
      <c r="E465" s="133"/>
      <c r="F465" s="133"/>
      <c r="G465" s="138"/>
    </row>
    <row r="466" spans="1:7" s="933" customFormat="1" ht="15.75">
      <c r="A466" s="132"/>
      <c r="B466" s="133"/>
      <c r="C466" s="133"/>
      <c r="D466" s="133"/>
      <c r="E466" s="133"/>
      <c r="F466" s="133"/>
      <c r="G466" s="138"/>
    </row>
    <row r="467" spans="1:7" s="933" customFormat="1" ht="15.75">
      <c r="A467" s="132"/>
      <c r="B467" s="133"/>
      <c r="C467" s="133"/>
      <c r="D467" s="133"/>
      <c r="E467" s="133"/>
      <c r="F467" s="133"/>
      <c r="G467" s="138"/>
    </row>
    <row r="468" spans="1:7" s="933" customFormat="1" ht="15.75">
      <c r="A468" s="132"/>
      <c r="B468" s="133"/>
      <c r="C468" s="133"/>
      <c r="D468" s="133"/>
      <c r="E468" s="133"/>
      <c r="F468" s="133"/>
      <c r="G468" s="138"/>
    </row>
    <row r="469" spans="1:7" s="933" customFormat="1" ht="15.75">
      <c r="A469" s="132"/>
      <c r="B469" s="133"/>
      <c r="C469" s="133"/>
      <c r="D469" s="133"/>
      <c r="E469" s="133"/>
      <c r="F469" s="133"/>
      <c r="G469" s="138"/>
    </row>
    <row r="470" spans="1:7" s="933" customFormat="1" ht="15.75">
      <c r="A470" s="132"/>
      <c r="B470" s="133"/>
      <c r="C470" s="133"/>
      <c r="D470" s="133"/>
      <c r="E470" s="133"/>
      <c r="F470" s="133"/>
      <c r="G470" s="138"/>
    </row>
    <row r="471" spans="1:7" s="933" customFormat="1" ht="15.75">
      <c r="A471" s="132"/>
      <c r="B471" s="133"/>
      <c r="C471" s="133"/>
      <c r="D471" s="133"/>
      <c r="E471" s="133"/>
      <c r="F471" s="133"/>
      <c r="G471" s="138"/>
    </row>
    <row r="472" spans="1:7" s="933" customFormat="1" ht="15.75">
      <c r="A472" s="132"/>
      <c r="B472" s="133"/>
      <c r="C472" s="133"/>
      <c r="D472" s="133"/>
      <c r="E472" s="133"/>
      <c r="F472" s="133"/>
      <c r="G472" s="138"/>
    </row>
    <row r="473" spans="1:7" s="933" customFormat="1" ht="15.75">
      <c r="A473" s="132"/>
      <c r="B473" s="133"/>
      <c r="C473" s="133"/>
      <c r="D473" s="133"/>
      <c r="E473" s="133"/>
      <c r="F473" s="133"/>
      <c r="G473" s="138"/>
    </row>
    <row r="474" spans="1:7" s="933" customFormat="1" ht="15.75">
      <c r="A474" s="132"/>
      <c r="B474" s="133"/>
      <c r="C474" s="133"/>
      <c r="D474" s="133"/>
      <c r="E474" s="133"/>
      <c r="F474" s="133"/>
      <c r="G474" s="138"/>
    </row>
    <row r="475" spans="1:7" s="933" customFormat="1" ht="15.75">
      <c r="A475" s="132"/>
      <c r="B475" s="133"/>
      <c r="C475" s="133"/>
      <c r="D475" s="133"/>
      <c r="E475" s="133"/>
      <c r="F475" s="133"/>
      <c r="G475" s="138"/>
    </row>
    <row r="476" spans="1:7" s="933" customFormat="1" ht="15.75">
      <c r="A476" s="132"/>
      <c r="B476" s="133"/>
      <c r="C476" s="133"/>
      <c r="D476" s="133"/>
      <c r="E476" s="133"/>
      <c r="F476" s="133"/>
      <c r="G476" s="138"/>
    </row>
    <row r="477" spans="1:7" s="933" customFormat="1" ht="15.75">
      <c r="A477" s="132"/>
      <c r="B477" s="133"/>
      <c r="C477" s="133"/>
      <c r="D477" s="133"/>
      <c r="E477" s="133"/>
      <c r="F477" s="133"/>
      <c r="G477" s="138"/>
    </row>
    <row r="478" spans="1:7" s="933" customFormat="1" ht="15.75">
      <c r="A478" s="132"/>
      <c r="B478" s="133"/>
      <c r="C478" s="133"/>
      <c r="D478" s="133"/>
      <c r="E478" s="133"/>
      <c r="F478" s="133"/>
      <c r="G478" s="138"/>
    </row>
    <row r="479" spans="1:7" s="933" customFormat="1" ht="15.75">
      <c r="A479" s="132"/>
      <c r="B479" s="133"/>
      <c r="C479" s="133"/>
      <c r="D479" s="133"/>
      <c r="E479" s="133"/>
      <c r="F479" s="133"/>
      <c r="G479" s="138"/>
    </row>
    <row r="480" spans="1:7" s="933" customFormat="1" ht="15.75">
      <c r="A480" s="132"/>
      <c r="B480" s="133"/>
      <c r="C480" s="133"/>
      <c r="D480" s="133"/>
      <c r="E480" s="133"/>
      <c r="F480" s="133"/>
      <c r="G480" s="138"/>
    </row>
    <row r="481" spans="1:7" s="933" customFormat="1" ht="15.75">
      <c r="A481" s="132"/>
      <c r="B481" s="133"/>
      <c r="C481" s="133"/>
      <c r="D481" s="133"/>
      <c r="E481" s="133"/>
      <c r="F481" s="133"/>
      <c r="G481" s="138"/>
    </row>
    <row r="482" spans="1:7" s="933" customFormat="1" ht="15.75">
      <c r="A482" s="132"/>
      <c r="B482" s="133"/>
      <c r="C482" s="133"/>
      <c r="D482" s="133"/>
      <c r="E482" s="133"/>
      <c r="F482" s="133"/>
      <c r="G482" s="138"/>
    </row>
    <row r="483" spans="1:7" s="933" customFormat="1" ht="15.75">
      <c r="A483" s="132"/>
      <c r="B483" s="133"/>
      <c r="C483" s="133"/>
      <c r="D483" s="133"/>
      <c r="E483" s="133"/>
      <c r="F483" s="133"/>
      <c r="G483" s="138"/>
    </row>
    <row r="484" spans="1:7" s="933" customFormat="1" ht="15.75">
      <c r="A484" s="132"/>
      <c r="B484" s="133"/>
      <c r="C484" s="133"/>
      <c r="D484" s="133"/>
      <c r="E484" s="133"/>
      <c r="F484" s="133"/>
      <c r="G484" s="138"/>
    </row>
    <row r="485" spans="1:7" s="933" customFormat="1" ht="15.75">
      <c r="A485" s="132"/>
      <c r="B485" s="133"/>
      <c r="C485" s="133"/>
      <c r="D485" s="133"/>
      <c r="E485" s="133"/>
      <c r="F485" s="133"/>
      <c r="G485" s="138"/>
    </row>
    <row r="486" spans="1:7" s="933" customFormat="1" ht="15.75">
      <c r="A486" s="132"/>
      <c r="B486" s="133"/>
      <c r="C486" s="133"/>
      <c r="D486" s="133"/>
      <c r="E486" s="133"/>
      <c r="F486" s="133"/>
      <c r="G486" s="138"/>
    </row>
    <row r="487" spans="1:7" s="933" customFormat="1" ht="15.75">
      <c r="A487" s="132"/>
      <c r="B487" s="133"/>
      <c r="C487" s="133"/>
      <c r="D487" s="133"/>
      <c r="E487" s="133"/>
      <c r="F487" s="133"/>
      <c r="G487" s="138"/>
    </row>
    <row r="488" spans="1:7" s="933" customFormat="1" ht="15.75">
      <c r="A488" s="132"/>
      <c r="B488" s="133"/>
      <c r="C488" s="133"/>
      <c r="D488" s="133"/>
      <c r="E488" s="133"/>
      <c r="F488" s="133"/>
      <c r="G488" s="138"/>
    </row>
    <row r="489" spans="1:7" s="933" customFormat="1" ht="15.75">
      <c r="A489" s="132"/>
      <c r="B489" s="133"/>
      <c r="C489" s="133"/>
      <c r="D489" s="133"/>
      <c r="E489" s="133"/>
      <c r="F489" s="133"/>
      <c r="G489" s="138"/>
    </row>
    <row r="490" spans="1:7" s="933" customFormat="1" ht="15.75">
      <c r="A490" s="132"/>
      <c r="B490" s="133"/>
      <c r="C490" s="133"/>
      <c r="D490" s="133"/>
      <c r="E490" s="133"/>
      <c r="F490" s="133"/>
      <c r="G490" s="138"/>
    </row>
    <row r="491" spans="1:7" s="933" customFormat="1" ht="15.75">
      <c r="A491" s="132"/>
      <c r="B491" s="133"/>
      <c r="C491" s="133"/>
      <c r="D491" s="133"/>
      <c r="E491" s="133"/>
      <c r="F491" s="133"/>
      <c r="G491" s="138"/>
    </row>
    <row r="492" spans="1:7" s="933" customFormat="1" ht="15.75">
      <c r="A492" s="132"/>
      <c r="B492" s="133"/>
      <c r="C492" s="133"/>
      <c r="D492" s="133"/>
      <c r="E492" s="133"/>
      <c r="F492" s="133"/>
      <c r="G492" s="138"/>
    </row>
    <row r="493" spans="1:7" s="933" customFormat="1" ht="15.75">
      <c r="A493" s="132"/>
      <c r="B493" s="133"/>
      <c r="C493" s="133"/>
      <c r="D493" s="133"/>
      <c r="E493" s="133"/>
      <c r="F493" s="133"/>
      <c r="G493" s="138"/>
    </row>
    <row r="494" spans="1:7" s="933" customFormat="1" ht="15.75">
      <c r="A494" s="132"/>
      <c r="B494" s="133"/>
      <c r="C494" s="133"/>
      <c r="D494" s="133"/>
      <c r="E494" s="133"/>
      <c r="F494" s="133"/>
      <c r="G494" s="138"/>
    </row>
    <row r="495" spans="1:7" s="933" customFormat="1" ht="15.75">
      <c r="A495" s="132"/>
      <c r="B495" s="133"/>
      <c r="C495" s="133"/>
      <c r="D495" s="133"/>
      <c r="E495" s="133"/>
      <c r="F495" s="133"/>
      <c r="G495" s="138"/>
    </row>
    <row r="496" spans="1:7" s="933" customFormat="1" ht="15.75">
      <c r="A496" s="132"/>
      <c r="B496" s="133"/>
      <c r="C496" s="133"/>
      <c r="D496" s="133"/>
      <c r="E496" s="133"/>
      <c r="F496" s="133"/>
      <c r="G496" s="138"/>
    </row>
    <row r="497" spans="1:7" s="933" customFormat="1" ht="15.75">
      <c r="A497" s="132"/>
      <c r="B497" s="133"/>
      <c r="C497" s="133"/>
      <c r="D497" s="133"/>
      <c r="E497" s="133"/>
      <c r="F497" s="133"/>
      <c r="G497" s="138"/>
    </row>
    <row r="498" spans="1:7" s="933" customFormat="1" ht="15.75">
      <c r="A498" s="132"/>
      <c r="B498" s="133"/>
      <c r="C498" s="133"/>
      <c r="D498" s="133"/>
      <c r="E498" s="133"/>
      <c r="F498" s="133"/>
      <c r="G498" s="138"/>
    </row>
    <row r="499" spans="1:7" s="933" customFormat="1" ht="15.75">
      <c r="A499" s="132"/>
      <c r="B499" s="133"/>
      <c r="C499" s="133"/>
      <c r="D499" s="133"/>
      <c r="E499" s="133"/>
      <c r="F499" s="133"/>
      <c r="G499" s="138"/>
    </row>
    <row r="500" spans="1:7" s="933" customFormat="1" ht="15.75">
      <c r="A500" s="132"/>
      <c r="B500" s="133"/>
      <c r="C500" s="133"/>
      <c r="D500" s="133"/>
      <c r="E500" s="133"/>
      <c r="F500" s="133"/>
      <c r="G500" s="138"/>
    </row>
    <row r="501" spans="1:7" s="933" customFormat="1" ht="15.75">
      <c r="A501" s="132"/>
      <c r="B501" s="133"/>
      <c r="C501" s="133"/>
      <c r="D501" s="133"/>
      <c r="E501" s="133"/>
      <c r="F501" s="133"/>
      <c r="G501" s="138"/>
    </row>
    <row r="502" spans="1:7" s="933" customFormat="1" ht="15.75">
      <c r="A502" s="132"/>
      <c r="B502" s="133"/>
      <c r="C502" s="133"/>
      <c r="D502" s="133"/>
      <c r="E502" s="133"/>
      <c r="F502" s="133"/>
      <c r="G502" s="138"/>
    </row>
    <row r="503" spans="1:7" s="933" customFormat="1" ht="15.75">
      <c r="A503" s="132"/>
      <c r="B503" s="133"/>
      <c r="C503" s="133"/>
      <c r="D503" s="133"/>
      <c r="E503" s="133"/>
      <c r="F503" s="133"/>
      <c r="G503" s="138"/>
    </row>
    <row r="504" spans="1:7" s="933" customFormat="1" ht="15.75">
      <c r="A504" s="132"/>
      <c r="B504" s="133"/>
      <c r="C504" s="133"/>
      <c r="D504" s="133"/>
      <c r="E504" s="133"/>
      <c r="F504" s="133"/>
      <c r="G504" s="138"/>
    </row>
    <row r="505" spans="1:7" s="933" customFormat="1" ht="15.75">
      <c r="A505" s="132"/>
      <c r="B505" s="133"/>
      <c r="C505" s="133"/>
      <c r="D505" s="133"/>
      <c r="E505" s="133"/>
      <c r="F505" s="133"/>
      <c r="G505" s="138"/>
    </row>
    <row r="506" spans="1:7" ht="15.75">
      <c r="A506" s="132"/>
      <c r="B506" s="133"/>
      <c r="C506" s="133"/>
      <c r="D506" s="133"/>
      <c r="E506" s="133"/>
      <c r="F506" s="133"/>
    </row>
    <row r="507" spans="1:7" ht="15.75">
      <c r="A507" s="132"/>
      <c r="B507" s="133"/>
      <c r="C507" s="133"/>
      <c r="D507" s="133"/>
      <c r="E507" s="133"/>
      <c r="F507" s="133"/>
    </row>
    <row r="508" spans="1:7" ht="15.75">
      <c r="A508" s="132"/>
      <c r="B508" s="133"/>
      <c r="C508" s="133"/>
      <c r="D508" s="133"/>
      <c r="E508" s="133"/>
      <c r="F508" s="133"/>
    </row>
    <row r="509" spans="1:7" ht="15.75">
      <c r="A509" s="132"/>
      <c r="B509" s="133"/>
      <c r="C509" s="133"/>
      <c r="D509" s="133"/>
      <c r="E509" s="133"/>
      <c r="F509" s="133"/>
    </row>
    <row r="510" spans="1:7" ht="15.75">
      <c r="A510" s="132"/>
      <c r="B510" s="133"/>
      <c r="C510" s="133"/>
      <c r="D510" s="133"/>
      <c r="E510" s="133"/>
      <c r="F510" s="133"/>
    </row>
    <row r="511" spans="1:7" ht="15.75">
      <c r="A511" s="132"/>
      <c r="B511" s="133"/>
      <c r="C511" s="133"/>
      <c r="D511" s="133"/>
      <c r="E511" s="133"/>
      <c r="F511" s="133"/>
    </row>
    <row r="512" spans="1:7" ht="15.75">
      <c r="A512" s="132"/>
      <c r="B512" s="133"/>
      <c r="C512" s="133"/>
      <c r="D512" s="133"/>
      <c r="E512" s="133"/>
      <c r="F512" s="133"/>
    </row>
    <row r="513" spans="1:6" ht="15.75">
      <c r="A513" s="132"/>
      <c r="B513" s="133"/>
      <c r="C513" s="133"/>
      <c r="D513" s="133"/>
      <c r="E513" s="133"/>
      <c r="F513" s="133"/>
    </row>
    <row r="514" spans="1:6" ht="15.75">
      <c r="A514" s="132"/>
      <c r="B514" s="133"/>
      <c r="C514" s="133"/>
      <c r="D514" s="133"/>
      <c r="E514" s="133"/>
      <c r="F514" s="133"/>
    </row>
    <row r="515" spans="1:6" ht="15.75">
      <c r="A515" s="132"/>
      <c r="B515" s="133"/>
      <c r="C515" s="133"/>
      <c r="D515" s="133"/>
      <c r="E515" s="133"/>
      <c r="F515" s="133"/>
    </row>
    <row r="516" spans="1:6" ht="15.75">
      <c r="A516" s="132"/>
      <c r="B516" s="133"/>
      <c r="C516" s="133"/>
      <c r="D516" s="133"/>
      <c r="E516" s="133"/>
      <c r="F516" s="133"/>
    </row>
    <row r="517" spans="1:6" ht="15.75">
      <c r="A517" s="132"/>
      <c r="B517" s="133"/>
      <c r="C517" s="133"/>
      <c r="D517" s="133"/>
      <c r="E517" s="133"/>
      <c r="F517" s="133"/>
    </row>
    <row r="518" spans="1:6" ht="15.75">
      <c r="A518" s="132"/>
      <c r="B518" s="133"/>
      <c r="C518" s="133"/>
      <c r="D518" s="133"/>
      <c r="E518" s="133"/>
      <c r="F518" s="133"/>
    </row>
    <row r="519" spans="1:6" ht="15.75">
      <c r="A519" s="132"/>
      <c r="B519" s="133"/>
      <c r="C519" s="133"/>
      <c r="D519" s="133"/>
      <c r="E519" s="133"/>
      <c r="F519" s="133"/>
    </row>
    <row r="520" spans="1:6" ht="15.75">
      <c r="A520" s="132"/>
      <c r="B520" s="133"/>
      <c r="C520" s="133"/>
      <c r="D520" s="133"/>
      <c r="E520" s="133"/>
      <c r="F520" s="133"/>
    </row>
    <row r="521" spans="1:6" ht="15.75">
      <c r="A521" s="132"/>
      <c r="B521" s="133"/>
      <c r="C521" s="133"/>
      <c r="D521" s="133"/>
      <c r="E521" s="133"/>
      <c r="F521" s="133"/>
    </row>
    <row r="522" spans="1:6" ht="15.75">
      <c r="A522" s="132"/>
      <c r="B522" s="133"/>
      <c r="C522" s="133"/>
      <c r="D522" s="133"/>
      <c r="E522" s="133"/>
      <c r="F522" s="133"/>
    </row>
    <row r="523" spans="1:6" ht="15.75">
      <c r="A523" s="132"/>
      <c r="B523" s="133"/>
      <c r="C523" s="133"/>
      <c r="D523" s="133"/>
      <c r="E523" s="133"/>
      <c r="F523" s="133"/>
    </row>
    <row r="524" spans="1:6" ht="15.75">
      <c r="A524" s="132"/>
      <c r="B524" s="133"/>
      <c r="C524" s="133"/>
      <c r="D524" s="133"/>
      <c r="E524" s="133"/>
      <c r="F524" s="133"/>
    </row>
    <row r="525" spans="1:6" ht="15.75">
      <c r="A525" s="132"/>
      <c r="B525" s="133"/>
      <c r="C525" s="133"/>
      <c r="D525" s="133"/>
      <c r="E525" s="133"/>
      <c r="F525" s="133"/>
    </row>
    <row r="526" spans="1:6" ht="15.75">
      <c r="A526" s="132"/>
      <c r="B526" s="133"/>
      <c r="C526" s="133"/>
      <c r="D526" s="133"/>
      <c r="E526" s="133"/>
      <c r="F526" s="133"/>
    </row>
    <row r="527" spans="1:6" ht="15.75">
      <c r="A527" s="132"/>
      <c r="B527" s="133"/>
      <c r="C527" s="133"/>
      <c r="D527" s="133"/>
      <c r="E527" s="133"/>
      <c r="F527" s="133"/>
    </row>
    <row r="528" spans="1:6" ht="15.75">
      <c r="A528" s="132"/>
      <c r="B528" s="133"/>
      <c r="C528" s="133"/>
      <c r="D528" s="133"/>
      <c r="E528" s="133"/>
      <c r="F528" s="133"/>
    </row>
    <row r="529" spans="1:6" ht="15.75">
      <c r="A529" s="132"/>
      <c r="B529" s="133"/>
      <c r="C529" s="133"/>
      <c r="D529" s="133"/>
      <c r="E529" s="133"/>
      <c r="F529" s="133"/>
    </row>
    <row r="530" spans="1:6" ht="15.75">
      <c r="A530" s="132"/>
      <c r="B530" s="133"/>
      <c r="C530" s="133"/>
      <c r="D530" s="133"/>
      <c r="E530" s="133"/>
      <c r="F530" s="133"/>
    </row>
    <row r="531" spans="1:6" ht="15.75">
      <c r="A531" s="132"/>
      <c r="B531" s="133"/>
      <c r="C531" s="133"/>
      <c r="D531" s="133"/>
      <c r="E531" s="133"/>
      <c r="F531" s="133"/>
    </row>
    <row r="532" spans="1:6" ht="15.75">
      <c r="A532" s="132"/>
      <c r="B532" s="133"/>
      <c r="C532" s="133"/>
      <c r="D532" s="133"/>
      <c r="E532" s="133"/>
      <c r="F532" s="133"/>
    </row>
    <row r="533" spans="1:6" ht="15.75">
      <c r="A533" s="132"/>
      <c r="B533" s="133"/>
      <c r="C533" s="133"/>
      <c r="D533" s="133"/>
      <c r="E533" s="133"/>
      <c r="F533" s="133"/>
    </row>
    <row r="534" spans="1:6" ht="15.75">
      <c r="A534" s="132"/>
      <c r="B534" s="133"/>
      <c r="C534" s="133"/>
      <c r="D534" s="133"/>
      <c r="E534" s="133"/>
      <c r="F534" s="133"/>
    </row>
    <row r="535" spans="1:6" ht="15.75">
      <c r="A535" s="132"/>
      <c r="B535" s="133"/>
      <c r="C535" s="133"/>
      <c r="D535" s="133"/>
      <c r="E535" s="133"/>
      <c r="F535" s="133"/>
    </row>
    <row r="536" spans="1:6" ht="15.75">
      <c r="A536" s="132"/>
      <c r="B536" s="133"/>
      <c r="C536" s="133"/>
      <c r="D536" s="133"/>
      <c r="E536" s="133"/>
      <c r="F536" s="133"/>
    </row>
    <row r="537" spans="1:6" ht="15.75">
      <c r="A537" s="132"/>
      <c r="B537" s="133"/>
      <c r="C537" s="133"/>
      <c r="D537" s="133"/>
      <c r="E537" s="133"/>
      <c r="F537" s="133"/>
    </row>
    <row r="538" spans="1:6" ht="15.75">
      <c r="A538" s="132"/>
      <c r="B538" s="133"/>
      <c r="C538" s="133"/>
      <c r="D538" s="133"/>
      <c r="E538" s="133"/>
      <c r="F538" s="133"/>
    </row>
    <row r="539" spans="1:6" ht="15.75">
      <c r="A539" s="132"/>
      <c r="B539" s="133"/>
      <c r="C539" s="133"/>
      <c r="D539" s="133"/>
      <c r="E539" s="133"/>
      <c r="F539" s="133"/>
    </row>
    <row r="540" spans="1:6" ht="15.75">
      <c r="A540" s="132"/>
      <c r="B540" s="133"/>
      <c r="C540" s="133"/>
      <c r="D540" s="133"/>
      <c r="E540" s="133"/>
      <c r="F540" s="133"/>
    </row>
    <row r="541" spans="1:6" ht="15.75">
      <c r="A541" s="132"/>
      <c r="B541" s="133"/>
      <c r="C541" s="133"/>
      <c r="D541" s="133"/>
      <c r="E541" s="133"/>
      <c r="F541" s="133"/>
    </row>
    <row r="542" spans="1:6" ht="15.75">
      <c r="A542" s="132"/>
      <c r="B542" s="133"/>
      <c r="C542" s="133"/>
      <c r="D542" s="133"/>
      <c r="E542" s="133"/>
      <c r="F542" s="133"/>
    </row>
    <row r="543" spans="1:6" ht="15.75">
      <c r="A543" s="132"/>
      <c r="B543" s="133"/>
      <c r="C543" s="133"/>
      <c r="D543" s="133"/>
      <c r="E543" s="133"/>
      <c r="F543" s="133"/>
    </row>
    <row r="544" spans="1:6" ht="15.75">
      <c r="A544" s="132"/>
      <c r="B544" s="133"/>
      <c r="C544" s="133"/>
      <c r="D544" s="133"/>
      <c r="E544" s="133"/>
      <c r="F544" s="133"/>
    </row>
    <row r="545" spans="1:6" ht="15.75">
      <c r="A545" s="132"/>
      <c r="B545" s="133"/>
      <c r="C545" s="133"/>
      <c r="D545" s="133"/>
      <c r="E545" s="133"/>
      <c r="F545" s="133"/>
    </row>
    <row r="546" spans="1:6" ht="15.75">
      <c r="A546" s="132"/>
      <c r="B546" s="133"/>
      <c r="C546" s="133"/>
      <c r="D546" s="133"/>
      <c r="E546" s="133"/>
      <c r="F546" s="133"/>
    </row>
    <row r="547" spans="1:6" ht="15.75">
      <c r="A547" s="132"/>
      <c r="B547" s="133"/>
      <c r="C547" s="133"/>
      <c r="D547" s="133"/>
      <c r="E547" s="133"/>
      <c r="F547" s="133"/>
    </row>
    <row r="548" spans="1:6" ht="15.75">
      <c r="A548" s="132"/>
      <c r="B548" s="133"/>
      <c r="C548" s="133"/>
      <c r="D548" s="133"/>
      <c r="E548" s="133"/>
      <c r="F548" s="133"/>
    </row>
    <row r="549" spans="1:6" ht="15.75">
      <c r="A549" s="132"/>
      <c r="B549" s="133"/>
      <c r="C549" s="133"/>
      <c r="D549" s="133"/>
      <c r="E549" s="133"/>
      <c r="F549" s="133"/>
    </row>
    <row r="550" spans="1:6" ht="15.75">
      <c r="A550" s="132"/>
      <c r="B550" s="133"/>
      <c r="C550" s="133"/>
      <c r="D550" s="133"/>
      <c r="E550" s="133"/>
      <c r="F550" s="133"/>
    </row>
    <row r="551" spans="1:6" ht="15.75">
      <c r="A551" s="132"/>
      <c r="B551" s="133"/>
      <c r="C551" s="133"/>
      <c r="D551" s="133"/>
      <c r="E551" s="133"/>
      <c r="F551" s="133"/>
    </row>
    <row r="552" spans="1:6" ht="15.75">
      <c r="A552" s="132"/>
      <c r="B552" s="133"/>
      <c r="C552" s="133"/>
      <c r="D552" s="133"/>
      <c r="E552" s="133"/>
      <c r="F552" s="133"/>
    </row>
    <row r="553" spans="1:6" ht="15.75">
      <c r="A553" s="132"/>
      <c r="B553" s="133"/>
      <c r="C553" s="133"/>
      <c r="D553" s="133"/>
      <c r="E553" s="133"/>
      <c r="F553" s="133"/>
    </row>
    <row r="554" spans="1:6" ht="15.75">
      <c r="A554" s="132"/>
      <c r="B554" s="133"/>
      <c r="C554" s="133"/>
      <c r="D554" s="133"/>
      <c r="E554" s="133"/>
      <c r="F554" s="133"/>
    </row>
    <row r="555" spans="1:6" ht="15.75">
      <c r="A555" s="132"/>
      <c r="B555" s="133"/>
      <c r="C555" s="133"/>
      <c r="D555" s="133"/>
      <c r="E555" s="133"/>
      <c r="F555" s="133"/>
    </row>
    <row r="556" spans="1:6" ht="15.75">
      <c r="A556" s="132"/>
      <c r="B556" s="133"/>
      <c r="C556" s="133"/>
      <c r="D556" s="133"/>
      <c r="E556" s="133"/>
      <c r="F556" s="133"/>
    </row>
    <row r="557" spans="1:6" ht="15.75">
      <c r="A557" s="132"/>
      <c r="B557" s="133"/>
      <c r="C557" s="133"/>
      <c r="D557" s="133"/>
      <c r="E557" s="133"/>
      <c r="F557" s="133"/>
    </row>
    <row r="558" spans="1:6" ht="15.75">
      <c r="A558" s="132"/>
      <c r="B558" s="133"/>
      <c r="C558" s="133"/>
      <c r="D558" s="133"/>
      <c r="E558" s="133"/>
      <c r="F558" s="133"/>
    </row>
    <row r="559" spans="1:6" ht="15.75">
      <c r="A559" s="132"/>
      <c r="B559" s="133"/>
      <c r="C559" s="133"/>
      <c r="D559" s="133"/>
      <c r="E559" s="133"/>
      <c r="F559" s="133"/>
    </row>
    <row r="560" spans="1:6" ht="15.75">
      <c r="A560" s="132"/>
      <c r="B560" s="133"/>
      <c r="C560" s="133"/>
      <c r="D560" s="133"/>
      <c r="E560" s="133"/>
      <c r="F560" s="133"/>
    </row>
    <row r="561" spans="1:6" ht="15.75">
      <c r="A561" s="132"/>
      <c r="B561" s="133"/>
      <c r="C561" s="133"/>
      <c r="D561" s="133"/>
      <c r="E561" s="133"/>
      <c r="F561" s="133"/>
    </row>
    <row r="562" spans="1:6" ht="15.75">
      <c r="A562" s="132"/>
      <c r="B562" s="133"/>
      <c r="C562" s="133"/>
      <c r="D562" s="133"/>
      <c r="E562" s="133"/>
      <c r="F562" s="133"/>
    </row>
    <row r="563" spans="1:6" ht="15.75">
      <c r="A563" s="132"/>
      <c r="B563" s="133"/>
      <c r="C563" s="133"/>
      <c r="D563" s="133"/>
      <c r="E563" s="133"/>
      <c r="F563" s="133"/>
    </row>
    <row r="564" spans="1:6" ht="15.75">
      <c r="A564" s="132"/>
      <c r="B564" s="133"/>
      <c r="C564" s="133"/>
      <c r="D564" s="133"/>
      <c r="E564" s="133"/>
      <c r="F564" s="133"/>
    </row>
    <row r="565" spans="1:6" ht="15.75">
      <c r="A565" s="132"/>
      <c r="B565" s="133"/>
      <c r="C565" s="133"/>
      <c r="D565" s="133"/>
      <c r="E565" s="133"/>
      <c r="F565" s="133"/>
    </row>
    <row r="566" spans="1:6" ht="15.75">
      <c r="A566" s="132"/>
      <c r="B566" s="133"/>
      <c r="C566" s="133"/>
      <c r="D566" s="133"/>
      <c r="E566" s="133"/>
      <c r="F566" s="133"/>
    </row>
    <row r="567" spans="1:6" ht="15.75">
      <c r="A567" s="132"/>
      <c r="B567" s="133"/>
      <c r="C567" s="133"/>
      <c r="D567" s="133"/>
      <c r="E567" s="133"/>
      <c r="F567" s="133"/>
    </row>
    <row r="568" spans="1:6" ht="15.75">
      <c r="A568" s="132"/>
      <c r="B568" s="133"/>
      <c r="C568" s="133"/>
      <c r="D568" s="133"/>
      <c r="E568" s="133"/>
      <c r="F568" s="133"/>
    </row>
    <row r="569" spans="1:6" ht="15.75">
      <c r="A569" s="132"/>
      <c r="B569" s="133"/>
      <c r="C569" s="133"/>
      <c r="D569" s="133"/>
      <c r="E569" s="133"/>
      <c r="F569" s="133"/>
    </row>
    <row r="570" spans="1:6" ht="15.75">
      <c r="A570" s="132"/>
      <c r="B570" s="133"/>
      <c r="C570" s="133"/>
      <c r="D570" s="133"/>
      <c r="E570" s="133"/>
      <c r="F570" s="133"/>
    </row>
    <row r="571" spans="1:6" ht="15.75">
      <c r="A571" s="132"/>
      <c r="B571" s="133"/>
      <c r="C571" s="133"/>
      <c r="D571" s="133"/>
      <c r="E571" s="133"/>
      <c r="F571" s="133"/>
    </row>
    <row r="572" spans="1:6" ht="15.75">
      <c r="A572" s="132"/>
      <c r="B572" s="133"/>
      <c r="C572" s="133"/>
      <c r="D572" s="133"/>
      <c r="E572" s="133"/>
      <c r="F572" s="133"/>
    </row>
    <row r="573" spans="1:6" ht="15.75">
      <c r="A573" s="132"/>
      <c r="B573" s="133"/>
      <c r="C573" s="133"/>
      <c r="D573" s="133"/>
      <c r="E573" s="133"/>
      <c r="F573" s="133"/>
    </row>
    <row r="574" spans="1:6" ht="15.75">
      <c r="A574" s="132"/>
      <c r="B574" s="133"/>
      <c r="C574" s="133"/>
      <c r="D574" s="133"/>
      <c r="E574" s="133"/>
      <c r="F574" s="133"/>
    </row>
    <row r="575" spans="1:6" ht="15.75">
      <c r="A575" s="132"/>
      <c r="B575" s="133"/>
      <c r="C575" s="133"/>
      <c r="D575" s="133"/>
      <c r="E575" s="133"/>
      <c r="F575" s="133"/>
    </row>
    <row r="576" spans="1:6" ht="15.75">
      <c r="A576" s="132"/>
      <c r="B576" s="133"/>
      <c r="C576" s="133"/>
      <c r="D576" s="133"/>
      <c r="E576" s="133"/>
      <c r="F576" s="133"/>
    </row>
    <row r="577" spans="1:6" ht="15.75">
      <c r="A577" s="132"/>
      <c r="B577" s="133"/>
      <c r="C577" s="133"/>
      <c r="D577" s="133"/>
      <c r="E577" s="133"/>
      <c r="F577" s="133"/>
    </row>
    <row r="578" spans="1:6" ht="15.75">
      <c r="A578" s="132"/>
      <c r="B578" s="133"/>
      <c r="C578" s="133"/>
      <c r="D578" s="133"/>
      <c r="E578" s="133"/>
      <c r="F578" s="133"/>
    </row>
    <row r="579" spans="1:6" ht="15.75">
      <c r="A579" s="132"/>
      <c r="B579" s="133"/>
      <c r="C579" s="133"/>
      <c r="D579" s="133"/>
      <c r="E579" s="133"/>
      <c r="F579" s="133"/>
    </row>
    <row r="580" spans="1:6" ht="15.75">
      <c r="A580" s="132"/>
      <c r="B580" s="133"/>
      <c r="C580" s="133"/>
      <c r="D580" s="133"/>
      <c r="E580" s="133"/>
      <c r="F580" s="133"/>
    </row>
    <row r="581" spans="1:6" ht="15.75">
      <c r="A581" s="132"/>
      <c r="B581" s="133"/>
      <c r="C581" s="133"/>
      <c r="D581" s="133"/>
      <c r="E581" s="133"/>
      <c r="F581" s="133"/>
    </row>
    <row r="582" spans="1:6" ht="15.75">
      <c r="A582" s="132"/>
      <c r="B582" s="133"/>
      <c r="C582" s="133"/>
      <c r="D582" s="133"/>
      <c r="E582" s="133"/>
      <c r="F582" s="133"/>
    </row>
    <row r="583" spans="1:6" ht="15.75">
      <c r="A583" s="132"/>
      <c r="B583" s="133"/>
      <c r="C583" s="133"/>
      <c r="D583" s="133"/>
      <c r="E583" s="133"/>
      <c r="F583" s="133"/>
    </row>
    <row r="584" spans="1:6" ht="15.75">
      <c r="A584" s="132"/>
      <c r="B584" s="133"/>
      <c r="C584" s="133"/>
      <c r="D584" s="133"/>
      <c r="E584" s="133"/>
      <c r="F584" s="133"/>
    </row>
    <row r="585" spans="1:6" ht="15.75">
      <c r="A585" s="132"/>
      <c r="B585" s="133"/>
      <c r="C585" s="133"/>
      <c r="D585" s="133"/>
      <c r="E585" s="133"/>
      <c r="F585" s="133"/>
    </row>
    <row r="586" spans="1:6" ht="15.75">
      <c r="A586" s="132"/>
      <c r="B586" s="133"/>
      <c r="C586" s="133"/>
      <c r="D586" s="133"/>
      <c r="E586" s="133"/>
      <c r="F586" s="133"/>
    </row>
    <row r="587" spans="1:6" ht="15.75">
      <c r="A587" s="132"/>
      <c r="B587" s="133"/>
      <c r="C587" s="133"/>
      <c r="D587" s="133"/>
      <c r="E587" s="133"/>
      <c r="F587" s="133"/>
    </row>
    <row r="588" spans="1:6" ht="15.75">
      <c r="A588" s="132"/>
      <c r="B588" s="133"/>
      <c r="C588" s="133"/>
      <c r="D588" s="133"/>
      <c r="E588" s="133"/>
      <c r="F588" s="133"/>
    </row>
    <row r="589" spans="1:6" ht="15.75">
      <c r="A589" s="132"/>
      <c r="B589" s="133"/>
      <c r="C589" s="133"/>
      <c r="D589" s="133"/>
      <c r="E589" s="133"/>
      <c r="F589" s="133"/>
    </row>
    <row r="590" spans="1:6" ht="15.75">
      <c r="A590" s="132"/>
      <c r="B590" s="133"/>
      <c r="C590" s="133"/>
      <c r="D590" s="133"/>
      <c r="E590" s="133"/>
      <c r="F590" s="133"/>
    </row>
    <row r="591" spans="1:6" ht="15.75">
      <c r="A591" s="132"/>
      <c r="B591" s="133"/>
      <c r="C591" s="133"/>
      <c r="D591" s="133"/>
      <c r="E591" s="133"/>
      <c r="F591" s="133"/>
    </row>
    <row r="592" spans="1:6" ht="15.75">
      <c r="A592" s="132"/>
      <c r="B592" s="133"/>
      <c r="C592" s="133"/>
      <c r="D592" s="133"/>
      <c r="E592" s="133"/>
      <c r="F592" s="133"/>
    </row>
    <row r="593" spans="1:6" ht="15.75">
      <c r="A593" s="132"/>
      <c r="B593" s="133"/>
      <c r="C593" s="133"/>
      <c r="D593" s="133"/>
      <c r="E593" s="133"/>
      <c r="F593" s="133"/>
    </row>
    <row r="594" spans="1:6" ht="15.75">
      <c r="A594" s="132"/>
      <c r="B594" s="133"/>
      <c r="C594" s="133"/>
      <c r="D594" s="133"/>
      <c r="E594" s="133"/>
      <c r="F594" s="133"/>
    </row>
    <row r="595" spans="1:6" ht="15.75">
      <c r="A595" s="132"/>
      <c r="B595" s="133"/>
      <c r="C595" s="133"/>
      <c r="D595" s="133"/>
      <c r="E595" s="133"/>
      <c r="F595" s="133"/>
    </row>
    <row r="596" spans="1:6" ht="15.75">
      <c r="A596" s="132"/>
      <c r="B596" s="133"/>
      <c r="C596" s="133"/>
      <c r="D596" s="133"/>
      <c r="E596" s="133"/>
      <c r="F596" s="133"/>
    </row>
    <row r="597" spans="1:6" ht="15.75">
      <c r="A597" s="132"/>
      <c r="B597" s="133"/>
      <c r="C597" s="133"/>
      <c r="D597" s="133"/>
      <c r="E597" s="133"/>
      <c r="F597" s="133"/>
    </row>
    <row r="598" spans="1:6" ht="15.75">
      <c r="A598" s="132"/>
      <c r="B598" s="133"/>
      <c r="C598" s="133"/>
      <c r="D598" s="133"/>
      <c r="E598" s="133"/>
      <c r="F598" s="133"/>
    </row>
    <row r="599" spans="1:6" ht="15.75">
      <c r="A599" s="132"/>
      <c r="B599" s="133"/>
      <c r="C599" s="133"/>
      <c r="D599" s="133"/>
      <c r="E599" s="133"/>
      <c r="F599" s="133"/>
    </row>
    <row r="600" spans="1:6" ht="15.75">
      <c r="A600" s="132"/>
      <c r="B600" s="133"/>
      <c r="C600" s="133"/>
      <c r="D600" s="133"/>
      <c r="E600" s="133"/>
      <c r="F600" s="133"/>
    </row>
    <row r="601" spans="1:6" ht="15.75">
      <c r="A601" s="132"/>
      <c r="B601" s="133"/>
      <c r="C601" s="133"/>
      <c r="D601" s="133"/>
      <c r="E601" s="133"/>
      <c r="F601" s="133"/>
    </row>
    <row r="602" spans="1:6" ht="15.75">
      <c r="A602" s="132"/>
      <c r="B602" s="133"/>
      <c r="C602" s="133"/>
      <c r="D602" s="133"/>
      <c r="E602" s="133"/>
      <c r="F602" s="133"/>
    </row>
    <row r="603" spans="1:6" ht="15.75">
      <c r="A603" s="132"/>
      <c r="B603" s="133"/>
      <c r="C603" s="133"/>
      <c r="D603" s="133"/>
      <c r="E603" s="133"/>
      <c r="F603" s="133"/>
    </row>
    <row r="604" spans="1:6" ht="15.75">
      <c r="A604" s="132"/>
      <c r="B604" s="133"/>
      <c r="C604" s="133"/>
      <c r="D604" s="133"/>
      <c r="E604" s="133"/>
      <c r="F604" s="133"/>
    </row>
    <row r="605" spans="1:6" ht="15.75">
      <c r="A605" s="132"/>
      <c r="B605" s="133"/>
      <c r="C605" s="133"/>
      <c r="D605" s="133"/>
      <c r="E605" s="133"/>
      <c r="F605" s="133"/>
    </row>
    <row r="606" spans="1:6" ht="15.75">
      <c r="A606" s="132"/>
      <c r="B606" s="133"/>
      <c r="C606" s="133"/>
      <c r="D606" s="133"/>
      <c r="E606" s="133"/>
      <c r="F606" s="133"/>
    </row>
    <row r="607" spans="1:6" ht="15.75">
      <c r="A607" s="132"/>
      <c r="B607" s="133"/>
      <c r="C607" s="133"/>
      <c r="D607" s="133"/>
      <c r="E607" s="133"/>
      <c r="F607" s="133"/>
    </row>
    <row r="608" spans="1:6" ht="15.75">
      <c r="A608" s="132"/>
      <c r="B608" s="133"/>
      <c r="C608" s="133"/>
      <c r="D608" s="133"/>
      <c r="E608" s="133"/>
      <c r="F608" s="133"/>
    </row>
    <row r="609" spans="1:6" ht="15.75">
      <c r="A609" s="132"/>
      <c r="B609" s="133"/>
      <c r="C609" s="133"/>
      <c r="D609" s="133"/>
      <c r="E609" s="133"/>
      <c r="F609" s="133"/>
    </row>
    <row r="610" spans="1:6" ht="15.75">
      <c r="A610" s="132"/>
      <c r="B610" s="133"/>
      <c r="C610" s="133"/>
      <c r="D610" s="133"/>
      <c r="E610" s="133"/>
      <c r="F610" s="133"/>
    </row>
    <row r="611" spans="1:6" ht="15.75">
      <c r="A611" s="132"/>
      <c r="B611" s="133"/>
      <c r="C611" s="133"/>
      <c r="D611" s="133"/>
      <c r="E611" s="133"/>
      <c r="F611" s="133"/>
    </row>
    <row r="612" spans="1:6" ht="15.75">
      <c r="A612" s="132"/>
      <c r="B612" s="133"/>
      <c r="C612" s="133"/>
      <c r="D612" s="133"/>
      <c r="E612" s="133"/>
      <c r="F612" s="133"/>
    </row>
    <row r="613" spans="1:6" ht="15.75">
      <c r="A613" s="132"/>
      <c r="B613" s="133"/>
      <c r="C613" s="133"/>
      <c r="D613" s="133"/>
      <c r="E613" s="133"/>
      <c r="F613" s="133"/>
    </row>
    <row r="614" spans="1:6" ht="15.75">
      <c r="A614" s="132"/>
      <c r="B614" s="133"/>
      <c r="C614" s="133"/>
      <c r="D614" s="133"/>
      <c r="E614" s="133"/>
      <c r="F614" s="133"/>
    </row>
    <row r="615" spans="1:6" ht="15.75">
      <c r="A615" s="132"/>
      <c r="B615" s="133"/>
      <c r="C615" s="133"/>
      <c r="D615" s="133"/>
      <c r="E615" s="133"/>
      <c r="F615" s="133"/>
    </row>
    <row r="616" spans="1:6" ht="15.75">
      <c r="A616" s="132"/>
      <c r="B616" s="133"/>
      <c r="C616" s="133"/>
      <c r="D616" s="133"/>
      <c r="E616" s="133"/>
      <c r="F616" s="133"/>
    </row>
    <row r="617" spans="1:6" ht="15.75">
      <c r="A617" s="132"/>
      <c r="B617" s="133"/>
      <c r="C617" s="133"/>
      <c r="D617" s="133"/>
      <c r="E617" s="133"/>
      <c r="F617" s="133"/>
    </row>
    <row r="618" spans="1:6" ht="15.75">
      <c r="A618" s="132"/>
      <c r="B618" s="133"/>
      <c r="C618" s="133"/>
      <c r="D618" s="133"/>
      <c r="E618" s="133"/>
      <c r="F618" s="133"/>
    </row>
    <row r="619" spans="1:6" ht="15.75">
      <c r="A619" s="132"/>
      <c r="B619" s="133"/>
      <c r="C619" s="133"/>
      <c r="D619" s="133"/>
      <c r="E619" s="133"/>
      <c r="F619" s="133"/>
    </row>
    <row r="620" spans="1:6" ht="15.75">
      <c r="A620" s="132"/>
      <c r="B620" s="133"/>
      <c r="C620" s="133"/>
      <c r="D620" s="133"/>
      <c r="E620" s="133"/>
      <c r="F620" s="133"/>
    </row>
    <row r="621" spans="1:6" ht="15.75">
      <c r="A621" s="132"/>
      <c r="B621" s="133"/>
      <c r="C621" s="133"/>
      <c r="D621" s="133"/>
      <c r="E621" s="133"/>
      <c r="F621" s="133"/>
    </row>
    <row r="622" spans="1:6" ht="15.75">
      <c r="A622" s="132"/>
      <c r="B622" s="133"/>
      <c r="C622" s="133"/>
      <c r="D622" s="133"/>
      <c r="E622" s="133"/>
      <c r="F622" s="133"/>
    </row>
    <row r="623" spans="1:6" ht="15.75">
      <c r="A623" s="132"/>
      <c r="B623" s="133"/>
      <c r="C623" s="133"/>
      <c r="D623" s="133"/>
      <c r="E623" s="133"/>
      <c r="F623" s="133"/>
    </row>
    <row r="624" spans="1:6" ht="15.75">
      <c r="A624" s="132"/>
      <c r="B624" s="133"/>
      <c r="C624" s="133"/>
      <c r="D624" s="133"/>
      <c r="E624" s="133"/>
      <c r="F624" s="133"/>
    </row>
    <row r="625" spans="1:6" ht="15.75">
      <c r="A625" s="132"/>
      <c r="B625" s="133"/>
      <c r="C625" s="133"/>
      <c r="D625" s="133"/>
      <c r="E625" s="133"/>
      <c r="F625" s="133"/>
    </row>
    <row r="626" spans="1:6" ht="15.75">
      <c r="A626" s="132"/>
      <c r="B626" s="133"/>
      <c r="C626" s="133"/>
      <c r="D626" s="133"/>
      <c r="E626" s="133"/>
      <c r="F626" s="133"/>
    </row>
    <row r="627" spans="1:6" ht="15.75">
      <c r="A627" s="132"/>
      <c r="B627" s="133"/>
      <c r="C627" s="133"/>
      <c r="D627" s="133"/>
      <c r="E627" s="133"/>
      <c r="F627" s="133"/>
    </row>
    <row r="628" spans="1:6" ht="15.75">
      <c r="A628" s="132"/>
      <c r="B628" s="133"/>
      <c r="C628" s="133"/>
      <c r="D628" s="133"/>
      <c r="E628" s="133"/>
      <c r="F628" s="133"/>
    </row>
    <row r="629" spans="1:6" ht="15.75">
      <c r="A629" s="132"/>
      <c r="B629" s="133"/>
      <c r="C629" s="133"/>
      <c r="D629" s="133"/>
      <c r="E629" s="133"/>
      <c r="F629" s="133"/>
    </row>
    <row r="630" spans="1:6" ht="15.75">
      <c r="A630" s="132"/>
      <c r="B630" s="133"/>
      <c r="C630" s="133"/>
      <c r="D630" s="133"/>
      <c r="E630" s="133"/>
      <c r="F630" s="133"/>
    </row>
    <row r="631" spans="1:6" ht="15.75">
      <c r="A631" s="132"/>
      <c r="B631" s="133"/>
      <c r="C631" s="133"/>
      <c r="D631" s="133"/>
      <c r="E631" s="133"/>
      <c r="F631" s="133"/>
    </row>
    <row r="632" spans="1:6" ht="15.75">
      <c r="A632" s="132"/>
      <c r="B632" s="133"/>
      <c r="C632" s="133"/>
      <c r="D632" s="133"/>
      <c r="E632" s="133"/>
      <c r="F632" s="133"/>
    </row>
    <row r="633" spans="1:6" ht="15.75">
      <c r="A633" s="132"/>
      <c r="B633" s="133"/>
      <c r="C633" s="133"/>
      <c r="D633" s="133"/>
      <c r="E633" s="133"/>
      <c r="F633" s="133"/>
    </row>
    <row r="634" spans="1:6" ht="15.75">
      <c r="A634" s="132"/>
      <c r="B634" s="133"/>
      <c r="C634" s="133"/>
      <c r="D634" s="133"/>
      <c r="E634" s="133"/>
      <c r="F634" s="133"/>
    </row>
    <row r="635" spans="1:6" ht="15.75">
      <c r="A635" s="132"/>
      <c r="B635" s="133"/>
      <c r="C635" s="133"/>
      <c r="D635" s="133"/>
      <c r="E635" s="133"/>
      <c r="F635" s="133"/>
    </row>
    <row r="636" spans="1:6" ht="15.75">
      <c r="A636" s="132"/>
      <c r="B636" s="133"/>
      <c r="C636" s="133"/>
      <c r="D636" s="133"/>
      <c r="E636" s="133"/>
      <c r="F636" s="133"/>
    </row>
    <row r="637" spans="1:6" ht="15.75">
      <c r="A637" s="132"/>
      <c r="B637" s="133"/>
      <c r="C637" s="133"/>
      <c r="D637" s="133"/>
      <c r="E637" s="133"/>
      <c r="F637" s="133"/>
    </row>
    <row r="638" spans="1:6">
      <c r="B638" s="133"/>
      <c r="C638" s="133"/>
      <c r="D638" s="133"/>
      <c r="E638" s="133"/>
      <c r="F638" s="133"/>
    </row>
    <row r="639" spans="1:6">
      <c r="B639" s="133"/>
      <c r="C639" s="133"/>
      <c r="D639" s="133"/>
      <c r="E639" s="133"/>
      <c r="F639" s="133"/>
    </row>
    <row r="640" spans="1:6">
      <c r="B640" s="133"/>
      <c r="C640" s="133"/>
      <c r="D640" s="133"/>
      <c r="E640" s="133"/>
      <c r="F640" s="133"/>
    </row>
    <row r="641" spans="2:6">
      <c r="B641" s="133"/>
      <c r="C641" s="133"/>
      <c r="D641" s="133"/>
      <c r="E641" s="133"/>
      <c r="F641" s="133"/>
    </row>
    <row r="642" spans="2:6">
      <c r="B642" s="133"/>
      <c r="C642" s="133"/>
      <c r="D642" s="133"/>
      <c r="E642" s="133"/>
      <c r="F642" s="133"/>
    </row>
    <row r="643" spans="2:6">
      <c r="B643" s="133"/>
      <c r="C643" s="133"/>
      <c r="D643" s="133"/>
      <c r="E643" s="133"/>
      <c r="F643" s="133"/>
    </row>
    <row r="644" spans="2:6">
      <c r="B644" s="133"/>
      <c r="C644" s="133"/>
      <c r="D644" s="133"/>
      <c r="E644" s="133"/>
      <c r="F644" s="133"/>
    </row>
    <row r="645" spans="2:6">
      <c r="B645" s="133"/>
      <c r="C645" s="133"/>
      <c r="D645" s="133"/>
      <c r="E645" s="133"/>
      <c r="F645" s="133"/>
    </row>
    <row r="646" spans="2:6">
      <c r="B646" s="133"/>
      <c r="C646" s="133"/>
      <c r="D646" s="133"/>
      <c r="E646" s="133"/>
      <c r="F646" s="133"/>
    </row>
    <row r="647" spans="2:6">
      <c r="B647" s="133"/>
      <c r="C647" s="133"/>
      <c r="D647" s="133"/>
      <c r="E647" s="133"/>
      <c r="F647" s="133"/>
    </row>
    <row r="648" spans="2:6">
      <c r="B648" s="133"/>
      <c r="C648" s="133"/>
      <c r="D648" s="133"/>
      <c r="E648" s="133"/>
      <c r="F648" s="133"/>
    </row>
    <row r="649" spans="2:6">
      <c r="B649" s="133"/>
      <c r="C649" s="133"/>
      <c r="D649" s="133"/>
      <c r="E649" s="133"/>
      <c r="F649" s="133"/>
    </row>
    <row r="650" spans="2:6">
      <c r="B650" s="133"/>
      <c r="C650" s="133"/>
      <c r="D650" s="133"/>
      <c r="E650" s="133"/>
      <c r="F650" s="133"/>
    </row>
    <row r="651" spans="2:6">
      <c r="B651" s="133"/>
      <c r="C651" s="133"/>
      <c r="D651" s="133"/>
      <c r="E651" s="133"/>
      <c r="F651" s="133"/>
    </row>
    <row r="652" spans="2:6">
      <c r="B652" s="133"/>
      <c r="C652" s="133"/>
      <c r="D652" s="133"/>
      <c r="E652" s="133"/>
      <c r="F652" s="133"/>
    </row>
    <row r="653" spans="2:6">
      <c r="B653" s="133"/>
      <c r="C653" s="133"/>
      <c r="D653" s="133"/>
      <c r="E653" s="133"/>
      <c r="F653" s="133"/>
    </row>
    <row r="654" spans="2:6">
      <c r="B654" s="133"/>
      <c r="C654" s="133"/>
      <c r="D654" s="133"/>
      <c r="E654" s="133"/>
      <c r="F654" s="133"/>
    </row>
    <row r="655" spans="2:6">
      <c r="B655" s="133"/>
      <c r="C655" s="133"/>
      <c r="D655" s="133"/>
      <c r="E655" s="133"/>
      <c r="F655" s="133"/>
    </row>
    <row r="656" spans="2:6">
      <c r="B656" s="133"/>
      <c r="C656" s="133"/>
      <c r="D656" s="133"/>
      <c r="E656" s="133"/>
      <c r="F656" s="133"/>
    </row>
    <row r="657" spans="2:6">
      <c r="B657" s="133"/>
      <c r="C657" s="133"/>
      <c r="D657" s="133"/>
      <c r="E657" s="133"/>
      <c r="F657" s="133"/>
    </row>
    <row r="658" spans="2:6">
      <c r="B658" s="133"/>
      <c r="C658" s="133"/>
      <c r="D658" s="133"/>
      <c r="E658" s="133"/>
      <c r="F658" s="133"/>
    </row>
    <row r="659" spans="2:6">
      <c r="B659" s="133"/>
      <c r="C659" s="133"/>
      <c r="D659" s="133"/>
      <c r="E659" s="133"/>
      <c r="F659" s="133"/>
    </row>
    <row r="660" spans="2:6">
      <c r="B660" s="133"/>
      <c r="C660" s="133"/>
      <c r="D660" s="133"/>
      <c r="E660" s="133"/>
      <c r="F660" s="133"/>
    </row>
    <row r="661" spans="2:6">
      <c r="B661" s="133"/>
      <c r="C661" s="133"/>
      <c r="D661" s="133"/>
      <c r="E661" s="133"/>
      <c r="F661" s="133"/>
    </row>
    <row r="662" spans="2:6">
      <c r="B662" s="133"/>
      <c r="C662" s="133"/>
      <c r="D662" s="133"/>
      <c r="E662" s="133"/>
      <c r="F662" s="133"/>
    </row>
    <row r="663" spans="2:6">
      <c r="B663" s="133"/>
      <c r="C663" s="133"/>
      <c r="D663" s="133"/>
      <c r="E663" s="133"/>
      <c r="F663" s="133"/>
    </row>
    <row r="664" spans="2:6">
      <c r="B664" s="133"/>
      <c r="C664" s="133"/>
      <c r="D664" s="133"/>
      <c r="E664" s="133"/>
      <c r="F664" s="133"/>
    </row>
    <row r="665" spans="2:6">
      <c r="B665" s="133"/>
      <c r="C665" s="133"/>
      <c r="D665" s="133"/>
      <c r="E665" s="133"/>
      <c r="F665" s="133"/>
    </row>
    <row r="666" spans="2:6">
      <c r="B666" s="133"/>
      <c r="C666" s="133"/>
      <c r="D666" s="133"/>
      <c r="E666" s="133"/>
      <c r="F666" s="133"/>
    </row>
    <row r="667" spans="2:6">
      <c r="B667" s="133"/>
      <c r="C667" s="133"/>
      <c r="D667" s="133"/>
      <c r="E667" s="133"/>
      <c r="F667" s="133"/>
    </row>
    <row r="668" spans="2:6">
      <c r="B668" s="133"/>
      <c r="C668" s="133"/>
      <c r="D668" s="133"/>
      <c r="E668" s="133"/>
      <c r="F668" s="133"/>
    </row>
    <row r="669" spans="2:6">
      <c r="B669" s="133"/>
      <c r="C669" s="133"/>
      <c r="D669" s="133"/>
      <c r="E669" s="133"/>
      <c r="F669" s="133"/>
    </row>
    <row r="670" spans="2:6">
      <c r="B670" s="133"/>
      <c r="C670" s="133"/>
      <c r="D670" s="133"/>
      <c r="E670" s="133"/>
      <c r="F670" s="133"/>
    </row>
    <row r="671" spans="2:6">
      <c r="B671" s="133"/>
      <c r="C671" s="133"/>
      <c r="D671" s="133"/>
      <c r="E671" s="133"/>
      <c r="F671" s="133"/>
    </row>
    <row r="672" spans="2:6">
      <c r="B672" s="133"/>
      <c r="C672" s="133"/>
      <c r="D672" s="133"/>
      <c r="E672" s="133"/>
      <c r="F672" s="133"/>
    </row>
    <row r="673" spans="2:6">
      <c r="B673" s="133"/>
      <c r="C673" s="133"/>
      <c r="D673" s="133"/>
      <c r="E673" s="133"/>
      <c r="F673" s="133"/>
    </row>
    <row r="674" spans="2:6">
      <c r="B674" s="133"/>
      <c r="C674" s="133"/>
      <c r="D674" s="133"/>
      <c r="E674" s="133"/>
      <c r="F674" s="133"/>
    </row>
    <row r="675" spans="2:6">
      <c r="B675" s="133"/>
      <c r="C675" s="133"/>
      <c r="D675" s="133"/>
      <c r="E675" s="133"/>
      <c r="F675" s="133"/>
    </row>
    <row r="676" spans="2:6">
      <c r="B676" s="133"/>
      <c r="C676" s="133"/>
      <c r="D676" s="133"/>
      <c r="E676" s="133"/>
      <c r="F676" s="133"/>
    </row>
    <row r="677" spans="2:6">
      <c r="B677" s="133"/>
      <c r="C677" s="133"/>
      <c r="D677" s="133"/>
      <c r="E677" s="133"/>
      <c r="F677" s="133"/>
    </row>
    <row r="678" spans="2:6">
      <c r="B678" s="133"/>
      <c r="C678" s="133"/>
      <c r="D678" s="133"/>
      <c r="E678" s="133"/>
      <c r="F678" s="133"/>
    </row>
    <row r="679" spans="2:6">
      <c r="B679" s="133"/>
      <c r="C679" s="133"/>
      <c r="D679" s="133"/>
      <c r="E679" s="133"/>
      <c r="F679" s="133"/>
    </row>
    <row r="680" spans="2:6">
      <c r="B680" s="133"/>
      <c r="C680" s="133"/>
      <c r="D680" s="133"/>
      <c r="E680" s="133"/>
      <c r="F680" s="133"/>
    </row>
    <row r="681" spans="2:6">
      <c r="B681" s="133"/>
      <c r="C681" s="133"/>
      <c r="D681" s="133"/>
      <c r="E681" s="133"/>
      <c r="F681" s="133"/>
    </row>
    <row r="682" spans="2:6">
      <c r="B682" s="133"/>
      <c r="C682" s="133"/>
      <c r="D682" s="133"/>
      <c r="E682" s="133"/>
      <c r="F682" s="133"/>
    </row>
    <row r="683" spans="2:6">
      <c r="B683" s="133"/>
      <c r="C683" s="133"/>
      <c r="D683" s="133"/>
      <c r="E683" s="133"/>
      <c r="F683" s="133"/>
    </row>
    <row r="684" spans="2:6">
      <c r="B684" s="133"/>
      <c r="C684" s="133"/>
      <c r="D684" s="133"/>
      <c r="E684" s="133"/>
      <c r="F684" s="133"/>
    </row>
    <row r="685" spans="2:6">
      <c r="B685" s="133"/>
      <c r="C685" s="133"/>
      <c r="D685" s="133"/>
      <c r="E685" s="133"/>
      <c r="F685" s="133"/>
    </row>
    <row r="686" spans="2:6">
      <c r="B686" s="133"/>
      <c r="C686" s="133"/>
      <c r="D686" s="133"/>
      <c r="E686" s="133"/>
      <c r="F686" s="133"/>
    </row>
    <row r="687" spans="2:6">
      <c r="B687" s="133"/>
      <c r="C687" s="133"/>
      <c r="D687" s="133"/>
      <c r="E687" s="133"/>
      <c r="F687" s="133"/>
    </row>
    <row r="688" spans="2:6">
      <c r="B688" s="133"/>
      <c r="C688" s="133"/>
      <c r="D688" s="133"/>
      <c r="E688" s="133"/>
      <c r="F688" s="133"/>
    </row>
    <row r="689" spans="2:6">
      <c r="B689" s="133"/>
      <c r="C689" s="133"/>
      <c r="D689" s="133"/>
      <c r="E689" s="133"/>
      <c r="F689" s="133"/>
    </row>
    <row r="690" spans="2:6">
      <c r="B690" s="133"/>
      <c r="C690" s="133"/>
      <c r="D690" s="133"/>
      <c r="E690" s="133"/>
      <c r="F690" s="133"/>
    </row>
    <row r="691" spans="2:6">
      <c r="B691" s="133"/>
      <c r="C691" s="133"/>
      <c r="D691" s="133"/>
      <c r="E691" s="133"/>
      <c r="F691" s="133"/>
    </row>
    <row r="692" spans="2:6">
      <c r="B692" s="133"/>
      <c r="C692" s="133"/>
      <c r="D692" s="133"/>
      <c r="E692" s="133"/>
      <c r="F692" s="133"/>
    </row>
    <row r="693" spans="2:6">
      <c r="B693" s="133"/>
      <c r="C693" s="133"/>
      <c r="D693" s="133"/>
      <c r="E693" s="133"/>
      <c r="F693" s="133"/>
    </row>
    <row r="694" spans="2:6">
      <c r="B694" s="133"/>
      <c r="C694" s="133"/>
      <c r="D694" s="133"/>
      <c r="E694" s="133"/>
      <c r="F694" s="133"/>
    </row>
    <row r="695" spans="2:6">
      <c r="B695" s="133"/>
      <c r="C695" s="133"/>
      <c r="D695" s="133"/>
      <c r="E695" s="133"/>
      <c r="F695" s="133"/>
    </row>
    <row r="696" spans="2:6">
      <c r="B696" s="133"/>
      <c r="C696" s="133"/>
      <c r="D696" s="133"/>
      <c r="E696" s="133"/>
      <c r="F696" s="133"/>
    </row>
    <row r="697" spans="2:6">
      <c r="B697" s="133"/>
      <c r="C697" s="133"/>
      <c r="D697" s="133"/>
      <c r="E697" s="133"/>
      <c r="F697" s="133"/>
    </row>
    <row r="698" spans="2:6">
      <c r="B698" s="133"/>
      <c r="C698" s="133"/>
      <c r="D698" s="133"/>
      <c r="E698" s="133"/>
      <c r="F698" s="133"/>
    </row>
    <row r="699" spans="2:6">
      <c r="B699" s="133"/>
      <c r="C699" s="133"/>
      <c r="D699" s="133"/>
      <c r="E699" s="133"/>
      <c r="F699" s="133"/>
    </row>
    <row r="700" spans="2:6">
      <c r="B700" s="133"/>
      <c r="C700" s="133"/>
      <c r="D700" s="133"/>
      <c r="E700" s="133"/>
      <c r="F700" s="133"/>
    </row>
    <row r="701" spans="2:6">
      <c r="B701" s="133"/>
      <c r="C701" s="133"/>
      <c r="D701" s="133"/>
      <c r="E701" s="133"/>
      <c r="F701" s="133"/>
    </row>
    <row r="702" spans="2:6">
      <c r="B702" s="133"/>
      <c r="C702" s="133"/>
      <c r="D702" s="133"/>
      <c r="E702" s="133"/>
      <c r="F702" s="133"/>
    </row>
    <row r="703" spans="2:6">
      <c r="B703" s="133"/>
      <c r="C703" s="133"/>
      <c r="D703" s="133"/>
      <c r="E703" s="133"/>
      <c r="F703" s="133"/>
    </row>
    <row r="704" spans="2:6">
      <c r="B704" s="133"/>
      <c r="C704" s="133"/>
      <c r="D704" s="133"/>
      <c r="E704" s="133"/>
      <c r="F704" s="133"/>
    </row>
    <row r="705" spans="2:6">
      <c r="B705" s="133"/>
      <c r="C705" s="133"/>
      <c r="D705" s="133"/>
      <c r="E705" s="133"/>
      <c r="F705" s="133"/>
    </row>
    <row r="706" spans="2:6">
      <c r="B706" s="133"/>
      <c r="C706" s="133"/>
      <c r="D706" s="133"/>
      <c r="E706" s="133"/>
      <c r="F706" s="133"/>
    </row>
    <row r="707" spans="2:6">
      <c r="B707" s="133"/>
      <c r="C707" s="133"/>
      <c r="D707" s="133"/>
      <c r="E707" s="133"/>
      <c r="F707" s="133"/>
    </row>
    <row r="708" spans="2:6">
      <c r="B708" s="133"/>
      <c r="C708" s="133"/>
      <c r="D708" s="133"/>
      <c r="E708" s="133"/>
      <c r="F708" s="133"/>
    </row>
    <row r="709" spans="2:6">
      <c r="B709" s="133"/>
      <c r="C709" s="133"/>
      <c r="D709" s="133"/>
      <c r="E709" s="133"/>
      <c r="F709" s="133"/>
    </row>
    <row r="710" spans="2:6">
      <c r="B710" s="133"/>
      <c r="C710" s="133"/>
      <c r="D710" s="133"/>
      <c r="E710" s="133"/>
      <c r="F710" s="133"/>
    </row>
    <row r="711" spans="2:6">
      <c r="B711" s="133"/>
      <c r="C711" s="133"/>
      <c r="D711" s="133"/>
      <c r="E711" s="133"/>
      <c r="F711" s="133"/>
    </row>
    <row r="712" spans="2:6">
      <c r="B712" s="133"/>
      <c r="C712" s="133"/>
      <c r="D712" s="133"/>
      <c r="E712" s="133"/>
      <c r="F712" s="133"/>
    </row>
    <row r="713" spans="2:6">
      <c r="B713" s="133"/>
      <c r="C713" s="133"/>
      <c r="D713" s="133"/>
      <c r="E713" s="133"/>
      <c r="F713" s="133"/>
    </row>
    <row r="714" spans="2:6">
      <c r="B714" s="133"/>
      <c r="C714" s="133"/>
      <c r="D714" s="133"/>
      <c r="E714" s="133"/>
      <c r="F714" s="133"/>
    </row>
    <row r="715" spans="2:6">
      <c r="B715" s="133"/>
      <c r="C715" s="133"/>
      <c r="D715" s="133"/>
      <c r="E715" s="133"/>
      <c r="F715" s="133"/>
    </row>
    <row r="716" spans="2:6">
      <c r="B716" s="133"/>
      <c r="C716" s="133"/>
      <c r="D716" s="133"/>
      <c r="E716" s="133"/>
      <c r="F716" s="133"/>
    </row>
    <row r="717" spans="2:6">
      <c r="B717" s="133"/>
      <c r="C717" s="133"/>
      <c r="D717" s="133"/>
      <c r="E717" s="133"/>
      <c r="F717" s="133"/>
    </row>
    <row r="718" spans="2:6">
      <c r="B718" s="133"/>
      <c r="C718" s="133"/>
      <c r="D718" s="133"/>
      <c r="E718" s="133"/>
      <c r="F718" s="133"/>
    </row>
    <row r="719" spans="2:6">
      <c r="B719" s="133"/>
      <c r="C719" s="133"/>
      <c r="D719" s="133"/>
      <c r="E719" s="133"/>
      <c r="F719" s="133"/>
    </row>
    <row r="720" spans="2:6">
      <c r="B720" s="133"/>
      <c r="C720" s="133"/>
      <c r="D720" s="133"/>
      <c r="E720" s="133"/>
      <c r="F720" s="133"/>
    </row>
    <row r="721" spans="2:6">
      <c r="B721" s="133"/>
      <c r="C721" s="133"/>
      <c r="D721" s="133"/>
      <c r="E721" s="133"/>
      <c r="F721" s="133"/>
    </row>
    <row r="722" spans="2:6">
      <c r="B722" s="133"/>
      <c r="C722" s="133"/>
      <c r="D722" s="133"/>
      <c r="E722" s="133"/>
      <c r="F722" s="133"/>
    </row>
    <row r="723" spans="2:6">
      <c r="B723" s="133"/>
      <c r="C723" s="133"/>
      <c r="D723" s="133"/>
      <c r="E723" s="133"/>
      <c r="F723" s="133"/>
    </row>
    <row r="724" spans="2:6">
      <c r="B724" s="133"/>
      <c r="C724" s="133"/>
      <c r="D724" s="133"/>
      <c r="E724" s="133"/>
      <c r="F724" s="133"/>
    </row>
    <row r="725" spans="2:6">
      <c r="B725" s="133"/>
      <c r="C725" s="133"/>
      <c r="D725" s="133"/>
      <c r="E725" s="133"/>
      <c r="F725" s="133"/>
    </row>
    <row r="726" spans="2:6">
      <c r="B726" s="133"/>
      <c r="C726" s="133"/>
      <c r="D726" s="133"/>
      <c r="E726" s="133"/>
      <c r="F726" s="133"/>
    </row>
    <row r="727" spans="2:6">
      <c r="B727" s="133"/>
      <c r="C727" s="133"/>
      <c r="D727" s="133"/>
      <c r="E727" s="133"/>
      <c r="F727" s="133"/>
    </row>
    <row r="728" spans="2:6">
      <c r="B728" s="133"/>
      <c r="C728" s="133"/>
      <c r="D728" s="133"/>
      <c r="E728" s="133"/>
      <c r="F728" s="133"/>
    </row>
    <row r="729" spans="2:6">
      <c r="B729" s="133"/>
      <c r="C729" s="133"/>
      <c r="D729" s="133"/>
      <c r="E729" s="133"/>
      <c r="F729" s="133"/>
    </row>
    <row r="730" spans="2:6">
      <c r="B730" s="133"/>
      <c r="C730" s="133"/>
      <c r="D730" s="133"/>
      <c r="E730" s="133"/>
      <c r="F730" s="133"/>
    </row>
    <row r="731" spans="2:6">
      <c r="B731" s="133"/>
      <c r="C731" s="133"/>
      <c r="D731" s="133"/>
      <c r="E731" s="133"/>
      <c r="F731" s="133"/>
    </row>
    <row r="732" spans="2:6">
      <c r="B732" s="133"/>
      <c r="C732" s="133"/>
      <c r="D732" s="133"/>
      <c r="E732" s="133"/>
      <c r="F732" s="133"/>
    </row>
    <row r="733" spans="2:6">
      <c r="B733" s="133"/>
      <c r="C733" s="133"/>
      <c r="D733" s="133"/>
      <c r="E733" s="133"/>
      <c r="F733" s="133"/>
    </row>
    <row r="734" spans="2:6">
      <c r="B734" s="133"/>
      <c r="C734" s="133"/>
      <c r="D734" s="133"/>
      <c r="E734" s="133"/>
      <c r="F734" s="133"/>
    </row>
    <row r="735" spans="2:6">
      <c r="B735" s="133"/>
      <c r="C735" s="133"/>
      <c r="D735" s="133"/>
      <c r="E735" s="133"/>
      <c r="F735" s="133"/>
    </row>
    <row r="736" spans="2:6">
      <c r="B736" s="133"/>
      <c r="C736" s="133"/>
      <c r="D736" s="133"/>
      <c r="E736" s="133"/>
      <c r="F736" s="133"/>
    </row>
    <row r="737" spans="2:6">
      <c r="B737" s="133"/>
      <c r="C737" s="133"/>
      <c r="D737" s="133"/>
      <c r="E737" s="133"/>
      <c r="F737" s="133"/>
    </row>
    <row r="738" spans="2:6">
      <c r="B738" s="133"/>
      <c r="C738" s="133"/>
      <c r="D738" s="133"/>
      <c r="E738" s="133"/>
      <c r="F738" s="133"/>
    </row>
    <row r="739" spans="2:6">
      <c r="B739" s="133"/>
      <c r="C739" s="133"/>
      <c r="D739" s="133"/>
      <c r="E739" s="133"/>
      <c r="F739" s="133"/>
    </row>
    <row r="740" spans="2:6">
      <c r="B740" s="133"/>
      <c r="C740" s="133"/>
      <c r="D740" s="133"/>
      <c r="E740" s="133"/>
      <c r="F740" s="133"/>
    </row>
    <row r="741" spans="2:6">
      <c r="B741" s="133"/>
      <c r="C741" s="133"/>
      <c r="D741" s="133"/>
      <c r="E741" s="133"/>
      <c r="F741" s="133"/>
    </row>
    <row r="742" spans="2:6">
      <c r="B742" s="133"/>
      <c r="C742" s="133"/>
      <c r="D742" s="133"/>
      <c r="E742" s="133"/>
      <c r="F742" s="133"/>
    </row>
    <row r="743" spans="2:6">
      <c r="B743" s="133"/>
      <c r="C743" s="133"/>
      <c r="D743" s="133"/>
      <c r="E743" s="133"/>
      <c r="F743" s="133"/>
    </row>
    <row r="744" spans="2:6">
      <c r="B744" s="133"/>
      <c r="C744" s="133"/>
      <c r="D744" s="133"/>
      <c r="E744" s="133"/>
      <c r="F744" s="133"/>
    </row>
    <row r="745" spans="2:6">
      <c r="B745" s="133"/>
      <c r="C745" s="133"/>
      <c r="D745" s="133"/>
      <c r="E745" s="133"/>
      <c r="F745" s="133"/>
    </row>
    <row r="746" spans="2:6">
      <c r="B746" s="133"/>
      <c r="C746" s="133"/>
      <c r="D746" s="133"/>
      <c r="E746" s="133"/>
      <c r="F746" s="133"/>
    </row>
    <row r="747" spans="2:6">
      <c r="B747" s="133"/>
      <c r="C747" s="133"/>
      <c r="D747" s="133"/>
      <c r="E747" s="133"/>
      <c r="F747" s="133"/>
    </row>
    <row r="748" spans="2:6">
      <c r="B748" s="133"/>
      <c r="C748" s="133"/>
      <c r="D748" s="133"/>
      <c r="E748" s="133"/>
      <c r="F748" s="133"/>
    </row>
    <row r="749" spans="2:6">
      <c r="B749" s="133"/>
      <c r="C749" s="133"/>
      <c r="D749" s="133"/>
      <c r="E749" s="133"/>
      <c r="F749" s="133"/>
    </row>
    <row r="750" spans="2:6">
      <c r="B750" s="133"/>
      <c r="C750" s="133"/>
      <c r="D750" s="133"/>
      <c r="E750" s="133"/>
      <c r="F750" s="133"/>
    </row>
    <row r="751" spans="2:6">
      <c r="B751" s="133"/>
      <c r="C751" s="133"/>
      <c r="D751" s="133"/>
      <c r="E751" s="133"/>
      <c r="F751" s="133"/>
    </row>
    <row r="752" spans="2:6">
      <c r="B752" s="133"/>
      <c r="C752" s="133"/>
      <c r="D752" s="133"/>
      <c r="E752" s="133"/>
      <c r="F752" s="133"/>
    </row>
    <row r="753" spans="2:6">
      <c r="B753" s="133"/>
      <c r="C753" s="133"/>
      <c r="D753" s="133"/>
      <c r="E753" s="133"/>
      <c r="F753" s="133"/>
    </row>
    <row r="754" spans="2:6">
      <c r="B754" s="133"/>
      <c r="C754" s="133"/>
      <c r="D754" s="133"/>
      <c r="E754" s="133"/>
      <c r="F754" s="133"/>
    </row>
    <row r="755" spans="2:6">
      <c r="B755" s="133"/>
      <c r="C755" s="133"/>
      <c r="D755" s="133"/>
      <c r="E755" s="133"/>
      <c r="F755" s="133"/>
    </row>
    <row r="756" spans="2:6">
      <c r="B756" s="133"/>
      <c r="C756" s="133"/>
      <c r="D756" s="133"/>
      <c r="E756" s="133"/>
      <c r="F756" s="133"/>
    </row>
    <row r="757" spans="2:6">
      <c r="B757" s="133"/>
      <c r="C757" s="133"/>
      <c r="D757" s="133"/>
      <c r="E757" s="133"/>
      <c r="F757" s="133"/>
    </row>
    <row r="758" spans="2:6">
      <c r="B758" s="133"/>
      <c r="C758" s="133"/>
      <c r="D758" s="133"/>
      <c r="E758" s="133"/>
      <c r="F758" s="133"/>
    </row>
    <row r="759" spans="2:6">
      <c r="B759" s="133"/>
      <c r="C759" s="133"/>
      <c r="D759" s="133"/>
      <c r="E759" s="133"/>
      <c r="F759" s="133"/>
    </row>
    <row r="760" spans="2:6">
      <c r="B760" s="133"/>
      <c r="C760" s="133"/>
      <c r="D760" s="133"/>
      <c r="E760" s="133"/>
      <c r="F760" s="133"/>
    </row>
    <row r="761" spans="2:6">
      <c r="B761" s="133"/>
      <c r="C761" s="133"/>
      <c r="D761" s="133"/>
      <c r="E761" s="133"/>
      <c r="F761" s="133"/>
    </row>
    <row r="762" spans="2:6">
      <c r="B762" s="133"/>
      <c r="C762" s="133"/>
      <c r="D762" s="133"/>
      <c r="E762" s="133"/>
      <c r="F762" s="133"/>
    </row>
    <row r="763" spans="2:6">
      <c r="B763" s="133"/>
      <c r="C763" s="133"/>
      <c r="D763" s="133"/>
      <c r="E763" s="133"/>
      <c r="F763" s="133"/>
    </row>
    <row r="764" spans="2:6">
      <c r="B764" s="133"/>
      <c r="C764" s="133"/>
      <c r="D764" s="133"/>
      <c r="E764" s="133"/>
      <c r="F764" s="133"/>
    </row>
    <row r="765" spans="2:6">
      <c r="B765" s="133"/>
      <c r="C765" s="133"/>
      <c r="D765" s="133"/>
      <c r="E765" s="133"/>
      <c r="F765" s="133"/>
    </row>
    <row r="766" spans="2:6">
      <c r="B766" s="133"/>
      <c r="C766" s="133"/>
      <c r="D766" s="133"/>
      <c r="E766" s="133"/>
      <c r="F766" s="133"/>
    </row>
    <row r="767" spans="2:6">
      <c r="B767" s="133"/>
      <c r="C767" s="133"/>
      <c r="D767" s="133"/>
      <c r="E767" s="133"/>
      <c r="F767" s="133"/>
    </row>
    <row r="768" spans="2:6">
      <c r="B768" s="133"/>
      <c r="C768" s="133"/>
      <c r="D768" s="133"/>
      <c r="E768" s="133"/>
      <c r="F768" s="133"/>
    </row>
    <row r="769" spans="2:6">
      <c r="B769" s="133"/>
      <c r="C769" s="133"/>
      <c r="D769" s="133"/>
      <c r="E769" s="133"/>
      <c r="F769" s="133"/>
    </row>
    <row r="770" spans="2:6">
      <c r="B770" s="133"/>
      <c r="C770" s="133"/>
      <c r="D770" s="133"/>
      <c r="E770" s="133"/>
      <c r="F770" s="133"/>
    </row>
    <row r="771" spans="2:6">
      <c r="B771" s="133"/>
      <c r="C771" s="133"/>
      <c r="D771" s="133"/>
      <c r="E771" s="133"/>
      <c r="F771" s="133"/>
    </row>
    <row r="772" spans="2:6">
      <c r="B772" s="133"/>
      <c r="C772" s="133"/>
      <c r="D772" s="133"/>
      <c r="E772" s="133"/>
      <c r="F772" s="133"/>
    </row>
    <row r="773" spans="2:6">
      <c r="B773" s="133"/>
      <c r="C773" s="133"/>
      <c r="D773" s="133"/>
      <c r="E773" s="133"/>
      <c r="F773" s="133"/>
    </row>
    <row r="774" spans="2:6">
      <c r="B774" s="133"/>
      <c r="C774" s="133"/>
      <c r="D774" s="133"/>
      <c r="E774" s="133"/>
      <c r="F774" s="133"/>
    </row>
    <row r="775" spans="2:6">
      <c r="B775" s="133"/>
      <c r="C775" s="133"/>
      <c r="D775" s="133"/>
      <c r="E775" s="133"/>
      <c r="F775" s="133"/>
    </row>
    <row r="776" spans="2:6">
      <c r="B776" s="133"/>
      <c r="C776" s="133"/>
      <c r="D776" s="133"/>
      <c r="E776" s="133"/>
      <c r="F776" s="133"/>
    </row>
    <row r="777" spans="2:6">
      <c r="B777" s="133"/>
      <c r="C777" s="133"/>
      <c r="D777" s="133"/>
      <c r="E777" s="133"/>
      <c r="F777" s="133"/>
    </row>
    <row r="778" spans="2:6">
      <c r="B778" s="133"/>
      <c r="C778" s="133"/>
      <c r="D778" s="133"/>
      <c r="E778" s="133"/>
      <c r="F778" s="133"/>
    </row>
    <row r="779" spans="2:6">
      <c r="B779" s="133"/>
      <c r="C779" s="133"/>
      <c r="D779" s="133"/>
      <c r="E779" s="133"/>
      <c r="F779" s="133"/>
    </row>
    <row r="780" spans="2:6">
      <c r="B780" s="133"/>
      <c r="C780" s="133"/>
      <c r="D780" s="133"/>
      <c r="E780" s="133"/>
      <c r="F780" s="133"/>
    </row>
    <row r="781" spans="2:6">
      <c r="B781" s="133"/>
      <c r="C781" s="133"/>
      <c r="D781" s="133"/>
      <c r="E781" s="133"/>
      <c r="F781" s="133"/>
    </row>
    <row r="782" spans="2:6">
      <c r="B782" s="133"/>
      <c r="C782" s="133"/>
      <c r="D782" s="133"/>
      <c r="E782" s="133"/>
      <c r="F782" s="133"/>
    </row>
    <row r="783" spans="2:6">
      <c r="B783" s="133"/>
      <c r="C783" s="133"/>
      <c r="D783" s="133"/>
      <c r="E783" s="133"/>
      <c r="F783" s="133"/>
    </row>
    <row r="784" spans="2:6">
      <c r="B784" s="133"/>
      <c r="C784" s="133"/>
      <c r="D784" s="133"/>
      <c r="E784" s="133"/>
      <c r="F784" s="133"/>
    </row>
    <row r="785" spans="2:6">
      <c r="B785" s="133"/>
      <c r="C785" s="133"/>
      <c r="D785" s="133"/>
      <c r="E785" s="133"/>
      <c r="F785" s="133"/>
    </row>
    <row r="786" spans="2:6">
      <c r="B786" s="133"/>
      <c r="C786" s="133"/>
      <c r="D786" s="133"/>
      <c r="E786" s="133"/>
      <c r="F786" s="133"/>
    </row>
    <row r="787" spans="2:6">
      <c r="B787" s="133"/>
      <c r="C787" s="133"/>
      <c r="D787" s="133"/>
      <c r="E787" s="133"/>
      <c r="F787" s="133"/>
    </row>
    <row r="788" spans="2:6">
      <c r="B788" s="133"/>
      <c r="C788" s="133"/>
      <c r="D788" s="133"/>
      <c r="E788" s="133"/>
      <c r="F788" s="133"/>
    </row>
    <row r="789" spans="2:6">
      <c r="B789" s="133"/>
      <c r="C789" s="133"/>
      <c r="D789" s="133"/>
      <c r="E789" s="133"/>
      <c r="F789" s="133"/>
    </row>
    <row r="790" spans="2:6">
      <c r="B790" s="133"/>
      <c r="C790" s="133"/>
      <c r="D790" s="133"/>
      <c r="E790" s="133"/>
      <c r="F790" s="133"/>
    </row>
    <row r="791" spans="2:6">
      <c r="B791" s="133"/>
      <c r="C791" s="133"/>
      <c r="D791" s="133"/>
      <c r="E791" s="133"/>
      <c r="F791" s="133"/>
    </row>
    <row r="792" spans="2:6">
      <c r="B792" s="133"/>
      <c r="C792" s="133"/>
      <c r="D792" s="133"/>
      <c r="E792" s="133"/>
      <c r="F792" s="133"/>
    </row>
    <row r="793" spans="2:6">
      <c r="B793" s="133"/>
      <c r="C793" s="133"/>
      <c r="D793" s="133"/>
      <c r="E793" s="133"/>
      <c r="F793" s="133"/>
    </row>
    <row r="794" spans="2:6">
      <c r="B794" s="133"/>
      <c r="C794" s="133"/>
      <c r="D794" s="133"/>
      <c r="E794" s="133"/>
      <c r="F794" s="133"/>
    </row>
    <row r="795" spans="2:6">
      <c r="B795" s="133"/>
      <c r="C795" s="133"/>
      <c r="D795" s="133"/>
      <c r="E795" s="133"/>
      <c r="F795" s="133"/>
    </row>
    <row r="796" spans="2:6">
      <c r="B796" s="133"/>
      <c r="C796" s="133"/>
      <c r="D796" s="133"/>
      <c r="E796" s="133"/>
      <c r="F796" s="133"/>
    </row>
    <row r="797" spans="2:6">
      <c r="B797" s="133"/>
      <c r="C797" s="133"/>
      <c r="D797" s="133"/>
      <c r="E797" s="133"/>
      <c r="F797" s="133"/>
    </row>
    <row r="798" spans="2:6">
      <c r="B798" s="133"/>
      <c r="C798" s="133"/>
      <c r="D798" s="133"/>
      <c r="E798" s="133"/>
      <c r="F798" s="133"/>
    </row>
    <row r="799" spans="2:6">
      <c r="B799" s="133"/>
      <c r="C799" s="133"/>
      <c r="D799" s="133"/>
      <c r="E799" s="133"/>
      <c r="F799" s="133"/>
    </row>
    <row r="800" spans="2:6">
      <c r="B800" s="133"/>
      <c r="C800" s="133"/>
      <c r="D800" s="133"/>
      <c r="E800" s="133"/>
      <c r="F800" s="133"/>
    </row>
    <row r="801" spans="2:6">
      <c r="B801" s="133"/>
      <c r="C801" s="133"/>
      <c r="D801" s="133"/>
      <c r="E801" s="133"/>
      <c r="F801" s="133"/>
    </row>
    <row r="802" spans="2:6">
      <c r="B802" s="133"/>
      <c r="C802" s="133"/>
      <c r="D802" s="133"/>
      <c r="E802" s="133"/>
      <c r="F802" s="133"/>
    </row>
    <row r="803" spans="2:6">
      <c r="B803" s="133"/>
      <c r="C803" s="133"/>
      <c r="D803" s="133"/>
      <c r="E803" s="133"/>
      <c r="F803" s="133"/>
    </row>
    <row r="804" spans="2:6">
      <c r="B804" s="133"/>
      <c r="C804" s="133"/>
      <c r="D804" s="133"/>
      <c r="E804" s="133"/>
      <c r="F804" s="133"/>
    </row>
    <row r="805" spans="2:6">
      <c r="B805" s="133"/>
      <c r="C805" s="133"/>
      <c r="D805" s="133"/>
      <c r="E805" s="133"/>
      <c r="F805" s="133"/>
    </row>
    <row r="806" spans="2:6">
      <c r="B806" s="133"/>
      <c r="C806" s="133"/>
      <c r="D806" s="133"/>
      <c r="E806" s="133"/>
      <c r="F806" s="133"/>
    </row>
    <row r="807" spans="2:6">
      <c r="B807" s="133"/>
      <c r="C807" s="133"/>
      <c r="D807" s="133"/>
      <c r="E807" s="133"/>
      <c r="F807" s="133"/>
    </row>
    <row r="808" spans="2:6">
      <c r="B808" s="133"/>
      <c r="C808" s="133"/>
      <c r="D808" s="133"/>
      <c r="E808" s="133"/>
      <c r="F808" s="133"/>
    </row>
    <row r="809" spans="2:6">
      <c r="B809" s="133"/>
      <c r="C809" s="133"/>
      <c r="D809" s="133"/>
      <c r="E809" s="133"/>
      <c r="F809" s="133"/>
    </row>
    <row r="810" spans="2:6">
      <c r="B810" s="133"/>
      <c r="C810" s="133"/>
      <c r="D810" s="133"/>
      <c r="E810" s="133"/>
      <c r="F810" s="133"/>
    </row>
    <row r="811" spans="2:6">
      <c r="B811" s="133"/>
      <c r="C811" s="133"/>
      <c r="D811" s="133"/>
      <c r="E811" s="133"/>
      <c r="F811" s="133"/>
    </row>
    <row r="812" spans="2:6">
      <c r="B812" s="133"/>
      <c r="C812" s="133"/>
      <c r="D812" s="133"/>
      <c r="E812" s="133"/>
      <c r="F812" s="133"/>
    </row>
    <row r="813" spans="2:6">
      <c r="B813" s="133"/>
      <c r="C813" s="133"/>
      <c r="D813" s="133"/>
      <c r="E813" s="133"/>
      <c r="F813" s="133"/>
    </row>
    <row r="814" spans="2:6">
      <c r="B814" s="133"/>
      <c r="C814" s="133"/>
      <c r="D814" s="133"/>
      <c r="E814" s="133"/>
      <c r="F814" s="133"/>
    </row>
    <row r="815" spans="2:6">
      <c r="B815" s="133"/>
      <c r="C815" s="133"/>
      <c r="D815" s="133"/>
      <c r="E815" s="133"/>
      <c r="F815" s="133"/>
    </row>
    <row r="816" spans="2:6">
      <c r="B816" s="133"/>
      <c r="C816" s="133"/>
      <c r="D816" s="133"/>
      <c r="E816" s="133"/>
      <c r="F816" s="133"/>
    </row>
    <row r="817" spans="2:6">
      <c r="B817" s="133"/>
      <c r="C817" s="133"/>
      <c r="D817" s="133"/>
      <c r="E817" s="133"/>
      <c r="F817" s="133"/>
    </row>
    <row r="818" spans="2:6">
      <c r="B818" s="133"/>
      <c r="C818" s="133"/>
      <c r="D818" s="133"/>
      <c r="E818" s="133"/>
      <c r="F818" s="133"/>
    </row>
    <row r="819" spans="2:6">
      <c r="B819" s="133"/>
      <c r="C819" s="133"/>
      <c r="D819" s="133"/>
      <c r="E819" s="133"/>
      <c r="F819" s="133"/>
    </row>
    <row r="820" spans="2:6">
      <c r="B820" s="133"/>
      <c r="C820" s="133"/>
      <c r="D820" s="133"/>
      <c r="E820" s="133"/>
      <c r="F820" s="133"/>
    </row>
    <row r="821" spans="2:6">
      <c r="B821" s="133"/>
      <c r="C821" s="133"/>
      <c r="D821" s="133"/>
      <c r="E821" s="133"/>
      <c r="F821" s="133"/>
    </row>
    <row r="822" spans="2:6">
      <c r="B822" s="133"/>
      <c r="C822" s="133"/>
      <c r="D822" s="133"/>
      <c r="E822" s="133"/>
      <c r="F822" s="133"/>
    </row>
    <row r="823" spans="2:6">
      <c r="B823" s="133"/>
      <c r="C823" s="133"/>
      <c r="D823" s="133"/>
      <c r="E823" s="133"/>
      <c r="F823" s="133"/>
    </row>
    <row r="824" spans="2:6">
      <c r="B824" s="133"/>
      <c r="C824" s="133"/>
      <c r="D824" s="133"/>
      <c r="E824" s="133"/>
      <c r="F824" s="133"/>
    </row>
    <row r="825" spans="2:6">
      <c r="B825" s="133"/>
      <c r="C825" s="133"/>
      <c r="D825" s="133"/>
      <c r="E825" s="133"/>
      <c r="F825" s="133"/>
    </row>
    <row r="826" spans="2:6">
      <c r="B826" s="133"/>
      <c r="C826" s="133"/>
      <c r="D826" s="133"/>
      <c r="E826" s="133"/>
      <c r="F826" s="133"/>
    </row>
    <row r="827" spans="2:6">
      <c r="B827" s="133"/>
      <c r="C827" s="133"/>
      <c r="D827" s="133"/>
      <c r="E827" s="133"/>
      <c r="F827" s="133"/>
    </row>
    <row r="828" spans="2:6">
      <c r="B828" s="133"/>
      <c r="C828" s="133"/>
      <c r="D828" s="133"/>
      <c r="E828" s="133"/>
      <c r="F828" s="133"/>
    </row>
    <row r="829" spans="2:6">
      <c r="B829" s="133"/>
      <c r="C829" s="133"/>
      <c r="D829" s="133"/>
      <c r="E829" s="133"/>
      <c r="F829" s="133"/>
    </row>
    <row r="830" spans="2:6">
      <c r="B830" s="133"/>
      <c r="C830" s="133"/>
      <c r="D830" s="133"/>
      <c r="E830" s="133"/>
      <c r="F830" s="133"/>
    </row>
    <row r="831" spans="2:6">
      <c r="B831" s="133"/>
      <c r="C831" s="133"/>
      <c r="D831" s="133"/>
      <c r="E831" s="133"/>
      <c r="F831" s="133"/>
    </row>
    <row r="832" spans="2:6">
      <c r="B832" s="133"/>
      <c r="C832" s="133"/>
      <c r="D832" s="133"/>
      <c r="E832" s="133"/>
      <c r="F832" s="133"/>
    </row>
    <row r="833" spans="2:6">
      <c r="B833" s="133"/>
      <c r="C833" s="133"/>
      <c r="D833" s="133"/>
      <c r="E833" s="133"/>
      <c r="F833" s="133"/>
    </row>
    <row r="834" spans="2:6">
      <c r="B834" s="133"/>
      <c r="C834" s="133"/>
      <c r="D834" s="133"/>
      <c r="E834" s="133"/>
      <c r="F834" s="133"/>
    </row>
    <row r="835" spans="2:6">
      <c r="B835" s="133"/>
      <c r="C835" s="133"/>
      <c r="D835" s="133"/>
      <c r="E835" s="133"/>
      <c r="F835" s="133"/>
    </row>
    <row r="836" spans="2:6">
      <c r="B836" s="133"/>
      <c r="C836" s="133"/>
      <c r="D836" s="133"/>
      <c r="E836" s="133"/>
      <c r="F836" s="133"/>
    </row>
    <row r="837" spans="2:6">
      <c r="B837" s="133"/>
      <c r="C837" s="133"/>
      <c r="D837" s="133"/>
      <c r="E837" s="133"/>
      <c r="F837" s="133"/>
    </row>
    <row r="838" spans="2:6">
      <c r="B838" s="133"/>
      <c r="C838" s="133"/>
      <c r="D838" s="133"/>
      <c r="E838" s="133"/>
      <c r="F838" s="133"/>
    </row>
    <row r="839" spans="2:6">
      <c r="B839" s="133"/>
      <c r="C839" s="133"/>
      <c r="D839" s="133"/>
      <c r="E839" s="133"/>
      <c r="F839" s="133"/>
    </row>
    <row r="840" spans="2:6">
      <c r="B840" s="133"/>
      <c r="C840" s="133"/>
      <c r="D840" s="133"/>
      <c r="E840" s="133"/>
      <c r="F840" s="133"/>
    </row>
    <row r="841" spans="2:6">
      <c r="B841" s="133"/>
      <c r="C841" s="133"/>
      <c r="D841" s="133"/>
      <c r="E841" s="133"/>
      <c r="F841" s="133"/>
    </row>
    <row r="842" spans="2:6">
      <c r="B842" s="133"/>
      <c r="C842" s="133"/>
      <c r="D842" s="133"/>
      <c r="E842" s="133"/>
      <c r="F842" s="133"/>
    </row>
    <row r="843" spans="2:6">
      <c r="B843" s="133"/>
      <c r="C843" s="133"/>
      <c r="D843" s="133"/>
      <c r="E843" s="133"/>
      <c r="F843" s="133"/>
    </row>
    <row r="844" spans="2:6">
      <c r="B844" s="133"/>
      <c r="C844" s="133"/>
      <c r="D844" s="133"/>
      <c r="E844" s="133"/>
      <c r="F844" s="133"/>
    </row>
    <row r="845" spans="2:6">
      <c r="B845" s="133"/>
      <c r="C845" s="133"/>
      <c r="D845" s="133"/>
      <c r="E845" s="133"/>
      <c r="F845" s="133"/>
    </row>
    <row r="846" spans="2:6">
      <c r="B846" s="133"/>
      <c r="C846" s="133"/>
      <c r="D846" s="133"/>
      <c r="E846" s="133"/>
      <c r="F846" s="133"/>
    </row>
    <row r="847" spans="2:6">
      <c r="B847" s="133"/>
      <c r="C847" s="133"/>
      <c r="D847" s="133"/>
      <c r="E847" s="133"/>
      <c r="F847" s="133"/>
    </row>
    <row r="848" spans="2:6">
      <c r="B848" s="133"/>
      <c r="C848" s="133"/>
      <c r="D848" s="133"/>
      <c r="E848" s="133"/>
      <c r="F848" s="133"/>
    </row>
    <row r="849" spans="2:6">
      <c r="B849" s="133"/>
      <c r="C849" s="133"/>
      <c r="D849" s="133"/>
      <c r="E849" s="133"/>
      <c r="F849" s="133"/>
    </row>
    <row r="850" spans="2:6">
      <c r="B850" s="133"/>
      <c r="C850" s="133"/>
      <c r="D850" s="133"/>
      <c r="E850" s="133"/>
      <c r="F850" s="133"/>
    </row>
    <row r="851" spans="2:6">
      <c r="B851" s="133"/>
      <c r="C851" s="133"/>
      <c r="D851" s="133"/>
      <c r="E851" s="133"/>
      <c r="F851" s="133"/>
    </row>
    <row r="852" spans="2:6">
      <c r="B852" s="133"/>
      <c r="C852" s="133"/>
      <c r="D852" s="133"/>
      <c r="E852" s="133"/>
      <c r="F852" s="133"/>
    </row>
    <row r="853" spans="2:6">
      <c r="B853" s="133"/>
      <c r="C853" s="133"/>
      <c r="D853" s="133"/>
      <c r="E853" s="133"/>
      <c r="F853" s="133"/>
    </row>
    <row r="854" spans="2:6">
      <c r="B854" s="133"/>
      <c r="C854" s="133"/>
      <c r="D854" s="133"/>
      <c r="E854" s="133"/>
      <c r="F854" s="133"/>
    </row>
    <row r="855" spans="2:6">
      <c r="B855" s="133"/>
      <c r="C855" s="133"/>
      <c r="D855" s="133"/>
      <c r="E855" s="133"/>
      <c r="F855" s="133"/>
    </row>
    <row r="856" spans="2:6">
      <c r="B856" s="133"/>
      <c r="C856" s="133"/>
      <c r="D856" s="133"/>
      <c r="E856" s="133"/>
      <c r="F856" s="133"/>
    </row>
    <row r="857" spans="2:6">
      <c r="B857" s="133"/>
      <c r="C857" s="133"/>
      <c r="D857" s="133"/>
      <c r="E857" s="133"/>
      <c r="F857" s="133"/>
    </row>
    <row r="858" spans="2:6">
      <c r="B858" s="133"/>
      <c r="C858" s="133"/>
      <c r="D858" s="133"/>
      <c r="E858" s="133"/>
      <c r="F858" s="133"/>
    </row>
    <row r="859" spans="2:6">
      <c r="B859" s="133"/>
      <c r="C859" s="133"/>
      <c r="D859" s="133"/>
      <c r="E859" s="133"/>
      <c r="F859" s="133"/>
    </row>
    <row r="860" spans="2:6">
      <c r="B860" s="133"/>
      <c r="C860" s="133"/>
      <c r="D860" s="133"/>
      <c r="E860" s="133"/>
      <c r="F860" s="133"/>
    </row>
    <row r="861" spans="2:6">
      <c r="B861" s="133"/>
      <c r="C861" s="133"/>
      <c r="D861" s="133"/>
      <c r="E861" s="133"/>
      <c r="F861" s="133"/>
    </row>
    <row r="862" spans="2:6">
      <c r="B862" s="133"/>
      <c r="C862" s="133"/>
      <c r="D862" s="133"/>
      <c r="E862" s="133"/>
      <c r="F862" s="133"/>
    </row>
    <row r="863" spans="2:6">
      <c r="B863" s="133"/>
      <c r="C863" s="133"/>
      <c r="D863" s="133"/>
      <c r="E863" s="133"/>
      <c r="F863" s="133"/>
    </row>
    <row r="864" spans="2:6">
      <c r="B864" s="133"/>
      <c r="C864" s="133"/>
      <c r="D864" s="133"/>
      <c r="E864" s="133"/>
      <c r="F864" s="133"/>
    </row>
    <row r="865" spans="2:6">
      <c r="B865" s="133"/>
      <c r="C865" s="133"/>
      <c r="D865" s="133"/>
      <c r="E865" s="133"/>
      <c r="F865" s="133"/>
    </row>
    <row r="866" spans="2:6">
      <c r="B866" s="133"/>
      <c r="C866" s="133"/>
      <c r="D866" s="133"/>
      <c r="E866" s="133"/>
      <c r="F866" s="133"/>
    </row>
    <row r="867" spans="2:6">
      <c r="B867" s="133"/>
      <c r="C867" s="133"/>
      <c r="D867" s="133"/>
      <c r="E867" s="133"/>
      <c r="F867" s="133"/>
    </row>
    <row r="868" spans="2:6">
      <c r="B868" s="133"/>
      <c r="C868" s="133"/>
      <c r="D868" s="133"/>
      <c r="E868" s="133"/>
      <c r="F868" s="133"/>
    </row>
    <row r="869" spans="2:6">
      <c r="B869" s="133"/>
      <c r="C869" s="133"/>
      <c r="D869" s="133"/>
      <c r="E869" s="133"/>
      <c r="F869" s="133"/>
    </row>
    <row r="870" spans="2:6">
      <c r="B870" s="133"/>
      <c r="C870" s="133"/>
      <c r="D870" s="133"/>
      <c r="E870" s="133"/>
      <c r="F870" s="133"/>
    </row>
    <row r="871" spans="2:6">
      <c r="B871" s="133"/>
      <c r="C871" s="133"/>
      <c r="D871" s="133"/>
      <c r="E871" s="133"/>
      <c r="F871" s="133"/>
    </row>
    <row r="872" spans="2:6">
      <c r="B872" s="133"/>
      <c r="C872" s="133"/>
      <c r="D872" s="133"/>
      <c r="E872" s="133"/>
      <c r="F872" s="133"/>
    </row>
    <row r="873" spans="2:6">
      <c r="B873" s="133"/>
      <c r="C873" s="133"/>
      <c r="D873" s="133"/>
      <c r="E873" s="133"/>
      <c r="F873" s="133"/>
    </row>
    <row r="874" spans="2:6">
      <c r="B874" s="133"/>
      <c r="C874" s="133"/>
      <c r="D874" s="133"/>
      <c r="E874" s="133"/>
      <c r="F874" s="133"/>
    </row>
    <row r="875" spans="2:6">
      <c r="B875" s="133"/>
      <c r="C875" s="133"/>
      <c r="D875" s="133"/>
      <c r="E875" s="133"/>
      <c r="F875" s="133"/>
    </row>
    <row r="876" spans="2:6">
      <c r="B876" s="133"/>
      <c r="C876" s="133"/>
      <c r="D876" s="133"/>
      <c r="E876" s="133"/>
      <c r="F876" s="133"/>
    </row>
    <row r="877" spans="2:6">
      <c r="B877" s="133"/>
      <c r="C877" s="133"/>
      <c r="D877" s="133"/>
      <c r="E877" s="133"/>
      <c r="F877" s="133"/>
    </row>
    <row r="878" spans="2:6">
      <c r="B878" s="133"/>
      <c r="C878" s="133"/>
      <c r="D878" s="133"/>
      <c r="E878" s="133"/>
      <c r="F878" s="133"/>
    </row>
    <row r="879" spans="2:6">
      <c r="B879" s="133"/>
      <c r="C879" s="133"/>
      <c r="D879" s="133"/>
      <c r="E879" s="133"/>
      <c r="F879" s="133"/>
    </row>
    <row r="880" spans="2:6">
      <c r="B880" s="133"/>
      <c r="C880" s="133"/>
      <c r="D880" s="133"/>
      <c r="E880" s="133"/>
      <c r="F880" s="133"/>
    </row>
    <row r="881" spans="2:6">
      <c r="B881" s="133"/>
      <c r="C881" s="133"/>
      <c r="D881" s="133"/>
      <c r="E881" s="133"/>
      <c r="F881" s="133"/>
    </row>
    <row r="882" spans="2:6">
      <c r="B882" s="133"/>
      <c r="C882" s="133"/>
      <c r="D882" s="133"/>
      <c r="E882" s="133"/>
      <c r="F882" s="133"/>
    </row>
    <row r="883" spans="2:6">
      <c r="B883" s="133"/>
      <c r="C883" s="133"/>
      <c r="D883" s="133"/>
      <c r="E883" s="133"/>
      <c r="F883" s="133"/>
    </row>
    <row r="884" spans="2:6">
      <c r="B884" s="133"/>
      <c r="C884" s="133"/>
      <c r="D884" s="133"/>
      <c r="E884" s="133"/>
      <c r="F884" s="133"/>
    </row>
    <row r="885" spans="2:6">
      <c r="B885" s="133"/>
      <c r="C885" s="133"/>
      <c r="D885" s="133"/>
      <c r="E885" s="133"/>
      <c r="F885" s="133"/>
    </row>
    <row r="886" spans="2:6">
      <c r="B886" s="133"/>
      <c r="C886" s="133"/>
      <c r="D886" s="133"/>
      <c r="E886" s="133"/>
      <c r="F886" s="133"/>
    </row>
    <row r="887" spans="2:6">
      <c r="B887" s="133"/>
      <c r="C887" s="133"/>
      <c r="D887" s="133"/>
      <c r="E887" s="133"/>
      <c r="F887" s="133"/>
    </row>
    <row r="888" spans="2:6">
      <c r="B888" s="133"/>
      <c r="C888" s="133"/>
      <c r="D888" s="133"/>
      <c r="E888" s="133"/>
      <c r="F888" s="133"/>
    </row>
    <row r="889" spans="2:6">
      <c r="B889" s="133"/>
      <c r="C889" s="133"/>
      <c r="D889" s="133"/>
      <c r="E889" s="133"/>
      <c r="F889" s="133"/>
    </row>
    <row r="890" spans="2:6">
      <c r="B890" s="133"/>
      <c r="C890" s="133"/>
      <c r="D890" s="133"/>
      <c r="E890" s="133"/>
      <c r="F890" s="133"/>
    </row>
    <row r="891" spans="2:6">
      <c r="B891" s="133"/>
      <c r="C891" s="133"/>
      <c r="D891" s="133"/>
      <c r="E891" s="133"/>
      <c r="F891" s="133"/>
    </row>
    <row r="892" spans="2:6">
      <c r="B892" s="133"/>
      <c r="C892" s="133"/>
      <c r="D892" s="133"/>
      <c r="E892" s="133"/>
      <c r="F892" s="133"/>
    </row>
    <row r="893" spans="2:6">
      <c r="B893" s="133"/>
      <c r="C893" s="133"/>
      <c r="D893" s="133"/>
      <c r="E893" s="133"/>
      <c r="F893" s="133"/>
    </row>
    <row r="894" spans="2:6">
      <c r="B894" s="133"/>
      <c r="C894" s="133"/>
      <c r="D894" s="133"/>
      <c r="E894" s="133"/>
      <c r="F894" s="133"/>
    </row>
    <row r="895" spans="2:6">
      <c r="B895" s="133"/>
      <c r="C895" s="133"/>
      <c r="D895" s="133"/>
      <c r="E895" s="133"/>
      <c r="F895" s="133"/>
    </row>
    <row r="896" spans="2:6">
      <c r="B896" s="133"/>
      <c r="C896" s="133"/>
      <c r="D896" s="133"/>
      <c r="E896" s="133"/>
      <c r="F896" s="133"/>
    </row>
    <row r="897" spans="2:6">
      <c r="B897" s="133"/>
      <c r="C897" s="133"/>
      <c r="D897" s="133"/>
      <c r="E897" s="133"/>
      <c r="F897" s="133"/>
    </row>
    <row r="898" spans="2:6">
      <c r="B898" s="133"/>
      <c r="C898" s="133"/>
      <c r="D898" s="133"/>
      <c r="E898" s="133"/>
      <c r="F898" s="133"/>
    </row>
    <row r="899" spans="2:6">
      <c r="B899" s="133"/>
      <c r="C899" s="133"/>
      <c r="D899" s="133"/>
      <c r="E899" s="133"/>
      <c r="F899" s="133"/>
    </row>
    <row r="900" spans="2:6">
      <c r="B900" s="133"/>
      <c r="C900" s="133"/>
      <c r="D900" s="133"/>
      <c r="E900" s="133"/>
      <c r="F900" s="133"/>
    </row>
    <row r="901" spans="2:6">
      <c r="B901" s="133"/>
      <c r="C901" s="133"/>
      <c r="D901" s="133"/>
      <c r="E901" s="133"/>
      <c r="F901" s="133"/>
    </row>
    <row r="902" spans="2:6">
      <c r="B902" s="133"/>
      <c r="C902" s="133"/>
      <c r="D902" s="133"/>
      <c r="E902" s="133"/>
      <c r="F902" s="133"/>
    </row>
    <row r="903" spans="2:6">
      <c r="B903" s="133"/>
      <c r="C903" s="133"/>
      <c r="D903" s="133"/>
      <c r="E903" s="133"/>
      <c r="F903" s="133"/>
    </row>
    <row r="904" spans="2:6">
      <c r="B904" s="133"/>
      <c r="C904" s="133"/>
      <c r="D904" s="133"/>
      <c r="E904" s="133"/>
      <c r="F904" s="133"/>
    </row>
    <row r="905" spans="2:6">
      <c r="B905" s="133"/>
      <c r="C905" s="133"/>
      <c r="D905" s="133"/>
      <c r="E905" s="133"/>
      <c r="F905" s="133"/>
    </row>
    <row r="906" spans="2:6">
      <c r="B906" s="133"/>
      <c r="C906" s="133"/>
      <c r="D906" s="133"/>
      <c r="E906" s="133"/>
      <c r="F906" s="133"/>
    </row>
    <row r="907" spans="2:6">
      <c r="B907" s="133"/>
      <c r="C907" s="133"/>
      <c r="D907" s="133"/>
      <c r="E907" s="133"/>
      <c r="F907" s="133"/>
    </row>
    <row r="908" spans="2:6">
      <c r="B908" s="133"/>
      <c r="C908" s="133"/>
      <c r="D908" s="133"/>
      <c r="E908" s="133"/>
      <c r="F908" s="133"/>
    </row>
    <row r="909" spans="2:6">
      <c r="B909" s="133"/>
      <c r="C909" s="133"/>
      <c r="D909" s="133"/>
      <c r="E909" s="133"/>
      <c r="F909" s="133"/>
    </row>
    <row r="910" spans="2:6">
      <c r="B910" s="133"/>
      <c r="C910" s="133"/>
      <c r="D910" s="133"/>
      <c r="E910" s="133"/>
      <c r="F910" s="133"/>
    </row>
    <row r="911" spans="2:6">
      <c r="B911" s="133"/>
      <c r="C911" s="133"/>
      <c r="D911" s="133"/>
      <c r="E911" s="133"/>
      <c r="F911" s="133"/>
    </row>
    <row r="912" spans="2:6">
      <c r="B912" s="133"/>
      <c r="C912" s="133"/>
      <c r="D912" s="133"/>
      <c r="E912" s="133"/>
      <c r="F912" s="133"/>
    </row>
    <row r="913" spans="2:6">
      <c r="B913" s="133"/>
      <c r="C913" s="133"/>
      <c r="D913" s="133"/>
      <c r="E913" s="133"/>
      <c r="F913" s="133"/>
    </row>
    <row r="914" spans="2:6">
      <c r="B914" s="133"/>
      <c r="C914" s="133"/>
      <c r="D914" s="133"/>
      <c r="E914" s="133"/>
      <c r="F914" s="133"/>
    </row>
    <row r="915" spans="2:6">
      <c r="B915" s="133"/>
      <c r="C915" s="133"/>
      <c r="D915" s="133"/>
      <c r="E915" s="133"/>
      <c r="F915" s="133"/>
    </row>
    <row r="916" spans="2:6">
      <c r="B916" s="133"/>
      <c r="C916" s="133"/>
      <c r="D916" s="133"/>
      <c r="E916" s="133"/>
      <c r="F916" s="133"/>
    </row>
    <row r="917" spans="2:6">
      <c r="B917" s="133"/>
      <c r="C917" s="133"/>
      <c r="D917" s="133"/>
      <c r="E917" s="133"/>
      <c r="F917" s="133"/>
    </row>
    <row r="918" spans="2:6">
      <c r="B918" s="133"/>
      <c r="C918" s="133"/>
      <c r="D918" s="133"/>
      <c r="E918" s="133"/>
      <c r="F918" s="133"/>
    </row>
    <row r="919" spans="2:6">
      <c r="B919" s="133"/>
      <c r="C919" s="133"/>
      <c r="D919" s="133"/>
      <c r="E919" s="133"/>
      <c r="F919" s="133"/>
    </row>
    <row r="920" spans="2:6">
      <c r="B920" s="133"/>
      <c r="C920" s="133"/>
      <c r="D920" s="133"/>
      <c r="E920" s="133"/>
      <c r="F920" s="133"/>
    </row>
    <row r="921" spans="2:6">
      <c r="B921" s="133"/>
      <c r="C921" s="133"/>
      <c r="D921" s="133"/>
      <c r="E921" s="133"/>
      <c r="F921" s="133"/>
    </row>
    <row r="922" spans="2:6">
      <c r="B922" s="133"/>
      <c r="C922" s="133"/>
      <c r="D922" s="133"/>
      <c r="E922" s="133"/>
      <c r="F922" s="133"/>
    </row>
    <row r="923" spans="2:6">
      <c r="B923" s="133"/>
      <c r="C923" s="133"/>
      <c r="D923" s="133"/>
      <c r="E923" s="133"/>
      <c r="F923" s="133"/>
    </row>
    <row r="924" spans="2:6">
      <c r="B924" s="133"/>
      <c r="C924" s="133"/>
      <c r="D924" s="133"/>
      <c r="E924" s="133"/>
      <c r="F924" s="133"/>
    </row>
    <row r="925" spans="2:6">
      <c r="B925" s="133"/>
      <c r="C925" s="133"/>
      <c r="D925" s="133"/>
      <c r="E925" s="133"/>
      <c r="F925" s="133"/>
    </row>
    <row r="926" spans="2:6">
      <c r="B926" s="133"/>
      <c r="C926" s="133"/>
      <c r="D926" s="133"/>
      <c r="E926" s="133"/>
      <c r="F926" s="133"/>
    </row>
    <row r="927" spans="2:6">
      <c r="B927" s="133"/>
      <c r="C927" s="133"/>
      <c r="D927" s="133"/>
      <c r="E927" s="133"/>
      <c r="F927" s="133"/>
    </row>
    <row r="928" spans="2:6">
      <c r="B928" s="133"/>
      <c r="C928" s="133"/>
      <c r="D928" s="133"/>
      <c r="E928" s="133"/>
      <c r="F928" s="133"/>
    </row>
    <row r="929" spans="2:6">
      <c r="B929" s="133"/>
      <c r="C929" s="133"/>
      <c r="D929" s="133"/>
      <c r="E929" s="133"/>
      <c r="F929" s="133"/>
    </row>
    <row r="930" spans="2:6">
      <c r="B930" s="133"/>
      <c r="C930" s="133"/>
      <c r="D930" s="133"/>
      <c r="E930" s="133"/>
      <c r="F930" s="133"/>
    </row>
    <row r="931" spans="2:6">
      <c r="B931" s="133"/>
      <c r="C931" s="133"/>
      <c r="D931" s="133"/>
      <c r="E931" s="133"/>
      <c r="F931" s="133"/>
    </row>
    <row r="932" spans="2:6">
      <c r="B932" s="133"/>
      <c r="C932" s="133"/>
      <c r="D932" s="133"/>
      <c r="E932" s="133"/>
      <c r="F932" s="133"/>
    </row>
    <row r="933" spans="2:6">
      <c r="B933" s="133"/>
      <c r="C933" s="133"/>
      <c r="D933" s="133"/>
      <c r="E933" s="133"/>
      <c r="F933" s="133"/>
    </row>
    <row r="934" spans="2:6">
      <c r="B934" s="133"/>
      <c r="C934" s="133"/>
      <c r="D934" s="133"/>
      <c r="E934" s="133"/>
      <c r="F934" s="133"/>
    </row>
    <row r="935" spans="2:6">
      <c r="B935" s="133"/>
      <c r="C935" s="133"/>
      <c r="D935" s="133"/>
      <c r="E935" s="133"/>
      <c r="F935" s="133"/>
    </row>
    <row r="936" spans="2:6">
      <c r="B936" s="133"/>
      <c r="C936" s="133"/>
      <c r="D936" s="133"/>
      <c r="E936" s="133"/>
      <c r="F936" s="133"/>
    </row>
    <row r="937" spans="2:6">
      <c r="B937" s="133"/>
      <c r="C937" s="133"/>
      <c r="D937" s="133"/>
      <c r="E937" s="133"/>
      <c r="F937" s="133"/>
    </row>
    <row r="938" spans="2:6">
      <c r="B938" s="133"/>
      <c r="C938" s="133"/>
      <c r="D938" s="133"/>
      <c r="E938" s="133"/>
      <c r="F938" s="133"/>
    </row>
    <row r="939" spans="2:6">
      <c r="B939" s="133"/>
      <c r="C939" s="133"/>
      <c r="D939" s="133"/>
      <c r="E939" s="133"/>
      <c r="F939" s="133"/>
    </row>
    <row r="940" spans="2:6">
      <c r="B940" s="133"/>
      <c r="C940" s="133"/>
      <c r="D940" s="133"/>
      <c r="E940" s="133"/>
      <c r="F940" s="133"/>
    </row>
    <row r="941" spans="2:6">
      <c r="B941" s="133"/>
      <c r="C941" s="133"/>
      <c r="D941" s="133"/>
      <c r="E941" s="133"/>
      <c r="F941" s="133"/>
    </row>
    <row r="942" spans="2:6">
      <c r="B942" s="133"/>
      <c r="C942" s="133"/>
      <c r="D942" s="133"/>
      <c r="E942" s="133"/>
      <c r="F942" s="133"/>
    </row>
    <row r="943" spans="2:6">
      <c r="B943" s="133"/>
      <c r="C943" s="133"/>
      <c r="D943" s="133"/>
      <c r="E943" s="133"/>
      <c r="F943" s="133"/>
    </row>
    <row r="944" spans="2:6">
      <c r="B944" s="133"/>
      <c r="C944" s="133"/>
      <c r="D944" s="133"/>
      <c r="E944" s="133"/>
      <c r="F944" s="133"/>
    </row>
    <row r="945" spans="2:6">
      <c r="B945" s="133"/>
      <c r="C945" s="133"/>
      <c r="D945" s="133"/>
      <c r="E945" s="133"/>
      <c r="F945" s="133"/>
    </row>
    <row r="946" spans="2:6">
      <c r="B946" s="133"/>
      <c r="C946" s="133"/>
      <c r="D946" s="133"/>
      <c r="E946" s="133"/>
      <c r="F946" s="133"/>
    </row>
    <row r="947" spans="2:6">
      <c r="B947" s="133"/>
      <c r="C947" s="133"/>
      <c r="D947" s="133"/>
      <c r="E947" s="133"/>
      <c r="F947" s="133"/>
    </row>
    <row r="948" spans="2:6">
      <c r="B948" s="133"/>
      <c r="C948" s="133"/>
      <c r="D948" s="133"/>
      <c r="E948" s="133"/>
      <c r="F948" s="133"/>
    </row>
    <row r="949" spans="2:6">
      <c r="B949" s="133"/>
      <c r="C949" s="133"/>
      <c r="D949" s="133"/>
      <c r="E949" s="133"/>
      <c r="F949" s="133"/>
    </row>
    <row r="950" spans="2:6">
      <c r="B950" s="133"/>
      <c r="C950" s="133"/>
      <c r="D950" s="133"/>
      <c r="E950" s="133"/>
      <c r="F950" s="133"/>
    </row>
    <row r="951" spans="2:6">
      <c r="B951" s="133"/>
      <c r="C951" s="133"/>
      <c r="D951" s="133"/>
      <c r="E951" s="133"/>
      <c r="F951" s="133"/>
    </row>
    <row r="952" spans="2:6">
      <c r="B952" s="133"/>
      <c r="C952" s="133"/>
      <c r="D952" s="133"/>
      <c r="E952" s="133"/>
      <c r="F952" s="133"/>
    </row>
    <row r="953" spans="2:6">
      <c r="B953" s="133"/>
      <c r="C953" s="133"/>
      <c r="D953" s="133"/>
      <c r="E953" s="133"/>
      <c r="F953" s="133"/>
    </row>
    <row r="954" spans="2:6">
      <c r="B954" s="133"/>
      <c r="C954" s="133"/>
      <c r="D954" s="133"/>
      <c r="E954" s="133"/>
      <c r="F954" s="133"/>
    </row>
    <row r="955" spans="2:6">
      <c r="B955" s="133"/>
      <c r="C955" s="133"/>
      <c r="D955" s="133"/>
      <c r="E955" s="133"/>
      <c r="F955" s="133"/>
    </row>
    <row r="956" spans="2:6">
      <c r="B956" s="133"/>
      <c r="C956" s="133"/>
      <c r="D956" s="133"/>
      <c r="E956" s="133"/>
      <c r="F956" s="133"/>
    </row>
    <row r="957" spans="2:6">
      <c r="B957" s="133"/>
      <c r="C957" s="133"/>
      <c r="D957" s="133"/>
      <c r="E957" s="133"/>
      <c r="F957" s="133"/>
    </row>
    <row r="958" spans="2:6">
      <c r="B958" s="133"/>
      <c r="C958" s="133"/>
      <c r="D958" s="133"/>
      <c r="E958" s="133"/>
      <c r="F958" s="133"/>
    </row>
    <row r="959" spans="2:6">
      <c r="B959" s="133"/>
      <c r="C959" s="133"/>
      <c r="D959" s="133"/>
      <c r="E959" s="133"/>
      <c r="F959" s="133"/>
    </row>
    <row r="960" spans="2:6">
      <c r="B960" s="133"/>
      <c r="C960" s="133"/>
      <c r="D960" s="133"/>
      <c r="E960" s="133"/>
      <c r="F960" s="133"/>
    </row>
    <row r="961" spans="2:6">
      <c r="B961" s="133"/>
      <c r="C961" s="133"/>
      <c r="D961" s="133"/>
      <c r="E961" s="133"/>
      <c r="F961" s="133"/>
    </row>
    <row r="962" spans="2:6">
      <c r="B962" s="133"/>
      <c r="C962" s="133"/>
      <c r="D962" s="133"/>
      <c r="E962" s="133"/>
      <c r="F962" s="133"/>
    </row>
    <row r="963" spans="2:6">
      <c r="B963" s="133"/>
      <c r="C963" s="133"/>
      <c r="D963" s="133"/>
      <c r="E963" s="133"/>
      <c r="F963" s="133"/>
    </row>
    <row r="964" spans="2:6">
      <c r="B964" s="133"/>
      <c r="C964" s="133"/>
      <c r="D964" s="133"/>
      <c r="E964" s="133"/>
      <c r="F964" s="133"/>
    </row>
    <row r="965" spans="2:6">
      <c r="B965" s="133"/>
      <c r="C965" s="133"/>
      <c r="D965" s="133"/>
      <c r="E965" s="133"/>
      <c r="F965" s="133"/>
    </row>
    <row r="966" spans="2:6">
      <c r="B966" s="133"/>
      <c r="C966" s="133"/>
      <c r="D966" s="133"/>
      <c r="E966" s="133"/>
      <c r="F966" s="133"/>
    </row>
    <row r="967" spans="2:6">
      <c r="B967" s="133"/>
      <c r="C967" s="133"/>
      <c r="D967" s="133"/>
      <c r="E967" s="133"/>
      <c r="F967" s="133"/>
    </row>
    <row r="968" spans="2:6">
      <c r="B968" s="133"/>
      <c r="C968" s="133"/>
      <c r="D968" s="133"/>
      <c r="E968" s="133"/>
      <c r="F968" s="133"/>
    </row>
    <row r="969" spans="2:6">
      <c r="B969" s="133"/>
      <c r="C969" s="133"/>
      <c r="D969" s="133"/>
      <c r="E969" s="133"/>
      <c r="F969" s="133"/>
    </row>
    <row r="970" spans="2:6">
      <c r="B970" s="133"/>
      <c r="C970" s="133"/>
      <c r="D970" s="133"/>
      <c r="E970" s="133"/>
      <c r="F970" s="133"/>
    </row>
    <row r="971" spans="2:6">
      <c r="B971" s="133"/>
      <c r="C971" s="133"/>
      <c r="D971" s="133"/>
      <c r="E971" s="133"/>
      <c r="F971" s="133"/>
    </row>
    <row r="972" spans="2:6">
      <c r="B972" s="133"/>
      <c r="C972" s="133"/>
      <c r="D972" s="133"/>
      <c r="E972" s="133"/>
      <c r="F972" s="133"/>
    </row>
    <row r="973" spans="2:6">
      <c r="B973" s="133"/>
      <c r="C973" s="133"/>
      <c r="D973" s="133"/>
      <c r="E973" s="133"/>
      <c r="F973" s="133"/>
    </row>
    <row r="974" spans="2:6">
      <c r="B974" s="133"/>
      <c r="C974" s="133"/>
      <c r="D974" s="133"/>
      <c r="E974" s="133"/>
      <c r="F974" s="133"/>
    </row>
    <row r="975" spans="2:6">
      <c r="B975" s="133"/>
      <c r="C975" s="133"/>
      <c r="D975" s="133"/>
      <c r="E975" s="133"/>
      <c r="F975" s="133"/>
    </row>
    <row r="976" spans="2:6">
      <c r="B976" s="133"/>
      <c r="C976" s="133"/>
      <c r="D976" s="133"/>
      <c r="E976" s="133"/>
      <c r="F976" s="133"/>
    </row>
    <row r="977" spans="2:6">
      <c r="B977" s="133"/>
      <c r="C977" s="133"/>
      <c r="D977" s="133"/>
      <c r="E977" s="133"/>
      <c r="F977" s="133"/>
    </row>
    <row r="978" spans="2:6">
      <c r="B978" s="133"/>
      <c r="C978" s="133"/>
      <c r="D978" s="133"/>
      <c r="E978" s="133"/>
      <c r="F978" s="133"/>
    </row>
    <row r="979" spans="2:6">
      <c r="B979" s="133"/>
      <c r="C979" s="133"/>
      <c r="D979" s="133"/>
      <c r="E979" s="133"/>
      <c r="F979" s="133"/>
    </row>
    <row r="980" spans="2:6">
      <c r="B980" s="133"/>
      <c r="C980" s="133"/>
      <c r="D980" s="133"/>
      <c r="E980" s="133"/>
      <c r="F980" s="133"/>
    </row>
    <row r="981" spans="2:6">
      <c r="B981" s="133"/>
      <c r="C981" s="133"/>
      <c r="D981" s="133"/>
      <c r="E981" s="133"/>
      <c r="F981" s="133"/>
    </row>
    <row r="982" spans="2:6">
      <c r="B982" s="133"/>
      <c r="C982" s="133"/>
      <c r="D982" s="133"/>
      <c r="E982" s="133"/>
      <c r="F982" s="133"/>
    </row>
    <row r="983" spans="2:6">
      <c r="B983" s="133"/>
      <c r="C983" s="133"/>
      <c r="D983" s="133"/>
      <c r="E983" s="133"/>
      <c r="F983" s="133"/>
    </row>
    <row r="984" spans="2:6">
      <c r="B984" s="133"/>
      <c r="C984" s="133"/>
      <c r="D984" s="133"/>
      <c r="E984" s="133"/>
      <c r="F984" s="133"/>
    </row>
    <row r="985" spans="2:6">
      <c r="B985" s="133"/>
      <c r="C985" s="133"/>
      <c r="D985" s="133"/>
      <c r="E985" s="133"/>
      <c r="F985" s="133"/>
    </row>
    <row r="986" spans="2:6">
      <c r="B986" s="133"/>
      <c r="C986" s="133"/>
      <c r="D986" s="133"/>
      <c r="E986" s="133"/>
      <c r="F986" s="133"/>
    </row>
    <row r="987" spans="2:6">
      <c r="B987" s="133"/>
      <c r="C987" s="133"/>
      <c r="D987" s="133"/>
      <c r="E987" s="133"/>
      <c r="F987" s="133"/>
    </row>
    <row r="988" spans="2:6">
      <c r="B988" s="133"/>
      <c r="C988" s="133"/>
      <c r="D988" s="133"/>
      <c r="E988" s="133"/>
      <c r="F988" s="133"/>
    </row>
    <row r="989" spans="2:6">
      <c r="B989" s="133"/>
      <c r="C989" s="133"/>
      <c r="D989" s="133"/>
      <c r="E989" s="133"/>
      <c r="F989" s="133"/>
    </row>
    <row r="990" spans="2:6">
      <c r="B990" s="133"/>
      <c r="C990" s="133"/>
      <c r="D990" s="133"/>
      <c r="E990" s="133"/>
      <c r="F990" s="133"/>
    </row>
    <row r="991" spans="2:6">
      <c r="B991" s="133"/>
      <c r="C991" s="133"/>
      <c r="D991" s="133"/>
      <c r="E991" s="133"/>
      <c r="F991" s="133"/>
    </row>
    <row r="992" spans="2:6">
      <c r="B992" s="133"/>
      <c r="C992" s="133"/>
      <c r="D992" s="133"/>
      <c r="E992" s="133"/>
      <c r="F992" s="133"/>
    </row>
    <row r="993" spans="2:6">
      <c r="B993" s="133"/>
      <c r="C993" s="133"/>
      <c r="D993" s="133"/>
      <c r="E993" s="133"/>
      <c r="F993" s="133"/>
    </row>
    <row r="994" spans="2:6">
      <c r="B994" s="133"/>
      <c r="C994" s="133"/>
      <c r="D994" s="133"/>
      <c r="E994" s="133"/>
      <c r="F994" s="133"/>
    </row>
    <row r="995" spans="2:6">
      <c r="B995" s="133"/>
      <c r="C995" s="133"/>
      <c r="D995" s="133"/>
      <c r="E995" s="133"/>
      <c r="F995" s="133"/>
    </row>
    <row r="996" spans="2:6">
      <c r="B996" s="133"/>
      <c r="C996" s="133"/>
      <c r="D996" s="133"/>
      <c r="E996" s="133"/>
      <c r="F996" s="133"/>
    </row>
    <row r="997" spans="2:6">
      <c r="B997" s="133"/>
      <c r="C997" s="133"/>
      <c r="D997" s="133"/>
      <c r="E997" s="133"/>
      <c r="F997" s="133"/>
    </row>
    <row r="998" spans="2:6">
      <c r="B998" s="133"/>
      <c r="C998" s="133"/>
      <c r="D998" s="133"/>
      <c r="E998" s="133"/>
      <c r="F998" s="133"/>
    </row>
    <row r="999" spans="2:6">
      <c r="B999" s="133"/>
      <c r="C999" s="133"/>
      <c r="D999" s="133"/>
      <c r="E999" s="133"/>
      <c r="F999" s="133"/>
    </row>
    <row r="1000" spans="2:6">
      <c r="B1000" s="133"/>
      <c r="C1000" s="133"/>
      <c r="D1000" s="133"/>
      <c r="E1000" s="133"/>
      <c r="F1000" s="133"/>
    </row>
    <row r="1001" spans="2:6">
      <c r="B1001" s="133"/>
      <c r="C1001" s="133"/>
      <c r="D1001" s="133"/>
      <c r="E1001" s="133"/>
      <c r="F1001" s="133"/>
    </row>
    <row r="1002" spans="2:6">
      <c r="B1002" s="133"/>
      <c r="C1002" s="133"/>
      <c r="D1002" s="133"/>
      <c r="E1002" s="133"/>
      <c r="F1002" s="133"/>
    </row>
    <row r="1003" spans="2:6">
      <c r="B1003" s="133"/>
      <c r="C1003" s="133"/>
      <c r="D1003" s="133"/>
      <c r="E1003" s="133"/>
      <c r="F1003" s="133"/>
    </row>
    <row r="1004" spans="2:6">
      <c r="B1004" s="133"/>
      <c r="C1004" s="133"/>
      <c r="D1004" s="133"/>
      <c r="E1004" s="133"/>
      <c r="F1004" s="133"/>
    </row>
    <row r="1005" spans="2:6">
      <c r="B1005" s="133"/>
      <c r="C1005" s="133"/>
      <c r="D1005" s="133"/>
      <c r="E1005" s="133"/>
      <c r="F1005" s="133"/>
    </row>
    <row r="1006" spans="2:6">
      <c r="B1006" s="133"/>
      <c r="C1006" s="133"/>
      <c r="D1006" s="133"/>
      <c r="E1006" s="133"/>
      <c r="F1006" s="133"/>
    </row>
    <row r="1007" spans="2:6">
      <c r="B1007" s="133"/>
      <c r="C1007" s="133"/>
      <c r="D1007" s="133"/>
      <c r="E1007" s="133"/>
      <c r="F1007" s="133"/>
    </row>
    <row r="1008" spans="2:6">
      <c r="B1008" s="133"/>
      <c r="C1008" s="133"/>
      <c r="D1008" s="133"/>
      <c r="E1008" s="133"/>
      <c r="F1008" s="133"/>
    </row>
    <row r="1009" spans="2:6">
      <c r="B1009" s="133"/>
      <c r="C1009" s="133"/>
      <c r="D1009" s="133"/>
      <c r="E1009" s="133"/>
      <c r="F1009" s="133"/>
    </row>
    <row r="1010" spans="2:6">
      <c r="B1010" s="133"/>
      <c r="C1010" s="133"/>
      <c r="D1010" s="133"/>
      <c r="E1010" s="133"/>
      <c r="F1010" s="133"/>
    </row>
    <row r="1011" spans="2:6">
      <c r="B1011" s="133"/>
      <c r="C1011" s="133"/>
      <c r="D1011" s="133"/>
      <c r="E1011" s="133"/>
      <c r="F1011" s="133"/>
    </row>
    <row r="1012" spans="2:6">
      <c r="B1012" s="133"/>
      <c r="C1012" s="133"/>
      <c r="D1012" s="133"/>
      <c r="E1012" s="133"/>
      <c r="F1012" s="133"/>
    </row>
    <row r="1013" spans="2:6">
      <c r="B1013" s="133"/>
      <c r="C1013" s="133"/>
      <c r="D1013" s="133"/>
      <c r="E1013" s="133"/>
      <c r="F1013" s="133"/>
    </row>
    <row r="1014" spans="2:6">
      <c r="B1014" s="133"/>
      <c r="C1014" s="133"/>
      <c r="D1014" s="133"/>
      <c r="E1014" s="133"/>
      <c r="F1014" s="133"/>
    </row>
    <row r="1015" spans="2:6">
      <c r="B1015" s="133"/>
      <c r="C1015" s="133"/>
      <c r="D1015" s="133"/>
      <c r="E1015" s="133"/>
      <c r="F1015" s="133"/>
    </row>
    <row r="1016" spans="2:6">
      <c r="B1016" s="133"/>
      <c r="C1016" s="133"/>
      <c r="D1016" s="133"/>
      <c r="E1016" s="133"/>
      <c r="F1016" s="133"/>
    </row>
    <row r="1017" spans="2:6">
      <c r="B1017" s="133"/>
      <c r="C1017" s="133"/>
      <c r="D1017" s="133"/>
      <c r="E1017" s="133"/>
      <c r="F1017" s="133"/>
    </row>
    <row r="1018" spans="2:6">
      <c r="B1018" s="133"/>
      <c r="C1018" s="133"/>
      <c r="D1018" s="133"/>
      <c r="E1018" s="133"/>
      <c r="F1018" s="133"/>
    </row>
    <row r="1019" spans="2:6">
      <c r="B1019" s="133"/>
      <c r="C1019" s="133"/>
      <c r="D1019" s="133"/>
      <c r="E1019" s="133"/>
      <c r="F1019" s="133"/>
    </row>
    <row r="1020" spans="2:6">
      <c r="B1020" s="133"/>
      <c r="C1020" s="133"/>
      <c r="D1020" s="133"/>
      <c r="E1020" s="133"/>
      <c r="F1020" s="133"/>
    </row>
    <row r="1021" spans="2:6">
      <c r="B1021" s="133"/>
      <c r="C1021" s="133"/>
      <c r="D1021" s="133"/>
      <c r="E1021" s="133"/>
      <c r="F1021" s="133"/>
    </row>
    <row r="1022" spans="2:6">
      <c r="B1022" s="133"/>
      <c r="C1022" s="133"/>
      <c r="D1022" s="133"/>
      <c r="E1022" s="133"/>
      <c r="F1022" s="133"/>
    </row>
    <row r="1023" spans="2:6">
      <c r="B1023" s="133"/>
      <c r="C1023" s="133"/>
      <c r="D1023" s="133"/>
      <c r="E1023" s="133"/>
      <c r="F1023" s="133"/>
    </row>
    <row r="1024" spans="2:6">
      <c r="B1024" s="133"/>
      <c r="C1024" s="133"/>
      <c r="D1024" s="133"/>
      <c r="E1024" s="133"/>
      <c r="F1024" s="133"/>
    </row>
    <row r="1025" spans="2:6">
      <c r="B1025" s="133"/>
      <c r="C1025" s="133"/>
      <c r="D1025" s="133"/>
      <c r="E1025" s="133"/>
      <c r="F1025" s="133"/>
    </row>
    <row r="1026" spans="2:6">
      <c r="B1026" s="133"/>
      <c r="C1026" s="133"/>
      <c r="D1026" s="133"/>
      <c r="E1026" s="133"/>
      <c r="F1026" s="133"/>
    </row>
    <row r="1027" spans="2:6">
      <c r="B1027" s="133"/>
      <c r="C1027" s="133"/>
      <c r="D1027" s="133"/>
      <c r="E1027" s="133"/>
      <c r="F1027" s="133"/>
    </row>
    <row r="1028" spans="2:6">
      <c r="B1028" s="133"/>
      <c r="C1028" s="133"/>
      <c r="D1028" s="133"/>
      <c r="E1028" s="133"/>
      <c r="F1028" s="133"/>
    </row>
    <row r="1029" spans="2:6">
      <c r="B1029" s="133"/>
      <c r="C1029" s="133"/>
      <c r="D1029" s="133"/>
      <c r="E1029" s="133"/>
      <c r="F1029" s="133"/>
    </row>
    <row r="1030" spans="2:6">
      <c r="B1030" s="133"/>
      <c r="C1030" s="133"/>
      <c r="D1030" s="133"/>
      <c r="E1030" s="133"/>
      <c r="F1030" s="133"/>
    </row>
    <row r="1031" spans="2:6">
      <c r="B1031" s="133"/>
      <c r="C1031" s="133"/>
      <c r="D1031" s="133"/>
      <c r="E1031" s="133"/>
      <c r="F1031" s="133"/>
    </row>
    <row r="1032" spans="2:6">
      <c r="B1032" s="133"/>
      <c r="C1032" s="133"/>
      <c r="D1032" s="133"/>
      <c r="E1032" s="133"/>
      <c r="F1032" s="133"/>
    </row>
    <row r="1033" spans="2:6">
      <c r="B1033" s="133"/>
      <c r="C1033" s="133"/>
      <c r="D1033" s="133"/>
      <c r="E1033" s="133"/>
      <c r="F1033" s="133"/>
    </row>
    <row r="1034" spans="2:6">
      <c r="B1034" s="133"/>
      <c r="C1034" s="133"/>
      <c r="D1034" s="133"/>
      <c r="E1034" s="133"/>
      <c r="F1034" s="133"/>
    </row>
    <row r="1035" spans="2:6">
      <c r="B1035" s="133"/>
      <c r="C1035" s="133"/>
      <c r="D1035" s="133"/>
      <c r="E1035" s="133"/>
      <c r="F1035" s="133"/>
    </row>
    <row r="1036" spans="2:6">
      <c r="B1036" s="133"/>
      <c r="C1036" s="133"/>
      <c r="D1036" s="133"/>
      <c r="E1036" s="133"/>
      <c r="F1036" s="133"/>
    </row>
    <row r="1037" spans="2:6">
      <c r="B1037" s="133"/>
      <c r="C1037" s="133"/>
      <c r="D1037" s="133"/>
      <c r="E1037" s="133"/>
      <c r="F1037" s="133"/>
    </row>
    <row r="1038" spans="2:6">
      <c r="B1038" s="133"/>
      <c r="C1038" s="133"/>
      <c r="D1038" s="133"/>
      <c r="E1038" s="133"/>
      <c r="F1038" s="133"/>
    </row>
    <row r="1039" spans="2:6">
      <c r="B1039" s="133"/>
      <c r="C1039" s="133"/>
      <c r="D1039" s="133"/>
      <c r="E1039" s="133"/>
      <c r="F1039" s="133"/>
    </row>
    <row r="1040" spans="2:6">
      <c r="B1040" s="133"/>
      <c r="C1040" s="133"/>
      <c r="D1040" s="133"/>
      <c r="E1040" s="133"/>
      <c r="F1040" s="133"/>
    </row>
    <row r="1041" spans="2:6">
      <c r="B1041" s="133"/>
      <c r="C1041" s="133"/>
      <c r="D1041" s="133"/>
      <c r="E1041" s="133"/>
      <c r="F1041" s="133"/>
    </row>
    <row r="1042" spans="2:6">
      <c r="B1042" s="133"/>
      <c r="C1042" s="133"/>
      <c r="D1042" s="133"/>
      <c r="E1042" s="133"/>
      <c r="F1042" s="133"/>
    </row>
    <row r="1043" spans="2:6">
      <c r="B1043" s="133"/>
      <c r="C1043" s="133"/>
      <c r="D1043" s="133"/>
      <c r="E1043" s="133"/>
      <c r="F1043" s="133"/>
    </row>
    <row r="1044" spans="2:6">
      <c r="B1044" s="133"/>
      <c r="C1044" s="133"/>
      <c r="D1044" s="133"/>
      <c r="E1044" s="133"/>
      <c r="F1044" s="133"/>
    </row>
    <row r="1045" spans="2:6">
      <c r="B1045" s="133"/>
      <c r="C1045" s="133"/>
      <c r="D1045" s="133"/>
      <c r="E1045" s="133"/>
      <c r="F1045" s="133"/>
    </row>
    <row r="1046" spans="2:6">
      <c r="B1046" s="133"/>
      <c r="C1046" s="133"/>
      <c r="D1046" s="133"/>
      <c r="E1046" s="133"/>
      <c r="F1046" s="133"/>
    </row>
    <row r="1047" spans="2:6">
      <c r="B1047" s="133"/>
      <c r="C1047" s="133"/>
      <c r="D1047" s="133"/>
      <c r="E1047" s="133"/>
      <c r="F1047" s="133"/>
    </row>
    <row r="1048" spans="2:6">
      <c r="B1048" s="133"/>
      <c r="C1048" s="133"/>
      <c r="D1048" s="133"/>
      <c r="E1048" s="133"/>
      <c r="F1048" s="133"/>
    </row>
    <row r="1049" spans="2:6">
      <c r="B1049" s="133"/>
      <c r="C1049" s="133"/>
      <c r="D1049" s="133"/>
      <c r="E1049" s="133"/>
      <c r="F1049" s="133"/>
    </row>
    <row r="1050" spans="2:6">
      <c r="B1050" s="133"/>
      <c r="C1050" s="133"/>
      <c r="D1050" s="133"/>
      <c r="E1050" s="133"/>
      <c r="F1050" s="133"/>
    </row>
    <row r="1051" spans="2:6">
      <c r="B1051" s="133"/>
      <c r="C1051" s="133"/>
      <c r="D1051" s="133"/>
      <c r="E1051" s="133"/>
      <c r="F1051" s="133"/>
    </row>
    <row r="1052" spans="2:6">
      <c r="B1052" s="133"/>
      <c r="C1052" s="133"/>
      <c r="D1052" s="133"/>
      <c r="E1052" s="133"/>
      <c r="F1052" s="133"/>
    </row>
    <row r="1053" spans="2:6">
      <c r="B1053" s="133"/>
      <c r="C1053" s="133"/>
      <c r="D1053" s="133"/>
      <c r="E1053" s="133"/>
      <c r="F1053" s="133"/>
    </row>
    <row r="1054" spans="2:6">
      <c r="B1054" s="133"/>
      <c r="C1054" s="133"/>
      <c r="D1054" s="133"/>
      <c r="E1054" s="133"/>
      <c r="F1054" s="133"/>
    </row>
    <row r="1055" spans="2:6">
      <c r="B1055" s="133"/>
      <c r="C1055" s="133"/>
      <c r="D1055" s="133"/>
      <c r="E1055" s="133"/>
      <c r="F1055" s="133"/>
    </row>
    <row r="1056" spans="2:6">
      <c r="B1056" s="133"/>
      <c r="C1056" s="133"/>
      <c r="D1056" s="133"/>
      <c r="E1056" s="133"/>
      <c r="F1056" s="133"/>
    </row>
    <row r="1057" spans="2:6">
      <c r="B1057" s="133"/>
      <c r="C1057" s="133"/>
      <c r="D1057" s="133"/>
      <c r="E1057" s="133"/>
      <c r="F1057" s="133"/>
    </row>
    <row r="1058" spans="2:6">
      <c r="B1058" s="133"/>
      <c r="C1058" s="133"/>
      <c r="D1058" s="133"/>
      <c r="E1058" s="133"/>
      <c r="F1058" s="133"/>
    </row>
    <row r="1059" spans="2:6">
      <c r="B1059" s="133"/>
      <c r="C1059" s="133"/>
      <c r="D1059" s="133"/>
      <c r="E1059" s="133"/>
      <c r="F1059" s="133"/>
    </row>
    <row r="1060" spans="2:6">
      <c r="B1060" s="133"/>
      <c r="C1060" s="133"/>
      <c r="D1060" s="133"/>
      <c r="E1060" s="133"/>
      <c r="F1060" s="133"/>
    </row>
    <row r="1061" spans="2:6">
      <c r="B1061" s="133"/>
      <c r="C1061" s="133"/>
      <c r="D1061" s="133"/>
      <c r="E1061" s="133"/>
      <c r="F1061" s="133"/>
    </row>
    <row r="1062" spans="2:6">
      <c r="B1062" s="133"/>
      <c r="C1062" s="133"/>
      <c r="D1062" s="133"/>
      <c r="E1062" s="133"/>
      <c r="F1062" s="133"/>
    </row>
    <row r="1063" spans="2:6">
      <c r="B1063" s="133"/>
      <c r="C1063" s="133"/>
      <c r="D1063" s="133"/>
      <c r="E1063" s="133"/>
      <c r="F1063" s="133"/>
    </row>
    <row r="1064" spans="2:6">
      <c r="B1064" s="133"/>
      <c r="C1064" s="133"/>
      <c r="D1064" s="133"/>
      <c r="E1064" s="133"/>
      <c r="F1064" s="133"/>
    </row>
    <row r="1065" spans="2:6">
      <c r="B1065" s="133"/>
      <c r="C1065" s="133"/>
      <c r="D1065" s="133"/>
      <c r="E1065" s="133"/>
      <c r="F1065" s="133"/>
    </row>
    <row r="1066" spans="2:6">
      <c r="B1066" s="133"/>
      <c r="C1066" s="133"/>
      <c r="D1066" s="133"/>
      <c r="E1066" s="133"/>
      <c r="F1066" s="133"/>
    </row>
    <row r="1067" spans="2:6">
      <c r="B1067" s="133"/>
      <c r="C1067" s="133"/>
      <c r="D1067" s="133"/>
      <c r="E1067" s="133"/>
      <c r="F1067" s="133"/>
    </row>
    <row r="1068" spans="2:6">
      <c r="B1068" s="133"/>
      <c r="C1068" s="133"/>
      <c r="D1068" s="133"/>
      <c r="E1068" s="133"/>
      <c r="F1068" s="133"/>
    </row>
    <row r="1069" spans="2:6">
      <c r="B1069" s="133"/>
      <c r="C1069" s="133"/>
      <c r="D1069" s="133"/>
      <c r="E1069" s="133"/>
      <c r="F1069" s="133"/>
    </row>
    <row r="1070" spans="2:6">
      <c r="B1070" s="133"/>
      <c r="C1070" s="133"/>
      <c r="D1070" s="133"/>
      <c r="E1070" s="133"/>
      <c r="F1070" s="133"/>
    </row>
    <row r="1071" spans="2:6">
      <c r="B1071" s="133"/>
      <c r="C1071" s="133"/>
      <c r="D1071" s="133"/>
      <c r="E1071" s="133"/>
      <c r="F1071" s="133"/>
    </row>
    <row r="1072" spans="2:6">
      <c r="B1072" s="133"/>
      <c r="C1072" s="133"/>
      <c r="D1072" s="133"/>
      <c r="E1072" s="133"/>
      <c r="F1072" s="133"/>
    </row>
    <row r="1073" spans="2:6">
      <c r="B1073" s="133"/>
      <c r="C1073" s="133"/>
      <c r="D1073" s="133"/>
      <c r="E1073" s="133"/>
      <c r="F1073" s="133"/>
    </row>
    <row r="1074" spans="2:6">
      <c r="B1074" s="133"/>
      <c r="C1074" s="133"/>
      <c r="D1074" s="133"/>
      <c r="E1074" s="133"/>
      <c r="F1074" s="133"/>
    </row>
    <row r="1075" spans="2:6">
      <c r="B1075" s="133"/>
      <c r="C1075" s="133"/>
      <c r="D1075" s="133"/>
      <c r="E1075" s="133"/>
      <c r="F1075" s="133"/>
    </row>
    <row r="1076" spans="2:6">
      <c r="B1076" s="133"/>
      <c r="C1076" s="133"/>
      <c r="D1076" s="133"/>
      <c r="E1076" s="133"/>
      <c r="F1076" s="133"/>
    </row>
    <row r="1077" spans="2:6">
      <c r="B1077" s="133"/>
      <c r="C1077" s="133"/>
      <c r="D1077" s="133"/>
      <c r="E1077" s="133"/>
      <c r="F1077" s="133"/>
    </row>
    <row r="1078" spans="2:6">
      <c r="B1078" s="133"/>
      <c r="C1078" s="133"/>
      <c r="D1078" s="133"/>
      <c r="E1078" s="133"/>
      <c r="F1078" s="133"/>
    </row>
    <row r="1079" spans="2:6">
      <c r="B1079" s="133"/>
      <c r="C1079" s="133"/>
      <c r="D1079" s="133"/>
      <c r="E1079" s="133"/>
      <c r="F1079" s="133"/>
    </row>
    <row r="1080" spans="2:6">
      <c r="B1080" s="133"/>
      <c r="C1080" s="133"/>
      <c r="D1080" s="133"/>
      <c r="E1080" s="133"/>
      <c r="F1080" s="133"/>
    </row>
    <row r="1081" spans="2:6">
      <c r="B1081" s="133"/>
      <c r="C1081" s="133"/>
      <c r="D1081" s="133"/>
      <c r="E1081" s="133"/>
      <c r="F1081" s="133"/>
    </row>
    <row r="1082" spans="2:6">
      <c r="B1082" s="133"/>
      <c r="C1082" s="133"/>
      <c r="D1082" s="133"/>
      <c r="E1082" s="133"/>
      <c r="F1082" s="133"/>
    </row>
    <row r="1083" spans="2:6">
      <c r="B1083" s="133"/>
      <c r="C1083" s="133"/>
      <c r="D1083" s="133"/>
      <c r="E1083" s="133"/>
      <c r="F1083" s="133"/>
    </row>
    <row r="1084" spans="2:6">
      <c r="B1084" s="133"/>
      <c r="C1084" s="133"/>
      <c r="D1084" s="133"/>
      <c r="E1084" s="133"/>
      <c r="F1084" s="133"/>
    </row>
    <row r="1085" spans="2:6">
      <c r="B1085" s="133"/>
      <c r="C1085" s="133"/>
      <c r="D1085" s="133"/>
      <c r="E1085" s="133"/>
      <c r="F1085" s="133"/>
    </row>
    <row r="1086" spans="2:6">
      <c r="B1086" s="133"/>
      <c r="C1086" s="133"/>
      <c r="D1086" s="133"/>
      <c r="E1086" s="133"/>
      <c r="F1086" s="133"/>
    </row>
    <row r="1087" spans="2:6">
      <c r="B1087" s="133"/>
      <c r="C1087" s="133"/>
      <c r="D1087" s="133"/>
      <c r="E1087" s="133"/>
      <c r="F1087" s="133"/>
    </row>
    <row r="1088" spans="2:6">
      <c r="B1088" s="133"/>
      <c r="C1088" s="133"/>
      <c r="D1088" s="133"/>
      <c r="E1088" s="133"/>
      <c r="F1088" s="133"/>
    </row>
    <row r="1089" spans="2:6">
      <c r="B1089" s="133"/>
      <c r="C1089" s="133"/>
      <c r="D1089" s="133"/>
      <c r="E1089" s="133"/>
      <c r="F1089" s="133"/>
    </row>
    <row r="1090" spans="2:6">
      <c r="B1090" s="133"/>
      <c r="C1090" s="133"/>
      <c r="D1090" s="133"/>
      <c r="E1090" s="133"/>
      <c r="F1090" s="133"/>
    </row>
    <row r="1091" spans="2:6">
      <c r="B1091" s="133"/>
      <c r="C1091" s="133"/>
      <c r="D1091" s="133"/>
      <c r="E1091" s="133"/>
      <c r="F1091" s="133"/>
    </row>
    <row r="1092" spans="2:6">
      <c r="B1092" s="133"/>
      <c r="C1092" s="133"/>
      <c r="D1092" s="133"/>
      <c r="E1092" s="133"/>
      <c r="F1092" s="133"/>
    </row>
    <row r="1093" spans="2:6">
      <c r="B1093" s="133"/>
      <c r="C1093" s="133"/>
      <c r="D1093" s="133"/>
      <c r="E1093" s="133"/>
      <c r="F1093" s="133"/>
    </row>
    <row r="1094" spans="2:6">
      <c r="B1094" s="133"/>
      <c r="C1094" s="133"/>
      <c r="D1094" s="133"/>
      <c r="E1094" s="133"/>
      <c r="F1094" s="133"/>
    </row>
    <row r="1095" spans="2:6">
      <c r="B1095" s="133"/>
      <c r="C1095" s="133"/>
      <c r="D1095" s="133"/>
      <c r="E1095" s="133"/>
      <c r="F1095" s="133"/>
    </row>
    <row r="1096" spans="2:6">
      <c r="B1096" s="133"/>
      <c r="C1096" s="133"/>
      <c r="D1096" s="133"/>
      <c r="E1096" s="133"/>
      <c r="F1096" s="133"/>
    </row>
    <row r="1097" spans="2:6">
      <c r="B1097" s="133"/>
      <c r="C1097" s="133"/>
      <c r="D1097" s="133"/>
      <c r="E1097" s="133"/>
      <c r="F1097" s="133"/>
    </row>
    <row r="1098" spans="2:6">
      <c r="B1098" s="133"/>
      <c r="C1098" s="133"/>
      <c r="D1098" s="133"/>
      <c r="E1098" s="133"/>
      <c r="F1098" s="133"/>
    </row>
    <row r="1099" spans="2:6">
      <c r="B1099" s="133"/>
      <c r="C1099" s="133"/>
      <c r="D1099" s="133"/>
      <c r="E1099" s="133"/>
      <c r="F1099" s="133"/>
    </row>
    <row r="1100" spans="2:6">
      <c r="B1100" s="133"/>
      <c r="C1100" s="133"/>
      <c r="D1100" s="133"/>
      <c r="E1100" s="133"/>
      <c r="F1100" s="133"/>
    </row>
    <row r="1101" spans="2:6">
      <c r="B1101" s="133"/>
      <c r="C1101" s="133"/>
      <c r="D1101" s="133"/>
      <c r="E1101" s="133"/>
      <c r="F1101" s="133"/>
    </row>
    <row r="1102" spans="2:6">
      <c r="B1102" s="133"/>
      <c r="C1102" s="133"/>
      <c r="D1102" s="133"/>
      <c r="E1102" s="133"/>
      <c r="F1102" s="133"/>
    </row>
    <row r="1103" spans="2:6">
      <c r="B1103" s="133"/>
      <c r="C1103" s="133"/>
      <c r="D1103" s="133"/>
      <c r="E1103" s="133"/>
      <c r="F1103" s="133"/>
    </row>
    <row r="1104" spans="2:6">
      <c r="B1104" s="133"/>
      <c r="C1104" s="133"/>
      <c r="D1104" s="133"/>
      <c r="E1104" s="133"/>
      <c r="F1104" s="133"/>
    </row>
    <row r="1105" spans="2:6">
      <c r="B1105" s="133"/>
      <c r="C1105" s="133"/>
      <c r="D1105" s="133"/>
      <c r="E1105" s="133"/>
      <c r="F1105" s="133"/>
    </row>
    <row r="1106" spans="2:6">
      <c r="B1106" s="133"/>
      <c r="C1106" s="133"/>
      <c r="D1106" s="133"/>
      <c r="E1106" s="133"/>
      <c r="F1106" s="133"/>
    </row>
    <row r="1107" spans="2:6">
      <c r="B1107" s="133"/>
      <c r="C1107" s="133"/>
      <c r="D1107" s="133"/>
      <c r="E1107" s="133"/>
      <c r="F1107" s="133"/>
    </row>
    <row r="1108" spans="2:6">
      <c r="B1108" s="133"/>
      <c r="C1108" s="133"/>
      <c r="D1108" s="133"/>
      <c r="E1108" s="133"/>
      <c r="F1108" s="133"/>
    </row>
    <row r="1109" spans="2:6">
      <c r="B1109" s="133"/>
      <c r="C1109" s="133"/>
      <c r="D1109" s="133"/>
      <c r="E1109" s="133"/>
      <c r="F1109" s="133"/>
    </row>
    <row r="1110" spans="2:6">
      <c r="B1110" s="133"/>
      <c r="C1110" s="133"/>
      <c r="D1110" s="133"/>
      <c r="E1110" s="133"/>
      <c r="F1110" s="133"/>
    </row>
    <row r="1111" spans="2:6">
      <c r="B1111" s="133"/>
      <c r="C1111" s="133"/>
      <c r="D1111" s="133"/>
      <c r="E1111" s="133"/>
      <c r="F1111" s="133"/>
    </row>
    <row r="1112" spans="2:6">
      <c r="B1112" s="133"/>
      <c r="C1112" s="133"/>
      <c r="D1112" s="133"/>
      <c r="E1112" s="133"/>
      <c r="F1112" s="133"/>
    </row>
    <row r="1113" spans="2:6">
      <c r="B1113" s="133"/>
      <c r="C1113" s="133"/>
      <c r="D1113" s="133"/>
      <c r="E1113" s="133"/>
      <c r="F1113" s="133"/>
    </row>
    <row r="1114" spans="2:6">
      <c r="B1114" s="133"/>
      <c r="C1114" s="133"/>
      <c r="D1114" s="133"/>
      <c r="E1114" s="133"/>
      <c r="F1114" s="133"/>
    </row>
    <row r="1115" spans="2:6">
      <c r="B1115" s="133"/>
      <c r="C1115" s="133"/>
      <c r="D1115" s="133"/>
      <c r="E1115" s="133"/>
      <c r="F1115" s="133"/>
    </row>
    <row r="1116" spans="2:6">
      <c r="B1116" s="133"/>
      <c r="C1116" s="133"/>
      <c r="D1116" s="133"/>
      <c r="E1116" s="133"/>
      <c r="F1116" s="133"/>
    </row>
    <row r="1117" spans="2:6">
      <c r="B1117" s="133"/>
      <c r="C1117" s="133"/>
      <c r="D1117" s="133"/>
      <c r="E1117" s="133"/>
      <c r="F1117" s="133"/>
    </row>
    <row r="1118" spans="2:6">
      <c r="B1118" s="133"/>
      <c r="C1118" s="133"/>
      <c r="D1118" s="133"/>
      <c r="E1118" s="133"/>
      <c r="F1118" s="133"/>
    </row>
    <row r="1119" spans="2:6">
      <c r="B1119" s="133"/>
      <c r="C1119" s="133"/>
      <c r="D1119" s="133"/>
      <c r="E1119" s="133"/>
      <c r="F1119" s="133"/>
    </row>
    <row r="1120" spans="2:6">
      <c r="B1120" s="133"/>
      <c r="C1120" s="133"/>
      <c r="D1120" s="133"/>
      <c r="E1120" s="133"/>
      <c r="F1120" s="133"/>
    </row>
    <row r="1121" spans="2:6">
      <c r="B1121" s="133"/>
      <c r="C1121" s="133"/>
      <c r="D1121" s="133"/>
      <c r="E1121" s="133"/>
      <c r="F1121" s="133"/>
    </row>
    <row r="1122" spans="2:6">
      <c r="B1122" s="133"/>
      <c r="C1122" s="133"/>
      <c r="D1122" s="133"/>
      <c r="E1122" s="133"/>
      <c r="F1122" s="133"/>
    </row>
    <row r="1123" spans="2:6">
      <c r="B1123" s="133"/>
      <c r="C1123" s="133"/>
      <c r="D1123" s="133"/>
      <c r="E1123" s="133"/>
      <c r="F1123" s="133"/>
    </row>
    <row r="1124" spans="2:6">
      <c r="B1124" s="133"/>
      <c r="C1124" s="133"/>
      <c r="D1124" s="133"/>
      <c r="E1124" s="133"/>
      <c r="F1124" s="133"/>
    </row>
    <row r="1125" spans="2:6">
      <c r="B1125" s="133"/>
      <c r="C1125" s="133"/>
      <c r="D1125" s="133"/>
      <c r="E1125" s="133"/>
      <c r="F1125" s="133"/>
    </row>
    <row r="1126" spans="2:6">
      <c r="B1126" s="133"/>
      <c r="C1126" s="133"/>
      <c r="D1126" s="133"/>
      <c r="E1126" s="133"/>
      <c r="F1126" s="133"/>
    </row>
    <row r="1127" spans="2:6">
      <c r="B1127" s="133"/>
      <c r="C1127" s="133"/>
      <c r="D1127" s="133"/>
      <c r="E1127" s="133"/>
      <c r="F1127" s="133"/>
    </row>
    <row r="1128" spans="2:6">
      <c r="B1128" s="133"/>
      <c r="C1128" s="133"/>
      <c r="D1128" s="133"/>
      <c r="E1128" s="133"/>
      <c r="F1128" s="133"/>
    </row>
    <row r="1129" spans="2:6">
      <c r="B1129" s="133"/>
      <c r="C1129" s="133"/>
      <c r="D1129" s="133"/>
      <c r="E1129" s="133"/>
      <c r="F1129" s="133"/>
    </row>
    <row r="1130" spans="2:6">
      <c r="B1130" s="133"/>
      <c r="C1130" s="133"/>
      <c r="D1130" s="133"/>
      <c r="E1130" s="133"/>
      <c r="F1130" s="133"/>
    </row>
    <row r="1131" spans="2:6">
      <c r="B1131" s="133"/>
      <c r="C1131" s="133"/>
      <c r="D1131" s="133"/>
      <c r="E1131" s="133"/>
      <c r="F1131" s="133"/>
    </row>
    <row r="1132" spans="2:6">
      <c r="B1132" s="133"/>
      <c r="C1132" s="133"/>
      <c r="D1132" s="133"/>
      <c r="E1132" s="133"/>
      <c r="F1132" s="133"/>
    </row>
    <row r="1133" spans="2:6">
      <c r="B1133" s="133"/>
      <c r="C1133" s="133"/>
      <c r="D1133" s="133"/>
      <c r="E1133" s="133"/>
      <c r="F1133" s="133"/>
    </row>
    <row r="1134" spans="2:6">
      <c r="B1134" s="133"/>
      <c r="C1134" s="133"/>
      <c r="D1134" s="133"/>
      <c r="E1134" s="133"/>
      <c r="F1134" s="133"/>
    </row>
    <row r="1135" spans="2:6">
      <c r="B1135" s="133"/>
      <c r="C1135" s="133"/>
      <c r="D1135" s="133"/>
      <c r="E1135" s="133"/>
      <c r="F1135" s="133"/>
    </row>
    <row r="1136" spans="2:6">
      <c r="B1136" s="133"/>
      <c r="C1136" s="133"/>
      <c r="D1136" s="133"/>
      <c r="E1136" s="133"/>
      <c r="F1136" s="133"/>
    </row>
    <row r="1137" spans="2:6">
      <c r="B1137" s="133"/>
      <c r="C1137" s="133"/>
      <c r="D1137" s="133"/>
      <c r="E1137" s="133"/>
      <c r="F1137" s="133"/>
    </row>
    <row r="1138" spans="2:6">
      <c r="B1138" s="133"/>
      <c r="C1138" s="133"/>
      <c r="D1138" s="133"/>
      <c r="E1138" s="133"/>
      <c r="F1138" s="133"/>
    </row>
    <row r="1139" spans="2:6">
      <c r="B1139" s="133"/>
      <c r="C1139" s="133"/>
      <c r="D1139" s="133"/>
      <c r="E1139" s="133"/>
      <c r="F1139" s="133"/>
    </row>
    <row r="1140" spans="2:6">
      <c r="B1140" s="133"/>
      <c r="C1140" s="133"/>
      <c r="D1140" s="133"/>
      <c r="E1140" s="133"/>
      <c r="F1140" s="133"/>
    </row>
    <row r="1141" spans="2:6">
      <c r="B1141" s="133"/>
      <c r="C1141" s="133"/>
      <c r="D1141" s="133"/>
      <c r="E1141" s="133"/>
      <c r="F1141" s="133"/>
    </row>
    <row r="1142" spans="2:6">
      <c r="B1142" s="133"/>
      <c r="C1142" s="133"/>
      <c r="D1142" s="133"/>
      <c r="E1142" s="133"/>
      <c r="F1142" s="133"/>
    </row>
    <row r="1143" spans="2:6">
      <c r="B1143" s="133"/>
      <c r="C1143" s="133"/>
      <c r="D1143" s="133"/>
      <c r="E1143" s="133"/>
      <c r="F1143" s="133"/>
    </row>
    <row r="1144" spans="2:6">
      <c r="B1144" s="133"/>
      <c r="C1144" s="133"/>
      <c r="D1144" s="133"/>
      <c r="E1144" s="133"/>
      <c r="F1144" s="133"/>
    </row>
    <row r="1145" spans="2:6">
      <c r="B1145" s="133"/>
      <c r="C1145" s="133"/>
      <c r="D1145" s="133"/>
      <c r="E1145" s="133"/>
      <c r="F1145" s="133"/>
    </row>
    <row r="1146" spans="2:6">
      <c r="B1146" s="133"/>
      <c r="C1146" s="133"/>
      <c r="D1146" s="133"/>
      <c r="E1146" s="133"/>
      <c r="F1146" s="133"/>
    </row>
    <row r="1147" spans="2:6">
      <c r="B1147" s="133"/>
      <c r="C1147" s="133"/>
      <c r="D1147" s="133"/>
      <c r="E1147" s="133"/>
      <c r="F1147" s="133"/>
    </row>
    <row r="1148" spans="2:6">
      <c r="B1148" s="133"/>
      <c r="C1148" s="133"/>
      <c r="D1148" s="133"/>
      <c r="E1148" s="133"/>
      <c r="F1148" s="133"/>
    </row>
    <row r="1149" spans="2:6">
      <c r="B1149" s="133"/>
      <c r="C1149" s="133"/>
      <c r="D1149" s="133"/>
      <c r="E1149" s="133"/>
      <c r="F1149" s="133"/>
    </row>
    <row r="1150" spans="2:6">
      <c r="B1150" s="133"/>
      <c r="C1150" s="133"/>
      <c r="D1150" s="133"/>
      <c r="E1150" s="133"/>
      <c r="F1150" s="133"/>
    </row>
    <row r="1151" spans="2:6">
      <c r="B1151" s="133"/>
      <c r="C1151" s="133"/>
      <c r="D1151" s="133"/>
      <c r="E1151" s="133"/>
      <c r="F1151" s="133"/>
    </row>
    <row r="1152" spans="2:6">
      <c r="B1152" s="133"/>
      <c r="C1152" s="133"/>
      <c r="D1152" s="133"/>
      <c r="E1152" s="133"/>
      <c r="F1152" s="133"/>
    </row>
    <row r="1153" spans="2:6">
      <c r="B1153" s="133"/>
      <c r="C1153" s="133"/>
      <c r="D1153" s="133"/>
      <c r="E1153" s="133"/>
      <c r="F1153" s="133"/>
    </row>
    <row r="1154" spans="2:6">
      <c r="B1154" s="133"/>
      <c r="C1154" s="133"/>
      <c r="D1154" s="133"/>
      <c r="E1154" s="133"/>
      <c r="F1154" s="133"/>
    </row>
    <row r="1155" spans="2:6">
      <c r="B1155" s="133"/>
      <c r="C1155" s="133"/>
      <c r="D1155" s="133"/>
      <c r="E1155" s="133"/>
      <c r="F1155" s="133"/>
    </row>
    <row r="1156" spans="2:6">
      <c r="B1156" s="133"/>
      <c r="C1156" s="133"/>
      <c r="D1156" s="133"/>
      <c r="E1156" s="133"/>
      <c r="F1156" s="133"/>
    </row>
    <row r="1157" spans="2:6">
      <c r="B1157" s="133"/>
      <c r="C1157" s="133"/>
      <c r="D1157" s="133"/>
      <c r="E1157" s="133"/>
      <c r="F1157" s="133"/>
    </row>
    <row r="1158" spans="2:6">
      <c r="B1158" s="133"/>
      <c r="C1158" s="133"/>
      <c r="D1158" s="133"/>
      <c r="E1158" s="133"/>
      <c r="F1158" s="133"/>
    </row>
    <row r="1159" spans="2:6">
      <c r="B1159" s="133"/>
      <c r="C1159" s="133"/>
      <c r="D1159" s="133"/>
      <c r="E1159" s="133"/>
      <c r="F1159" s="133"/>
    </row>
    <row r="1160" spans="2:6">
      <c r="B1160" s="133"/>
      <c r="C1160" s="133"/>
      <c r="D1160" s="133"/>
      <c r="E1160" s="133"/>
      <c r="F1160" s="133"/>
    </row>
    <row r="1161" spans="2:6">
      <c r="B1161" s="133"/>
      <c r="C1161" s="133"/>
      <c r="D1161" s="133"/>
      <c r="E1161" s="133"/>
      <c r="F1161" s="133"/>
    </row>
    <row r="1162" spans="2:6">
      <c r="B1162" s="133"/>
      <c r="C1162" s="133"/>
      <c r="D1162" s="133"/>
      <c r="E1162" s="133"/>
      <c r="F1162" s="133"/>
    </row>
    <row r="1163" spans="2:6">
      <c r="B1163" s="133"/>
      <c r="C1163" s="133"/>
      <c r="D1163" s="133"/>
      <c r="E1163" s="133"/>
      <c r="F1163" s="133"/>
    </row>
    <row r="1164" spans="2:6">
      <c r="B1164" s="133"/>
      <c r="C1164" s="133"/>
      <c r="D1164" s="133"/>
      <c r="E1164" s="133"/>
      <c r="F1164" s="133"/>
    </row>
    <row r="1165" spans="2:6">
      <c r="B1165" s="133"/>
      <c r="C1165" s="133"/>
      <c r="D1165" s="133"/>
      <c r="E1165" s="133"/>
      <c r="F1165" s="133"/>
    </row>
    <row r="1166" spans="2:6">
      <c r="B1166" s="133"/>
      <c r="C1166" s="133"/>
      <c r="D1166" s="133"/>
      <c r="E1166" s="133"/>
      <c r="F1166" s="133"/>
    </row>
    <row r="1167" spans="2:6">
      <c r="B1167" s="133"/>
      <c r="C1167" s="133"/>
      <c r="D1167" s="133"/>
      <c r="E1167" s="133"/>
      <c r="F1167" s="133"/>
    </row>
    <row r="1168" spans="2:6">
      <c r="B1168" s="133"/>
      <c r="C1168" s="133"/>
      <c r="D1168" s="133"/>
      <c r="E1168" s="133"/>
      <c r="F1168" s="133"/>
    </row>
    <row r="1169" spans="2:6">
      <c r="B1169" s="133"/>
      <c r="C1169" s="133"/>
      <c r="D1169" s="133"/>
      <c r="E1169" s="133"/>
      <c r="F1169" s="133"/>
    </row>
    <row r="1170" spans="2:6">
      <c r="B1170" s="133"/>
      <c r="C1170" s="133"/>
      <c r="D1170" s="133"/>
      <c r="E1170" s="133"/>
      <c r="F1170" s="133"/>
    </row>
    <row r="1171" spans="2:6">
      <c r="B1171" s="133"/>
      <c r="C1171" s="133"/>
      <c r="D1171" s="133"/>
      <c r="E1171" s="133"/>
      <c r="F1171" s="133"/>
    </row>
    <row r="1172" spans="2:6">
      <c r="B1172" s="133"/>
      <c r="C1172" s="133"/>
      <c r="D1172" s="133"/>
      <c r="E1172" s="133"/>
      <c r="F1172" s="133"/>
    </row>
    <row r="1173" spans="2:6">
      <c r="B1173" s="133"/>
      <c r="C1173" s="133"/>
      <c r="D1173" s="133"/>
      <c r="E1173" s="133"/>
      <c r="F1173" s="133"/>
    </row>
    <row r="1174" spans="2:6">
      <c r="B1174" s="133"/>
      <c r="C1174" s="133"/>
      <c r="D1174" s="133"/>
      <c r="E1174" s="133"/>
      <c r="F1174" s="133"/>
    </row>
    <row r="1175" spans="2:6">
      <c r="B1175" s="133"/>
      <c r="C1175" s="133"/>
      <c r="D1175" s="133"/>
      <c r="E1175" s="133"/>
      <c r="F1175" s="133"/>
    </row>
    <row r="1176" spans="2:6">
      <c r="B1176" s="133"/>
      <c r="C1176" s="133"/>
      <c r="D1176" s="133"/>
      <c r="E1176" s="133"/>
      <c r="F1176" s="133"/>
    </row>
    <row r="1177" spans="2:6">
      <c r="B1177" s="133"/>
      <c r="C1177" s="133"/>
      <c r="D1177" s="133"/>
      <c r="E1177" s="133"/>
      <c r="F1177" s="133"/>
    </row>
    <row r="1178" spans="2:6">
      <c r="B1178" s="133"/>
      <c r="C1178" s="133"/>
      <c r="D1178" s="133"/>
      <c r="E1178" s="133"/>
      <c r="F1178" s="133"/>
    </row>
    <row r="1179" spans="2:6">
      <c r="B1179" s="133"/>
      <c r="C1179" s="133"/>
      <c r="D1179" s="133"/>
      <c r="E1179" s="133"/>
      <c r="F1179" s="133"/>
    </row>
    <row r="1180" spans="2:6">
      <c r="B1180" s="133"/>
      <c r="C1180" s="133"/>
      <c r="D1180" s="133"/>
      <c r="E1180" s="133"/>
      <c r="F1180" s="133"/>
    </row>
    <row r="1181" spans="2:6">
      <c r="B1181" s="133"/>
      <c r="C1181" s="133"/>
      <c r="D1181" s="133"/>
      <c r="E1181" s="133"/>
      <c r="F1181" s="133"/>
    </row>
    <row r="1182" spans="2:6">
      <c r="B1182" s="133"/>
      <c r="C1182" s="133"/>
      <c r="D1182" s="133"/>
      <c r="E1182" s="133"/>
      <c r="F1182" s="133"/>
    </row>
    <row r="1183" spans="2:6">
      <c r="B1183" s="133"/>
      <c r="C1183" s="133"/>
      <c r="D1183" s="133"/>
      <c r="E1183" s="133"/>
      <c r="F1183" s="133"/>
    </row>
    <row r="1184" spans="2:6">
      <c r="B1184" s="133"/>
      <c r="C1184" s="133"/>
      <c r="D1184" s="133"/>
      <c r="E1184" s="133"/>
      <c r="F1184" s="133"/>
    </row>
    <row r="1185" spans="2:6">
      <c r="B1185" s="133"/>
      <c r="C1185" s="133"/>
      <c r="D1185" s="133"/>
      <c r="E1185" s="133"/>
      <c r="F1185" s="133"/>
    </row>
    <row r="1186" spans="2:6">
      <c r="B1186" s="133"/>
      <c r="C1186" s="133"/>
      <c r="D1186" s="133"/>
      <c r="E1186" s="133"/>
      <c r="F1186" s="133"/>
    </row>
    <row r="1187" spans="2:6">
      <c r="B1187" s="133"/>
      <c r="C1187" s="133"/>
      <c r="D1187" s="133"/>
      <c r="E1187" s="133"/>
      <c r="F1187" s="133"/>
    </row>
    <row r="1188" spans="2:6">
      <c r="B1188" s="133"/>
      <c r="C1188" s="133"/>
      <c r="D1188" s="133"/>
      <c r="E1188" s="133"/>
      <c r="F1188" s="133"/>
    </row>
    <row r="1189" spans="2:6">
      <c r="B1189" s="133"/>
      <c r="C1189" s="133"/>
      <c r="D1189" s="133"/>
      <c r="E1189" s="133"/>
      <c r="F1189" s="133"/>
    </row>
    <row r="1190" spans="2:6">
      <c r="B1190" s="133"/>
      <c r="C1190" s="133"/>
      <c r="D1190" s="133"/>
      <c r="E1190" s="133"/>
      <c r="F1190" s="133"/>
    </row>
    <row r="1191" spans="2:6">
      <c r="B1191" s="133"/>
      <c r="C1191" s="133"/>
      <c r="D1191" s="133"/>
      <c r="E1191" s="133"/>
      <c r="F1191" s="133"/>
    </row>
    <row r="1192" spans="2:6">
      <c r="B1192" s="133"/>
      <c r="C1192" s="133"/>
      <c r="D1192" s="133"/>
      <c r="E1192" s="133"/>
      <c r="F1192" s="133"/>
    </row>
    <row r="1193" spans="2:6">
      <c r="B1193" s="133"/>
      <c r="C1193" s="133"/>
      <c r="D1193" s="133"/>
      <c r="E1193" s="133"/>
      <c r="F1193" s="133"/>
    </row>
    <row r="1194" spans="2:6">
      <c r="B1194" s="133"/>
      <c r="C1194" s="133"/>
      <c r="D1194" s="133"/>
      <c r="E1194" s="133"/>
      <c r="F1194" s="133"/>
    </row>
    <row r="1195" spans="2:6">
      <c r="B1195" s="133"/>
      <c r="C1195" s="133"/>
      <c r="D1195" s="133"/>
      <c r="E1195" s="133"/>
      <c r="F1195" s="133"/>
    </row>
    <row r="1196" spans="2:6">
      <c r="B1196" s="133"/>
      <c r="C1196" s="133"/>
      <c r="D1196" s="133"/>
      <c r="E1196" s="133"/>
      <c r="F1196" s="133"/>
    </row>
    <row r="1197" spans="2:6">
      <c r="B1197" s="133"/>
      <c r="C1197" s="133"/>
      <c r="D1197" s="133"/>
      <c r="E1197" s="133"/>
      <c r="F1197" s="133"/>
    </row>
    <row r="1198" spans="2:6">
      <c r="B1198" s="133"/>
      <c r="C1198" s="133"/>
      <c r="D1198" s="133"/>
      <c r="E1198" s="133"/>
      <c r="F1198" s="133"/>
    </row>
    <row r="1199" spans="2:6">
      <c r="B1199" s="133"/>
      <c r="C1199" s="133"/>
      <c r="D1199" s="133"/>
      <c r="E1199" s="133"/>
      <c r="F1199" s="133"/>
    </row>
    <row r="1200" spans="2:6">
      <c r="B1200" s="133"/>
      <c r="C1200" s="133"/>
      <c r="D1200" s="133"/>
      <c r="E1200" s="133"/>
      <c r="F1200" s="133"/>
    </row>
    <row r="1201" spans="2:6">
      <c r="B1201" s="133"/>
      <c r="C1201" s="133"/>
      <c r="D1201" s="133"/>
      <c r="E1201" s="133"/>
      <c r="F1201" s="133"/>
    </row>
    <row r="1202" spans="2:6">
      <c r="B1202" s="133"/>
      <c r="C1202" s="133"/>
      <c r="D1202" s="133"/>
      <c r="E1202" s="133"/>
      <c r="F1202" s="133"/>
    </row>
    <row r="1203" spans="2:6">
      <c r="B1203" s="133"/>
      <c r="C1203" s="133"/>
      <c r="D1203" s="133"/>
      <c r="E1203" s="133"/>
      <c r="F1203" s="133"/>
    </row>
    <row r="1204" spans="2:6">
      <c r="B1204" s="133"/>
      <c r="C1204" s="133"/>
      <c r="D1204" s="133"/>
      <c r="E1204" s="133"/>
      <c r="F1204" s="133"/>
    </row>
    <row r="1205" spans="2:6">
      <c r="B1205" s="133"/>
      <c r="C1205" s="133"/>
      <c r="D1205" s="133"/>
      <c r="E1205" s="133"/>
      <c r="F1205" s="133"/>
    </row>
    <row r="1206" spans="2:6">
      <c r="B1206" s="133"/>
      <c r="C1206" s="133"/>
      <c r="D1206" s="133"/>
      <c r="E1206" s="133"/>
      <c r="F1206" s="133"/>
    </row>
    <row r="1207" spans="2:6">
      <c r="B1207" s="133"/>
      <c r="C1207" s="133"/>
      <c r="D1207" s="133"/>
      <c r="E1207" s="133"/>
      <c r="F1207" s="133"/>
    </row>
    <row r="1208" spans="2:6">
      <c r="B1208" s="133"/>
      <c r="C1208" s="133"/>
      <c r="D1208" s="133"/>
      <c r="E1208" s="133"/>
      <c r="F1208" s="133"/>
    </row>
    <row r="1209" spans="2:6">
      <c r="B1209" s="133"/>
      <c r="C1209" s="133"/>
      <c r="D1209" s="133"/>
      <c r="E1209" s="133"/>
      <c r="F1209" s="133"/>
    </row>
    <row r="1210" spans="2:6">
      <c r="B1210" s="133"/>
      <c r="C1210" s="133"/>
      <c r="D1210" s="133"/>
      <c r="E1210" s="133"/>
      <c r="F1210" s="133"/>
    </row>
    <row r="1211" spans="2:6">
      <c r="B1211" s="133"/>
      <c r="C1211" s="133"/>
      <c r="D1211" s="133"/>
      <c r="E1211" s="133"/>
      <c r="F1211" s="133"/>
    </row>
    <row r="1212" spans="2:6">
      <c r="B1212" s="133"/>
      <c r="C1212" s="133"/>
      <c r="D1212" s="133"/>
      <c r="E1212" s="133"/>
      <c r="F1212" s="133"/>
    </row>
    <row r="1213" spans="2:6">
      <c r="B1213" s="133"/>
      <c r="C1213" s="133"/>
      <c r="D1213" s="133"/>
      <c r="E1213" s="133"/>
      <c r="F1213" s="133"/>
    </row>
    <row r="1214" spans="2:6">
      <c r="B1214" s="133"/>
      <c r="C1214" s="133"/>
      <c r="D1214" s="133"/>
      <c r="E1214" s="133"/>
      <c r="F1214" s="133"/>
    </row>
    <row r="1215" spans="2:6">
      <c r="B1215" s="133"/>
      <c r="C1215" s="133"/>
      <c r="D1215" s="133"/>
      <c r="E1215" s="133"/>
      <c r="F1215" s="133"/>
    </row>
    <row r="1216" spans="2:6">
      <c r="B1216" s="133"/>
      <c r="C1216" s="133"/>
      <c r="D1216" s="133"/>
      <c r="E1216" s="133"/>
      <c r="F1216" s="133"/>
    </row>
    <row r="1217" spans="2:6">
      <c r="B1217" s="133"/>
      <c r="C1217" s="133"/>
      <c r="D1217" s="133"/>
      <c r="E1217" s="133"/>
      <c r="F1217" s="133"/>
    </row>
    <row r="1218" spans="2:6">
      <c r="B1218" s="133"/>
      <c r="C1218" s="133"/>
      <c r="D1218" s="133"/>
      <c r="E1218" s="133"/>
      <c r="F1218" s="133"/>
    </row>
    <row r="1219" spans="2:6">
      <c r="B1219" s="133"/>
      <c r="C1219" s="133"/>
      <c r="D1219" s="133"/>
      <c r="E1219" s="133"/>
      <c r="F1219" s="133"/>
    </row>
    <row r="1220" spans="2:6">
      <c r="B1220" s="133"/>
      <c r="C1220" s="133"/>
      <c r="D1220" s="133"/>
      <c r="E1220" s="133"/>
      <c r="F1220" s="133"/>
    </row>
    <row r="1221" spans="2:6">
      <c r="B1221" s="133"/>
      <c r="C1221" s="133"/>
      <c r="D1221" s="133"/>
      <c r="E1221" s="133"/>
      <c r="F1221" s="133"/>
    </row>
    <row r="1222" spans="2:6">
      <c r="B1222" s="133"/>
      <c r="C1222" s="133"/>
      <c r="D1222" s="133"/>
      <c r="E1222" s="133"/>
      <c r="F1222" s="133"/>
    </row>
    <row r="1223" spans="2:6">
      <c r="B1223" s="133"/>
      <c r="C1223" s="133"/>
      <c r="D1223" s="133"/>
      <c r="E1223" s="133"/>
      <c r="F1223" s="133"/>
    </row>
    <row r="1224" spans="2:6">
      <c r="B1224" s="133"/>
      <c r="C1224" s="133"/>
      <c r="D1224" s="133"/>
      <c r="E1224" s="133"/>
      <c r="F1224" s="133"/>
    </row>
    <row r="1225" spans="2:6">
      <c r="B1225" s="133"/>
      <c r="C1225" s="133"/>
      <c r="D1225" s="133"/>
      <c r="E1225" s="133"/>
      <c r="F1225" s="133"/>
    </row>
    <row r="1226" spans="2:6">
      <c r="B1226" s="133"/>
      <c r="C1226" s="133"/>
      <c r="D1226" s="133"/>
      <c r="E1226" s="133"/>
      <c r="F1226" s="133"/>
    </row>
    <row r="1227" spans="2:6">
      <c r="B1227" s="133"/>
      <c r="C1227" s="133"/>
      <c r="D1227" s="133"/>
      <c r="E1227" s="133"/>
      <c r="F1227" s="133"/>
    </row>
    <row r="1228" spans="2:6">
      <c r="B1228" s="133"/>
      <c r="C1228" s="133"/>
      <c r="D1228" s="133"/>
      <c r="E1228" s="133"/>
      <c r="F1228" s="133"/>
    </row>
    <row r="1229" spans="2:6">
      <c r="B1229" s="133"/>
      <c r="C1229" s="133"/>
      <c r="D1229" s="133"/>
      <c r="E1229" s="133"/>
      <c r="F1229" s="133"/>
    </row>
    <row r="1230" spans="2:6">
      <c r="B1230" s="133"/>
      <c r="C1230" s="133"/>
      <c r="D1230" s="133"/>
      <c r="E1230" s="133"/>
      <c r="F1230" s="133"/>
    </row>
    <row r="1231" spans="2:6">
      <c r="B1231" s="133"/>
      <c r="C1231" s="133"/>
      <c r="D1231" s="133"/>
      <c r="E1231" s="133"/>
      <c r="F1231" s="133"/>
    </row>
    <row r="1232" spans="2:6">
      <c r="B1232" s="133"/>
      <c r="C1232" s="133"/>
      <c r="D1232" s="133"/>
      <c r="E1232" s="133"/>
      <c r="F1232" s="133"/>
    </row>
    <row r="1233" spans="2:6">
      <c r="B1233" s="133"/>
      <c r="C1233" s="133"/>
      <c r="D1233" s="133"/>
      <c r="E1233" s="133"/>
      <c r="F1233" s="133"/>
    </row>
    <row r="1234" spans="2:6">
      <c r="B1234" s="133"/>
      <c r="C1234" s="133"/>
      <c r="D1234" s="133"/>
      <c r="E1234" s="133"/>
      <c r="F1234" s="133"/>
    </row>
    <row r="1235" spans="2:6">
      <c r="B1235" s="133"/>
      <c r="C1235" s="133"/>
      <c r="D1235" s="133"/>
      <c r="E1235" s="133"/>
      <c r="F1235" s="133"/>
    </row>
    <row r="1236" spans="2:6">
      <c r="B1236" s="133"/>
      <c r="C1236" s="133"/>
      <c r="D1236" s="133"/>
      <c r="E1236" s="133"/>
      <c r="F1236" s="133"/>
    </row>
    <row r="1237" spans="2:6">
      <c r="B1237" s="133"/>
      <c r="C1237" s="133"/>
      <c r="D1237" s="133"/>
      <c r="E1237" s="133"/>
      <c r="F1237" s="133"/>
    </row>
    <row r="1238" spans="2:6">
      <c r="B1238" s="133"/>
      <c r="C1238" s="133"/>
      <c r="D1238" s="133"/>
      <c r="E1238" s="133"/>
      <c r="F1238" s="133"/>
    </row>
    <row r="1239" spans="2:6">
      <c r="B1239" s="133"/>
      <c r="C1239" s="133"/>
      <c r="D1239" s="133"/>
      <c r="E1239" s="133"/>
      <c r="F1239" s="133"/>
    </row>
    <row r="1240" spans="2:6">
      <c r="B1240" s="133"/>
      <c r="C1240" s="133"/>
      <c r="D1240" s="133"/>
      <c r="E1240" s="133"/>
      <c r="F1240" s="133"/>
    </row>
    <row r="1241" spans="2:6">
      <c r="B1241" s="133"/>
      <c r="C1241" s="133"/>
      <c r="D1241" s="133"/>
      <c r="E1241" s="133"/>
      <c r="F1241" s="133"/>
    </row>
    <row r="1242" spans="2:6">
      <c r="B1242" s="133"/>
      <c r="C1242" s="133"/>
      <c r="D1242" s="133"/>
      <c r="E1242" s="133"/>
      <c r="F1242" s="133"/>
    </row>
    <row r="1243" spans="2:6">
      <c r="B1243" s="133"/>
      <c r="C1243" s="133"/>
      <c r="D1243" s="133"/>
      <c r="E1243" s="133"/>
      <c r="F1243" s="133"/>
    </row>
    <row r="1244" spans="2:6">
      <c r="B1244" s="133"/>
      <c r="C1244" s="133"/>
      <c r="D1244" s="133"/>
      <c r="E1244" s="133"/>
      <c r="F1244" s="133"/>
    </row>
    <row r="1245" spans="2:6">
      <c r="B1245" s="133"/>
      <c r="C1245" s="133"/>
      <c r="D1245" s="133"/>
      <c r="E1245" s="133"/>
      <c r="F1245" s="133"/>
    </row>
    <row r="1246" spans="2:6">
      <c r="B1246" s="133"/>
      <c r="C1246" s="133"/>
      <c r="D1246" s="133"/>
      <c r="E1246" s="133"/>
      <c r="F1246" s="133"/>
    </row>
    <row r="1247" spans="2:6">
      <c r="B1247" s="133"/>
      <c r="C1247" s="133"/>
      <c r="D1247" s="133"/>
      <c r="E1247" s="133"/>
      <c r="F1247" s="133"/>
    </row>
    <row r="1248" spans="2:6">
      <c r="B1248" s="133"/>
      <c r="C1248" s="133"/>
      <c r="D1248" s="133"/>
      <c r="E1248" s="133"/>
      <c r="F1248" s="133"/>
    </row>
    <row r="1249" spans="2:6">
      <c r="B1249" s="133"/>
      <c r="C1249" s="133"/>
      <c r="D1249" s="133"/>
      <c r="E1249" s="133"/>
      <c r="F1249" s="133"/>
    </row>
    <row r="1250" spans="2:6">
      <c r="B1250" s="133"/>
      <c r="C1250" s="133"/>
      <c r="D1250" s="133"/>
      <c r="E1250" s="133"/>
      <c r="F1250" s="133"/>
    </row>
    <row r="1251" spans="2:6">
      <c r="B1251" s="133"/>
      <c r="C1251" s="133"/>
      <c r="D1251" s="133"/>
      <c r="E1251" s="133"/>
      <c r="F1251" s="133"/>
    </row>
    <row r="1252" spans="2:6">
      <c r="B1252" s="133"/>
      <c r="C1252" s="133"/>
      <c r="D1252" s="133"/>
      <c r="E1252" s="133"/>
      <c r="F1252" s="133"/>
    </row>
    <row r="1253" spans="2:6">
      <c r="B1253" s="133"/>
      <c r="C1253" s="133"/>
      <c r="D1253" s="133"/>
      <c r="E1253" s="133"/>
      <c r="F1253" s="133"/>
    </row>
    <row r="1254" spans="2:6">
      <c r="B1254" s="133"/>
      <c r="C1254" s="133"/>
      <c r="D1254" s="133"/>
      <c r="E1254" s="133"/>
      <c r="F1254" s="133"/>
    </row>
    <row r="1255" spans="2:6">
      <c r="B1255" s="133"/>
      <c r="C1255" s="133"/>
      <c r="D1255" s="133"/>
      <c r="E1255" s="133"/>
      <c r="F1255" s="133"/>
    </row>
    <row r="1256" spans="2:6">
      <c r="B1256" s="133"/>
      <c r="C1256" s="133"/>
      <c r="D1256" s="133"/>
      <c r="E1256" s="133"/>
      <c r="F1256" s="133"/>
    </row>
    <row r="1257" spans="2:6">
      <c r="B1257" s="133"/>
      <c r="C1257" s="133"/>
      <c r="D1257" s="133"/>
      <c r="E1257" s="133"/>
      <c r="F1257" s="133"/>
    </row>
    <row r="1258" spans="2:6">
      <c r="B1258" s="133"/>
      <c r="C1258" s="133"/>
      <c r="D1258" s="133"/>
      <c r="E1258" s="133"/>
      <c r="F1258" s="133"/>
    </row>
    <row r="1259" spans="2:6">
      <c r="B1259" s="133"/>
      <c r="C1259" s="133"/>
      <c r="D1259" s="133"/>
      <c r="E1259" s="133"/>
      <c r="F1259" s="133"/>
    </row>
    <row r="1260" spans="2:6">
      <c r="B1260" s="133"/>
      <c r="C1260" s="133"/>
      <c r="D1260" s="133"/>
      <c r="E1260" s="133"/>
      <c r="F1260" s="133"/>
    </row>
    <row r="1261" spans="2:6">
      <c r="B1261" s="133"/>
      <c r="C1261" s="133"/>
      <c r="D1261" s="133"/>
      <c r="E1261" s="133"/>
      <c r="F1261" s="133"/>
    </row>
    <row r="1262" spans="2:6">
      <c r="B1262" s="133"/>
      <c r="C1262" s="133"/>
      <c r="D1262" s="133"/>
      <c r="E1262" s="133"/>
      <c r="F1262" s="133"/>
    </row>
    <row r="1263" spans="2:6">
      <c r="B1263" s="133"/>
      <c r="C1263" s="133"/>
      <c r="D1263" s="133"/>
      <c r="E1263" s="133"/>
      <c r="F1263" s="133"/>
    </row>
    <row r="1264" spans="2:6">
      <c r="B1264" s="133"/>
      <c r="C1264" s="133"/>
      <c r="D1264" s="133"/>
      <c r="E1264" s="133"/>
      <c r="F1264" s="133"/>
    </row>
    <row r="1265" spans="2:6">
      <c r="B1265" s="133"/>
      <c r="C1265" s="133"/>
      <c r="D1265" s="133"/>
      <c r="E1265" s="133"/>
      <c r="F1265" s="133"/>
    </row>
    <row r="1266" spans="2:6">
      <c r="B1266" s="133"/>
      <c r="C1266" s="133"/>
      <c r="D1266" s="133"/>
      <c r="E1266" s="133"/>
      <c r="F1266" s="133"/>
    </row>
    <row r="1267" spans="2:6">
      <c r="B1267" s="133"/>
      <c r="C1267" s="133"/>
      <c r="D1267" s="133"/>
      <c r="E1267" s="133"/>
      <c r="F1267" s="133"/>
    </row>
    <row r="1268" spans="2:6">
      <c r="B1268" s="133"/>
      <c r="C1268" s="133"/>
      <c r="D1268" s="133"/>
      <c r="E1268" s="133"/>
      <c r="F1268" s="133"/>
    </row>
    <row r="1269" spans="2:6">
      <c r="B1269" s="133"/>
      <c r="C1269" s="133"/>
      <c r="D1269" s="133"/>
      <c r="E1269" s="133"/>
      <c r="F1269" s="133"/>
    </row>
    <row r="1270" spans="2:6">
      <c r="B1270" s="133"/>
      <c r="C1270" s="133"/>
      <c r="D1270" s="133"/>
      <c r="E1270" s="133"/>
      <c r="F1270" s="133"/>
    </row>
    <row r="1271" spans="2:6">
      <c r="B1271" s="133"/>
      <c r="C1271" s="133"/>
      <c r="D1271" s="133"/>
      <c r="E1271" s="133"/>
      <c r="F1271" s="133"/>
    </row>
    <row r="1272" spans="2:6">
      <c r="B1272" s="133"/>
      <c r="C1272" s="133"/>
      <c r="D1272" s="133"/>
      <c r="E1272" s="133"/>
      <c r="F1272" s="133"/>
    </row>
    <row r="1273" spans="2:6">
      <c r="B1273" s="133"/>
      <c r="C1273" s="133"/>
      <c r="D1273" s="133"/>
      <c r="E1273" s="133"/>
      <c r="F1273" s="133"/>
    </row>
    <row r="1274" spans="2:6">
      <c r="B1274" s="133"/>
      <c r="C1274" s="133"/>
      <c r="D1274" s="133"/>
      <c r="E1274" s="133"/>
      <c r="F1274" s="133"/>
    </row>
    <row r="1275" spans="2:6">
      <c r="B1275" s="133"/>
      <c r="C1275" s="133"/>
      <c r="D1275" s="133"/>
      <c r="E1275" s="133"/>
      <c r="F1275" s="133"/>
    </row>
    <row r="1276" spans="2:6">
      <c r="B1276" s="133"/>
      <c r="C1276" s="133"/>
      <c r="D1276" s="133"/>
      <c r="E1276" s="133"/>
      <c r="F1276" s="133"/>
    </row>
    <row r="1277" spans="2:6">
      <c r="B1277" s="133"/>
      <c r="C1277" s="133"/>
      <c r="D1277" s="133"/>
      <c r="E1277" s="133"/>
      <c r="F1277" s="133"/>
    </row>
    <row r="1278" spans="2:6">
      <c r="B1278" s="133"/>
      <c r="C1278" s="133"/>
      <c r="D1278" s="133"/>
      <c r="E1278" s="133"/>
      <c r="F1278" s="133"/>
    </row>
    <row r="1279" spans="2:6">
      <c r="B1279" s="133"/>
      <c r="C1279" s="133"/>
      <c r="D1279" s="133"/>
      <c r="E1279" s="133"/>
      <c r="F1279" s="133"/>
    </row>
    <row r="1280" spans="2:6">
      <c r="B1280" s="133"/>
      <c r="C1280" s="133"/>
      <c r="D1280" s="133"/>
      <c r="E1280" s="133"/>
      <c r="F1280" s="133"/>
    </row>
    <row r="1281" spans="2:6">
      <c r="B1281" s="133"/>
      <c r="C1281" s="133"/>
      <c r="D1281" s="133"/>
      <c r="E1281" s="133"/>
      <c r="F1281" s="133"/>
    </row>
    <row r="1282" spans="2:6">
      <c r="B1282" s="133"/>
      <c r="C1282" s="133"/>
      <c r="D1282" s="133"/>
      <c r="E1282" s="133"/>
      <c r="F1282" s="133"/>
    </row>
    <row r="1283" spans="2:6">
      <c r="B1283" s="133"/>
      <c r="C1283" s="133"/>
      <c r="D1283" s="133"/>
      <c r="E1283" s="133"/>
      <c r="F1283" s="133"/>
    </row>
    <row r="1284" spans="2:6">
      <c r="B1284" s="133"/>
      <c r="C1284" s="133"/>
      <c r="D1284" s="133"/>
      <c r="E1284" s="133"/>
      <c r="F1284" s="133"/>
    </row>
    <row r="1285" spans="2:6">
      <c r="B1285" s="133"/>
      <c r="C1285" s="133"/>
      <c r="D1285" s="133"/>
      <c r="E1285" s="133"/>
      <c r="F1285" s="133"/>
    </row>
    <row r="1286" spans="2:6">
      <c r="B1286" s="133"/>
      <c r="C1286" s="133"/>
      <c r="D1286" s="133"/>
      <c r="E1286" s="133"/>
      <c r="F1286" s="133"/>
    </row>
    <row r="1287" spans="2:6">
      <c r="B1287" s="133"/>
      <c r="C1287" s="133"/>
      <c r="D1287" s="133"/>
      <c r="E1287" s="133"/>
      <c r="F1287" s="133"/>
    </row>
    <row r="1288" spans="2:6">
      <c r="B1288" s="133"/>
      <c r="C1288" s="133"/>
      <c r="D1288" s="133"/>
      <c r="E1288" s="133"/>
      <c r="F1288" s="133"/>
    </row>
    <row r="1289" spans="2:6">
      <c r="B1289" s="133"/>
      <c r="C1289" s="133"/>
      <c r="D1289" s="133"/>
      <c r="E1289" s="133"/>
      <c r="F1289" s="133"/>
    </row>
    <row r="1290" spans="2:6">
      <c r="B1290" s="133"/>
      <c r="C1290" s="133"/>
      <c r="D1290" s="133"/>
      <c r="E1290" s="133"/>
      <c r="F1290" s="133"/>
    </row>
    <row r="1291" spans="2:6">
      <c r="B1291" s="133"/>
      <c r="C1291" s="133"/>
      <c r="D1291" s="133"/>
      <c r="E1291" s="133"/>
      <c r="F1291" s="133"/>
    </row>
    <row r="1292" spans="2:6">
      <c r="B1292" s="133"/>
      <c r="C1292" s="133"/>
      <c r="D1292" s="133"/>
      <c r="E1292" s="133"/>
      <c r="F1292" s="133"/>
    </row>
    <row r="1293" spans="2:6">
      <c r="B1293" s="133"/>
      <c r="C1293" s="133"/>
      <c r="D1293" s="133"/>
      <c r="E1293" s="133"/>
      <c r="F1293" s="133"/>
    </row>
    <row r="1294" spans="2:6">
      <c r="B1294" s="133"/>
      <c r="C1294" s="133"/>
      <c r="D1294" s="133"/>
      <c r="E1294" s="133"/>
      <c r="F1294" s="133"/>
    </row>
    <row r="1295" spans="2:6">
      <c r="B1295" s="133"/>
      <c r="C1295" s="133"/>
      <c r="D1295" s="133"/>
      <c r="E1295" s="133"/>
      <c r="F1295" s="133"/>
    </row>
    <row r="1296" spans="2:6">
      <c r="B1296" s="133"/>
      <c r="C1296" s="133"/>
      <c r="D1296" s="133"/>
      <c r="E1296" s="133"/>
      <c r="F1296" s="133"/>
    </row>
    <row r="1297" spans="2:6">
      <c r="B1297" s="133"/>
      <c r="C1297" s="133"/>
      <c r="D1297" s="133"/>
      <c r="E1297" s="133"/>
      <c r="F1297" s="133"/>
    </row>
    <row r="1298" spans="2:6">
      <c r="B1298" s="133"/>
      <c r="C1298" s="133"/>
      <c r="D1298" s="133"/>
      <c r="E1298" s="133"/>
      <c r="F1298" s="133"/>
    </row>
    <row r="1299" spans="2:6">
      <c r="B1299" s="133"/>
      <c r="C1299" s="133"/>
      <c r="D1299" s="133"/>
      <c r="E1299" s="133"/>
      <c r="F1299" s="133"/>
    </row>
    <row r="1300" spans="2:6">
      <c r="B1300" s="133"/>
      <c r="C1300" s="133"/>
      <c r="D1300" s="133"/>
      <c r="E1300" s="133"/>
      <c r="F1300" s="133"/>
    </row>
    <row r="1301" spans="2:6">
      <c r="B1301" s="133"/>
      <c r="C1301" s="133"/>
      <c r="D1301" s="133"/>
      <c r="E1301" s="133"/>
      <c r="F1301" s="133"/>
    </row>
    <row r="1302" spans="2:6">
      <c r="B1302" s="133"/>
      <c r="C1302" s="133"/>
      <c r="D1302" s="133"/>
      <c r="E1302" s="133"/>
      <c r="F1302" s="133"/>
    </row>
    <row r="1303" spans="2:6">
      <c r="B1303" s="133"/>
      <c r="C1303" s="133"/>
      <c r="D1303" s="133"/>
      <c r="E1303" s="133"/>
      <c r="F1303" s="133"/>
    </row>
    <row r="1304" spans="2:6">
      <c r="B1304" s="133"/>
      <c r="C1304" s="133"/>
      <c r="D1304" s="133"/>
      <c r="E1304" s="133"/>
      <c r="F1304" s="133"/>
    </row>
    <row r="1305" spans="2:6">
      <c r="B1305" s="133"/>
      <c r="C1305" s="133"/>
      <c r="D1305" s="133"/>
      <c r="E1305" s="133"/>
      <c r="F1305" s="133"/>
    </row>
    <row r="1306" spans="2:6">
      <c r="B1306" s="133"/>
      <c r="C1306" s="133"/>
      <c r="D1306" s="133"/>
      <c r="E1306" s="133"/>
      <c r="F1306" s="133"/>
    </row>
    <row r="1307" spans="2:6">
      <c r="B1307" s="133"/>
      <c r="C1307" s="133"/>
      <c r="D1307" s="133"/>
      <c r="E1307" s="133"/>
      <c r="F1307" s="133"/>
    </row>
    <row r="1308" spans="2:6">
      <c r="B1308" s="133"/>
      <c r="C1308" s="133"/>
      <c r="D1308" s="133"/>
      <c r="E1308" s="133"/>
      <c r="F1308" s="133"/>
    </row>
    <row r="1309" spans="2:6">
      <c r="B1309" s="133"/>
      <c r="C1309" s="133"/>
      <c r="D1309" s="133"/>
      <c r="E1309" s="133"/>
      <c r="F1309" s="133"/>
    </row>
    <row r="1310" spans="2:6">
      <c r="B1310" s="133"/>
      <c r="C1310" s="133"/>
      <c r="D1310" s="133"/>
      <c r="E1310" s="133"/>
      <c r="F1310" s="133"/>
    </row>
    <row r="1311" spans="2:6">
      <c r="B1311" s="133"/>
      <c r="C1311" s="133"/>
      <c r="D1311" s="133"/>
      <c r="E1311" s="133"/>
      <c r="F1311" s="133"/>
    </row>
    <row r="1312" spans="2:6">
      <c r="B1312" s="133"/>
      <c r="C1312" s="133"/>
      <c r="D1312" s="133"/>
      <c r="E1312" s="133"/>
      <c r="F1312" s="133"/>
    </row>
    <row r="1313" spans="2:6">
      <c r="B1313" s="133"/>
      <c r="C1313" s="133"/>
      <c r="D1313" s="133"/>
      <c r="E1313" s="133"/>
      <c r="F1313" s="133"/>
    </row>
    <row r="1314" spans="2:6">
      <c r="B1314" s="133"/>
      <c r="C1314" s="133"/>
      <c r="D1314" s="133"/>
      <c r="E1314" s="133"/>
      <c r="F1314" s="133"/>
    </row>
    <row r="1315" spans="2:6">
      <c r="B1315" s="133"/>
      <c r="C1315" s="133"/>
      <c r="D1315" s="133"/>
      <c r="E1315" s="133"/>
      <c r="F1315" s="133"/>
    </row>
    <row r="1316" spans="2:6">
      <c r="B1316" s="133"/>
      <c r="C1316" s="133"/>
      <c r="D1316" s="133"/>
      <c r="E1316" s="133"/>
      <c r="F1316" s="133"/>
    </row>
    <row r="1317" spans="2:6">
      <c r="B1317" s="133"/>
      <c r="C1317" s="133"/>
      <c r="D1317" s="133"/>
      <c r="E1317" s="133"/>
      <c r="F1317" s="133"/>
    </row>
    <row r="1318" spans="2:6">
      <c r="B1318" s="133"/>
      <c r="C1318" s="133"/>
      <c r="D1318" s="133"/>
      <c r="E1318" s="133"/>
      <c r="F1318" s="133"/>
    </row>
    <row r="1319" spans="2:6">
      <c r="B1319" s="133"/>
      <c r="C1319" s="133"/>
      <c r="D1319" s="133"/>
      <c r="E1319" s="133"/>
      <c r="F1319" s="133"/>
    </row>
    <row r="1320" spans="2:6">
      <c r="B1320" s="133"/>
      <c r="C1320" s="133"/>
      <c r="D1320" s="133"/>
      <c r="E1320" s="133"/>
      <c r="F1320" s="133"/>
    </row>
    <row r="1321" spans="2:6">
      <c r="B1321" s="133"/>
      <c r="C1321" s="133"/>
      <c r="D1321" s="133"/>
      <c r="E1321" s="133"/>
      <c r="F1321" s="133"/>
    </row>
    <row r="1322" spans="2:6">
      <c r="B1322" s="133"/>
      <c r="C1322" s="133"/>
      <c r="D1322" s="133"/>
      <c r="E1322" s="133"/>
      <c r="F1322" s="133"/>
    </row>
    <row r="1323" spans="2:6">
      <c r="B1323" s="133"/>
      <c r="C1323" s="133"/>
      <c r="D1323" s="133"/>
      <c r="E1323" s="133"/>
      <c r="F1323" s="133"/>
    </row>
    <row r="1324" spans="2:6">
      <c r="B1324" s="133"/>
      <c r="C1324" s="133"/>
      <c r="D1324" s="133"/>
      <c r="E1324" s="133"/>
      <c r="F1324" s="133"/>
    </row>
    <row r="1325" spans="2:6">
      <c r="B1325" s="133"/>
      <c r="C1325" s="133"/>
      <c r="D1325" s="133"/>
      <c r="E1325" s="133"/>
      <c r="F1325" s="133"/>
    </row>
    <row r="1326" spans="2:6">
      <c r="B1326" s="133"/>
      <c r="C1326" s="133"/>
      <c r="D1326" s="133"/>
      <c r="E1326" s="133"/>
      <c r="F1326" s="133"/>
    </row>
    <row r="1327" spans="2:6">
      <c r="B1327" s="133"/>
      <c r="C1327" s="133"/>
      <c r="D1327" s="133"/>
      <c r="E1327" s="133"/>
      <c r="F1327" s="133"/>
    </row>
    <row r="1328" spans="2:6">
      <c r="B1328" s="133"/>
      <c r="C1328" s="133"/>
      <c r="D1328" s="133"/>
      <c r="E1328" s="133"/>
      <c r="F1328" s="133"/>
    </row>
    <row r="1329" spans="2:6">
      <c r="B1329" s="133"/>
      <c r="C1329" s="133"/>
      <c r="D1329" s="133"/>
      <c r="E1329" s="133"/>
      <c r="F1329" s="133"/>
    </row>
    <row r="1330" spans="2:6">
      <c r="B1330" s="133"/>
      <c r="C1330" s="133"/>
      <c r="D1330" s="133"/>
      <c r="E1330" s="133"/>
      <c r="F1330" s="133"/>
    </row>
    <row r="1331" spans="2:6">
      <c r="B1331" s="133"/>
      <c r="C1331" s="133"/>
      <c r="D1331" s="133"/>
      <c r="E1331" s="133"/>
      <c r="F1331" s="133"/>
    </row>
    <row r="1332" spans="2:6">
      <c r="B1332" s="133"/>
      <c r="C1332" s="133"/>
      <c r="D1332" s="133"/>
      <c r="E1332" s="133"/>
      <c r="F1332" s="133"/>
    </row>
    <row r="1333" spans="2:6">
      <c r="B1333" s="133"/>
      <c r="C1333" s="133"/>
      <c r="D1333" s="133"/>
      <c r="E1333" s="133"/>
      <c r="F1333" s="133"/>
    </row>
    <row r="1334" spans="2:6">
      <c r="B1334" s="133"/>
      <c r="C1334" s="133"/>
      <c r="D1334" s="133"/>
      <c r="E1334" s="133"/>
      <c r="F1334" s="133"/>
    </row>
    <row r="1335" spans="2:6">
      <c r="B1335" s="133"/>
      <c r="C1335" s="133"/>
      <c r="D1335" s="133"/>
      <c r="E1335" s="133"/>
      <c r="F1335" s="133"/>
    </row>
    <row r="1336" spans="2:6">
      <c r="B1336" s="133"/>
      <c r="C1336" s="133"/>
      <c r="D1336" s="133"/>
      <c r="E1336" s="133"/>
      <c r="F1336" s="133"/>
    </row>
    <row r="1337" spans="2:6">
      <c r="B1337" s="133"/>
      <c r="C1337" s="133"/>
      <c r="D1337" s="133"/>
      <c r="E1337" s="133"/>
      <c r="F1337" s="133"/>
    </row>
    <row r="1338" spans="2:6">
      <c r="B1338" s="133"/>
      <c r="C1338" s="133"/>
      <c r="D1338" s="133"/>
      <c r="E1338" s="133"/>
      <c r="F1338" s="133"/>
    </row>
    <row r="1339" spans="2:6">
      <c r="B1339" s="133"/>
      <c r="C1339" s="133"/>
      <c r="D1339" s="133"/>
      <c r="E1339" s="133"/>
      <c r="F1339" s="133"/>
    </row>
    <row r="1340" spans="2:6">
      <c r="B1340" s="133"/>
      <c r="C1340" s="133"/>
      <c r="D1340" s="133"/>
      <c r="E1340" s="133"/>
      <c r="F1340" s="133"/>
    </row>
    <row r="1341" spans="2:6">
      <c r="B1341" s="133"/>
      <c r="C1341" s="133"/>
      <c r="D1341" s="133"/>
      <c r="E1341" s="133"/>
      <c r="F1341" s="133"/>
    </row>
    <row r="1342" spans="2:6">
      <c r="B1342" s="133"/>
      <c r="C1342" s="133"/>
      <c r="D1342" s="133"/>
      <c r="E1342" s="133"/>
      <c r="F1342" s="133"/>
    </row>
    <row r="1343" spans="2:6">
      <c r="B1343" s="133"/>
      <c r="C1343" s="133"/>
      <c r="D1343" s="133"/>
      <c r="E1343" s="133"/>
      <c r="F1343" s="133"/>
    </row>
    <row r="1344" spans="2:6">
      <c r="B1344" s="133"/>
      <c r="C1344" s="133"/>
      <c r="D1344" s="133"/>
      <c r="E1344" s="133"/>
      <c r="F1344" s="133"/>
    </row>
    <row r="1345" spans="2:6">
      <c r="B1345" s="133"/>
      <c r="C1345" s="133"/>
      <c r="D1345" s="133"/>
      <c r="E1345" s="133"/>
      <c r="F1345" s="133"/>
    </row>
    <row r="1346" spans="2:6">
      <c r="B1346" s="133"/>
      <c r="C1346" s="133"/>
      <c r="D1346" s="133"/>
      <c r="E1346" s="133"/>
      <c r="F1346" s="133"/>
    </row>
    <row r="1347" spans="2:6">
      <c r="B1347" s="133"/>
      <c r="C1347" s="133"/>
      <c r="D1347" s="133"/>
      <c r="E1347" s="133"/>
      <c r="F1347" s="133"/>
    </row>
    <row r="1348" spans="2:6">
      <c r="B1348" s="133"/>
      <c r="C1348" s="133"/>
      <c r="D1348" s="133"/>
      <c r="E1348" s="133"/>
      <c r="F1348" s="133"/>
    </row>
    <row r="1349" spans="2:6">
      <c r="B1349" s="133"/>
      <c r="C1349" s="133"/>
      <c r="D1349" s="133"/>
      <c r="E1349" s="133"/>
      <c r="F1349" s="133"/>
    </row>
    <row r="1350" spans="2:6">
      <c r="B1350" s="133"/>
      <c r="C1350" s="133"/>
      <c r="D1350" s="133"/>
      <c r="E1350" s="133"/>
      <c r="F1350" s="133"/>
    </row>
    <row r="1351" spans="2:6">
      <c r="B1351" s="133"/>
      <c r="C1351" s="133"/>
      <c r="D1351" s="133"/>
      <c r="E1351" s="133"/>
      <c r="F1351" s="133"/>
    </row>
    <row r="1352" spans="2:6">
      <c r="B1352" s="133"/>
      <c r="C1352" s="133"/>
      <c r="D1352" s="133"/>
      <c r="E1352" s="133"/>
      <c r="F1352" s="133"/>
    </row>
    <row r="1353" spans="2:6">
      <c r="B1353" s="133"/>
      <c r="C1353" s="133"/>
      <c r="D1353" s="133"/>
      <c r="E1353" s="133"/>
      <c r="F1353" s="133"/>
    </row>
    <row r="1354" spans="2:6">
      <c r="B1354" s="133"/>
      <c r="C1354" s="133"/>
      <c r="D1354" s="133"/>
      <c r="E1354" s="133"/>
      <c r="F1354" s="133"/>
    </row>
    <row r="1355" spans="2:6">
      <c r="B1355" s="133"/>
      <c r="C1355" s="133"/>
      <c r="D1355" s="133"/>
      <c r="E1355" s="133"/>
      <c r="F1355" s="133"/>
    </row>
    <row r="1356" spans="2:6">
      <c r="B1356" s="133"/>
      <c r="C1356" s="133"/>
      <c r="D1356" s="133"/>
      <c r="E1356" s="133"/>
      <c r="F1356" s="133"/>
    </row>
    <row r="1357" spans="2:6">
      <c r="B1357" s="133"/>
      <c r="C1357" s="133"/>
      <c r="D1357" s="133"/>
      <c r="E1357" s="133"/>
      <c r="F1357" s="133"/>
    </row>
    <row r="1358" spans="2:6">
      <c r="B1358" s="133"/>
      <c r="C1358" s="133"/>
      <c r="D1358" s="133"/>
      <c r="E1358" s="133"/>
      <c r="F1358" s="133"/>
    </row>
    <row r="1359" spans="2:6">
      <c r="B1359" s="133"/>
      <c r="C1359" s="133"/>
      <c r="D1359" s="133"/>
      <c r="E1359" s="133"/>
      <c r="F1359" s="133"/>
    </row>
    <row r="1360" spans="2:6">
      <c r="B1360" s="133"/>
      <c r="C1360" s="133"/>
      <c r="D1360" s="133"/>
      <c r="E1360" s="133"/>
      <c r="F1360" s="133"/>
    </row>
    <row r="1361" spans="2:6">
      <c r="B1361" s="133"/>
      <c r="C1361" s="133"/>
      <c r="D1361" s="133"/>
      <c r="E1361" s="133"/>
      <c r="F1361" s="133"/>
    </row>
    <row r="1362" spans="2:6">
      <c r="B1362" s="133"/>
      <c r="C1362" s="133"/>
      <c r="D1362" s="133"/>
      <c r="E1362" s="133"/>
      <c r="F1362" s="133"/>
    </row>
    <row r="1363" spans="2:6">
      <c r="B1363" s="133"/>
      <c r="C1363" s="133"/>
      <c r="D1363" s="133"/>
      <c r="E1363" s="133"/>
      <c r="F1363" s="133"/>
    </row>
    <row r="1364" spans="2:6">
      <c r="B1364" s="133"/>
      <c r="C1364" s="133"/>
      <c r="D1364" s="133"/>
      <c r="E1364" s="133"/>
      <c r="F1364" s="133"/>
    </row>
    <row r="1365" spans="2:6">
      <c r="B1365" s="133"/>
      <c r="C1365" s="133"/>
      <c r="D1365" s="133"/>
      <c r="E1365" s="133"/>
      <c r="F1365" s="133"/>
    </row>
    <row r="1366" spans="2:6">
      <c r="B1366" s="133"/>
      <c r="C1366" s="133"/>
      <c r="D1366" s="133"/>
      <c r="E1366" s="133"/>
      <c r="F1366" s="133"/>
    </row>
    <row r="1367" spans="2:6">
      <c r="B1367" s="133"/>
      <c r="C1367" s="133"/>
      <c r="D1367" s="133"/>
      <c r="E1367" s="133"/>
      <c r="F1367" s="133"/>
    </row>
    <row r="1368" spans="2:6">
      <c r="B1368" s="133"/>
      <c r="C1368" s="133"/>
      <c r="D1368" s="133"/>
      <c r="E1368" s="133"/>
      <c r="F1368" s="133"/>
    </row>
    <row r="1369" spans="2:6">
      <c r="B1369" s="133"/>
      <c r="C1369" s="133"/>
      <c r="D1369" s="133"/>
      <c r="E1369" s="133"/>
      <c r="F1369" s="133"/>
    </row>
    <row r="1370" spans="2:6">
      <c r="B1370" s="133"/>
      <c r="C1370" s="133"/>
      <c r="D1370" s="133"/>
      <c r="E1370" s="133"/>
      <c r="F1370" s="133"/>
    </row>
    <row r="1371" spans="2:6">
      <c r="B1371" s="133"/>
      <c r="C1371" s="133"/>
      <c r="D1371" s="133"/>
      <c r="E1371" s="133"/>
      <c r="F1371" s="133"/>
    </row>
    <row r="1372" spans="2:6">
      <c r="B1372" s="133"/>
      <c r="C1372" s="133"/>
      <c r="D1372" s="133"/>
      <c r="E1372" s="133"/>
      <c r="F1372" s="133"/>
    </row>
    <row r="1373" spans="2:6">
      <c r="B1373" s="133"/>
      <c r="C1373" s="133"/>
      <c r="D1373" s="133"/>
      <c r="E1373" s="133"/>
      <c r="F1373" s="133"/>
    </row>
    <row r="1374" spans="2:6">
      <c r="B1374" s="133"/>
      <c r="C1374" s="133"/>
      <c r="D1374" s="133"/>
      <c r="E1374" s="133"/>
      <c r="F1374" s="133"/>
    </row>
    <row r="1375" spans="2:6">
      <c r="B1375" s="133"/>
      <c r="C1375" s="133"/>
      <c r="D1375" s="133"/>
      <c r="E1375" s="133"/>
      <c r="F1375" s="133"/>
    </row>
    <row r="1376" spans="2:6">
      <c r="B1376" s="133"/>
      <c r="C1376" s="133"/>
      <c r="D1376" s="133"/>
      <c r="E1376" s="133"/>
      <c r="F1376" s="133"/>
    </row>
    <row r="1377" spans="2:6">
      <c r="B1377" s="133"/>
      <c r="C1377" s="133"/>
      <c r="D1377" s="133"/>
      <c r="E1377" s="133"/>
      <c r="F1377" s="133"/>
    </row>
    <row r="1378" spans="2:6">
      <c r="B1378" s="133"/>
      <c r="C1378" s="133"/>
      <c r="D1378" s="133"/>
      <c r="E1378" s="133"/>
      <c r="F1378" s="133"/>
    </row>
    <row r="1379" spans="2:6">
      <c r="B1379" s="133"/>
      <c r="C1379" s="133"/>
      <c r="D1379" s="133"/>
      <c r="E1379" s="133"/>
      <c r="F1379" s="133"/>
    </row>
    <row r="1380" spans="2:6">
      <c r="B1380" s="133"/>
      <c r="C1380" s="133"/>
      <c r="D1380" s="133"/>
      <c r="E1380" s="133"/>
      <c r="F1380" s="133"/>
    </row>
    <row r="1381" spans="2:6">
      <c r="B1381" s="133"/>
      <c r="C1381" s="133"/>
      <c r="D1381" s="133"/>
      <c r="E1381" s="133"/>
      <c r="F1381" s="133"/>
    </row>
    <row r="1382" spans="2:6">
      <c r="B1382" s="133"/>
      <c r="C1382" s="133"/>
      <c r="D1382" s="133"/>
      <c r="E1382" s="133"/>
      <c r="F1382" s="133"/>
    </row>
    <row r="1383" spans="2:6">
      <c r="B1383" s="133"/>
      <c r="C1383" s="133"/>
      <c r="D1383" s="133"/>
      <c r="E1383" s="133"/>
      <c r="F1383" s="133"/>
    </row>
    <row r="1384" spans="2:6">
      <c r="B1384" s="133"/>
      <c r="C1384" s="133"/>
      <c r="D1384" s="133"/>
      <c r="E1384" s="133"/>
      <c r="F1384" s="133"/>
    </row>
    <row r="1385" spans="2:6">
      <c r="B1385" s="133"/>
      <c r="C1385" s="133"/>
      <c r="D1385" s="133"/>
      <c r="E1385" s="133"/>
      <c r="F1385" s="133"/>
    </row>
    <row r="1386" spans="2:6">
      <c r="B1386" s="133"/>
      <c r="C1386" s="133"/>
      <c r="D1386" s="133"/>
      <c r="E1386" s="133"/>
      <c r="F1386" s="133"/>
    </row>
    <row r="1387" spans="2:6">
      <c r="B1387" s="133"/>
      <c r="C1387" s="133"/>
      <c r="D1387" s="133"/>
      <c r="E1387" s="133"/>
      <c r="F1387" s="133"/>
    </row>
    <row r="1388" spans="2:6">
      <c r="B1388" s="133"/>
      <c r="C1388" s="133"/>
      <c r="D1388" s="133"/>
      <c r="E1388" s="133"/>
      <c r="F1388" s="133"/>
    </row>
    <row r="1389" spans="2:6">
      <c r="B1389" s="133"/>
      <c r="C1389" s="133"/>
      <c r="D1389" s="133"/>
      <c r="E1389" s="133"/>
      <c r="F1389" s="133"/>
    </row>
    <row r="1390" spans="2:6">
      <c r="B1390" s="133"/>
      <c r="C1390" s="133"/>
      <c r="D1390" s="133"/>
      <c r="E1390" s="133"/>
      <c r="F1390" s="133"/>
    </row>
    <row r="1391" spans="2:6">
      <c r="B1391" s="133"/>
      <c r="C1391" s="133"/>
      <c r="D1391" s="133"/>
      <c r="E1391" s="133"/>
      <c r="F1391" s="133"/>
    </row>
    <row r="1392" spans="2:6">
      <c r="B1392" s="133"/>
      <c r="C1392" s="133"/>
      <c r="D1392" s="133"/>
      <c r="E1392" s="133"/>
      <c r="F1392" s="133"/>
    </row>
    <row r="1393" spans="2:6">
      <c r="B1393" s="133"/>
      <c r="C1393" s="133"/>
      <c r="D1393" s="133"/>
      <c r="E1393" s="133"/>
      <c r="F1393" s="133"/>
    </row>
    <row r="1394" spans="2:6">
      <c r="B1394" s="133"/>
      <c r="C1394" s="133"/>
      <c r="D1394" s="133"/>
      <c r="E1394" s="133"/>
      <c r="F1394" s="133"/>
    </row>
    <row r="1395" spans="2:6">
      <c r="B1395" s="133"/>
      <c r="C1395" s="133"/>
      <c r="D1395" s="133"/>
      <c r="E1395" s="133"/>
      <c r="F1395" s="133"/>
    </row>
    <row r="1396" spans="2:6">
      <c r="B1396" s="133"/>
      <c r="C1396" s="133"/>
      <c r="D1396" s="133"/>
      <c r="E1396" s="133"/>
      <c r="F1396" s="133"/>
    </row>
    <row r="1397" spans="2:6">
      <c r="B1397" s="133"/>
      <c r="C1397" s="133"/>
      <c r="D1397" s="133"/>
      <c r="E1397" s="133"/>
      <c r="F1397" s="133"/>
    </row>
    <row r="1398" spans="2:6">
      <c r="B1398" s="133"/>
      <c r="C1398" s="133"/>
      <c r="D1398" s="133"/>
      <c r="E1398" s="133"/>
      <c r="F1398" s="133"/>
    </row>
    <row r="1399" spans="2:6">
      <c r="B1399" s="133"/>
      <c r="C1399" s="133"/>
      <c r="D1399" s="133"/>
      <c r="E1399" s="133"/>
      <c r="F1399" s="133"/>
    </row>
    <row r="1400" spans="2:6">
      <c r="B1400" s="133"/>
      <c r="C1400" s="133"/>
      <c r="D1400" s="133"/>
      <c r="E1400" s="133"/>
      <c r="F1400" s="133"/>
    </row>
    <row r="1401" spans="2:6">
      <c r="B1401" s="133"/>
      <c r="C1401" s="133"/>
      <c r="D1401" s="133"/>
      <c r="E1401" s="133"/>
      <c r="F1401" s="133"/>
    </row>
    <row r="1402" spans="2:6">
      <c r="B1402" s="133"/>
      <c r="C1402" s="133"/>
      <c r="D1402" s="133"/>
      <c r="E1402" s="133"/>
      <c r="F1402" s="133"/>
    </row>
    <row r="1403" spans="2:6">
      <c r="B1403" s="133"/>
      <c r="C1403" s="133"/>
      <c r="D1403" s="133"/>
      <c r="E1403" s="133"/>
      <c r="F1403" s="133"/>
    </row>
    <row r="1404" spans="2:6">
      <c r="B1404" s="133"/>
      <c r="C1404" s="133"/>
      <c r="D1404" s="133"/>
      <c r="E1404" s="133"/>
      <c r="F1404" s="133"/>
    </row>
    <row r="1405" spans="2:6">
      <c r="B1405" s="133"/>
      <c r="C1405" s="133"/>
      <c r="D1405" s="133"/>
      <c r="E1405" s="133"/>
      <c r="F1405" s="133"/>
    </row>
    <row r="1406" spans="2:6">
      <c r="B1406" s="133"/>
      <c r="C1406" s="133"/>
      <c r="D1406" s="133"/>
      <c r="E1406" s="133"/>
      <c r="F1406" s="133"/>
    </row>
    <row r="1407" spans="2:6">
      <c r="B1407" s="133"/>
      <c r="C1407" s="133"/>
      <c r="D1407" s="133"/>
      <c r="E1407" s="133"/>
      <c r="F1407" s="133"/>
    </row>
    <row r="1408" spans="2:6">
      <c r="B1408" s="133"/>
      <c r="C1408" s="133"/>
      <c r="D1408" s="133"/>
      <c r="E1408" s="133"/>
      <c r="F1408" s="133"/>
    </row>
    <row r="1409" spans="2:6">
      <c r="B1409" s="133"/>
      <c r="C1409" s="133"/>
      <c r="D1409" s="133"/>
      <c r="E1409" s="133"/>
      <c r="F1409" s="133"/>
    </row>
    <row r="1410" spans="2:6">
      <c r="B1410" s="133"/>
      <c r="C1410" s="133"/>
      <c r="D1410" s="133"/>
      <c r="E1410" s="133"/>
      <c r="F1410" s="133"/>
    </row>
    <row r="1411" spans="2:6">
      <c r="B1411" s="133"/>
      <c r="C1411" s="133"/>
      <c r="D1411" s="133"/>
      <c r="E1411" s="133"/>
      <c r="F1411" s="133"/>
    </row>
    <row r="1412" spans="2:6">
      <c r="B1412" s="133"/>
      <c r="C1412" s="133"/>
      <c r="D1412" s="133"/>
      <c r="E1412" s="133"/>
      <c r="F1412" s="133"/>
    </row>
    <row r="1413" spans="2:6">
      <c r="B1413" s="133"/>
      <c r="C1413" s="133"/>
      <c r="D1413" s="133"/>
      <c r="E1413" s="133"/>
      <c r="F1413" s="133"/>
    </row>
    <row r="1414" spans="2:6">
      <c r="B1414" s="133"/>
      <c r="C1414" s="133"/>
      <c r="D1414" s="133"/>
      <c r="E1414" s="133"/>
      <c r="F1414" s="133"/>
    </row>
    <row r="1415" spans="2:6">
      <c r="B1415" s="133"/>
      <c r="C1415" s="133"/>
      <c r="D1415" s="133"/>
      <c r="E1415" s="133"/>
      <c r="F1415" s="133"/>
    </row>
    <row r="1416" spans="2:6">
      <c r="B1416" s="133"/>
      <c r="C1416" s="133"/>
      <c r="D1416" s="133"/>
      <c r="E1416" s="133"/>
      <c r="F1416" s="133"/>
    </row>
    <row r="1417" spans="2:6">
      <c r="B1417" s="133"/>
      <c r="C1417" s="133"/>
      <c r="D1417" s="133"/>
      <c r="E1417" s="133"/>
      <c r="F1417" s="133"/>
    </row>
    <row r="1418" spans="2:6">
      <c r="B1418" s="133"/>
      <c r="C1418" s="133"/>
      <c r="D1418" s="133"/>
      <c r="E1418" s="133"/>
      <c r="F1418" s="133"/>
    </row>
    <row r="1419" spans="2:6">
      <c r="B1419" s="133"/>
      <c r="C1419" s="133"/>
      <c r="D1419" s="133"/>
      <c r="E1419" s="133"/>
      <c r="F1419" s="133"/>
    </row>
    <row r="1420" spans="2:6">
      <c r="B1420" s="133"/>
      <c r="C1420" s="133"/>
      <c r="D1420" s="133"/>
      <c r="E1420" s="133"/>
      <c r="F1420" s="133"/>
    </row>
    <row r="1421" spans="2:6">
      <c r="B1421" s="133"/>
      <c r="C1421" s="133"/>
      <c r="D1421" s="133"/>
      <c r="E1421" s="133"/>
      <c r="F1421" s="133"/>
    </row>
    <row r="1422" spans="2:6">
      <c r="B1422" s="133"/>
      <c r="C1422" s="133"/>
      <c r="D1422" s="133"/>
      <c r="E1422" s="133"/>
      <c r="F1422" s="133"/>
    </row>
    <row r="1423" spans="2:6">
      <c r="B1423" s="133"/>
      <c r="C1423" s="133"/>
      <c r="D1423" s="133"/>
      <c r="E1423" s="133"/>
      <c r="F1423" s="133"/>
    </row>
    <row r="1424" spans="2:6">
      <c r="B1424" s="133"/>
      <c r="C1424" s="133"/>
      <c r="D1424" s="133"/>
      <c r="E1424" s="133"/>
      <c r="F1424" s="133"/>
    </row>
    <row r="1425" spans="2:6">
      <c r="B1425" s="133"/>
      <c r="C1425" s="133"/>
      <c r="D1425" s="133"/>
      <c r="E1425" s="133"/>
      <c r="F1425" s="133"/>
    </row>
    <row r="1426" spans="2:6">
      <c r="B1426" s="133"/>
      <c r="C1426" s="133"/>
      <c r="D1426" s="133"/>
      <c r="E1426" s="133"/>
      <c r="F1426" s="133"/>
    </row>
    <row r="1427" spans="2:6">
      <c r="B1427" s="133"/>
      <c r="C1427" s="133"/>
      <c r="D1427" s="133"/>
      <c r="E1427" s="133"/>
      <c r="F1427" s="133"/>
    </row>
    <row r="1428" spans="2:6">
      <c r="B1428" s="133"/>
      <c r="C1428" s="133"/>
      <c r="D1428" s="133"/>
      <c r="E1428" s="133"/>
      <c r="F1428" s="133"/>
    </row>
    <row r="1429" spans="2:6">
      <c r="B1429" s="133"/>
      <c r="C1429" s="133"/>
      <c r="D1429" s="133"/>
      <c r="E1429" s="133"/>
      <c r="F1429" s="133"/>
    </row>
    <row r="1430" spans="2:6">
      <c r="B1430" s="133"/>
      <c r="C1430" s="133"/>
      <c r="D1430" s="133"/>
      <c r="E1430" s="133"/>
      <c r="F1430" s="133"/>
    </row>
    <row r="1431" spans="2:6">
      <c r="B1431" s="133"/>
      <c r="C1431" s="133"/>
      <c r="D1431" s="133"/>
      <c r="E1431" s="133"/>
      <c r="F1431" s="133"/>
    </row>
    <row r="1432" spans="2:6">
      <c r="B1432" s="133"/>
      <c r="C1432" s="133"/>
      <c r="D1432" s="133"/>
      <c r="E1432" s="133"/>
      <c r="F1432" s="133"/>
    </row>
    <row r="1433" spans="2:6">
      <c r="B1433" s="133"/>
      <c r="C1433" s="133"/>
      <c r="D1433" s="133"/>
      <c r="E1433" s="133"/>
      <c r="F1433" s="133"/>
    </row>
    <row r="1434" spans="2:6">
      <c r="B1434" s="133"/>
      <c r="C1434" s="133"/>
      <c r="D1434" s="133"/>
      <c r="E1434" s="133"/>
      <c r="F1434" s="133"/>
    </row>
    <row r="1435" spans="2:6">
      <c r="B1435" s="133"/>
      <c r="C1435" s="133"/>
      <c r="D1435" s="133"/>
      <c r="E1435" s="133"/>
      <c r="F1435" s="133"/>
    </row>
    <row r="1436" spans="2:6">
      <c r="B1436" s="133"/>
      <c r="C1436" s="133"/>
      <c r="D1436" s="133"/>
      <c r="E1436" s="133"/>
      <c r="F1436" s="133"/>
    </row>
    <row r="1437" spans="2:6">
      <c r="B1437" s="133"/>
      <c r="C1437" s="133"/>
      <c r="D1437" s="133"/>
      <c r="E1437" s="133"/>
      <c r="F1437" s="133"/>
    </row>
    <row r="1438" spans="2:6">
      <c r="B1438" s="133"/>
      <c r="C1438" s="133"/>
      <c r="D1438" s="133"/>
      <c r="E1438" s="133"/>
      <c r="F1438" s="133"/>
    </row>
    <row r="1439" spans="2:6">
      <c r="B1439" s="133"/>
      <c r="C1439" s="133"/>
      <c r="D1439" s="133"/>
      <c r="E1439" s="133"/>
      <c r="F1439" s="133"/>
    </row>
    <row r="1440" spans="2:6">
      <c r="B1440" s="133"/>
      <c r="C1440" s="133"/>
      <c r="D1440" s="133"/>
      <c r="E1440" s="133"/>
      <c r="F1440" s="133"/>
    </row>
    <row r="1441" spans="2:6">
      <c r="B1441" s="133"/>
      <c r="C1441" s="133"/>
      <c r="D1441" s="133"/>
      <c r="E1441" s="133"/>
      <c r="F1441" s="133"/>
    </row>
    <row r="1442" spans="2:6">
      <c r="B1442" s="133"/>
      <c r="C1442" s="133"/>
      <c r="D1442" s="133"/>
      <c r="E1442" s="133"/>
      <c r="F1442" s="133"/>
    </row>
    <row r="1443" spans="2:6">
      <c r="B1443" s="133"/>
      <c r="C1443" s="133"/>
      <c r="D1443" s="133"/>
      <c r="E1443" s="133"/>
      <c r="F1443" s="133"/>
    </row>
    <row r="1444" spans="2:6">
      <c r="B1444" s="133"/>
      <c r="C1444" s="133"/>
      <c r="D1444" s="133"/>
      <c r="E1444" s="133"/>
      <c r="F1444" s="133"/>
    </row>
    <row r="1445" spans="2:6">
      <c r="B1445" s="133"/>
      <c r="C1445" s="133"/>
      <c r="D1445" s="133"/>
      <c r="E1445" s="133"/>
      <c r="F1445" s="133"/>
    </row>
    <row r="1446" spans="2:6">
      <c r="B1446" s="133"/>
      <c r="C1446" s="133"/>
      <c r="D1446" s="133"/>
      <c r="E1446" s="133"/>
      <c r="F1446" s="133"/>
    </row>
    <row r="1447" spans="2:6">
      <c r="B1447" s="133"/>
      <c r="C1447" s="133"/>
      <c r="D1447" s="133"/>
      <c r="E1447" s="133"/>
      <c r="F1447" s="133"/>
    </row>
    <row r="1448" spans="2:6">
      <c r="B1448" s="133"/>
      <c r="C1448" s="133"/>
      <c r="D1448" s="133"/>
      <c r="E1448" s="133"/>
      <c r="F1448" s="133"/>
    </row>
    <row r="1449" spans="2:6">
      <c r="B1449" s="133"/>
      <c r="C1449" s="133"/>
      <c r="D1449" s="133"/>
      <c r="E1449" s="133"/>
      <c r="F1449" s="133"/>
    </row>
    <row r="1450" spans="2:6">
      <c r="B1450" s="133"/>
      <c r="C1450" s="133"/>
      <c r="D1450" s="133"/>
      <c r="E1450" s="133"/>
      <c r="F1450" s="133"/>
    </row>
    <row r="1451" spans="2:6">
      <c r="B1451" s="133"/>
      <c r="C1451" s="133"/>
      <c r="D1451" s="133"/>
      <c r="E1451" s="133"/>
      <c r="F1451" s="133"/>
    </row>
    <row r="1452" spans="2:6">
      <c r="B1452" s="133"/>
      <c r="C1452" s="133"/>
      <c r="D1452" s="133"/>
      <c r="E1452" s="133"/>
      <c r="F1452" s="133"/>
    </row>
    <row r="1453" spans="2:6">
      <c r="B1453" s="133"/>
      <c r="C1453" s="133"/>
      <c r="D1453" s="133"/>
      <c r="E1453" s="133"/>
      <c r="F1453" s="133"/>
    </row>
    <row r="1454" spans="2:6">
      <c r="B1454" s="133"/>
      <c r="C1454" s="133"/>
      <c r="D1454" s="133"/>
      <c r="E1454" s="133"/>
      <c r="F1454" s="133"/>
    </row>
    <row r="1455" spans="2:6">
      <c r="B1455" s="133"/>
      <c r="C1455" s="133"/>
      <c r="D1455" s="133"/>
      <c r="E1455" s="133"/>
      <c r="F1455" s="133"/>
    </row>
    <row r="1456" spans="2:6">
      <c r="B1456" s="133"/>
      <c r="C1456" s="133"/>
      <c r="D1456" s="133"/>
      <c r="E1456" s="133"/>
      <c r="F1456" s="133"/>
    </row>
    <row r="1457" spans="2:6">
      <c r="B1457" s="133"/>
      <c r="C1457" s="133"/>
      <c r="D1457" s="133"/>
      <c r="E1457" s="133"/>
      <c r="F1457" s="133"/>
    </row>
    <row r="1458" spans="2:6">
      <c r="B1458" s="133"/>
      <c r="C1458" s="133"/>
      <c r="D1458" s="133"/>
      <c r="E1458" s="133"/>
      <c r="F1458" s="133"/>
    </row>
    <row r="1459" spans="2:6">
      <c r="B1459" s="133"/>
      <c r="C1459" s="133"/>
      <c r="D1459" s="133"/>
      <c r="E1459" s="133"/>
      <c r="F1459" s="133"/>
    </row>
    <row r="1460" spans="2:6">
      <c r="B1460" s="133"/>
      <c r="C1460" s="133"/>
      <c r="D1460" s="133"/>
      <c r="E1460" s="133"/>
      <c r="F1460" s="133"/>
    </row>
    <row r="1461" spans="2:6">
      <c r="B1461" s="133"/>
      <c r="C1461" s="133"/>
      <c r="D1461" s="133"/>
      <c r="E1461" s="133"/>
      <c r="F1461" s="133"/>
    </row>
    <row r="1462" spans="2:6">
      <c r="B1462" s="133"/>
      <c r="C1462" s="133"/>
      <c r="D1462" s="133"/>
      <c r="E1462" s="133"/>
      <c r="F1462" s="133"/>
    </row>
    <row r="1463" spans="2:6">
      <c r="B1463" s="133"/>
      <c r="C1463" s="133"/>
      <c r="D1463" s="133"/>
      <c r="E1463" s="133"/>
      <c r="F1463" s="133"/>
    </row>
    <row r="1464" spans="2:6">
      <c r="B1464" s="133"/>
      <c r="C1464" s="133"/>
      <c r="D1464" s="133"/>
      <c r="E1464" s="133"/>
      <c r="F1464" s="133"/>
    </row>
    <row r="1465" spans="2:6">
      <c r="B1465" s="133"/>
      <c r="C1465" s="133"/>
      <c r="D1465" s="133"/>
      <c r="E1465" s="133"/>
      <c r="F1465" s="133"/>
    </row>
    <row r="1466" spans="2:6">
      <c r="B1466" s="133"/>
      <c r="C1466" s="133"/>
      <c r="D1466" s="133"/>
      <c r="E1466" s="133"/>
      <c r="F1466" s="133"/>
    </row>
    <row r="1467" spans="2:6">
      <c r="B1467" s="133"/>
      <c r="C1467" s="133"/>
      <c r="D1467" s="133"/>
      <c r="E1467" s="133"/>
      <c r="F1467" s="133"/>
    </row>
    <row r="1468" spans="2:6">
      <c r="B1468" s="133"/>
      <c r="C1468" s="133"/>
      <c r="D1468" s="133"/>
      <c r="E1468" s="133"/>
      <c r="F1468" s="133"/>
    </row>
    <row r="1469" spans="2:6">
      <c r="B1469" s="133"/>
      <c r="C1469" s="133"/>
      <c r="D1469" s="133"/>
      <c r="E1469" s="133"/>
      <c r="F1469" s="133"/>
    </row>
    <row r="1470" spans="2:6">
      <c r="B1470" s="133"/>
      <c r="C1470" s="133"/>
      <c r="D1470" s="133"/>
      <c r="E1470" s="133"/>
      <c r="F1470" s="133"/>
    </row>
    <row r="1471" spans="2:6">
      <c r="B1471" s="133"/>
      <c r="C1471" s="133"/>
      <c r="D1471" s="133"/>
      <c r="E1471" s="133"/>
      <c r="F1471" s="133"/>
    </row>
    <row r="1472" spans="2:6">
      <c r="B1472" s="133"/>
      <c r="C1472" s="133"/>
      <c r="D1472" s="133"/>
      <c r="E1472" s="133"/>
      <c r="F1472" s="133"/>
    </row>
    <row r="1473" spans="2:6">
      <c r="B1473" s="133"/>
      <c r="C1473" s="133"/>
      <c r="D1473" s="133"/>
      <c r="E1473" s="133"/>
      <c r="F1473" s="133"/>
    </row>
    <row r="1474" spans="2:6">
      <c r="B1474" s="133"/>
      <c r="C1474" s="133"/>
      <c r="D1474" s="133"/>
      <c r="E1474" s="133"/>
      <c r="F1474" s="133"/>
    </row>
    <row r="1475" spans="2:6">
      <c r="B1475" s="133"/>
      <c r="C1475" s="133"/>
      <c r="D1475" s="133"/>
      <c r="E1475" s="133"/>
      <c r="F1475" s="133"/>
    </row>
    <row r="1476" spans="2:6">
      <c r="B1476" s="133"/>
      <c r="C1476" s="133"/>
      <c r="D1476" s="133"/>
      <c r="E1476" s="133"/>
      <c r="F1476" s="133"/>
    </row>
    <row r="1477" spans="2:6">
      <c r="B1477" s="133"/>
      <c r="C1477" s="133"/>
      <c r="D1477" s="133"/>
      <c r="E1477" s="133"/>
      <c r="F1477" s="133"/>
    </row>
    <row r="1478" spans="2:6">
      <c r="B1478" s="133"/>
      <c r="C1478" s="133"/>
      <c r="D1478" s="133"/>
      <c r="E1478" s="133"/>
      <c r="F1478" s="133"/>
    </row>
    <row r="1479" spans="2:6">
      <c r="B1479" s="133"/>
      <c r="C1479" s="133"/>
      <c r="D1479" s="133"/>
      <c r="E1479" s="133"/>
      <c r="F1479" s="133"/>
    </row>
    <row r="1480" spans="2:6">
      <c r="B1480" s="133"/>
      <c r="C1480" s="133"/>
      <c r="D1480" s="133"/>
      <c r="E1480" s="133"/>
      <c r="F1480" s="133"/>
    </row>
    <row r="1481" spans="2:6">
      <c r="B1481" s="133"/>
      <c r="C1481" s="133"/>
      <c r="D1481" s="133"/>
      <c r="E1481" s="133"/>
      <c r="F1481" s="133"/>
    </row>
    <row r="1482" spans="2:6">
      <c r="B1482" s="133"/>
      <c r="C1482" s="133"/>
      <c r="D1482" s="133"/>
      <c r="E1482" s="133"/>
      <c r="F1482" s="133"/>
    </row>
    <row r="1483" spans="2:6">
      <c r="B1483" s="133"/>
      <c r="C1483" s="133"/>
      <c r="D1483" s="133"/>
      <c r="E1483" s="133"/>
      <c r="F1483" s="133"/>
    </row>
    <row r="1484" spans="2:6">
      <c r="B1484" s="133"/>
      <c r="C1484" s="133"/>
      <c r="D1484" s="133"/>
      <c r="E1484" s="133"/>
      <c r="F1484" s="133"/>
    </row>
    <row r="1485" spans="2:6">
      <c r="B1485" s="133"/>
      <c r="C1485" s="133"/>
      <c r="D1485" s="133"/>
      <c r="E1485" s="133"/>
      <c r="F1485" s="133"/>
    </row>
    <row r="1486" spans="2:6">
      <c r="B1486" s="133"/>
      <c r="C1486" s="133"/>
      <c r="D1486" s="133"/>
      <c r="E1486" s="133"/>
      <c r="F1486" s="133"/>
    </row>
    <row r="1487" spans="2:6">
      <c r="B1487" s="133"/>
      <c r="C1487" s="133"/>
      <c r="D1487" s="133"/>
      <c r="E1487" s="133"/>
      <c r="F1487" s="133"/>
    </row>
    <row r="1488" spans="2:6">
      <c r="B1488" s="133"/>
      <c r="C1488" s="133"/>
      <c r="D1488" s="133"/>
      <c r="E1488" s="133"/>
      <c r="F1488" s="133"/>
    </row>
    <row r="1489" spans="2:6">
      <c r="B1489" s="133"/>
      <c r="C1489" s="133"/>
      <c r="D1489" s="133"/>
      <c r="E1489" s="133"/>
      <c r="F1489" s="133"/>
    </row>
    <row r="1490" spans="2:6">
      <c r="B1490" s="133"/>
      <c r="C1490" s="133"/>
      <c r="D1490" s="133"/>
      <c r="E1490" s="133"/>
      <c r="F1490" s="133"/>
    </row>
    <row r="1491" spans="2:6">
      <c r="B1491" s="133"/>
      <c r="C1491" s="133"/>
      <c r="D1491" s="133"/>
      <c r="E1491" s="133"/>
      <c r="F1491" s="133"/>
    </row>
    <row r="1492" spans="2:6">
      <c r="B1492" s="133"/>
      <c r="C1492" s="133"/>
      <c r="D1492" s="133"/>
      <c r="E1492" s="133"/>
      <c r="F1492" s="133"/>
    </row>
    <row r="1493" spans="2:6">
      <c r="B1493" s="133"/>
      <c r="C1493" s="133"/>
      <c r="D1493" s="133"/>
      <c r="E1493" s="133"/>
      <c r="F1493" s="133"/>
    </row>
    <row r="1494" spans="2:6">
      <c r="B1494" s="133"/>
      <c r="C1494" s="133"/>
      <c r="D1494" s="133"/>
      <c r="E1494" s="133"/>
      <c r="F1494" s="133"/>
    </row>
    <row r="1495" spans="2:6">
      <c r="B1495" s="133"/>
      <c r="C1495" s="133"/>
      <c r="D1495" s="133"/>
      <c r="E1495" s="133"/>
      <c r="F1495" s="133"/>
    </row>
    <row r="1496" spans="2:6">
      <c r="B1496" s="133"/>
      <c r="C1496" s="133"/>
      <c r="D1496" s="133"/>
      <c r="E1496" s="133"/>
      <c r="F1496" s="133"/>
    </row>
    <row r="1497" spans="2:6">
      <c r="B1497" s="133"/>
      <c r="C1497" s="133"/>
      <c r="D1497" s="133"/>
      <c r="E1497" s="133"/>
      <c r="F1497" s="133"/>
    </row>
    <row r="1498" spans="2:6">
      <c r="B1498" s="133"/>
      <c r="C1498" s="133"/>
      <c r="D1498" s="133"/>
      <c r="E1498" s="133"/>
      <c r="F1498" s="133"/>
    </row>
    <row r="1499" spans="2:6">
      <c r="B1499" s="133"/>
      <c r="C1499" s="133"/>
      <c r="D1499" s="133"/>
      <c r="E1499" s="133"/>
      <c r="F1499" s="133"/>
    </row>
    <row r="1500" spans="2:6">
      <c r="B1500" s="133"/>
      <c r="C1500" s="133"/>
      <c r="D1500" s="133"/>
      <c r="E1500" s="133"/>
      <c r="F1500" s="133"/>
    </row>
    <row r="1501" spans="2:6">
      <c r="B1501" s="133"/>
      <c r="C1501" s="133"/>
      <c r="D1501" s="133"/>
      <c r="E1501" s="133"/>
      <c r="F1501" s="133"/>
    </row>
    <row r="1502" spans="2:6">
      <c r="B1502" s="133"/>
      <c r="C1502" s="133"/>
      <c r="D1502" s="133"/>
      <c r="E1502" s="133"/>
      <c r="F1502" s="133"/>
    </row>
    <row r="1503" spans="2:6">
      <c r="B1503" s="133"/>
      <c r="C1503" s="133"/>
      <c r="D1503" s="133"/>
      <c r="E1503" s="133"/>
      <c r="F1503" s="133"/>
    </row>
    <row r="1504" spans="2:6">
      <c r="B1504" s="133"/>
      <c r="C1504" s="133"/>
      <c r="D1504" s="133"/>
      <c r="E1504" s="133"/>
      <c r="F1504" s="133"/>
    </row>
    <row r="1505" spans="2:6">
      <c r="B1505" s="133"/>
      <c r="C1505" s="133"/>
      <c r="D1505" s="133"/>
      <c r="E1505" s="133"/>
      <c r="F1505" s="133"/>
    </row>
    <row r="1506" spans="2:6">
      <c r="B1506" s="133"/>
      <c r="C1506" s="133"/>
      <c r="D1506" s="133"/>
      <c r="E1506" s="133"/>
      <c r="F1506" s="133"/>
    </row>
    <row r="1507" spans="2:6">
      <c r="B1507" s="133"/>
      <c r="C1507" s="133"/>
      <c r="D1507" s="133"/>
      <c r="E1507" s="133"/>
      <c r="F1507" s="133"/>
    </row>
    <row r="1508" spans="2:6">
      <c r="B1508" s="133"/>
      <c r="C1508" s="133"/>
      <c r="D1508" s="133"/>
      <c r="E1508" s="133"/>
      <c r="F1508" s="133"/>
    </row>
    <row r="1509" spans="2:6">
      <c r="B1509" s="133"/>
      <c r="C1509" s="133"/>
      <c r="D1509" s="133"/>
      <c r="E1509" s="133"/>
      <c r="F1509" s="133"/>
    </row>
    <row r="1510" spans="2:6">
      <c r="B1510" s="133"/>
      <c r="C1510" s="133"/>
      <c r="D1510" s="133"/>
      <c r="E1510" s="133"/>
      <c r="F1510" s="133"/>
    </row>
    <row r="1511" spans="2:6">
      <c r="B1511" s="133"/>
      <c r="C1511" s="133"/>
      <c r="D1511" s="133"/>
      <c r="E1511" s="133"/>
      <c r="F1511" s="133"/>
    </row>
    <row r="1512" spans="2:6">
      <c r="B1512" s="133"/>
      <c r="C1512" s="133"/>
      <c r="D1512" s="133"/>
      <c r="E1512" s="133"/>
      <c r="F1512" s="133"/>
    </row>
    <row r="1513" spans="2:6">
      <c r="B1513" s="133"/>
      <c r="C1513" s="133"/>
      <c r="D1513" s="133"/>
      <c r="E1513" s="133"/>
      <c r="F1513" s="133"/>
    </row>
    <row r="1514" spans="2:6">
      <c r="B1514" s="133"/>
      <c r="C1514" s="133"/>
      <c r="D1514" s="133"/>
      <c r="E1514" s="133"/>
      <c r="F1514" s="133"/>
    </row>
    <row r="1515" spans="2:6">
      <c r="B1515" s="133"/>
      <c r="C1515" s="133"/>
      <c r="D1515" s="133"/>
      <c r="E1515" s="133"/>
      <c r="F1515" s="133"/>
    </row>
    <row r="1516" spans="2:6">
      <c r="B1516" s="133"/>
      <c r="C1516" s="133"/>
      <c r="D1516" s="133"/>
      <c r="E1516" s="133"/>
      <c r="F1516" s="133"/>
    </row>
    <row r="1517" spans="2:6">
      <c r="B1517" s="133"/>
      <c r="C1517" s="133"/>
      <c r="D1517" s="133"/>
      <c r="E1517" s="133"/>
      <c r="F1517" s="133"/>
    </row>
    <row r="1518" spans="2:6">
      <c r="B1518" s="133"/>
      <c r="C1518" s="133"/>
      <c r="D1518" s="133"/>
      <c r="E1518" s="133"/>
      <c r="F1518" s="133"/>
    </row>
    <row r="1519" spans="2:6">
      <c r="B1519" s="133"/>
      <c r="C1519" s="133"/>
      <c r="D1519" s="133"/>
      <c r="E1519" s="133"/>
      <c r="F1519" s="133"/>
    </row>
    <row r="1520" spans="2:6">
      <c r="B1520" s="133"/>
      <c r="C1520" s="133"/>
      <c r="D1520" s="133"/>
      <c r="E1520" s="133"/>
      <c r="F1520" s="133"/>
    </row>
    <row r="1521" spans="2:6">
      <c r="B1521" s="133"/>
      <c r="C1521" s="133"/>
      <c r="D1521" s="133"/>
      <c r="E1521" s="133"/>
      <c r="F1521" s="133"/>
    </row>
    <row r="1522" spans="2:6">
      <c r="B1522" s="133"/>
      <c r="C1522" s="133"/>
      <c r="D1522" s="133"/>
      <c r="E1522" s="133"/>
      <c r="F1522" s="133"/>
    </row>
    <row r="1523" spans="2:6">
      <c r="B1523" s="133"/>
      <c r="C1523" s="133"/>
      <c r="D1523" s="133"/>
      <c r="E1523" s="133"/>
      <c r="F1523" s="133"/>
    </row>
    <row r="1524" spans="2:6">
      <c r="B1524" s="133"/>
      <c r="C1524" s="133"/>
      <c r="D1524" s="133"/>
      <c r="E1524" s="133"/>
      <c r="F1524" s="133"/>
    </row>
    <row r="1525" spans="2:6">
      <c r="B1525" s="133"/>
      <c r="C1525" s="133"/>
      <c r="D1525" s="133"/>
      <c r="E1525" s="133"/>
      <c r="F1525" s="133"/>
    </row>
    <row r="1526" spans="2:6">
      <c r="B1526" s="133"/>
      <c r="C1526" s="133"/>
      <c r="D1526" s="133"/>
      <c r="E1526" s="133"/>
      <c r="F1526" s="133"/>
    </row>
    <row r="1527" spans="2:6">
      <c r="B1527" s="133"/>
      <c r="C1527" s="133"/>
      <c r="D1527" s="133"/>
      <c r="E1527" s="133"/>
      <c r="F1527" s="133"/>
    </row>
    <row r="1528" spans="2:6">
      <c r="B1528" s="133"/>
      <c r="C1528" s="133"/>
      <c r="D1528" s="133"/>
      <c r="E1528" s="133"/>
      <c r="F1528" s="133"/>
    </row>
    <row r="1529" spans="2:6">
      <c r="B1529" s="133"/>
      <c r="C1529" s="133"/>
      <c r="D1529" s="133"/>
      <c r="E1529" s="133"/>
      <c r="F1529" s="133"/>
    </row>
    <row r="1530" spans="2:6">
      <c r="B1530" s="133"/>
      <c r="C1530" s="133"/>
      <c r="D1530" s="133"/>
      <c r="E1530" s="133"/>
      <c r="F1530" s="133"/>
    </row>
    <row r="1531" spans="2:6">
      <c r="B1531" s="133"/>
      <c r="C1531" s="133"/>
      <c r="D1531" s="133"/>
      <c r="E1531" s="133"/>
      <c r="F1531" s="133"/>
    </row>
    <row r="1532" spans="2:6">
      <c r="B1532" s="133"/>
      <c r="C1532" s="133"/>
      <c r="D1532" s="133"/>
      <c r="E1532" s="133"/>
      <c r="F1532" s="133"/>
    </row>
    <row r="1533" spans="2:6">
      <c r="B1533" s="133"/>
      <c r="C1533" s="133"/>
      <c r="D1533" s="133"/>
      <c r="E1533" s="133"/>
      <c r="F1533" s="133"/>
    </row>
    <row r="1534" spans="2:6">
      <c r="B1534" s="133"/>
      <c r="C1534" s="133"/>
      <c r="D1534" s="133"/>
      <c r="E1534" s="133"/>
      <c r="F1534" s="133"/>
    </row>
    <row r="1535" spans="2:6">
      <c r="B1535" s="133"/>
      <c r="C1535" s="133"/>
      <c r="D1535" s="133"/>
      <c r="E1535" s="133"/>
      <c r="F1535" s="133"/>
    </row>
    <row r="1536" spans="2:6">
      <c r="B1536" s="133"/>
      <c r="C1536" s="133"/>
      <c r="D1536" s="133"/>
      <c r="E1536" s="133"/>
      <c r="F1536" s="133"/>
    </row>
    <row r="1537" spans="2:6">
      <c r="B1537" s="133"/>
      <c r="C1537" s="133"/>
      <c r="D1537" s="133"/>
      <c r="E1537" s="133"/>
      <c r="F1537" s="133"/>
    </row>
    <row r="1538" spans="2:6">
      <c r="B1538" s="133"/>
      <c r="C1538" s="133"/>
      <c r="D1538" s="133"/>
      <c r="E1538" s="133"/>
      <c r="F1538" s="133"/>
    </row>
    <row r="1539" spans="2:6">
      <c r="B1539" s="133"/>
      <c r="C1539" s="133"/>
      <c r="D1539" s="133"/>
      <c r="E1539" s="133"/>
      <c r="F1539" s="133"/>
    </row>
    <row r="1540" spans="2:6">
      <c r="B1540" s="133"/>
      <c r="C1540" s="133"/>
      <c r="D1540" s="133"/>
      <c r="E1540" s="133"/>
      <c r="F1540" s="133"/>
    </row>
    <row r="1541" spans="2:6">
      <c r="B1541" s="133"/>
      <c r="C1541" s="133"/>
      <c r="D1541" s="133"/>
      <c r="E1541" s="133"/>
      <c r="F1541" s="133"/>
    </row>
    <row r="1542" spans="2:6">
      <c r="B1542" s="133"/>
      <c r="C1542" s="133"/>
      <c r="D1542" s="133"/>
      <c r="E1542" s="133"/>
      <c r="F1542" s="133"/>
    </row>
    <row r="1543" spans="2:6">
      <c r="B1543" s="133"/>
      <c r="C1543" s="133"/>
      <c r="D1543" s="133"/>
      <c r="E1543" s="133"/>
      <c r="F1543" s="133"/>
    </row>
    <row r="1544" spans="2:6">
      <c r="B1544" s="133"/>
      <c r="C1544" s="133"/>
      <c r="D1544" s="133"/>
      <c r="E1544" s="133"/>
      <c r="F1544" s="133"/>
    </row>
    <row r="1545" spans="2:6">
      <c r="B1545" s="133"/>
      <c r="C1545" s="133"/>
      <c r="D1545" s="133"/>
      <c r="E1545" s="133"/>
      <c r="F1545" s="133"/>
    </row>
    <row r="1546" spans="2:6">
      <c r="B1546" s="133"/>
      <c r="C1546" s="133"/>
      <c r="D1546" s="133"/>
      <c r="E1546" s="133"/>
      <c r="F1546" s="133"/>
    </row>
    <row r="1547" spans="2:6">
      <c r="B1547" s="133"/>
      <c r="C1547" s="133"/>
      <c r="D1547" s="133"/>
      <c r="E1547" s="133"/>
      <c r="F1547" s="133"/>
    </row>
    <row r="1548" spans="2:6">
      <c r="B1548" s="133"/>
      <c r="C1548" s="133"/>
      <c r="D1548" s="133"/>
      <c r="E1548" s="133"/>
      <c r="F1548" s="133"/>
    </row>
    <row r="1549" spans="2:6">
      <c r="B1549" s="133"/>
      <c r="C1549" s="133"/>
      <c r="D1549" s="133"/>
      <c r="E1549" s="133"/>
      <c r="F1549" s="133"/>
    </row>
    <row r="1550" spans="2:6">
      <c r="B1550" s="133"/>
      <c r="C1550" s="133"/>
      <c r="D1550" s="133"/>
      <c r="E1550" s="133"/>
      <c r="F1550" s="133"/>
    </row>
    <row r="1551" spans="2:6">
      <c r="B1551" s="133"/>
      <c r="C1551" s="133"/>
      <c r="D1551" s="133"/>
      <c r="E1551" s="133"/>
      <c r="F1551" s="133"/>
    </row>
    <row r="1552" spans="2:6">
      <c r="B1552" s="133"/>
      <c r="C1552" s="133"/>
      <c r="D1552" s="133"/>
      <c r="E1552" s="133"/>
      <c r="F1552" s="133"/>
    </row>
    <row r="1553" spans="2:6">
      <c r="B1553" s="133"/>
      <c r="C1553" s="133"/>
      <c r="D1553" s="133"/>
      <c r="E1553" s="133"/>
      <c r="F1553" s="133"/>
    </row>
    <row r="1554" spans="2:6">
      <c r="B1554" s="133"/>
      <c r="C1554" s="133"/>
      <c r="D1554" s="133"/>
      <c r="E1554" s="133"/>
      <c r="F1554" s="133"/>
    </row>
    <row r="1555" spans="2:6">
      <c r="B1555" s="133"/>
      <c r="C1555" s="133"/>
      <c r="D1555" s="133"/>
      <c r="E1555" s="133"/>
      <c r="F1555" s="133"/>
    </row>
    <row r="1556" spans="2:6">
      <c r="B1556" s="133"/>
      <c r="C1556" s="133"/>
      <c r="D1556" s="133"/>
      <c r="E1556" s="133"/>
      <c r="F1556" s="133"/>
    </row>
    <row r="1557" spans="2:6">
      <c r="B1557" s="133"/>
      <c r="C1557" s="133"/>
      <c r="D1557" s="133"/>
      <c r="E1557" s="133"/>
      <c r="F1557" s="133"/>
    </row>
    <row r="1558" spans="2:6">
      <c r="B1558" s="133"/>
      <c r="C1558" s="133"/>
      <c r="D1558" s="133"/>
      <c r="E1558" s="133"/>
      <c r="F1558" s="133"/>
    </row>
    <row r="1559" spans="2:6">
      <c r="B1559" s="133"/>
      <c r="C1559" s="133"/>
      <c r="D1559" s="133"/>
      <c r="E1559" s="133"/>
      <c r="F1559" s="133"/>
    </row>
    <row r="1560" spans="2:6">
      <c r="B1560" s="133"/>
      <c r="C1560" s="133"/>
      <c r="D1560" s="133"/>
      <c r="E1560" s="133"/>
      <c r="F1560" s="133"/>
    </row>
    <row r="1561" spans="2:6">
      <c r="B1561" s="133"/>
      <c r="C1561" s="133"/>
      <c r="D1561" s="133"/>
      <c r="E1561" s="133"/>
      <c r="F1561" s="133"/>
    </row>
    <row r="1562" spans="2:6">
      <c r="B1562" s="133"/>
      <c r="C1562" s="133"/>
      <c r="D1562" s="133"/>
      <c r="E1562" s="133"/>
      <c r="F1562" s="133"/>
    </row>
    <row r="1563" spans="2:6">
      <c r="B1563" s="133"/>
      <c r="C1563" s="133"/>
      <c r="D1563" s="133"/>
      <c r="E1563" s="133"/>
      <c r="F1563" s="133"/>
    </row>
    <row r="1564" spans="2:6">
      <c r="B1564" s="133"/>
      <c r="C1564" s="133"/>
      <c r="D1564" s="133"/>
      <c r="E1564" s="133"/>
      <c r="F1564" s="133"/>
    </row>
    <row r="1565" spans="2:6">
      <c r="B1565" s="133"/>
      <c r="C1565" s="133"/>
      <c r="D1565" s="133"/>
      <c r="E1565" s="133"/>
      <c r="F1565" s="133"/>
    </row>
    <row r="1566" spans="2:6">
      <c r="B1566" s="133"/>
      <c r="C1566" s="133"/>
      <c r="D1566" s="133"/>
      <c r="E1566" s="133"/>
      <c r="F1566" s="133"/>
    </row>
    <row r="1567" spans="2:6">
      <c r="B1567" s="133"/>
      <c r="C1567" s="133"/>
      <c r="D1567" s="133"/>
      <c r="E1567" s="133"/>
      <c r="F1567" s="133"/>
    </row>
    <row r="1568" spans="2:6">
      <c r="B1568" s="133"/>
      <c r="C1568" s="133"/>
      <c r="D1568" s="133"/>
      <c r="E1568" s="133"/>
      <c r="F1568" s="133"/>
    </row>
    <row r="1569" spans="2:6">
      <c r="B1569" s="133"/>
      <c r="C1569" s="133"/>
      <c r="D1569" s="133"/>
      <c r="E1569" s="133"/>
      <c r="F1569" s="133"/>
    </row>
    <row r="1570" spans="2:6">
      <c r="B1570" s="133"/>
      <c r="C1570" s="133"/>
      <c r="D1570" s="133"/>
      <c r="E1570" s="133"/>
      <c r="F1570" s="133"/>
    </row>
    <row r="1571" spans="2:6">
      <c r="B1571" s="133"/>
      <c r="C1571" s="133"/>
      <c r="D1571" s="133"/>
      <c r="E1571" s="133"/>
      <c r="F1571" s="133"/>
    </row>
    <row r="1572" spans="2:6">
      <c r="B1572" s="133"/>
      <c r="C1572" s="133"/>
      <c r="D1572" s="133"/>
      <c r="E1572" s="133"/>
      <c r="F1572" s="133"/>
    </row>
    <row r="1573" spans="2:6">
      <c r="B1573" s="133"/>
      <c r="C1573" s="133"/>
      <c r="D1573" s="133"/>
      <c r="E1573" s="133"/>
      <c r="F1573" s="133"/>
    </row>
    <row r="1574" spans="2:6">
      <c r="B1574" s="133"/>
      <c r="C1574" s="133"/>
      <c r="D1574" s="133"/>
      <c r="E1574" s="133"/>
      <c r="F1574" s="133"/>
    </row>
    <row r="1575" spans="2:6">
      <c r="B1575" s="133"/>
      <c r="C1575" s="133"/>
      <c r="D1575" s="133"/>
      <c r="E1575" s="133"/>
      <c r="F1575" s="133"/>
    </row>
    <row r="1576" spans="2:6">
      <c r="B1576" s="133"/>
      <c r="C1576" s="133"/>
      <c r="D1576" s="133"/>
      <c r="E1576" s="133"/>
      <c r="F1576" s="133"/>
    </row>
    <row r="1577" spans="2:6">
      <c r="B1577" s="133"/>
      <c r="C1577" s="133"/>
      <c r="D1577" s="133"/>
      <c r="E1577" s="133"/>
      <c r="F1577" s="133"/>
    </row>
    <row r="1578" spans="2:6">
      <c r="B1578" s="133"/>
      <c r="C1578" s="133"/>
      <c r="D1578" s="133"/>
      <c r="E1578" s="133"/>
      <c r="F1578" s="133"/>
    </row>
    <row r="1579" spans="2:6">
      <c r="B1579" s="133"/>
      <c r="C1579" s="133"/>
      <c r="D1579" s="133"/>
      <c r="E1579" s="133"/>
      <c r="F1579" s="133"/>
    </row>
    <row r="1580" spans="2:6">
      <c r="B1580" s="133"/>
      <c r="C1580" s="133"/>
      <c r="D1580" s="133"/>
      <c r="E1580" s="133"/>
      <c r="F1580" s="133"/>
    </row>
    <row r="1581" spans="2:6">
      <c r="B1581" s="133"/>
      <c r="C1581" s="133"/>
      <c r="D1581" s="133"/>
      <c r="E1581" s="133"/>
      <c r="F1581" s="133"/>
    </row>
    <row r="1582" spans="2:6">
      <c r="B1582" s="133"/>
      <c r="C1582" s="133"/>
      <c r="D1582" s="133"/>
      <c r="E1582" s="133"/>
      <c r="F1582" s="133"/>
    </row>
    <row r="1583" spans="2:6">
      <c r="B1583" s="133"/>
      <c r="C1583" s="133"/>
      <c r="D1583" s="133"/>
      <c r="E1583" s="133"/>
      <c r="F1583" s="133"/>
    </row>
    <row r="1584" spans="2:6">
      <c r="B1584" s="133"/>
      <c r="C1584" s="133"/>
      <c r="D1584" s="133"/>
      <c r="E1584" s="133"/>
      <c r="F1584" s="133"/>
    </row>
    <row r="1585" spans="2:6">
      <c r="B1585" s="133"/>
      <c r="C1585" s="133"/>
      <c r="D1585" s="133"/>
      <c r="E1585" s="133"/>
      <c r="F1585" s="133"/>
    </row>
    <row r="1586" spans="2:6">
      <c r="B1586" s="133"/>
      <c r="C1586" s="133"/>
      <c r="D1586" s="133"/>
      <c r="E1586" s="133"/>
      <c r="F1586" s="133"/>
    </row>
    <row r="1587" spans="2:6">
      <c r="B1587" s="133"/>
      <c r="C1587" s="133"/>
      <c r="D1587" s="133"/>
      <c r="E1587" s="133"/>
      <c r="F1587" s="133"/>
    </row>
    <row r="1588" spans="2:6">
      <c r="B1588" s="133"/>
      <c r="C1588" s="133"/>
      <c r="D1588" s="133"/>
      <c r="E1588" s="133"/>
      <c r="F1588" s="133"/>
    </row>
    <row r="1589" spans="2:6">
      <c r="B1589" s="133"/>
      <c r="C1589" s="133"/>
      <c r="D1589" s="133"/>
      <c r="E1589" s="133"/>
      <c r="F1589" s="133"/>
    </row>
    <row r="1590" spans="2:6">
      <c r="B1590" s="133"/>
      <c r="C1590" s="133"/>
      <c r="D1590" s="133"/>
      <c r="E1590" s="133"/>
      <c r="F1590" s="133"/>
    </row>
    <row r="1591" spans="2:6">
      <c r="B1591" s="133"/>
      <c r="C1591" s="133"/>
      <c r="D1591" s="133"/>
      <c r="E1591" s="133"/>
      <c r="F1591" s="133"/>
    </row>
    <row r="1592" spans="2:6">
      <c r="B1592" s="133"/>
      <c r="C1592" s="133"/>
      <c r="D1592" s="133"/>
      <c r="E1592" s="133"/>
      <c r="F1592" s="133"/>
    </row>
    <row r="1593" spans="2:6">
      <c r="B1593" s="133"/>
      <c r="C1593" s="133"/>
      <c r="D1593" s="133"/>
      <c r="E1593" s="133"/>
      <c r="F1593" s="133"/>
    </row>
    <row r="1594" spans="2:6">
      <c r="B1594" s="133"/>
      <c r="C1594" s="133"/>
      <c r="D1594" s="133"/>
      <c r="E1594" s="133"/>
      <c r="F1594" s="133"/>
    </row>
    <row r="1595" spans="2:6">
      <c r="B1595" s="133"/>
      <c r="C1595" s="133"/>
      <c r="D1595" s="133"/>
      <c r="E1595" s="133"/>
      <c r="F1595" s="133"/>
    </row>
    <row r="1596" spans="2:6">
      <c r="B1596" s="133"/>
      <c r="C1596" s="133"/>
      <c r="D1596" s="133"/>
      <c r="E1596" s="133"/>
      <c r="F1596" s="133"/>
    </row>
    <row r="1597" spans="2:6">
      <c r="B1597" s="133"/>
      <c r="C1597" s="133"/>
      <c r="D1597" s="133"/>
      <c r="E1597" s="133"/>
      <c r="F1597" s="133"/>
    </row>
    <row r="1598" spans="2:6">
      <c r="B1598" s="133"/>
      <c r="C1598" s="133"/>
      <c r="D1598" s="133"/>
      <c r="E1598" s="133"/>
      <c r="F1598" s="133"/>
    </row>
    <row r="1599" spans="2:6">
      <c r="B1599" s="133"/>
      <c r="C1599" s="133"/>
      <c r="D1599" s="133"/>
      <c r="E1599" s="133"/>
      <c r="F1599" s="133"/>
    </row>
    <row r="1600" spans="2:6">
      <c r="B1600" s="133"/>
      <c r="C1600" s="133"/>
      <c r="D1600" s="133"/>
      <c r="E1600" s="133"/>
      <c r="F1600" s="133"/>
    </row>
    <row r="1601" spans="2:6">
      <c r="B1601" s="133"/>
      <c r="C1601" s="133"/>
      <c r="D1601" s="133"/>
      <c r="E1601" s="133"/>
      <c r="F1601" s="133"/>
    </row>
    <row r="1602" spans="2:6">
      <c r="B1602" s="133"/>
      <c r="C1602" s="133"/>
      <c r="D1602" s="133"/>
      <c r="E1602" s="133"/>
      <c r="F1602" s="133"/>
    </row>
    <row r="1603" spans="2:6">
      <c r="B1603" s="133"/>
      <c r="C1603" s="133"/>
      <c r="D1603" s="133"/>
      <c r="E1603" s="133"/>
      <c r="F1603" s="133"/>
    </row>
    <row r="1604" spans="2:6">
      <c r="B1604" s="133"/>
      <c r="C1604" s="133"/>
      <c r="D1604" s="133"/>
      <c r="E1604" s="133"/>
      <c r="F1604" s="133"/>
    </row>
    <row r="1605" spans="2:6">
      <c r="B1605" s="133"/>
      <c r="C1605" s="133"/>
      <c r="D1605" s="133"/>
      <c r="E1605" s="133"/>
      <c r="F1605" s="133"/>
    </row>
    <row r="1606" spans="2:6">
      <c r="B1606" s="133"/>
      <c r="C1606" s="133"/>
      <c r="D1606" s="133"/>
      <c r="E1606" s="133"/>
      <c r="F1606" s="133"/>
    </row>
    <row r="1607" spans="2:6">
      <c r="B1607" s="133"/>
      <c r="C1607" s="133"/>
      <c r="D1607" s="133"/>
      <c r="E1607" s="133"/>
      <c r="F1607" s="133"/>
    </row>
    <row r="1608" spans="2:6">
      <c r="B1608" s="133"/>
      <c r="C1608" s="133"/>
      <c r="D1608" s="133"/>
      <c r="E1608" s="133"/>
      <c r="F1608" s="133"/>
    </row>
    <row r="1609" spans="2:6">
      <c r="B1609" s="133"/>
      <c r="C1609" s="133"/>
      <c r="D1609" s="133"/>
      <c r="E1609" s="133"/>
      <c r="F1609" s="133"/>
    </row>
    <row r="1610" spans="2:6">
      <c r="B1610" s="133"/>
      <c r="C1610" s="133"/>
      <c r="D1610" s="133"/>
      <c r="E1610" s="133"/>
      <c r="F1610" s="133"/>
    </row>
    <row r="1611" spans="2:6">
      <c r="B1611" s="133"/>
      <c r="C1611" s="133"/>
      <c r="D1611" s="133"/>
      <c r="E1611" s="133"/>
      <c r="F1611" s="133"/>
    </row>
    <row r="1612" spans="2:6">
      <c r="B1612" s="133"/>
      <c r="C1612" s="133"/>
      <c r="D1612" s="133"/>
      <c r="E1612" s="133"/>
      <c r="F1612" s="133"/>
    </row>
    <row r="1613" spans="2:6">
      <c r="B1613" s="133"/>
      <c r="C1613" s="133"/>
      <c r="D1613" s="133"/>
      <c r="E1613" s="133"/>
      <c r="F1613" s="133"/>
    </row>
    <row r="1614" spans="2:6">
      <c r="B1614" s="133"/>
      <c r="C1614" s="133"/>
      <c r="D1614" s="133"/>
      <c r="E1614" s="133"/>
      <c r="F1614" s="133"/>
    </row>
    <row r="1615" spans="2:6">
      <c r="B1615" s="133"/>
      <c r="C1615" s="133"/>
      <c r="D1615" s="133"/>
      <c r="E1615" s="133"/>
      <c r="F1615" s="133"/>
    </row>
    <row r="1616" spans="2:6">
      <c r="B1616" s="133"/>
      <c r="C1616" s="133"/>
      <c r="D1616" s="133"/>
      <c r="E1616" s="133"/>
      <c r="F1616" s="133"/>
    </row>
    <row r="1617" spans="2:6">
      <c r="B1617" s="133"/>
      <c r="C1617" s="133"/>
      <c r="D1617" s="133"/>
      <c r="E1617" s="133"/>
      <c r="F1617" s="133"/>
    </row>
    <row r="1618" spans="2:6">
      <c r="B1618" s="133"/>
      <c r="C1618" s="133"/>
      <c r="D1618" s="133"/>
      <c r="E1618" s="133"/>
      <c r="F1618" s="133"/>
    </row>
    <row r="1619" spans="2:6">
      <c r="B1619" s="133"/>
      <c r="C1619" s="133"/>
      <c r="D1619" s="133"/>
      <c r="E1619" s="133"/>
      <c r="F1619" s="133"/>
    </row>
    <row r="1620" spans="2:6">
      <c r="B1620" s="133"/>
      <c r="C1620" s="133"/>
      <c r="D1620" s="133"/>
      <c r="E1620" s="133"/>
      <c r="F1620" s="133"/>
    </row>
    <row r="1621" spans="2:6">
      <c r="B1621" s="133"/>
      <c r="C1621" s="133"/>
      <c r="D1621" s="133"/>
      <c r="E1621" s="133"/>
      <c r="F1621" s="133"/>
    </row>
    <row r="1622" spans="2:6">
      <c r="B1622" s="133"/>
      <c r="C1622" s="133"/>
      <c r="D1622" s="133"/>
      <c r="E1622" s="133"/>
      <c r="F1622" s="133"/>
    </row>
    <row r="1623" spans="2:6">
      <c r="B1623" s="133"/>
      <c r="C1623" s="133"/>
      <c r="D1623" s="133"/>
      <c r="E1623" s="133"/>
      <c r="F1623" s="133"/>
    </row>
    <row r="1624" spans="2:6">
      <c r="B1624" s="133"/>
      <c r="C1624" s="133"/>
      <c r="D1624" s="133"/>
      <c r="E1624" s="133"/>
      <c r="F1624" s="133"/>
    </row>
    <row r="1625" spans="2:6">
      <c r="B1625" s="133"/>
      <c r="C1625" s="133"/>
      <c r="D1625" s="133"/>
      <c r="E1625" s="133"/>
      <c r="F1625" s="133"/>
    </row>
    <row r="1626" spans="2:6">
      <c r="B1626" s="133"/>
      <c r="C1626" s="133"/>
      <c r="D1626" s="133"/>
      <c r="E1626" s="133"/>
      <c r="F1626" s="133"/>
    </row>
    <row r="1627" spans="2:6">
      <c r="B1627" s="133"/>
      <c r="C1627" s="133"/>
      <c r="D1627" s="133"/>
      <c r="E1627" s="133"/>
      <c r="F1627" s="133"/>
    </row>
    <row r="1628" spans="2:6">
      <c r="B1628" s="133"/>
      <c r="C1628" s="133"/>
      <c r="D1628" s="133"/>
      <c r="E1628" s="133"/>
      <c r="F1628" s="133"/>
    </row>
    <row r="1629" spans="2:6">
      <c r="B1629" s="133"/>
      <c r="C1629" s="133"/>
      <c r="D1629" s="133"/>
      <c r="E1629" s="133"/>
      <c r="F1629" s="133"/>
    </row>
    <row r="1630" spans="2:6">
      <c r="B1630" s="133"/>
      <c r="C1630" s="133"/>
      <c r="D1630" s="133"/>
      <c r="E1630" s="133"/>
      <c r="F1630" s="133"/>
    </row>
    <row r="1631" spans="2:6">
      <c r="B1631" s="133"/>
      <c r="C1631" s="133"/>
      <c r="D1631" s="133"/>
      <c r="E1631" s="133"/>
      <c r="F1631" s="133"/>
    </row>
    <row r="1632" spans="2:6">
      <c r="B1632" s="133"/>
      <c r="C1632" s="133"/>
      <c r="D1632" s="133"/>
      <c r="E1632" s="133"/>
      <c r="F1632" s="133"/>
    </row>
    <row r="1633" spans="2:6">
      <c r="B1633" s="133"/>
      <c r="C1633" s="133"/>
      <c r="D1633" s="133"/>
      <c r="E1633" s="133"/>
      <c r="F1633" s="133"/>
    </row>
    <row r="1634" spans="2:6">
      <c r="B1634" s="133"/>
      <c r="C1634" s="133"/>
      <c r="D1634" s="133"/>
      <c r="E1634" s="133"/>
      <c r="F1634" s="133"/>
    </row>
    <row r="1635" spans="2:6">
      <c r="B1635" s="133"/>
      <c r="C1635" s="133"/>
      <c r="D1635" s="133"/>
      <c r="E1635" s="133"/>
      <c r="F1635" s="133"/>
    </row>
    <row r="1636" spans="2:6">
      <c r="B1636" s="133"/>
      <c r="C1636" s="133"/>
      <c r="D1636" s="133"/>
      <c r="E1636" s="133"/>
      <c r="F1636" s="133"/>
    </row>
    <row r="1637" spans="2:6">
      <c r="B1637" s="133"/>
      <c r="C1637" s="133"/>
      <c r="D1637" s="133"/>
      <c r="E1637" s="133"/>
      <c r="F1637" s="133"/>
    </row>
    <row r="1638" spans="2:6">
      <c r="B1638" s="133"/>
      <c r="C1638" s="133"/>
      <c r="D1638" s="133"/>
      <c r="E1638" s="133"/>
      <c r="F1638" s="133"/>
    </row>
    <row r="1639" spans="2:6">
      <c r="B1639" s="133"/>
      <c r="C1639" s="133"/>
      <c r="D1639" s="133"/>
      <c r="E1639" s="133"/>
      <c r="F1639" s="133"/>
    </row>
    <row r="1640" spans="2:6">
      <c r="B1640" s="133"/>
      <c r="C1640" s="133"/>
      <c r="D1640" s="133"/>
      <c r="E1640" s="133"/>
      <c r="F1640" s="133"/>
    </row>
    <row r="1641" spans="2:6">
      <c r="B1641" s="133"/>
      <c r="C1641" s="133"/>
      <c r="D1641" s="133"/>
      <c r="E1641" s="133"/>
      <c r="F1641" s="133"/>
    </row>
    <row r="1642" spans="2:6">
      <c r="B1642" s="133"/>
      <c r="C1642" s="133"/>
      <c r="D1642" s="133"/>
      <c r="E1642" s="133"/>
      <c r="F1642" s="133"/>
    </row>
    <row r="1643" spans="2:6">
      <c r="B1643" s="133"/>
      <c r="C1643" s="133"/>
      <c r="D1643" s="133"/>
      <c r="E1643" s="133"/>
      <c r="F1643" s="133"/>
    </row>
    <row r="1644" spans="2:6">
      <c r="B1644" s="133"/>
      <c r="C1644" s="133"/>
      <c r="D1644" s="133"/>
      <c r="E1644" s="133"/>
      <c r="F1644" s="133"/>
    </row>
    <row r="1645" spans="2:6">
      <c r="B1645" s="133"/>
      <c r="C1645" s="133"/>
      <c r="D1645" s="133"/>
      <c r="E1645" s="133"/>
      <c r="F1645" s="133"/>
    </row>
    <row r="1646" spans="2:6">
      <c r="B1646" s="133"/>
      <c r="C1646" s="133"/>
      <c r="D1646" s="133"/>
      <c r="E1646" s="133"/>
      <c r="F1646" s="133"/>
    </row>
    <row r="1647" spans="2:6">
      <c r="B1647" s="133"/>
      <c r="C1647" s="133"/>
      <c r="D1647" s="133"/>
      <c r="E1647" s="133"/>
      <c r="F1647" s="133"/>
    </row>
    <row r="1648" spans="2:6">
      <c r="B1648" s="133"/>
      <c r="C1648" s="133"/>
      <c r="D1648" s="133"/>
      <c r="E1648" s="133"/>
      <c r="F1648" s="133"/>
    </row>
    <row r="1649" spans="2:6">
      <c r="B1649" s="133"/>
      <c r="C1649" s="133"/>
      <c r="D1649" s="133"/>
      <c r="E1649" s="133"/>
      <c r="F1649" s="133"/>
    </row>
    <row r="1650" spans="2:6">
      <c r="B1650" s="133"/>
      <c r="C1650" s="133"/>
      <c r="D1650" s="133"/>
      <c r="E1650" s="133"/>
      <c r="F1650" s="133"/>
    </row>
    <row r="1651" spans="2:6">
      <c r="B1651" s="133"/>
      <c r="C1651" s="133"/>
      <c r="D1651" s="133"/>
      <c r="E1651" s="133"/>
      <c r="F1651" s="133"/>
    </row>
    <row r="1652" spans="2:6">
      <c r="B1652" s="133"/>
      <c r="C1652" s="133"/>
      <c r="D1652" s="133"/>
      <c r="E1652" s="133"/>
      <c r="F1652" s="133"/>
    </row>
    <row r="1653" spans="2:6">
      <c r="B1653" s="133"/>
      <c r="C1653" s="133"/>
      <c r="D1653" s="133"/>
      <c r="E1653" s="133"/>
      <c r="F1653" s="133"/>
    </row>
    <row r="1654" spans="2:6">
      <c r="B1654" s="133"/>
      <c r="C1654" s="133"/>
      <c r="D1654" s="133"/>
      <c r="E1654" s="133"/>
      <c r="F1654" s="133"/>
    </row>
    <row r="1655" spans="2:6">
      <c r="B1655" s="133"/>
      <c r="C1655" s="133"/>
      <c r="D1655" s="133"/>
      <c r="E1655" s="133"/>
      <c r="F1655" s="133"/>
    </row>
    <row r="1656" spans="2:6">
      <c r="B1656" s="133"/>
      <c r="C1656" s="133"/>
      <c r="D1656" s="133"/>
      <c r="E1656" s="133"/>
      <c r="F1656" s="133"/>
    </row>
    <row r="1657" spans="2:6">
      <c r="B1657" s="133"/>
      <c r="C1657" s="133"/>
      <c r="D1657" s="133"/>
      <c r="E1657" s="133"/>
      <c r="F1657" s="133"/>
    </row>
    <row r="1658" spans="2:6">
      <c r="B1658" s="133"/>
      <c r="C1658" s="133"/>
      <c r="D1658" s="133"/>
      <c r="E1658" s="133"/>
      <c r="F1658" s="133"/>
    </row>
    <row r="1659" spans="2:6">
      <c r="B1659" s="133"/>
      <c r="C1659" s="133"/>
      <c r="D1659" s="133"/>
      <c r="E1659" s="133"/>
      <c r="F1659" s="133"/>
    </row>
    <row r="1660" spans="2:6">
      <c r="B1660" s="133"/>
      <c r="C1660" s="133"/>
      <c r="D1660" s="133"/>
      <c r="E1660" s="133"/>
      <c r="F1660" s="133"/>
    </row>
    <row r="1661" spans="2:6">
      <c r="B1661" s="133"/>
      <c r="C1661" s="133"/>
      <c r="D1661" s="133"/>
      <c r="E1661" s="133"/>
      <c r="F1661" s="133"/>
    </row>
    <row r="1662" spans="2:6">
      <c r="B1662" s="133"/>
      <c r="C1662" s="133"/>
      <c r="D1662" s="133"/>
      <c r="E1662" s="133"/>
      <c r="F1662" s="133"/>
    </row>
    <row r="1663" spans="2:6">
      <c r="B1663" s="133"/>
      <c r="C1663" s="133"/>
      <c r="D1663" s="133"/>
      <c r="E1663" s="133"/>
      <c r="F1663" s="133"/>
    </row>
    <row r="1664" spans="2:6">
      <c r="B1664" s="133"/>
      <c r="C1664" s="133"/>
      <c r="D1664" s="133"/>
      <c r="E1664" s="133"/>
      <c r="F1664" s="133"/>
    </row>
    <row r="1665" spans="2:6">
      <c r="B1665" s="133"/>
      <c r="C1665" s="133"/>
      <c r="D1665" s="133"/>
      <c r="E1665" s="133"/>
      <c r="F1665" s="133"/>
    </row>
    <row r="1666" spans="2:6">
      <c r="B1666" s="133"/>
      <c r="C1666" s="133"/>
      <c r="D1666" s="133"/>
      <c r="E1666" s="133"/>
      <c r="F1666" s="133"/>
    </row>
    <row r="1667" spans="2:6">
      <c r="B1667" s="133"/>
      <c r="C1667" s="133"/>
      <c r="D1667" s="133"/>
      <c r="E1667" s="133"/>
      <c r="F1667" s="133"/>
    </row>
    <row r="1668" spans="2:6">
      <c r="B1668" s="133"/>
      <c r="C1668" s="133"/>
      <c r="D1668" s="133"/>
      <c r="E1668" s="133"/>
      <c r="F1668" s="133"/>
    </row>
    <row r="1669" spans="2:6">
      <c r="B1669" s="133"/>
      <c r="C1669" s="133"/>
      <c r="D1669" s="133"/>
      <c r="E1669" s="133"/>
      <c r="F1669" s="133"/>
    </row>
    <row r="1670" spans="2:6">
      <c r="B1670" s="133"/>
      <c r="C1670" s="133"/>
      <c r="D1670" s="133"/>
      <c r="E1670" s="133"/>
      <c r="F1670" s="133"/>
    </row>
    <row r="1671" spans="2:6">
      <c r="B1671" s="133"/>
      <c r="C1671" s="133"/>
      <c r="D1671" s="133"/>
      <c r="E1671" s="133"/>
      <c r="F1671" s="133"/>
    </row>
    <row r="1672" spans="2:6">
      <c r="B1672" s="133"/>
      <c r="C1672" s="133"/>
      <c r="D1672" s="133"/>
      <c r="E1672" s="133"/>
      <c r="F1672" s="133"/>
    </row>
    <row r="1673" spans="2:6">
      <c r="B1673" s="133"/>
      <c r="C1673" s="133"/>
      <c r="D1673" s="133"/>
      <c r="E1673" s="133"/>
      <c r="F1673" s="133"/>
    </row>
    <row r="1674" spans="2:6">
      <c r="B1674" s="133"/>
      <c r="C1674" s="133"/>
      <c r="D1674" s="133"/>
      <c r="E1674" s="133"/>
      <c r="F1674" s="133"/>
    </row>
    <row r="1675" spans="2:6">
      <c r="B1675" s="133"/>
      <c r="C1675" s="133"/>
      <c r="D1675" s="133"/>
      <c r="E1675" s="133"/>
      <c r="F1675" s="133"/>
    </row>
    <row r="1676" spans="2:6">
      <c r="B1676" s="133"/>
      <c r="C1676" s="133"/>
      <c r="D1676" s="133"/>
      <c r="E1676" s="133"/>
      <c r="F1676" s="133"/>
    </row>
    <row r="1677" spans="2:6">
      <c r="B1677" s="133"/>
      <c r="C1677" s="133"/>
      <c r="D1677" s="133"/>
      <c r="E1677" s="133"/>
      <c r="F1677" s="133"/>
    </row>
    <row r="1678" spans="2:6">
      <c r="B1678" s="133"/>
      <c r="C1678" s="133"/>
      <c r="D1678" s="133"/>
      <c r="E1678" s="133"/>
      <c r="F1678" s="133"/>
    </row>
    <row r="1679" spans="2:6">
      <c r="B1679" s="133"/>
      <c r="C1679" s="133"/>
      <c r="D1679" s="133"/>
      <c r="E1679" s="133"/>
      <c r="F1679" s="133"/>
    </row>
    <row r="1680" spans="2:6">
      <c r="B1680" s="133"/>
      <c r="C1680" s="133"/>
      <c r="D1680" s="133"/>
      <c r="E1680" s="133"/>
      <c r="F1680" s="133"/>
    </row>
    <row r="1681" spans="2:6">
      <c r="B1681" s="133"/>
      <c r="C1681" s="133"/>
      <c r="D1681" s="133"/>
      <c r="E1681" s="133"/>
      <c r="F1681" s="133"/>
    </row>
    <row r="1682" spans="2:6">
      <c r="B1682" s="133"/>
      <c r="C1682" s="133"/>
      <c r="D1682" s="133"/>
      <c r="E1682" s="133"/>
      <c r="F1682" s="133"/>
    </row>
    <row r="1683" spans="2:6">
      <c r="B1683" s="133"/>
      <c r="C1683" s="133"/>
      <c r="D1683" s="133"/>
      <c r="E1683" s="133"/>
      <c r="F1683" s="133"/>
    </row>
    <row r="1684" spans="2:6">
      <c r="B1684" s="133"/>
      <c r="C1684" s="133"/>
      <c r="D1684" s="133"/>
      <c r="E1684" s="133"/>
      <c r="F1684" s="133"/>
    </row>
    <row r="1685" spans="2:6">
      <c r="B1685" s="133"/>
      <c r="C1685" s="133"/>
      <c r="D1685" s="133"/>
      <c r="E1685" s="133"/>
      <c r="F1685" s="133"/>
    </row>
    <row r="1686" spans="2:6">
      <c r="B1686" s="133"/>
      <c r="C1686" s="133"/>
      <c r="D1686" s="133"/>
      <c r="E1686" s="133"/>
      <c r="F1686" s="133"/>
    </row>
    <row r="1687" spans="2:6">
      <c r="B1687" s="133"/>
      <c r="C1687" s="133"/>
      <c r="D1687" s="133"/>
      <c r="E1687" s="133"/>
      <c r="F1687" s="133"/>
    </row>
    <row r="1688" spans="2:6">
      <c r="B1688" s="133"/>
      <c r="C1688" s="133"/>
      <c r="D1688" s="133"/>
      <c r="E1688" s="133"/>
      <c r="F1688" s="133"/>
    </row>
    <row r="1689" spans="2:6">
      <c r="B1689" s="133"/>
      <c r="C1689" s="133"/>
      <c r="D1689" s="133"/>
      <c r="E1689" s="133"/>
      <c r="F1689" s="133"/>
    </row>
    <row r="1690" spans="2:6">
      <c r="B1690" s="133"/>
      <c r="C1690" s="133"/>
      <c r="D1690" s="133"/>
      <c r="E1690" s="133"/>
      <c r="F1690" s="133"/>
    </row>
    <row r="1691" spans="2:6">
      <c r="B1691" s="133"/>
      <c r="C1691" s="133"/>
      <c r="D1691" s="133"/>
      <c r="E1691" s="133"/>
      <c r="F1691" s="133"/>
    </row>
    <row r="1692" spans="2:6">
      <c r="B1692" s="133"/>
      <c r="C1692" s="133"/>
      <c r="D1692" s="133"/>
      <c r="E1692" s="133"/>
      <c r="F1692" s="133"/>
    </row>
    <row r="1693" spans="2:6">
      <c r="B1693" s="133"/>
      <c r="C1693" s="133"/>
      <c r="D1693" s="133"/>
      <c r="E1693" s="133"/>
      <c r="F1693" s="133"/>
    </row>
    <row r="1694" spans="2:6">
      <c r="B1694" s="133"/>
      <c r="C1694" s="133"/>
      <c r="D1694" s="133"/>
      <c r="E1694" s="133"/>
      <c r="F1694" s="133"/>
    </row>
    <row r="1695" spans="2:6">
      <c r="B1695" s="133"/>
      <c r="C1695" s="133"/>
      <c r="D1695" s="133"/>
      <c r="E1695" s="133"/>
      <c r="F1695" s="133"/>
    </row>
    <row r="1696" spans="2:6">
      <c r="B1696" s="133"/>
      <c r="C1696" s="133"/>
      <c r="D1696" s="133"/>
      <c r="E1696" s="133"/>
      <c r="F1696" s="133"/>
    </row>
    <row r="1697" spans="2:6">
      <c r="B1697" s="133"/>
      <c r="C1697" s="133"/>
      <c r="D1697" s="133"/>
      <c r="E1697" s="133"/>
      <c r="F1697" s="133"/>
    </row>
    <row r="1698" spans="2:6">
      <c r="B1698" s="133"/>
      <c r="C1698" s="133"/>
      <c r="D1698" s="133"/>
      <c r="E1698" s="133"/>
      <c r="F1698" s="133"/>
    </row>
    <row r="1699" spans="2:6">
      <c r="B1699" s="133"/>
      <c r="C1699" s="133"/>
      <c r="D1699" s="133"/>
      <c r="E1699" s="133"/>
      <c r="F1699" s="133"/>
    </row>
    <row r="1700" spans="2:6">
      <c r="B1700" s="133"/>
      <c r="C1700" s="133"/>
      <c r="D1700" s="133"/>
      <c r="E1700" s="133"/>
      <c r="F1700" s="133"/>
    </row>
    <row r="1701" spans="2:6">
      <c r="B1701" s="133"/>
      <c r="C1701" s="133"/>
      <c r="D1701" s="133"/>
      <c r="E1701" s="133"/>
      <c r="F1701" s="133"/>
    </row>
    <row r="1702" spans="2:6">
      <c r="B1702" s="133"/>
      <c r="C1702" s="133"/>
      <c r="D1702" s="133"/>
      <c r="E1702" s="133"/>
      <c r="F1702" s="133"/>
    </row>
    <row r="1703" spans="2:6">
      <c r="B1703" s="133"/>
      <c r="C1703" s="133"/>
      <c r="D1703" s="133"/>
      <c r="E1703" s="133"/>
      <c r="F1703" s="133"/>
    </row>
    <row r="1704" spans="2:6">
      <c r="B1704" s="133"/>
      <c r="C1704" s="133"/>
      <c r="D1704" s="133"/>
      <c r="E1704" s="133"/>
      <c r="F1704" s="133"/>
    </row>
    <row r="1705" spans="2:6">
      <c r="B1705" s="133"/>
      <c r="C1705" s="133"/>
      <c r="D1705" s="133"/>
      <c r="E1705" s="133"/>
      <c r="F1705" s="133"/>
    </row>
    <row r="1706" spans="2:6">
      <c r="B1706" s="133"/>
      <c r="C1706" s="133"/>
      <c r="D1706" s="133"/>
      <c r="E1706" s="133"/>
      <c r="F1706" s="133"/>
    </row>
    <row r="1707" spans="2:6">
      <c r="B1707" s="133"/>
      <c r="C1707" s="133"/>
      <c r="D1707" s="133"/>
      <c r="E1707" s="133"/>
      <c r="F1707" s="133"/>
    </row>
    <row r="1708" spans="2:6">
      <c r="B1708" s="133"/>
      <c r="C1708" s="133"/>
      <c r="D1708" s="133"/>
      <c r="E1708" s="133"/>
      <c r="F1708" s="133"/>
    </row>
    <row r="1709" spans="2:6">
      <c r="B1709" s="133"/>
      <c r="C1709" s="133"/>
      <c r="D1709" s="133"/>
      <c r="E1709" s="133"/>
      <c r="F1709" s="133"/>
    </row>
    <row r="1710" spans="2:6">
      <c r="B1710" s="133"/>
      <c r="C1710" s="133"/>
      <c r="D1710" s="133"/>
      <c r="E1710" s="133"/>
      <c r="F1710" s="133"/>
    </row>
    <row r="1711" spans="2:6">
      <c r="B1711" s="133"/>
      <c r="C1711" s="133"/>
      <c r="D1711" s="133"/>
      <c r="E1711" s="133"/>
      <c r="F1711" s="133"/>
    </row>
    <row r="1712" spans="2:6">
      <c r="B1712" s="133"/>
      <c r="C1712" s="133"/>
      <c r="D1712" s="133"/>
      <c r="E1712" s="133"/>
      <c r="F1712" s="133"/>
    </row>
    <row r="1713" spans="2:6">
      <c r="B1713" s="133"/>
      <c r="C1713" s="133"/>
      <c r="D1713" s="133"/>
      <c r="E1713" s="133"/>
      <c r="F1713" s="133"/>
    </row>
    <row r="1714" spans="2:6">
      <c r="B1714" s="133"/>
      <c r="C1714" s="133"/>
      <c r="D1714" s="133"/>
      <c r="E1714" s="133"/>
      <c r="F1714" s="133"/>
    </row>
    <row r="1715" spans="2:6">
      <c r="B1715" s="133"/>
      <c r="C1715" s="133"/>
      <c r="D1715" s="133"/>
      <c r="E1715" s="133"/>
      <c r="F1715" s="133"/>
    </row>
    <row r="1716" spans="2:6">
      <c r="B1716" s="133"/>
      <c r="C1716" s="133"/>
      <c r="D1716" s="133"/>
      <c r="E1716" s="133"/>
      <c r="F1716" s="133"/>
    </row>
    <row r="1717" spans="2:6">
      <c r="B1717" s="133"/>
      <c r="C1717" s="133"/>
      <c r="D1717" s="133"/>
      <c r="E1717" s="133"/>
      <c r="F1717" s="133"/>
    </row>
    <row r="1718" spans="2:6">
      <c r="B1718" s="133"/>
      <c r="C1718" s="133"/>
      <c r="D1718" s="133"/>
      <c r="E1718" s="133"/>
      <c r="F1718" s="133"/>
    </row>
    <row r="1719" spans="2:6">
      <c r="B1719" s="133"/>
      <c r="C1719" s="133"/>
      <c r="D1719" s="133"/>
      <c r="E1719" s="133"/>
      <c r="F1719" s="133"/>
    </row>
    <row r="1720" spans="2:6">
      <c r="B1720" s="133"/>
      <c r="C1720" s="133"/>
      <c r="D1720" s="133"/>
      <c r="E1720" s="133"/>
      <c r="F1720" s="133"/>
    </row>
    <row r="1721" spans="2:6">
      <c r="B1721" s="133"/>
      <c r="C1721" s="133"/>
      <c r="D1721" s="133"/>
      <c r="E1721" s="133"/>
      <c r="F1721" s="133"/>
    </row>
    <row r="1722" spans="2:6">
      <c r="B1722" s="133"/>
      <c r="C1722" s="133"/>
      <c r="D1722" s="133"/>
      <c r="E1722" s="133"/>
      <c r="F1722" s="133"/>
    </row>
    <row r="1723" spans="2:6">
      <c r="B1723" s="133"/>
      <c r="C1723" s="133"/>
      <c r="D1723" s="133"/>
      <c r="E1723" s="133"/>
      <c r="F1723" s="133"/>
    </row>
    <row r="1724" spans="2:6">
      <c r="B1724" s="133"/>
      <c r="C1724" s="133"/>
      <c r="D1724" s="133"/>
      <c r="E1724" s="133"/>
      <c r="F1724" s="133"/>
    </row>
    <row r="1725" spans="2:6">
      <c r="B1725" s="133"/>
      <c r="C1725" s="133"/>
      <c r="D1725" s="133"/>
      <c r="E1725" s="133"/>
      <c r="F1725" s="133"/>
    </row>
    <row r="1726" spans="2:6">
      <c r="B1726" s="133"/>
      <c r="C1726" s="133"/>
      <c r="D1726" s="133"/>
      <c r="E1726" s="133"/>
      <c r="F1726" s="133"/>
    </row>
    <row r="1727" spans="2:6">
      <c r="B1727" s="133"/>
      <c r="C1727" s="133"/>
      <c r="D1727" s="133"/>
      <c r="E1727" s="133"/>
      <c r="F1727" s="133"/>
    </row>
    <row r="1728" spans="2:6">
      <c r="B1728" s="133"/>
      <c r="C1728" s="133"/>
      <c r="D1728" s="133"/>
      <c r="E1728" s="133"/>
      <c r="F1728" s="133"/>
    </row>
    <row r="1729" spans="2:6">
      <c r="B1729" s="133"/>
      <c r="C1729" s="133"/>
      <c r="D1729" s="133"/>
      <c r="E1729" s="133"/>
      <c r="F1729" s="133"/>
    </row>
    <row r="1730" spans="2:6">
      <c r="B1730" s="133"/>
      <c r="C1730" s="133"/>
      <c r="D1730" s="133"/>
      <c r="E1730" s="133"/>
      <c r="F1730" s="133"/>
    </row>
    <row r="1731" spans="2:6">
      <c r="B1731" s="133"/>
      <c r="C1731" s="133"/>
      <c r="D1731" s="133"/>
      <c r="E1731" s="133"/>
      <c r="F1731" s="133"/>
    </row>
    <row r="1732" spans="2:6">
      <c r="B1732" s="133"/>
      <c r="C1732" s="133"/>
      <c r="D1732" s="133"/>
      <c r="E1732" s="133"/>
      <c r="F1732" s="133"/>
    </row>
    <row r="1733" spans="2:6">
      <c r="B1733" s="133"/>
      <c r="C1733" s="133"/>
      <c r="D1733" s="133"/>
      <c r="E1733" s="133"/>
      <c r="F1733" s="133"/>
    </row>
    <row r="1734" spans="2:6">
      <c r="B1734" s="133"/>
      <c r="C1734" s="133"/>
      <c r="D1734" s="133"/>
      <c r="E1734" s="133"/>
      <c r="F1734" s="133"/>
    </row>
    <row r="1735" spans="2:6">
      <c r="B1735" s="133"/>
      <c r="C1735" s="133"/>
      <c r="D1735" s="133"/>
      <c r="E1735" s="133"/>
      <c r="F1735" s="133"/>
    </row>
    <row r="1736" spans="2:6">
      <c r="B1736" s="133"/>
      <c r="C1736" s="133"/>
      <c r="D1736" s="133"/>
      <c r="E1736" s="133"/>
      <c r="F1736" s="133"/>
    </row>
    <row r="1737" spans="2:6">
      <c r="B1737" s="133"/>
      <c r="C1737" s="133"/>
      <c r="D1737" s="133"/>
      <c r="E1737" s="133"/>
      <c r="F1737" s="133"/>
    </row>
    <row r="1738" spans="2:6">
      <c r="B1738" s="133"/>
      <c r="C1738" s="133"/>
      <c r="D1738" s="133"/>
      <c r="E1738" s="133"/>
      <c r="F1738" s="133"/>
    </row>
    <row r="1739" spans="2:6">
      <c r="B1739" s="133"/>
      <c r="C1739" s="133"/>
      <c r="D1739" s="133"/>
      <c r="E1739" s="133"/>
      <c r="F1739" s="133"/>
    </row>
    <row r="1740" spans="2:6">
      <c r="B1740" s="133"/>
      <c r="C1740" s="133"/>
      <c r="D1740" s="133"/>
      <c r="E1740" s="133"/>
      <c r="F1740" s="133"/>
    </row>
    <row r="1741" spans="2:6">
      <c r="B1741" s="133"/>
      <c r="C1741" s="133"/>
      <c r="D1741" s="133"/>
      <c r="E1741" s="133"/>
      <c r="F1741" s="133"/>
    </row>
    <row r="1742" spans="2:6">
      <c r="B1742" s="133"/>
      <c r="C1742" s="133"/>
      <c r="D1742" s="133"/>
      <c r="E1742" s="133"/>
      <c r="F1742" s="133"/>
    </row>
    <row r="1743" spans="2:6">
      <c r="B1743" s="133"/>
      <c r="C1743" s="133"/>
      <c r="D1743" s="133"/>
      <c r="E1743" s="133"/>
      <c r="F1743" s="133"/>
    </row>
    <row r="1744" spans="2:6">
      <c r="B1744" s="133"/>
      <c r="C1744" s="133"/>
      <c r="D1744" s="133"/>
      <c r="E1744" s="133"/>
      <c r="F1744" s="133"/>
    </row>
    <row r="1745" spans="2:6">
      <c r="B1745" s="133"/>
      <c r="C1745" s="133"/>
      <c r="D1745" s="133"/>
      <c r="E1745" s="133"/>
      <c r="F1745" s="133"/>
    </row>
    <row r="1746" spans="2:6">
      <c r="B1746" s="133"/>
      <c r="C1746" s="133"/>
      <c r="D1746" s="133"/>
      <c r="E1746" s="133"/>
      <c r="F1746" s="133"/>
    </row>
    <row r="1747" spans="2:6">
      <c r="B1747" s="133"/>
      <c r="C1747" s="133"/>
      <c r="D1747" s="133"/>
      <c r="E1747" s="133"/>
      <c r="F1747" s="133"/>
    </row>
    <row r="1748" spans="2:6">
      <c r="B1748" s="133"/>
      <c r="C1748" s="133"/>
      <c r="D1748" s="133"/>
      <c r="E1748" s="133"/>
      <c r="F1748" s="133"/>
    </row>
    <row r="1749" spans="2:6">
      <c r="B1749" s="133"/>
      <c r="C1749" s="133"/>
      <c r="D1749" s="133"/>
      <c r="E1749" s="133"/>
      <c r="F1749" s="133"/>
    </row>
    <row r="1750" spans="2:6">
      <c r="B1750" s="133"/>
      <c r="C1750" s="133"/>
      <c r="D1750" s="133"/>
      <c r="E1750" s="133"/>
      <c r="F1750" s="133"/>
    </row>
    <row r="1751" spans="2:6">
      <c r="B1751" s="133"/>
      <c r="C1751" s="133"/>
      <c r="D1751" s="133"/>
      <c r="E1751" s="133"/>
      <c r="F1751" s="133"/>
    </row>
    <row r="1752" spans="2:6">
      <c r="B1752" s="133"/>
      <c r="C1752" s="133"/>
      <c r="D1752" s="133"/>
      <c r="E1752" s="133"/>
      <c r="F1752" s="133"/>
    </row>
    <row r="1753" spans="2:6">
      <c r="B1753" s="133"/>
      <c r="C1753" s="133"/>
      <c r="D1753" s="133"/>
      <c r="E1753" s="133"/>
      <c r="F1753" s="133"/>
    </row>
    <row r="1754" spans="2:6">
      <c r="B1754" s="133"/>
      <c r="C1754" s="133"/>
      <c r="D1754" s="133"/>
      <c r="E1754" s="133"/>
      <c r="F1754" s="133"/>
    </row>
    <row r="1755" spans="2:6">
      <c r="B1755" s="133"/>
      <c r="C1755" s="133"/>
      <c r="D1755" s="133"/>
      <c r="E1755" s="133"/>
      <c r="F1755" s="133"/>
    </row>
    <row r="1756" spans="2:6">
      <c r="B1756" s="133"/>
      <c r="C1756" s="133"/>
      <c r="D1756" s="133"/>
      <c r="E1756" s="133"/>
      <c r="F1756" s="133"/>
    </row>
    <row r="1757" spans="2:6">
      <c r="B1757" s="133"/>
      <c r="C1757" s="133"/>
      <c r="D1757" s="133"/>
      <c r="E1757" s="133"/>
      <c r="F1757" s="133"/>
    </row>
    <row r="1758" spans="2:6">
      <c r="B1758" s="133"/>
      <c r="C1758" s="133"/>
      <c r="D1758" s="133"/>
      <c r="E1758" s="133"/>
      <c r="F1758" s="133"/>
    </row>
    <row r="1759" spans="2:6">
      <c r="B1759" s="133"/>
      <c r="C1759" s="133"/>
      <c r="D1759" s="133"/>
      <c r="E1759" s="133"/>
      <c r="F1759" s="133"/>
    </row>
    <row r="1760" spans="2:6">
      <c r="B1760" s="133"/>
      <c r="C1760" s="133"/>
      <c r="D1760" s="133"/>
      <c r="E1760" s="133"/>
      <c r="F1760" s="133"/>
    </row>
    <row r="1761" spans="2:6">
      <c r="B1761" s="133"/>
      <c r="C1761" s="133"/>
      <c r="D1761" s="133"/>
      <c r="E1761" s="133"/>
      <c r="F1761" s="133"/>
    </row>
    <row r="1762" spans="2:6">
      <c r="B1762" s="133"/>
      <c r="C1762" s="133"/>
      <c r="D1762" s="133"/>
      <c r="E1762" s="133"/>
      <c r="F1762" s="133"/>
    </row>
    <row r="1763" spans="2:6">
      <c r="B1763" s="133"/>
      <c r="C1763" s="133"/>
      <c r="D1763" s="133"/>
      <c r="E1763" s="133"/>
      <c r="F1763" s="133"/>
    </row>
    <row r="1764" spans="2:6">
      <c r="B1764" s="133"/>
      <c r="C1764" s="133"/>
      <c r="D1764" s="133"/>
      <c r="E1764" s="133"/>
      <c r="F1764" s="133"/>
    </row>
    <row r="1765" spans="2:6">
      <c r="B1765" s="133"/>
      <c r="C1765" s="133"/>
      <c r="D1765" s="133"/>
      <c r="E1765" s="133"/>
      <c r="F1765" s="133"/>
    </row>
    <row r="1766" spans="2:6">
      <c r="B1766" s="133"/>
      <c r="C1766" s="133"/>
      <c r="D1766" s="133"/>
      <c r="E1766" s="133"/>
      <c r="F1766" s="133"/>
    </row>
    <row r="1767" spans="2:6">
      <c r="B1767" s="133"/>
      <c r="C1767" s="133"/>
      <c r="D1767" s="133"/>
      <c r="E1767" s="133"/>
      <c r="F1767" s="133"/>
    </row>
    <row r="1768" spans="2:6">
      <c r="B1768" s="133"/>
      <c r="C1768" s="133"/>
      <c r="D1768" s="133"/>
      <c r="E1768" s="133"/>
      <c r="F1768" s="133"/>
    </row>
    <row r="1769" spans="2:6">
      <c r="B1769" s="133"/>
      <c r="C1769" s="133"/>
      <c r="D1769" s="133"/>
      <c r="E1769" s="133"/>
      <c r="F1769" s="133"/>
    </row>
    <row r="1770" spans="2:6">
      <c r="B1770" s="133"/>
      <c r="C1770" s="133"/>
      <c r="D1770" s="133"/>
      <c r="E1770" s="133"/>
      <c r="F1770" s="133"/>
    </row>
    <row r="1771" spans="2:6">
      <c r="B1771" s="133"/>
      <c r="C1771" s="133"/>
      <c r="D1771" s="133"/>
      <c r="E1771" s="133"/>
      <c r="F1771" s="133"/>
    </row>
    <row r="1772" spans="2:6">
      <c r="B1772" s="133"/>
      <c r="C1772" s="133"/>
      <c r="D1772" s="133"/>
      <c r="E1772" s="133"/>
      <c r="F1772" s="133"/>
    </row>
    <row r="1773" spans="2:6">
      <c r="B1773" s="133"/>
      <c r="C1773" s="133"/>
      <c r="D1773" s="133"/>
      <c r="E1773" s="133"/>
      <c r="F1773" s="133"/>
    </row>
    <row r="1774" spans="2:6">
      <c r="B1774" s="133"/>
      <c r="C1774" s="133"/>
      <c r="D1774" s="133"/>
      <c r="E1774" s="133"/>
      <c r="F1774" s="133"/>
    </row>
    <row r="1775" spans="2:6">
      <c r="B1775" s="133"/>
      <c r="C1775" s="133"/>
      <c r="D1775" s="133"/>
      <c r="E1775" s="133"/>
      <c r="F1775" s="133"/>
    </row>
    <row r="1776" spans="2:6">
      <c r="B1776" s="133"/>
      <c r="C1776" s="133"/>
      <c r="D1776" s="133"/>
      <c r="E1776" s="133"/>
      <c r="F1776" s="133"/>
    </row>
    <row r="1777" spans="2:6">
      <c r="B1777" s="133"/>
      <c r="C1777" s="133"/>
      <c r="D1777" s="133"/>
      <c r="E1777" s="133"/>
      <c r="F1777" s="133"/>
    </row>
    <row r="1778" spans="2:6">
      <c r="B1778" s="133"/>
      <c r="C1778" s="133"/>
      <c r="D1778" s="133"/>
      <c r="E1778" s="133"/>
      <c r="F1778" s="133"/>
    </row>
    <row r="1779" spans="2:6">
      <c r="B1779" s="133"/>
      <c r="C1779" s="133"/>
      <c r="D1779" s="133"/>
      <c r="E1779" s="133"/>
      <c r="F1779" s="133"/>
    </row>
    <row r="1780" spans="2:6">
      <c r="B1780" s="133"/>
      <c r="C1780" s="133"/>
      <c r="D1780" s="133"/>
      <c r="E1780" s="133"/>
      <c r="F1780" s="133"/>
    </row>
    <row r="1781" spans="2:6">
      <c r="B1781" s="133"/>
      <c r="C1781" s="133"/>
      <c r="D1781" s="133"/>
      <c r="E1781" s="133"/>
      <c r="F1781" s="133"/>
    </row>
    <row r="1782" spans="2:6">
      <c r="B1782" s="133"/>
      <c r="C1782" s="133"/>
      <c r="D1782" s="133"/>
      <c r="E1782" s="133"/>
      <c r="F1782" s="133"/>
    </row>
    <row r="1783" spans="2:6">
      <c r="B1783" s="133"/>
      <c r="C1783" s="133"/>
      <c r="D1783" s="133"/>
      <c r="E1783" s="133"/>
      <c r="F1783" s="133"/>
    </row>
    <row r="1784" spans="2:6">
      <c r="B1784" s="133"/>
      <c r="C1784" s="133"/>
      <c r="D1784" s="133"/>
      <c r="E1784" s="133"/>
      <c r="F1784" s="133"/>
    </row>
    <row r="1785" spans="2:6">
      <c r="B1785" s="133"/>
      <c r="C1785" s="133"/>
      <c r="D1785" s="133"/>
      <c r="E1785" s="133"/>
      <c r="F1785" s="133"/>
    </row>
    <row r="1786" spans="2:6">
      <c r="B1786" s="133"/>
      <c r="C1786" s="133"/>
      <c r="D1786" s="133"/>
      <c r="E1786" s="133"/>
      <c r="F1786" s="133"/>
    </row>
    <row r="1787" spans="2:6">
      <c r="B1787" s="133"/>
      <c r="C1787" s="133"/>
      <c r="D1787" s="133"/>
      <c r="E1787" s="133"/>
      <c r="F1787" s="133"/>
    </row>
    <row r="1788" spans="2:6">
      <c r="B1788" s="133"/>
      <c r="C1788" s="133"/>
      <c r="D1788" s="133"/>
      <c r="E1788" s="133"/>
      <c r="F1788" s="133"/>
    </row>
    <row r="1789" spans="2:6">
      <c r="B1789" s="133"/>
      <c r="C1789" s="133"/>
      <c r="D1789" s="133"/>
      <c r="E1789" s="133"/>
      <c r="F1789" s="133"/>
    </row>
    <row r="1790" spans="2:6">
      <c r="B1790" s="133"/>
      <c r="C1790" s="133"/>
      <c r="D1790" s="133"/>
      <c r="E1790" s="133"/>
      <c r="F1790" s="133"/>
    </row>
    <row r="1791" spans="2:6">
      <c r="B1791" s="133"/>
      <c r="C1791" s="133"/>
      <c r="D1791" s="133"/>
      <c r="E1791" s="133"/>
      <c r="F1791" s="133"/>
    </row>
    <row r="1792" spans="2:6">
      <c r="B1792" s="133"/>
      <c r="C1792" s="133"/>
      <c r="D1792" s="133"/>
      <c r="E1792" s="133"/>
      <c r="F1792" s="133"/>
    </row>
    <row r="1793" spans="2:6">
      <c r="B1793" s="133"/>
      <c r="C1793" s="133"/>
      <c r="D1793" s="133"/>
      <c r="E1793" s="133"/>
      <c r="F1793" s="133"/>
    </row>
    <row r="1794" spans="2:6">
      <c r="B1794" s="133"/>
      <c r="C1794" s="133"/>
      <c r="D1794" s="133"/>
      <c r="E1794" s="133"/>
      <c r="F1794" s="133"/>
    </row>
    <row r="1795" spans="2:6">
      <c r="B1795" s="133"/>
      <c r="C1795" s="133"/>
      <c r="D1795" s="133"/>
      <c r="E1795" s="133"/>
      <c r="F1795" s="133"/>
    </row>
    <row r="1796" spans="2:6">
      <c r="B1796" s="133"/>
      <c r="C1796" s="133"/>
      <c r="D1796" s="133"/>
      <c r="E1796" s="133"/>
      <c r="F1796" s="133"/>
    </row>
    <row r="1797" spans="2:6">
      <c r="B1797" s="133"/>
      <c r="C1797" s="133"/>
      <c r="D1797" s="133"/>
      <c r="E1797" s="133"/>
      <c r="F1797" s="133"/>
    </row>
    <row r="1798" spans="2:6">
      <c r="B1798" s="133"/>
      <c r="C1798" s="133"/>
      <c r="D1798" s="133"/>
      <c r="E1798" s="133"/>
      <c r="F1798" s="133"/>
    </row>
    <row r="1799" spans="2:6">
      <c r="B1799" s="133"/>
      <c r="C1799" s="133"/>
      <c r="D1799" s="133"/>
      <c r="E1799" s="133"/>
      <c r="F1799" s="133"/>
    </row>
    <row r="1800" spans="2:6">
      <c r="B1800" s="133"/>
      <c r="C1800" s="133"/>
      <c r="D1800" s="133"/>
      <c r="E1800" s="133"/>
      <c r="F1800" s="133"/>
    </row>
    <row r="1801" spans="2:6">
      <c r="B1801" s="133"/>
      <c r="C1801" s="133"/>
      <c r="D1801" s="133"/>
      <c r="E1801" s="133"/>
      <c r="F1801" s="133"/>
    </row>
    <row r="1802" spans="2:6">
      <c r="B1802" s="133"/>
      <c r="C1802" s="133"/>
      <c r="D1802" s="133"/>
      <c r="E1802" s="133"/>
      <c r="F1802" s="133"/>
    </row>
    <row r="1803" spans="2:6">
      <c r="B1803" s="133"/>
      <c r="C1803" s="133"/>
      <c r="D1803" s="133"/>
      <c r="E1803" s="133"/>
      <c r="F1803" s="133"/>
    </row>
    <row r="1804" spans="2:6">
      <c r="B1804" s="133"/>
      <c r="C1804" s="133"/>
      <c r="D1804" s="133"/>
      <c r="E1804" s="133"/>
      <c r="F1804" s="133"/>
    </row>
    <row r="1805" spans="2:6">
      <c r="B1805" s="133"/>
      <c r="C1805" s="133"/>
      <c r="D1805" s="133"/>
      <c r="E1805" s="133"/>
      <c r="F1805" s="133"/>
    </row>
    <row r="1806" spans="2:6">
      <c r="B1806" s="133"/>
      <c r="C1806" s="133"/>
      <c r="D1806" s="133"/>
      <c r="E1806" s="133"/>
      <c r="F1806" s="133"/>
    </row>
    <row r="1807" spans="2:6">
      <c r="B1807" s="133"/>
      <c r="C1807" s="133"/>
      <c r="D1807" s="133"/>
      <c r="E1807" s="133"/>
      <c r="F1807" s="133"/>
    </row>
    <row r="1808" spans="2:6">
      <c r="B1808" s="133"/>
      <c r="C1808" s="133"/>
      <c r="D1808" s="133"/>
      <c r="E1808" s="133"/>
      <c r="F1808" s="133"/>
    </row>
    <row r="1809" spans="2:6">
      <c r="B1809" s="133"/>
      <c r="C1809" s="133"/>
      <c r="D1809" s="133"/>
      <c r="E1809" s="133"/>
      <c r="F1809" s="133"/>
    </row>
    <row r="1810" spans="2:6">
      <c r="B1810" s="133"/>
      <c r="C1810" s="133"/>
      <c r="D1810" s="133"/>
      <c r="E1810" s="133"/>
      <c r="F1810" s="133"/>
    </row>
    <row r="1811" spans="2:6">
      <c r="B1811" s="133"/>
      <c r="C1811" s="133"/>
      <c r="D1811" s="133"/>
      <c r="E1811" s="133"/>
      <c r="F1811" s="133"/>
    </row>
    <row r="1812" spans="2:6">
      <c r="B1812" s="133"/>
      <c r="C1812" s="133"/>
      <c r="D1812" s="133"/>
      <c r="E1812" s="133"/>
      <c r="F1812" s="133"/>
    </row>
    <row r="1813" spans="2:6">
      <c r="B1813" s="133"/>
      <c r="C1813" s="133"/>
      <c r="D1813" s="133"/>
      <c r="E1813" s="133"/>
      <c r="F1813" s="133"/>
    </row>
    <row r="1814" spans="2:6">
      <c r="B1814" s="133"/>
      <c r="C1814" s="133"/>
      <c r="D1814" s="133"/>
      <c r="E1814" s="133"/>
      <c r="F1814" s="133"/>
    </row>
    <row r="1815" spans="2:6">
      <c r="B1815" s="133"/>
      <c r="C1815" s="133"/>
      <c r="D1815" s="133"/>
      <c r="E1815" s="133"/>
      <c r="F1815" s="133"/>
    </row>
    <row r="1816" spans="2:6">
      <c r="B1816" s="133"/>
      <c r="C1816" s="133"/>
      <c r="D1816" s="133"/>
      <c r="E1816" s="133"/>
      <c r="F1816" s="133"/>
    </row>
    <row r="1817" spans="2:6">
      <c r="B1817" s="133"/>
      <c r="C1817" s="133"/>
      <c r="D1817" s="133"/>
      <c r="E1817" s="133"/>
      <c r="F1817" s="133"/>
    </row>
    <row r="1818" spans="2:6">
      <c r="B1818" s="133"/>
      <c r="C1818" s="133"/>
      <c r="D1818" s="133"/>
      <c r="E1818" s="133"/>
      <c r="F1818" s="133"/>
    </row>
    <row r="1819" spans="2:6">
      <c r="B1819" s="133"/>
      <c r="C1819" s="133"/>
      <c r="D1819" s="133"/>
      <c r="E1819" s="133"/>
      <c r="F1819" s="133"/>
    </row>
    <row r="1820" spans="2:6">
      <c r="B1820" s="133"/>
      <c r="C1820" s="133"/>
      <c r="D1820" s="133"/>
      <c r="E1820" s="133"/>
      <c r="F1820" s="133"/>
    </row>
    <row r="1821" spans="2:6">
      <c r="B1821" s="133"/>
      <c r="C1821" s="133"/>
      <c r="D1821" s="133"/>
      <c r="E1821" s="133"/>
      <c r="F1821" s="133"/>
    </row>
    <row r="1822" spans="2:6">
      <c r="B1822" s="133"/>
      <c r="C1822" s="133"/>
      <c r="D1822" s="133"/>
      <c r="E1822" s="133"/>
      <c r="F1822" s="133"/>
    </row>
    <row r="1823" spans="2:6">
      <c r="B1823" s="133"/>
      <c r="C1823" s="133"/>
      <c r="D1823" s="133"/>
      <c r="E1823" s="133"/>
      <c r="F1823" s="133"/>
    </row>
    <row r="1824" spans="2:6">
      <c r="B1824" s="133"/>
      <c r="C1824" s="133"/>
      <c r="D1824" s="133"/>
      <c r="E1824" s="133"/>
      <c r="F1824" s="133"/>
    </row>
    <row r="1825" spans="2:6">
      <c r="B1825" s="133"/>
      <c r="C1825" s="133"/>
      <c r="D1825" s="133"/>
      <c r="E1825" s="133"/>
      <c r="F1825" s="133"/>
    </row>
    <row r="1826" spans="2:6">
      <c r="B1826" s="133"/>
      <c r="C1826" s="133"/>
      <c r="D1826" s="133"/>
      <c r="E1826" s="133"/>
      <c r="F1826" s="133"/>
    </row>
    <row r="1827" spans="2:6">
      <c r="B1827" s="133"/>
      <c r="C1827" s="133"/>
      <c r="D1827" s="133"/>
      <c r="E1827" s="133"/>
      <c r="F1827" s="133"/>
    </row>
    <row r="1828" spans="2:6">
      <c r="B1828" s="133"/>
      <c r="C1828" s="133"/>
      <c r="D1828" s="133"/>
      <c r="E1828" s="133"/>
      <c r="F1828" s="133"/>
    </row>
    <row r="1829" spans="2:6">
      <c r="B1829" s="133"/>
      <c r="C1829" s="133"/>
      <c r="D1829" s="133"/>
      <c r="E1829" s="133"/>
      <c r="F1829" s="133"/>
    </row>
    <row r="1830" spans="2:6">
      <c r="B1830" s="133"/>
      <c r="C1830" s="133"/>
      <c r="D1830" s="133"/>
      <c r="E1830" s="133"/>
      <c r="F1830" s="133"/>
    </row>
    <row r="1831" spans="2:6">
      <c r="B1831" s="133"/>
      <c r="C1831" s="133"/>
      <c r="D1831" s="133"/>
      <c r="E1831" s="133"/>
      <c r="F1831" s="133"/>
    </row>
    <row r="1832" spans="2:6">
      <c r="B1832" s="133"/>
      <c r="C1832" s="133"/>
      <c r="D1832" s="133"/>
      <c r="E1832" s="133"/>
      <c r="F1832" s="133"/>
    </row>
    <row r="1833" spans="2:6">
      <c r="B1833" s="133"/>
      <c r="C1833" s="133"/>
      <c r="D1833" s="133"/>
      <c r="E1833" s="133"/>
      <c r="F1833" s="133"/>
    </row>
    <row r="1834" spans="2:6">
      <c r="B1834" s="133"/>
      <c r="C1834" s="133"/>
      <c r="D1834" s="133"/>
      <c r="E1834" s="133"/>
      <c r="F1834" s="133"/>
    </row>
    <row r="1835" spans="2:6">
      <c r="B1835" s="133"/>
      <c r="C1835" s="133"/>
      <c r="D1835" s="133"/>
      <c r="E1835" s="133"/>
      <c r="F1835" s="133"/>
    </row>
    <row r="1836" spans="2:6">
      <c r="B1836" s="133"/>
      <c r="C1836" s="133"/>
      <c r="D1836" s="133"/>
      <c r="E1836" s="133"/>
      <c r="F1836" s="133"/>
    </row>
    <row r="1837" spans="2:6">
      <c r="B1837" s="133"/>
      <c r="C1837" s="133"/>
      <c r="D1837" s="133"/>
      <c r="E1837" s="133"/>
      <c r="F1837" s="133"/>
    </row>
    <row r="1838" spans="2:6">
      <c r="B1838" s="133"/>
      <c r="C1838" s="133"/>
      <c r="D1838" s="133"/>
      <c r="E1838" s="133"/>
      <c r="F1838" s="133"/>
    </row>
    <row r="1839" spans="2:6">
      <c r="B1839" s="133"/>
      <c r="C1839" s="133"/>
      <c r="D1839" s="133"/>
      <c r="E1839" s="133"/>
      <c r="F1839" s="133"/>
    </row>
    <row r="1840" spans="2:6">
      <c r="B1840" s="133"/>
      <c r="C1840" s="133"/>
      <c r="D1840" s="133"/>
      <c r="E1840" s="133"/>
      <c r="F1840" s="133"/>
    </row>
    <row r="1841" spans="2:6">
      <c r="B1841" s="133"/>
      <c r="C1841" s="133"/>
      <c r="D1841" s="133"/>
      <c r="E1841" s="133"/>
      <c r="F1841" s="133"/>
    </row>
    <row r="1842" spans="2:6">
      <c r="B1842" s="133"/>
      <c r="C1842" s="133"/>
      <c r="D1842" s="133"/>
      <c r="E1842" s="133"/>
      <c r="F1842" s="133"/>
    </row>
    <row r="1843" spans="2:6">
      <c r="B1843" s="133"/>
      <c r="C1843" s="133"/>
      <c r="D1843" s="133"/>
      <c r="E1843" s="133"/>
      <c r="F1843" s="133"/>
    </row>
    <row r="1844" spans="2:6">
      <c r="B1844" s="133"/>
      <c r="C1844" s="133"/>
      <c r="D1844" s="133"/>
      <c r="E1844" s="133"/>
      <c r="F1844" s="133"/>
    </row>
    <row r="1845" spans="2:6">
      <c r="B1845" s="133"/>
      <c r="C1845" s="133"/>
      <c r="D1845" s="133"/>
      <c r="E1845" s="133"/>
      <c r="F1845" s="133"/>
    </row>
    <row r="1846" spans="2:6">
      <c r="B1846" s="133"/>
      <c r="C1846" s="133"/>
      <c r="D1846" s="133"/>
      <c r="E1846" s="133"/>
      <c r="F1846" s="133"/>
    </row>
    <row r="1847" spans="2:6">
      <c r="B1847" s="133"/>
      <c r="C1847" s="133"/>
      <c r="D1847" s="133"/>
      <c r="E1847" s="133"/>
      <c r="F1847" s="133"/>
    </row>
    <row r="1848" spans="2:6">
      <c r="B1848" s="133"/>
      <c r="C1848" s="133"/>
      <c r="D1848" s="133"/>
      <c r="E1848" s="133"/>
      <c r="F1848" s="133"/>
    </row>
    <row r="1849" spans="2:6">
      <c r="B1849" s="133"/>
      <c r="C1849" s="133"/>
      <c r="D1849" s="133"/>
      <c r="E1849" s="133"/>
      <c r="F1849" s="133"/>
    </row>
    <row r="1850" spans="2:6">
      <c r="B1850" s="133"/>
      <c r="C1850" s="133"/>
      <c r="D1850" s="133"/>
      <c r="E1850" s="133"/>
      <c r="F1850" s="133"/>
    </row>
    <row r="1851" spans="2:6">
      <c r="B1851" s="133"/>
      <c r="C1851" s="133"/>
      <c r="D1851" s="133"/>
      <c r="E1851" s="133"/>
      <c r="F1851" s="133"/>
    </row>
    <row r="1852" spans="2:6">
      <c r="B1852" s="133"/>
      <c r="C1852" s="133"/>
      <c r="D1852" s="133"/>
      <c r="E1852" s="133"/>
      <c r="F1852" s="133"/>
    </row>
    <row r="1853" spans="2:6">
      <c r="B1853" s="133"/>
      <c r="C1853" s="133"/>
      <c r="D1853" s="133"/>
      <c r="E1853" s="133"/>
      <c r="F1853" s="133"/>
    </row>
    <row r="1854" spans="2:6">
      <c r="B1854" s="133"/>
      <c r="C1854" s="133"/>
      <c r="D1854" s="133"/>
      <c r="E1854" s="133"/>
      <c r="F1854" s="133"/>
    </row>
    <row r="1855" spans="2:6">
      <c r="B1855" s="133"/>
      <c r="C1855" s="133"/>
      <c r="D1855" s="133"/>
      <c r="E1855" s="133"/>
      <c r="F1855" s="133"/>
    </row>
    <row r="1856" spans="2:6">
      <c r="B1856" s="133"/>
      <c r="C1856" s="133"/>
      <c r="D1856" s="133"/>
      <c r="E1856" s="133"/>
      <c r="F1856" s="133"/>
    </row>
    <row r="1857" spans="2:6">
      <c r="B1857" s="133"/>
      <c r="C1857" s="133"/>
      <c r="D1857" s="133"/>
      <c r="E1857" s="133"/>
      <c r="F1857" s="133"/>
    </row>
    <row r="1858" spans="2:6">
      <c r="B1858" s="133"/>
      <c r="C1858" s="133"/>
      <c r="D1858" s="133"/>
      <c r="E1858" s="133"/>
      <c r="F1858" s="133"/>
    </row>
    <row r="1859" spans="2:6">
      <c r="B1859" s="133"/>
      <c r="C1859" s="133"/>
      <c r="D1859" s="133"/>
      <c r="E1859" s="133"/>
      <c r="F1859" s="133"/>
    </row>
    <row r="1860" spans="2:6">
      <c r="B1860" s="133"/>
      <c r="C1860" s="133"/>
      <c r="D1860" s="133"/>
      <c r="E1860" s="133"/>
      <c r="F1860" s="133"/>
    </row>
    <row r="1861" spans="2:6">
      <c r="B1861" s="133"/>
      <c r="C1861" s="133"/>
      <c r="D1861" s="133"/>
      <c r="E1861" s="133"/>
      <c r="F1861" s="133"/>
    </row>
    <row r="1862" spans="2:6">
      <c r="B1862" s="133"/>
      <c r="C1862" s="133"/>
      <c r="D1862" s="133"/>
      <c r="E1862" s="133"/>
      <c r="F1862" s="133"/>
    </row>
    <row r="1863" spans="2:6">
      <c r="B1863" s="133"/>
      <c r="C1863" s="133"/>
      <c r="D1863" s="133"/>
      <c r="E1863" s="133"/>
      <c r="F1863" s="133"/>
    </row>
    <row r="1864" spans="2:6">
      <c r="B1864" s="133"/>
      <c r="C1864" s="133"/>
      <c r="D1864" s="133"/>
      <c r="E1864" s="133"/>
      <c r="F1864" s="133"/>
    </row>
    <row r="1865" spans="2:6">
      <c r="B1865" s="133"/>
      <c r="C1865" s="133"/>
      <c r="D1865" s="133"/>
      <c r="E1865" s="133"/>
      <c r="F1865" s="133"/>
    </row>
    <row r="1866" spans="2:6">
      <c r="B1866" s="133"/>
      <c r="C1866" s="133"/>
      <c r="D1866" s="133"/>
      <c r="E1866" s="133"/>
      <c r="F1866" s="133"/>
    </row>
    <row r="1867" spans="2:6">
      <c r="B1867" s="133"/>
      <c r="C1867" s="133"/>
      <c r="D1867" s="133"/>
      <c r="E1867" s="133"/>
      <c r="F1867" s="133"/>
    </row>
    <row r="1868" spans="2:6">
      <c r="B1868" s="133"/>
      <c r="C1868" s="133"/>
      <c r="D1868" s="133"/>
      <c r="E1868" s="133"/>
      <c r="F1868" s="133"/>
    </row>
    <row r="1869" spans="2:6">
      <c r="B1869" s="133"/>
      <c r="C1869" s="133"/>
      <c r="D1869" s="133"/>
      <c r="E1869" s="133"/>
      <c r="F1869" s="133"/>
    </row>
    <row r="1870" spans="2:6">
      <c r="B1870" s="133"/>
      <c r="C1870" s="133"/>
      <c r="D1870" s="133"/>
      <c r="E1870" s="133"/>
      <c r="F1870" s="133"/>
    </row>
    <row r="1871" spans="2:6">
      <c r="B1871" s="133"/>
      <c r="C1871" s="133"/>
      <c r="D1871" s="133"/>
      <c r="E1871" s="133"/>
      <c r="F1871" s="133"/>
    </row>
    <row r="1872" spans="2:6">
      <c r="B1872" s="133"/>
      <c r="C1872" s="133"/>
      <c r="D1872" s="133"/>
      <c r="E1872" s="133"/>
      <c r="F1872" s="133"/>
    </row>
    <row r="1873" spans="2:6">
      <c r="B1873" s="133"/>
      <c r="C1873" s="133"/>
      <c r="D1873" s="133"/>
      <c r="E1873" s="133"/>
      <c r="F1873" s="133"/>
    </row>
    <row r="1874" spans="2:6">
      <c r="B1874" s="133"/>
      <c r="C1874" s="133"/>
      <c r="D1874" s="133"/>
      <c r="E1874" s="133"/>
      <c r="F1874" s="133"/>
    </row>
    <row r="1875" spans="2:6">
      <c r="B1875" s="133"/>
      <c r="C1875" s="133"/>
      <c r="D1875" s="133"/>
      <c r="E1875" s="133"/>
      <c r="F1875" s="133"/>
    </row>
    <row r="1876" spans="2:6">
      <c r="B1876" s="133"/>
      <c r="C1876" s="133"/>
      <c r="D1876" s="133"/>
      <c r="E1876" s="133"/>
      <c r="F1876" s="133"/>
    </row>
    <row r="1877" spans="2:6">
      <c r="B1877" s="133"/>
      <c r="C1877" s="133"/>
      <c r="D1877" s="133"/>
      <c r="E1877" s="133"/>
      <c r="F1877" s="133"/>
    </row>
    <row r="1878" spans="2:6">
      <c r="B1878" s="133"/>
      <c r="C1878" s="133"/>
      <c r="D1878" s="133"/>
      <c r="E1878" s="133"/>
      <c r="F1878" s="133"/>
    </row>
    <row r="1879" spans="2:6">
      <c r="B1879" s="133"/>
      <c r="C1879" s="133"/>
      <c r="D1879" s="133"/>
      <c r="E1879" s="133"/>
      <c r="F1879" s="133"/>
    </row>
    <row r="1880" spans="2:6">
      <c r="B1880" s="133"/>
      <c r="C1880" s="133"/>
      <c r="D1880" s="133"/>
      <c r="E1880" s="133"/>
      <c r="F1880" s="133"/>
    </row>
    <row r="1881" spans="2:6">
      <c r="B1881" s="133"/>
      <c r="C1881" s="133"/>
      <c r="D1881" s="133"/>
      <c r="E1881" s="133"/>
      <c r="F1881" s="133"/>
    </row>
    <row r="1882" spans="2:6">
      <c r="B1882" s="133"/>
      <c r="C1882" s="133"/>
      <c r="D1882" s="133"/>
      <c r="E1882" s="133"/>
      <c r="F1882" s="133"/>
    </row>
    <row r="1883" spans="2:6">
      <c r="B1883" s="133"/>
      <c r="C1883" s="133"/>
      <c r="D1883" s="133"/>
      <c r="E1883" s="133"/>
      <c r="F1883" s="133"/>
    </row>
    <row r="1884" spans="2:6">
      <c r="B1884" s="133"/>
      <c r="C1884" s="133"/>
      <c r="D1884" s="133"/>
      <c r="E1884" s="133"/>
      <c r="F1884" s="133"/>
    </row>
    <row r="1885" spans="2:6">
      <c r="B1885" s="133"/>
      <c r="C1885" s="133"/>
      <c r="D1885" s="133"/>
      <c r="E1885" s="133"/>
      <c r="F1885" s="133"/>
    </row>
    <row r="1886" spans="2:6">
      <c r="B1886" s="133"/>
      <c r="C1886" s="133"/>
      <c r="D1886" s="133"/>
      <c r="E1886" s="133"/>
      <c r="F1886" s="133"/>
    </row>
    <row r="1887" spans="2:6">
      <c r="B1887" s="133"/>
      <c r="C1887" s="133"/>
      <c r="D1887" s="133"/>
      <c r="E1887" s="133"/>
      <c r="F1887" s="133"/>
    </row>
    <row r="1888" spans="2:6">
      <c r="B1888" s="133"/>
      <c r="C1888" s="133"/>
      <c r="D1888" s="133"/>
      <c r="E1888" s="133"/>
      <c r="F1888" s="133"/>
    </row>
    <row r="1889" spans="2:6">
      <c r="B1889" s="133"/>
      <c r="C1889" s="133"/>
      <c r="D1889" s="133"/>
      <c r="E1889" s="133"/>
      <c r="F1889" s="133"/>
    </row>
    <row r="1890" spans="2:6">
      <c r="B1890" s="133"/>
      <c r="C1890" s="133"/>
      <c r="D1890" s="133"/>
      <c r="E1890" s="133"/>
      <c r="F1890" s="133"/>
    </row>
    <row r="1891" spans="2:6">
      <c r="B1891" s="133"/>
      <c r="C1891" s="133"/>
      <c r="D1891" s="133"/>
      <c r="E1891" s="133"/>
      <c r="F1891" s="133"/>
    </row>
    <row r="1892" spans="2:6">
      <c r="B1892" s="133"/>
      <c r="C1892" s="133"/>
      <c r="D1892" s="133"/>
      <c r="E1892" s="133"/>
      <c r="F1892" s="133"/>
    </row>
    <row r="1893" spans="2:6">
      <c r="B1893" s="133"/>
      <c r="C1893" s="133"/>
      <c r="D1893" s="133"/>
      <c r="E1893" s="133"/>
      <c r="F1893" s="133"/>
    </row>
    <row r="1894" spans="2:6">
      <c r="B1894" s="133"/>
      <c r="C1894" s="133"/>
      <c r="D1894" s="133"/>
      <c r="E1894" s="133"/>
      <c r="F1894" s="133"/>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2"/>
  <sheetViews>
    <sheetView workbookViewId="0"/>
  </sheetViews>
  <sheetFormatPr defaultColWidth="11.42578125" defaultRowHeight="15"/>
  <cols>
    <col min="1" max="1" width="77.140625" style="134" customWidth="1"/>
    <col min="2" max="4" width="12.7109375" style="894" customWidth="1"/>
    <col min="5" max="5" width="14.28515625" style="894" bestFit="1" customWidth="1"/>
    <col min="6" max="6" width="2.140625" style="626" customWidth="1"/>
    <col min="7" max="256" width="11.42578125" style="894"/>
    <col min="257" max="257" width="64.5703125" style="894" bestFit="1" customWidth="1"/>
    <col min="258" max="260" width="12.7109375" style="894" customWidth="1"/>
    <col min="261" max="261" width="14.28515625" style="894" bestFit="1" customWidth="1"/>
    <col min="262" max="262" width="2.140625" style="894" customWidth="1"/>
    <col min="263" max="512" width="11.42578125" style="894"/>
    <col min="513" max="513" width="64.5703125" style="894" bestFit="1" customWidth="1"/>
    <col min="514" max="516" width="12.7109375" style="894" customWidth="1"/>
    <col min="517" max="517" width="14.28515625" style="894" bestFit="1" customWidth="1"/>
    <col min="518" max="518" width="2.140625" style="894" customWidth="1"/>
    <col min="519" max="768" width="11.42578125" style="894"/>
    <col min="769" max="769" width="64.5703125" style="894" bestFit="1" customWidth="1"/>
    <col min="770" max="772" width="12.7109375" style="894" customWidth="1"/>
    <col min="773" max="773" width="14.28515625" style="894" bestFit="1" customWidth="1"/>
    <col min="774" max="774" width="2.140625" style="894" customWidth="1"/>
    <col min="775" max="1024" width="11.42578125" style="894"/>
    <col min="1025" max="1025" width="64.5703125" style="894" bestFit="1" customWidth="1"/>
    <col min="1026" max="1028" width="12.7109375" style="894" customWidth="1"/>
    <col min="1029" max="1029" width="14.28515625" style="894" bestFit="1" customWidth="1"/>
    <col min="1030" max="1030" width="2.140625" style="894" customWidth="1"/>
    <col min="1031" max="1280" width="11.42578125" style="894"/>
    <col min="1281" max="1281" width="64.5703125" style="894" bestFit="1" customWidth="1"/>
    <col min="1282" max="1284" width="12.7109375" style="894" customWidth="1"/>
    <col min="1285" max="1285" width="14.28515625" style="894" bestFit="1" customWidth="1"/>
    <col min="1286" max="1286" width="2.140625" style="894" customWidth="1"/>
    <col min="1287" max="1536" width="11.42578125" style="894"/>
    <col min="1537" max="1537" width="64.5703125" style="894" bestFit="1" customWidth="1"/>
    <col min="1538" max="1540" width="12.7109375" style="894" customWidth="1"/>
    <col min="1541" max="1541" width="14.28515625" style="894" bestFit="1" customWidth="1"/>
    <col min="1542" max="1542" width="2.140625" style="894" customWidth="1"/>
    <col min="1543" max="1792" width="11.42578125" style="894"/>
    <col min="1793" max="1793" width="64.5703125" style="894" bestFit="1" customWidth="1"/>
    <col min="1794" max="1796" width="12.7109375" style="894" customWidth="1"/>
    <col min="1797" max="1797" width="14.28515625" style="894" bestFit="1" customWidth="1"/>
    <col min="1798" max="1798" width="2.140625" style="894" customWidth="1"/>
    <col min="1799" max="2048" width="11.42578125" style="894"/>
    <col min="2049" max="2049" width="64.5703125" style="894" bestFit="1" customWidth="1"/>
    <col min="2050" max="2052" width="12.7109375" style="894" customWidth="1"/>
    <col min="2053" max="2053" width="14.28515625" style="894" bestFit="1" customWidth="1"/>
    <col min="2054" max="2054" width="2.140625" style="894" customWidth="1"/>
    <col min="2055" max="2304" width="11.42578125" style="894"/>
    <col min="2305" max="2305" width="64.5703125" style="894" bestFit="1" customWidth="1"/>
    <col min="2306" max="2308" width="12.7109375" style="894" customWidth="1"/>
    <col min="2309" max="2309" width="14.28515625" style="894" bestFit="1" customWidth="1"/>
    <col min="2310" max="2310" width="2.140625" style="894" customWidth="1"/>
    <col min="2311" max="2560" width="11.42578125" style="894"/>
    <col min="2561" max="2561" width="64.5703125" style="894" bestFit="1" customWidth="1"/>
    <col min="2562" max="2564" width="12.7109375" style="894" customWidth="1"/>
    <col min="2565" max="2565" width="14.28515625" style="894" bestFit="1" customWidth="1"/>
    <col min="2566" max="2566" width="2.140625" style="894" customWidth="1"/>
    <col min="2567" max="2816" width="11.42578125" style="894"/>
    <col min="2817" max="2817" width="64.5703125" style="894" bestFit="1" customWidth="1"/>
    <col min="2818" max="2820" width="12.7109375" style="894" customWidth="1"/>
    <col min="2821" max="2821" width="14.28515625" style="894" bestFit="1" customWidth="1"/>
    <col min="2822" max="2822" width="2.140625" style="894" customWidth="1"/>
    <col min="2823" max="3072" width="11.42578125" style="894"/>
    <col min="3073" max="3073" width="64.5703125" style="894" bestFit="1" customWidth="1"/>
    <col min="3074" max="3076" width="12.7109375" style="894" customWidth="1"/>
    <col min="3077" max="3077" width="14.28515625" style="894" bestFit="1" customWidth="1"/>
    <col min="3078" max="3078" width="2.140625" style="894" customWidth="1"/>
    <col min="3079" max="3328" width="11.42578125" style="894"/>
    <col min="3329" max="3329" width="64.5703125" style="894" bestFit="1" customWidth="1"/>
    <col min="3330" max="3332" width="12.7109375" style="894" customWidth="1"/>
    <col min="3333" max="3333" width="14.28515625" style="894" bestFit="1" customWidth="1"/>
    <col min="3334" max="3334" width="2.140625" style="894" customWidth="1"/>
    <col min="3335" max="3584" width="11.42578125" style="894"/>
    <col min="3585" max="3585" width="64.5703125" style="894" bestFit="1" customWidth="1"/>
    <col min="3586" max="3588" width="12.7109375" style="894" customWidth="1"/>
    <col min="3589" max="3589" width="14.28515625" style="894" bestFit="1" customWidth="1"/>
    <col min="3590" max="3590" width="2.140625" style="894" customWidth="1"/>
    <col min="3591" max="3840" width="11.42578125" style="894"/>
    <col min="3841" max="3841" width="64.5703125" style="894" bestFit="1" customWidth="1"/>
    <col min="3842" max="3844" width="12.7109375" style="894" customWidth="1"/>
    <col min="3845" max="3845" width="14.28515625" style="894" bestFit="1" customWidth="1"/>
    <col min="3846" max="3846" width="2.140625" style="894" customWidth="1"/>
    <col min="3847" max="4096" width="11.42578125" style="894"/>
    <col min="4097" max="4097" width="64.5703125" style="894" bestFit="1" customWidth="1"/>
    <col min="4098" max="4100" width="12.7109375" style="894" customWidth="1"/>
    <col min="4101" max="4101" width="14.28515625" style="894" bestFit="1" customWidth="1"/>
    <col min="4102" max="4102" width="2.140625" style="894" customWidth="1"/>
    <col min="4103" max="4352" width="11.42578125" style="894"/>
    <col min="4353" max="4353" width="64.5703125" style="894" bestFit="1" customWidth="1"/>
    <col min="4354" max="4356" width="12.7109375" style="894" customWidth="1"/>
    <col min="4357" max="4357" width="14.28515625" style="894" bestFit="1" customWidth="1"/>
    <col min="4358" max="4358" width="2.140625" style="894" customWidth="1"/>
    <col min="4359" max="4608" width="11.42578125" style="894"/>
    <col min="4609" max="4609" width="64.5703125" style="894" bestFit="1" customWidth="1"/>
    <col min="4610" max="4612" width="12.7109375" style="894" customWidth="1"/>
    <col min="4613" max="4613" width="14.28515625" style="894" bestFit="1" customWidth="1"/>
    <col min="4614" max="4614" width="2.140625" style="894" customWidth="1"/>
    <col min="4615" max="4864" width="11.42578125" style="894"/>
    <col min="4865" max="4865" width="64.5703125" style="894" bestFit="1" customWidth="1"/>
    <col min="4866" max="4868" width="12.7109375" style="894" customWidth="1"/>
    <col min="4869" max="4869" width="14.28515625" style="894" bestFit="1" customWidth="1"/>
    <col min="4870" max="4870" width="2.140625" style="894" customWidth="1"/>
    <col min="4871" max="5120" width="11.42578125" style="894"/>
    <col min="5121" max="5121" width="64.5703125" style="894" bestFit="1" customWidth="1"/>
    <col min="5122" max="5124" width="12.7109375" style="894" customWidth="1"/>
    <col min="5125" max="5125" width="14.28515625" style="894" bestFit="1" customWidth="1"/>
    <col min="5126" max="5126" width="2.140625" style="894" customWidth="1"/>
    <col min="5127" max="5376" width="11.42578125" style="894"/>
    <col min="5377" max="5377" width="64.5703125" style="894" bestFit="1" customWidth="1"/>
    <col min="5378" max="5380" width="12.7109375" style="894" customWidth="1"/>
    <col min="5381" max="5381" width="14.28515625" style="894" bestFit="1" customWidth="1"/>
    <col min="5382" max="5382" width="2.140625" style="894" customWidth="1"/>
    <col min="5383" max="5632" width="11.42578125" style="894"/>
    <col min="5633" max="5633" width="64.5703125" style="894" bestFit="1" customWidth="1"/>
    <col min="5634" max="5636" width="12.7109375" style="894" customWidth="1"/>
    <col min="5637" max="5637" width="14.28515625" style="894" bestFit="1" customWidth="1"/>
    <col min="5638" max="5638" width="2.140625" style="894" customWidth="1"/>
    <col min="5639" max="5888" width="11.42578125" style="894"/>
    <col min="5889" max="5889" width="64.5703125" style="894" bestFit="1" customWidth="1"/>
    <col min="5890" max="5892" width="12.7109375" style="894" customWidth="1"/>
    <col min="5893" max="5893" width="14.28515625" style="894" bestFit="1" customWidth="1"/>
    <col min="5894" max="5894" width="2.140625" style="894" customWidth="1"/>
    <col min="5895" max="6144" width="11.42578125" style="894"/>
    <col min="6145" max="6145" width="64.5703125" style="894" bestFit="1" customWidth="1"/>
    <col min="6146" max="6148" width="12.7109375" style="894" customWidth="1"/>
    <col min="6149" max="6149" width="14.28515625" style="894" bestFit="1" customWidth="1"/>
    <col min="6150" max="6150" width="2.140625" style="894" customWidth="1"/>
    <col min="6151" max="6400" width="11.42578125" style="894"/>
    <col min="6401" max="6401" width="64.5703125" style="894" bestFit="1" customWidth="1"/>
    <col min="6402" max="6404" width="12.7109375" style="894" customWidth="1"/>
    <col min="6405" max="6405" width="14.28515625" style="894" bestFit="1" customWidth="1"/>
    <col min="6406" max="6406" width="2.140625" style="894" customWidth="1"/>
    <col min="6407" max="6656" width="11.42578125" style="894"/>
    <col min="6657" max="6657" width="64.5703125" style="894" bestFit="1" customWidth="1"/>
    <col min="6658" max="6660" width="12.7109375" style="894" customWidth="1"/>
    <col min="6661" max="6661" width="14.28515625" style="894" bestFit="1" customWidth="1"/>
    <col min="6662" max="6662" width="2.140625" style="894" customWidth="1"/>
    <col min="6663" max="6912" width="11.42578125" style="894"/>
    <col min="6913" max="6913" width="64.5703125" style="894" bestFit="1" customWidth="1"/>
    <col min="6914" max="6916" width="12.7109375" style="894" customWidth="1"/>
    <col min="6917" max="6917" width="14.28515625" style="894" bestFit="1" customWidth="1"/>
    <col min="6918" max="6918" width="2.140625" style="894" customWidth="1"/>
    <col min="6919" max="7168" width="11.42578125" style="894"/>
    <col min="7169" max="7169" width="64.5703125" style="894" bestFit="1" customWidth="1"/>
    <col min="7170" max="7172" width="12.7109375" style="894" customWidth="1"/>
    <col min="7173" max="7173" width="14.28515625" style="894" bestFit="1" customWidth="1"/>
    <col min="7174" max="7174" width="2.140625" style="894" customWidth="1"/>
    <col min="7175" max="7424" width="11.42578125" style="894"/>
    <col min="7425" max="7425" width="64.5703125" style="894" bestFit="1" customWidth="1"/>
    <col min="7426" max="7428" width="12.7109375" style="894" customWidth="1"/>
    <col min="7429" max="7429" width="14.28515625" style="894" bestFit="1" customWidth="1"/>
    <col min="7430" max="7430" width="2.140625" style="894" customWidth="1"/>
    <col min="7431" max="7680" width="11.42578125" style="894"/>
    <col min="7681" max="7681" width="64.5703125" style="894" bestFit="1" customWidth="1"/>
    <col min="7682" max="7684" width="12.7109375" style="894" customWidth="1"/>
    <col min="7685" max="7685" width="14.28515625" style="894" bestFit="1" customWidth="1"/>
    <col min="7686" max="7686" width="2.140625" style="894" customWidth="1"/>
    <col min="7687" max="7936" width="11.42578125" style="894"/>
    <col min="7937" max="7937" width="64.5703125" style="894" bestFit="1" customWidth="1"/>
    <col min="7938" max="7940" width="12.7109375" style="894" customWidth="1"/>
    <col min="7941" max="7941" width="14.28515625" style="894" bestFit="1" customWidth="1"/>
    <col min="7942" max="7942" width="2.140625" style="894" customWidth="1"/>
    <col min="7943" max="8192" width="11.42578125" style="894"/>
    <col min="8193" max="8193" width="64.5703125" style="894" bestFit="1" customWidth="1"/>
    <col min="8194" max="8196" width="12.7109375" style="894" customWidth="1"/>
    <col min="8197" max="8197" width="14.28515625" style="894" bestFit="1" customWidth="1"/>
    <col min="8198" max="8198" width="2.140625" style="894" customWidth="1"/>
    <col min="8199" max="8448" width="11.42578125" style="894"/>
    <col min="8449" max="8449" width="64.5703125" style="894" bestFit="1" customWidth="1"/>
    <col min="8450" max="8452" width="12.7109375" style="894" customWidth="1"/>
    <col min="8453" max="8453" width="14.28515625" style="894" bestFit="1" customWidth="1"/>
    <col min="8454" max="8454" width="2.140625" style="894" customWidth="1"/>
    <col min="8455" max="8704" width="11.42578125" style="894"/>
    <col min="8705" max="8705" width="64.5703125" style="894" bestFit="1" customWidth="1"/>
    <col min="8706" max="8708" width="12.7109375" style="894" customWidth="1"/>
    <col min="8709" max="8709" width="14.28515625" style="894" bestFit="1" customWidth="1"/>
    <col min="8710" max="8710" width="2.140625" style="894" customWidth="1"/>
    <col min="8711" max="8960" width="11.42578125" style="894"/>
    <col min="8961" max="8961" width="64.5703125" style="894" bestFit="1" customWidth="1"/>
    <col min="8962" max="8964" width="12.7109375" style="894" customWidth="1"/>
    <col min="8965" max="8965" width="14.28515625" style="894" bestFit="1" customWidth="1"/>
    <col min="8966" max="8966" width="2.140625" style="894" customWidth="1"/>
    <col min="8967" max="9216" width="11.42578125" style="894"/>
    <col min="9217" max="9217" width="64.5703125" style="894" bestFit="1" customWidth="1"/>
    <col min="9218" max="9220" width="12.7109375" style="894" customWidth="1"/>
    <col min="9221" max="9221" width="14.28515625" style="894" bestFit="1" customWidth="1"/>
    <col min="9222" max="9222" width="2.140625" style="894" customWidth="1"/>
    <col min="9223" max="9472" width="11.42578125" style="894"/>
    <col min="9473" max="9473" width="64.5703125" style="894" bestFit="1" customWidth="1"/>
    <col min="9474" max="9476" width="12.7109375" style="894" customWidth="1"/>
    <col min="9477" max="9477" width="14.28515625" style="894" bestFit="1" customWidth="1"/>
    <col min="9478" max="9478" width="2.140625" style="894" customWidth="1"/>
    <col min="9479" max="9728" width="11.42578125" style="894"/>
    <col min="9729" max="9729" width="64.5703125" style="894" bestFit="1" customWidth="1"/>
    <col min="9730" max="9732" width="12.7109375" style="894" customWidth="1"/>
    <col min="9733" max="9733" width="14.28515625" style="894" bestFit="1" customWidth="1"/>
    <col min="9734" max="9734" width="2.140625" style="894" customWidth="1"/>
    <col min="9735" max="9984" width="11.42578125" style="894"/>
    <col min="9985" max="9985" width="64.5703125" style="894" bestFit="1" customWidth="1"/>
    <col min="9986" max="9988" width="12.7109375" style="894" customWidth="1"/>
    <col min="9989" max="9989" width="14.28515625" style="894" bestFit="1" customWidth="1"/>
    <col min="9990" max="9990" width="2.140625" style="894" customWidth="1"/>
    <col min="9991" max="10240" width="11.42578125" style="894"/>
    <col min="10241" max="10241" width="64.5703125" style="894" bestFit="1" customWidth="1"/>
    <col min="10242" max="10244" width="12.7109375" style="894" customWidth="1"/>
    <col min="10245" max="10245" width="14.28515625" style="894" bestFit="1" customWidth="1"/>
    <col min="10246" max="10246" width="2.140625" style="894" customWidth="1"/>
    <col min="10247" max="10496" width="11.42578125" style="894"/>
    <col min="10497" max="10497" width="64.5703125" style="894" bestFit="1" customWidth="1"/>
    <col min="10498" max="10500" width="12.7109375" style="894" customWidth="1"/>
    <col min="10501" max="10501" width="14.28515625" style="894" bestFit="1" customWidth="1"/>
    <col min="10502" max="10502" width="2.140625" style="894" customWidth="1"/>
    <col min="10503" max="10752" width="11.42578125" style="894"/>
    <col min="10753" max="10753" width="64.5703125" style="894" bestFit="1" customWidth="1"/>
    <col min="10754" max="10756" width="12.7109375" style="894" customWidth="1"/>
    <col min="10757" max="10757" width="14.28515625" style="894" bestFit="1" customWidth="1"/>
    <col min="10758" max="10758" width="2.140625" style="894" customWidth="1"/>
    <col min="10759" max="11008" width="11.42578125" style="894"/>
    <col min="11009" max="11009" width="64.5703125" style="894" bestFit="1" customWidth="1"/>
    <col min="11010" max="11012" width="12.7109375" style="894" customWidth="1"/>
    <col min="11013" max="11013" width="14.28515625" style="894" bestFit="1" customWidth="1"/>
    <col min="11014" max="11014" width="2.140625" style="894" customWidth="1"/>
    <col min="11015" max="11264" width="11.42578125" style="894"/>
    <col min="11265" max="11265" width="64.5703125" style="894" bestFit="1" customWidth="1"/>
    <col min="11266" max="11268" width="12.7109375" style="894" customWidth="1"/>
    <col min="11269" max="11269" width="14.28515625" style="894" bestFit="1" customWidth="1"/>
    <col min="11270" max="11270" width="2.140625" style="894" customWidth="1"/>
    <col min="11271" max="11520" width="11.42578125" style="894"/>
    <col min="11521" max="11521" width="64.5703125" style="894" bestFit="1" customWidth="1"/>
    <col min="11522" max="11524" width="12.7109375" style="894" customWidth="1"/>
    <col min="11525" max="11525" width="14.28515625" style="894" bestFit="1" customWidth="1"/>
    <col min="11526" max="11526" width="2.140625" style="894" customWidth="1"/>
    <col min="11527" max="11776" width="11.42578125" style="894"/>
    <col min="11777" max="11777" width="64.5703125" style="894" bestFit="1" customWidth="1"/>
    <col min="11778" max="11780" width="12.7109375" style="894" customWidth="1"/>
    <col min="11781" max="11781" width="14.28515625" style="894" bestFit="1" customWidth="1"/>
    <col min="11782" max="11782" width="2.140625" style="894" customWidth="1"/>
    <col min="11783" max="12032" width="11.42578125" style="894"/>
    <col min="12033" max="12033" width="64.5703125" style="894" bestFit="1" customWidth="1"/>
    <col min="12034" max="12036" width="12.7109375" style="894" customWidth="1"/>
    <col min="12037" max="12037" width="14.28515625" style="894" bestFit="1" customWidth="1"/>
    <col min="12038" max="12038" width="2.140625" style="894" customWidth="1"/>
    <col min="12039" max="12288" width="11.42578125" style="894"/>
    <col min="12289" max="12289" width="64.5703125" style="894" bestFit="1" customWidth="1"/>
    <col min="12290" max="12292" width="12.7109375" style="894" customWidth="1"/>
    <col min="12293" max="12293" width="14.28515625" style="894" bestFit="1" customWidth="1"/>
    <col min="12294" max="12294" width="2.140625" style="894" customWidth="1"/>
    <col min="12295" max="12544" width="11.42578125" style="894"/>
    <col min="12545" max="12545" width="64.5703125" style="894" bestFit="1" customWidth="1"/>
    <col min="12546" max="12548" width="12.7109375" style="894" customWidth="1"/>
    <col min="12549" max="12549" width="14.28515625" style="894" bestFit="1" customWidth="1"/>
    <col min="12550" max="12550" width="2.140625" style="894" customWidth="1"/>
    <col min="12551" max="12800" width="11.42578125" style="894"/>
    <col min="12801" max="12801" width="64.5703125" style="894" bestFit="1" customWidth="1"/>
    <col min="12802" max="12804" width="12.7109375" style="894" customWidth="1"/>
    <col min="12805" max="12805" width="14.28515625" style="894" bestFit="1" customWidth="1"/>
    <col min="12806" max="12806" width="2.140625" style="894" customWidth="1"/>
    <col min="12807" max="13056" width="11.42578125" style="894"/>
    <col min="13057" max="13057" width="64.5703125" style="894" bestFit="1" customWidth="1"/>
    <col min="13058" max="13060" width="12.7109375" style="894" customWidth="1"/>
    <col min="13061" max="13061" width="14.28515625" style="894" bestFit="1" customWidth="1"/>
    <col min="13062" max="13062" width="2.140625" style="894" customWidth="1"/>
    <col min="13063" max="13312" width="11.42578125" style="894"/>
    <col min="13313" max="13313" width="64.5703125" style="894" bestFit="1" customWidth="1"/>
    <col min="13314" max="13316" width="12.7109375" style="894" customWidth="1"/>
    <col min="13317" max="13317" width="14.28515625" style="894" bestFit="1" customWidth="1"/>
    <col min="13318" max="13318" width="2.140625" style="894" customWidth="1"/>
    <col min="13319" max="13568" width="11.42578125" style="894"/>
    <col min="13569" max="13569" width="64.5703125" style="894" bestFit="1" customWidth="1"/>
    <col min="13570" max="13572" width="12.7109375" style="894" customWidth="1"/>
    <col min="13573" max="13573" width="14.28515625" style="894" bestFit="1" customWidth="1"/>
    <col min="13574" max="13574" width="2.140625" style="894" customWidth="1"/>
    <col min="13575" max="13824" width="11.42578125" style="894"/>
    <col min="13825" max="13825" width="64.5703125" style="894" bestFit="1" customWidth="1"/>
    <col min="13826" max="13828" width="12.7109375" style="894" customWidth="1"/>
    <col min="13829" max="13829" width="14.28515625" style="894" bestFit="1" customWidth="1"/>
    <col min="13830" max="13830" width="2.140625" style="894" customWidth="1"/>
    <col min="13831" max="14080" width="11.42578125" style="894"/>
    <col min="14081" max="14081" width="64.5703125" style="894" bestFit="1" customWidth="1"/>
    <col min="14082" max="14084" width="12.7109375" style="894" customWidth="1"/>
    <col min="14085" max="14085" width="14.28515625" style="894" bestFit="1" customWidth="1"/>
    <col min="14086" max="14086" width="2.140625" style="894" customWidth="1"/>
    <col min="14087" max="14336" width="11.42578125" style="894"/>
    <col min="14337" max="14337" width="64.5703125" style="894" bestFit="1" customWidth="1"/>
    <col min="14338" max="14340" width="12.7109375" style="894" customWidth="1"/>
    <col min="14341" max="14341" width="14.28515625" style="894" bestFit="1" customWidth="1"/>
    <col min="14342" max="14342" width="2.140625" style="894" customWidth="1"/>
    <col min="14343" max="14592" width="11.42578125" style="894"/>
    <col min="14593" max="14593" width="64.5703125" style="894" bestFit="1" customWidth="1"/>
    <col min="14594" max="14596" width="12.7109375" style="894" customWidth="1"/>
    <col min="14597" max="14597" width="14.28515625" style="894" bestFit="1" customWidth="1"/>
    <col min="14598" max="14598" width="2.140625" style="894" customWidth="1"/>
    <col min="14599" max="14848" width="11.42578125" style="894"/>
    <col min="14849" max="14849" width="64.5703125" style="894" bestFit="1" customWidth="1"/>
    <col min="14850" max="14852" width="12.7109375" style="894" customWidth="1"/>
    <col min="14853" max="14853" width="14.28515625" style="894" bestFit="1" customWidth="1"/>
    <col min="14854" max="14854" width="2.140625" style="894" customWidth="1"/>
    <col min="14855" max="15104" width="11.42578125" style="894"/>
    <col min="15105" max="15105" width="64.5703125" style="894" bestFit="1" customWidth="1"/>
    <col min="15106" max="15108" width="12.7109375" style="894" customWidth="1"/>
    <col min="15109" max="15109" width="14.28515625" style="894" bestFit="1" customWidth="1"/>
    <col min="15110" max="15110" width="2.140625" style="894" customWidth="1"/>
    <col min="15111" max="15360" width="11.42578125" style="894"/>
    <col min="15361" max="15361" width="64.5703125" style="894" bestFit="1" customWidth="1"/>
    <col min="15362" max="15364" width="12.7109375" style="894" customWidth="1"/>
    <col min="15365" max="15365" width="14.28515625" style="894" bestFit="1" customWidth="1"/>
    <col min="15366" max="15366" width="2.140625" style="894" customWidth="1"/>
    <col min="15367" max="15616" width="11.42578125" style="894"/>
    <col min="15617" max="15617" width="64.5703125" style="894" bestFit="1" customWidth="1"/>
    <col min="15618" max="15620" width="12.7109375" style="894" customWidth="1"/>
    <col min="15621" max="15621" width="14.28515625" style="894" bestFit="1" customWidth="1"/>
    <col min="15622" max="15622" width="2.140625" style="894" customWidth="1"/>
    <col min="15623" max="15872" width="11.42578125" style="894"/>
    <col min="15873" max="15873" width="64.5703125" style="894" bestFit="1" customWidth="1"/>
    <col min="15874" max="15876" width="12.7109375" style="894" customWidth="1"/>
    <col min="15877" max="15877" width="14.28515625" style="894" bestFit="1" customWidth="1"/>
    <col min="15878" max="15878" width="2.140625" style="894" customWidth="1"/>
    <col min="15879" max="16128" width="11.42578125" style="894"/>
    <col min="16129" max="16129" width="64.5703125" style="894" bestFit="1" customWidth="1"/>
    <col min="16130" max="16132" width="12.7109375" style="894" customWidth="1"/>
    <col min="16133" max="16133" width="14.28515625" style="894" bestFit="1" customWidth="1"/>
    <col min="16134" max="16134" width="2.140625" style="894" customWidth="1"/>
    <col min="16135" max="16384" width="11.42578125" style="894"/>
  </cols>
  <sheetData>
    <row r="1" spans="1:5" s="137" customFormat="1" ht="3.75" customHeight="1">
      <c r="A1" s="135"/>
      <c r="B1" s="136"/>
      <c r="C1" s="136"/>
      <c r="D1" s="136"/>
      <c r="E1" s="136"/>
    </row>
    <row r="2" spans="1:5" s="126" customFormat="1" ht="20.25">
      <c r="A2" s="1105" t="s">
        <v>1194</v>
      </c>
      <c r="B2" s="1105"/>
      <c r="C2" s="1105"/>
      <c r="D2" s="1105"/>
      <c r="E2" s="1105"/>
    </row>
    <row r="3" spans="1:5" s="126" customFormat="1" ht="20.25">
      <c r="A3" s="1105" t="s">
        <v>1415</v>
      </c>
      <c r="B3" s="1105"/>
      <c r="C3" s="1105"/>
      <c r="D3" s="1105"/>
      <c r="E3" s="1105"/>
    </row>
    <row r="4" spans="1:5" s="126" customFormat="1" ht="24.75" customHeight="1">
      <c r="A4" s="1105" t="s">
        <v>1513</v>
      </c>
      <c r="B4" s="1105"/>
      <c r="C4" s="1105"/>
      <c r="D4" s="1105"/>
      <c r="E4" s="1105"/>
    </row>
    <row r="5" spans="1:5" s="127" customFormat="1" ht="20.25">
      <c r="A5" s="1112" t="s">
        <v>1412</v>
      </c>
      <c r="B5" s="1112"/>
      <c r="C5" s="1112"/>
      <c r="D5" s="1112"/>
      <c r="E5" s="1112"/>
    </row>
    <row r="6" spans="1:5" s="984" customFormat="1" ht="6" hidden="1" customHeight="1" thickBot="1">
      <c r="A6" s="761"/>
      <c r="B6" s="599"/>
      <c r="C6" s="599"/>
      <c r="D6" s="599"/>
      <c r="E6" s="599"/>
    </row>
    <row r="7" spans="1:5" s="984" customFormat="1" ht="2.25" customHeight="1" thickBot="1">
      <c r="A7" s="761"/>
      <c r="B7" s="762"/>
      <c r="C7" s="762"/>
      <c r="D7" s="762"/>
      <c r="E7" s="762"/>
    </row>
    <row r="8" spans="1:5" s="984" customFormat="1" ht="14.1" customHeight="1" thickTop="1" thickBot="1">
      <c r="A8" s="140"/>
      <c r="B8" s="988" t="s">
        <v>1197</v>
      </c>
      <c r="C8" s="988" t="s">
        <v>1198</v>
      </c>
      <c r="D8" s="988" t="s">
        <v>1199</v>
      </c>
      <c r="E8" s="988" t="s">
        <v>318</v>
      </c>
    </row>
    <row r="9" spans="1:5" s="984" customFormat="1" ht="14.1" customHeight="1" thickTop="1" thickBot="1">
      <c r="A9" s="140" t="s">
        <v>7</v>
      </c>
      <c r="B9" s="937">
        <v>5260585.7736599995</v>
      </c>
      <c r="C9" s="937">
        <v>2932084.8456199998</v>
      </c>
      <c r="D9" s="937">
        <v>914886.19241999998</v>
      </c>
      <c r="E9" s="937">
        <v>9107556.8117000014</v>
      </c>
    </row>
    <row r="10" spans="1:5" s="984" customFormat="1" ht="14.1" customHeight="1" thickTop="1" thickBot="1">
      <c r="A10" s="938" t="s">
        <v>8</v>
      </c>
      <c r="B10" s="939">
        <v>491402.51417000004</v>
      </c>
      <c r="C10" s="939">
        <v>194388.63058000003</v>
      </c>
      <c r="D10" s="939">
        <v>94638.538879999993</v>
      </c>
      <c r="E10" s="939">
        <v>780429.68362999998</v>
      </c>
    </row>
    <row r="11" spans="1:5" s="984" customFormat="1" ht="14.1" customHeight="1" thickTop="1">
      <c r="A11" s="940" t="s">
        <v>9</v>
      </c>
      <c r="B11" s="941">
        <v>123218.80121999999</v>
      </c>
      <c r="C11" s="941">
        <v>67390.382580000005</v>
      </c>
      <c r="D11" s="941">
        <v>21190.047440000002</v>
      </c>
      <c r="E11" s="941">
        <v>211799.23124000002</v>
      </c>
    </row>
    <row r="12" spans="1:5" s="984" customFormat="1" ht="14.1" customHeight="1">
      <c r="A12" s="940" t="s">
        <v>10</v>
      </c>
      <c r="B12" s="941">
        <v>329673.15726000001</v>
      </c>
      <c r="C12" s="941">
        <v>59061.532359999997</v>
      </c>
      <c r="D12" s="941">
        <v>55217.677060000002</v>
      </c>
      <c r="E12" s="941">
        <v>443952.36668000004</v>
      </c>
    </row>
    <row r="13" spans="1:5" s="984" customFormat="1" ht="14.1" customHeight="1">
      <c r="A13" s="940" t="s">
        <v>11</v>
      </c>
      <c r="B13" s="941">
        <v>11273.18713</v>
      </c>
      <c r="C13" s="941">
        <v>62142.786409999993</v>
      </c>
      <c r="D13" s="941">
        <v>18230.81438</v>
      </c>
      <c r="E13" s="941">
        <v>91646.787920000002</v>
      </c>
    </row>
    <row r="14" spans="1:5" s="984" customFormat="1" ht="14.1" customHeight="1">
      <c r="A14" s="940" t="s">
        <v>12</v>
      </c>
      <c r="B14" s="941">
        <v>0</v>
      </c>
      <c r="C14" s="941">
        <v>0</v>
      </c>
      <c r="D14" s="941">
        <v>0</v>
      </c>
      <c r="E14" s="941">
        <v>0</v>
      </c>
    </row>
    <row r="15" spans="1:5" s="984" customFormat="1" ht="14.1" customHeight="1">
      <c r="A15" s="940" t="s">
        <v>13</v>
      </c>
      <c r="B15" s="941">
        <v>27056.00116</v>
      </c>
      <c r="C15" s="941">
        <v>0</v>
      </c>
      <c r="D15" s="941">
        <v>0</v>
      </c>
      <c r="E15" s="941">
        <v>27056.00116</v>
      </c>
    </row>
    <row r="16" spans="1:5" s="984" customFormat="1" ht="14.1" customHeight="1">
      <c r="A16" s="940" t="s">
        <v>14</v>
      </c>
      <c r="B16" s="941">
        <v>181.3674</v>
      </c>
      <c r="C16" s="941">
        <v>5793.9292300000006</v>
      </c>
      <c r="D16" s="941">
        <v>0</v>
      </c>
      <c r="E16" s="941">
        <v>5975.2966299999998</v>
      </c>
    </row>
    <row r="17" spans="1:5" s="984" customFormat="1" ht="14.1" customHeight="1">
      <c r="A17" s="940" t="s">
        <v>15</v>
      </c>
      <c r="B17" s="941">
        <v>0</v>
      </c>
      <c r="C17" s="941">
        <v>0</v>
      </c>
      <c r="D17" s="941">
        <v>0</v>
      </c>
      <c r="E17" s="941">
        <v>0</v>
      </c>
    </row>
    <row r="18" spans="1:5" s="984" customFormat="1" ht="14.1" customHeight="1" thickBot="1">
      <c r="A18" s="940" t="s">
        <v>16</v>
      </c>
      <c r="B18" s="941">
        <v>0</v>
      </c>
      <c r="C18" s="941">
        <v>0</v>
      </c>
      <c r="D18" s="941">
        <v>0</v>
      </c>
      <c r="E18" s="941">
        <v>0</v>
      </c>
    </row>
    <row r="19" spans="1:5" s="984" customFormat="1" ht="14.1" customHeight="1" thickTop="1" thickBot="1">
      <c r="A19" s="938" t="s">
        <v>17</v>
      </c>
      <c r="B19" s="939">
        <v>657346.18155999994</v>
      </c>
      <c r="C19" s="939">
        <v>135067.87836</v>
      </c>
      <c r="D19" s="939">
        <v>82355.763400000011</v>
      </c>
      <c r="E19" s="939">
        <v>874769.82332000008</v>
      </c>
    </row>
    <row r="20" spans="1:5" s="984" customFormat="1" ht="14.1" customHeight="1" thickTop="1">
      <c r="A20" s="940" t="s">
        <v>18</v>
      </c>
      <c r="B20" s="941">
        <v>27344.399399999998</v>
      </c>
      <c r="C20" s="941">
        <v>0</v>
      </c>
      <c r="D20" s="941">
        <v>0</v>
      </c>
      <c r="E20" s="941">
        <v>27344.399399999998</v>
      </c>
    </row>
    <row r="21" spans="1:5" s="984" customFormat="1" ht="14.1" customHeight="1">
      <c r="A21" s="940" t="s">
        <v>19</v>
      </c>
      <c r="B21" s="941">
        <v>101188.00758</v>
      </c>
      <c r="C21" s="941">
        <v>31312.082200000001</v>
      </c>
      <c r="D21" s="941">
        <v>7925.8930199999995</v>
      </c>
      <c r="E21" s="941">
        <v>140425.9828</v>
      </c>
    </row>
    <row r="22" spans="1:5" s="984" customFormat="1" ht="14.1" customHeight="1">
      <c r="A22" s="940" t="s">
        <v>20</v>
      </c>
      <c r="B22" s="941">
        <v>0</v>
      </c>
      <c r="C22" s="941">
        <v>0</v>
      </c>
      <c r="D22" s="941">
        <v>0</v>
      </c>
      <c r="E22" s="941">
        <v>0</v>
      </c>
    </row>
    <row r="23" spans="1:5" s="984" customFormat="1" ht="14.1" customHeight="1">
      <c r="A23" s="940" t="s">
        <v>21</v>
      </c>
      <c r="B23" s="941">
        <v>0</v>
      </c>
      <c r="C23" s="941">
        <v>0</v>
      </c>
      <c r="D23" s="941">
        <v>0</v>
      </c>
      <c r="E23" s="941">
        <v>0</v>
      </c>
    </row>
    <row r="24" spans="1:5" s="984" customFormat="1" ht="14.1" customHeight="1">
      <c r="A24" s="940" t="s">
        <v>22</v>
      </c>
      <c r="B24" s="941">
        <v>161295.32218000002</v>
      </c>
      <c r="C24" s="941">
        <v>18253.084790000001</v>
      </c>
      <c r="D24" s="941">
        <v>9772.5145599999996</v>
      </c>
      <c r="E24" s="941">
        <v>189320.92152999999</v>
      </c>
    </row>
    <row r="25" spans="1:5" s="984" customFormat="1" ht="14.1" customHeight="1">
      <c r="A25" s="940" t="s">
        <v>23</v>
      </c>
      <c r="B25" s="941">
        <v>366775.39305000001</v>
      </c>
      <c r="C25" s="941">
        <v>85501.568150000006</v>
      </c>
      <c r="D25" s="941">
        <v>64657.355819999997</v>
      </c>
      <c r="E25" s="941">
        <v>516934.31701999996</v>
      </c>
    </row>
    <row r="26" spans="1:5" s="984" customFormat="1" ht="14.1" customHeight="1">
      <c r="A26" s="940" t="s">
        <v>24</v>
      </c>
      <c r="B26" s="941">
        <v>743.05934999999999</v>
      </c>
      <c r="C26" s="941">
        <v>1.1432200000000001</v>
      </c>
      <c r="D26" s="941">
        <v>0</v>
      </c>
      <c r="E26" s="941">
        <v>744.20256999999992</v>
      </c>
    </row>
    <row r="27" spans="1:5" s="984" customFormat="1" ht="14.1" customHeight="1" thickBot="1">
      <c r="A27" s="940" t="s">
        <v>25</v>
      </c>
      <c r="B27" s="941">
        <v>0</v>
      </c>
      <c r="C27" s="941">
        <v>0</v>
      </c>
      <c r="D27" s="941">
        <v>0</v>
      </c>
      <c r="E27" s="941">
        <v>0</v>
      </c>
    </row>
    <row r="28" spans="1:5" s="984" customFormat="1" ht="14.1" customHeight="1" thickTop="1" thickBot="1">
      <c r="A28" s="938" t="s">
        <v>26</v>
      </c>
      <c r="B28" s="939">
        <v>3930053.9639000003</v>
      </c>
      <c r="C28" s="939">
        <v>2492050.2396799996</v>
      </c>
      <c r="D28" s="939">
        <v>721283.04772000003</v>
      </c>
      <c r="E28" s="939">
        <v>7143387.2513000006</v>
      </c>
    </row>
    <row r="29" spans="1:5" s="984" customFormat="1" ht="14.1" customHeight="1" thickTop="1">
      <c r="A29" s="946" t="s">
        <v>27</v>
      </c>
      <c r="B29" s="941">
        <v>3974535.0083000003</v>
      </c>
      <c r="C29" s="941">
        <v>2488871.91353</v>
      </c>
      <c r="D29" s="941">
        <v>721541.13383000006</v>
      </c>
      <c r="E29" s="941">
        <v>7184948.0556600001</v>
      </c>
    </row>
    <row r="30" spans="1:5" s="984" customFormat="1" ht="14.1" customHeight="1">
      <c r="A30" s="940" t="s">
        <v>28</v>
      </c>
      <c r="B30" s="941">
        <v>3920564.3155</v>
      </c>
      <c r="C30" s="941">
        <v>2469930.05736</v>
      </c>
      <c r="D30" s="941">
        <v>700975.15167999989</v>
      </c>
      <c r="E30" s="941">
        <v>7091469.5245399997</v>
      </c>
    </row>
    <row r="31" spans="1:5" s="984" customFormat="1" ht="14.1" customHeight="1">
      <c r="A31" s="940" t="s">
        <v>29</v>
      </c>
      <c r="B31" s="941">
        <v>53970.692799999997</v>
      </c>
      <c r="C31" s="941">
        <v>14712.64741</v>
      </c>
      <c r="D31" s="941">
        <v>20565.98215</v>
      </c>
      <c r="E31" s="941">
        <v>89249.322360000006</v>
      </c>
    </row>
    <row r="32" spans="1:5" s="984" customFormat="1" ht="14.1" customHeight="1">
      <c r="A32" s="940" t="s">
        <v>30</v>
      </c>
      <c r="B32" s="941">
        <v>0</v>
      </c>
      <c r="C32" s="941">
        <v>4229.2087599999995</v>
      </c>
      <c r="D32" s="941">
        <v>0</v>
      </c>
      <c r="E32" s="941">
        <v>4229.2087599999995</v>
      </c>
    </row>
    <row r="33" spans="1:5" s="984" customFormat="1" ht="14.1" customHeight="1">
      <c r="A33" s="946" t="s">
        <v>31</v>
      </c>
      <c r="B33" s="941">
        <v>15230.651890000001</v>
      </c>
      <c r="C33" s="941">
        <v>27440.199960000002</v>
      </c>
      <c r="D33" s="941">
        <v>1666.91014</v>
      </c>
      <c r="E33" s="941">
        <v>44337.761989999999</v>
      </c>
    </row>
    <row r="34" spans="1:5" s="984" customFormat="1" ht="14.1" customHeight="1">
      <c r="A34" s="940" t="s">
        <v>32</v>
      </c>
      <c r="B34" s="941">
        <v>14424.489390000001</v>
      </c>
      <c r="C34" s="941">
        <v>25937.989679999999</v>
      </c>
      <c r="D34" s="941">
        <v>1470.117</v>
      </c>
      <c r="E34" s="941">
        <v>41832.59607</v>
      </c>
    </row>
    <row r="35" spans="1:5" s="984" customFormat="1" ht="14.1" customHeight="1">
      <c r="A35" s="940" t="s">
        <v>33</v>
      </c>
      <c r="B35" s="941">
        <v>806.16250000000002</v>
      </c>
      <c r="C35" s="941">
        <v>1487.17587</v>
      </c>
      <c r="D35" s="941">
        <v>196.79314000000002</v>
      </c>
      <c r="E35" s="941">
        <v>2490.1315099999997</v>
      </c>
    </row>
    <row r="36" spans="1:5" s="984" customFormat="1" ht="14.1" customHeight="1">
      <c r="A36" s="942" t="s">
        <v>34</v>
      </c>
      <c r="B36" s="941">
        <v>0</v>
      </c>
      <c r="C36" s="941">
        <v>15.034409999999999</v>
      </c>
      <c r="D36" s="941">
        <v>0</v>
      </c>
      <c r="E36" s="941">
        <v>15.034409999999999</v>
      </c>
    </row>
    <row r="37" spans="1:5" s="984" customFormat="1" ht="14.1" customHeight="1">
      <c r="A37" s="946" t="s">
        <v>35</v>
      </c>
      <c r="B37" s="941">
        <v>48389.893600000003</v>
      </c>
      <c r="C37" s="941">
        <v>25266.922280000003</v>
      </c>
      <c r="D37" s="941">
        <v>9908.7181500000006</v>
      </c>
      <c r="E37" s="941">
        <v>83565.534029999995</v>
      </c>
    </row>
    <row r="38" spans="1:5" s="984" customFormat="1" ht="14.1" customHeight="1">
      <c r="A38" s="940" t="s">
        <v>36</v>
      </c>
      <c r="B38" s="941">
        <v>45868.370189999994</v>
      </c>
      <c r="C38" s="941">
        <v>22545.250350000002</v>
      </c>
      <c r="D38" s="941">
        <v>8945.7128000000012</v>
      </c>
      <c r="E38" s="941">
        <v>77359.333339999997</v>
      </c>
    </row>
    <row r="39" spans="1:5" s="984" customFormat="1" ht="14.1" customHeight="1">
      <c r="A39" s="940" t="s">
        <v>37</v>
      </c>
      <c r="B39" s="941">
        <v>2521.5234100000002</v>
      </c>
      <c r="C39" s="941">
        <v>2580.2368999999999</v>
      </c>
      <c r="D39" s="941">
        <v>963.00535000000002</v>
      </c>
      <c r="E39" s="941">
        <v>6064.76566</v>
      </c>
    </row>
    <row r="40" spans="1:5" s="984" customFormat="1" ht="14.1" customHeight="1">
      <c r="A40" s="940" t="s">
        <v>38</v>
      </c>
      <c r="B40" s="941">
        <v>0</v>
      </c>
      <c r="C40" s="941">
        <v>141.43503000000001</v>
      </c>
      <c r="D40" s="941">
        <v>0</v>
      </c>
      <c r="E40" s="941">
        <v>141.43503000000001</v>
      </c>
    </row>
    <row r="41" spans="1:5" s="984" customFormat="1" ht="14.1" customHeight="1">
      <c r="A41" s="946" t="s">
        <v>39</v>
      </c>
      <c r="B41" s="941">
        <v>36273.349630000004</v>
      </c>
      <c r="C41" s="941">
        <v>37060.776330000001</v>
      </c>
      <c r="D41" s="941">
        <v>10061.89501</v>
      </c>
      <c r="E41" s="941">
        <v>83396.020969999998</v>
      </c>
    </row>
    <row r="42" spans="1:5" s="984" customFormat="1" ht="14.1" customHeight="1">
      <c r="A42" s="942" t="s">
        <v>40</v>
      </c>
      <c r="B42" s="941">
        <v>35953.70422</v>
      </c>
      <c r="C42" s="941">
        <v>36348.094850000001</v>
      </c>
      <c r="D42" s="941">
        <v>9565.1850799999993</v>
      </c>
      <c r="E42" s="941">
        <v>81866.984150000004</v>
      </c>
    </row>
    <row r="43" spans="1:5" s="984" customFormat="1" ht="14.1" customHeight="1">
      <c r="A43" s="940" t="s">
        <v>41</v>
      </c>
      <c r="B43" s="941">
        <v>319.64540999999997</v>
      </c>
      <c r="C43" s="941">
        <v>387.50907000000001</v>
      </c>
      <c r="D43" s="941">
        <v>483.28321999999997</v>
      </c>
      <c r="E43" s="941">
        <v>1190.4376999999999</v>
      </c>
    </row>
    <row r="44" spans="1:5" s="984" customFormat="1" ht="14.1" customHeight="1">
      <c r="A44" s="940" t="s">
        <v>42</v>
      </c>
      <c r="B44" s="941">
        <v>0</v>
      </c>
      <c r="C44" s="941">
        <v>286.95042999999998</v>
      </c>
      <c r="D44" s="941">
        <v>12.17942</v>
      </c>
      <c r="E44" s="941">
        <v>299.12984999999998</v>
      </c>
    </row>
    <row r="45" spans="1:5" s="984" customFormat="1" ht="14.1" customHeight="1">
      <c r="A45" s="940" t="s">
        <v>43</v>
      </c>
      <c r="B45" s="941">
        <v>0</v>
      </c>
      <c r="C45" s="941">
        <v>28.038930000000001</v>
      </c>
      <c r="D45" s="941">
        <v>1.24729</v>
      </c>
      <c r="E45" s="941">
        <v>29.28622</v>
      </c>
    </row>
    <row r="46" spans="1:5" s="984" customFormat="1" ht="14.1" customHeight="1">
      <c r="A46" s="940" t="s">
        <v>44</v>
      </c>
      <c r="B46" s="941">
        <v>0</v>
      </c>
      <c r="C46" s="941">
        <v>10.18305</v>
      </c>
      <c r="D46" s="941">
        <v>0</v>
      </c>
      <c r="E46" s="941">
        <v>10.18305</v>
      </c>
    </row>
    <row r="47" spans="1:5" s="984" customFormat="1" ht="14.1" customHeight="1">
      <c r="A47" s="107" t="s">
        <v>45</v>
      </c>
      <c r="B47" s="941">
        <v>0</v>
      </c>
      <c r="C47" s="941">
        <v>0</v>
      </c>
      <c r="D47" s="941">
        <v>0</v>
      </c>
      <c r="E47" s="941">
        <v>0</v>
      </c>
    </row>
    <row r="48" spans="1:5" s="984" customFormat="1" ht="14.1" customHeight="1">
      <c r="A48" s="968" t="s">
        <v>46</v>
      </c>
      <c r="B48" s="941">
        <v>-144374.93952000001</v>
      </c>
      <c r="C48" s="941">
        <v>-86589.572419999997</v>
      </c>
      <c r="D48" s="941">
        <v>-21895.609410000001</v>
      </c>
      <c r="E48" s="941">
        <v>-252860.12135</v>
      </c>
    </row>
    <row r="49" spans="1:5" s="984" customFormat="1" ht="14.1" customHeight="1">
      <c r="A49" s="940" t="s">
        <v>47</v>
      </c>
      <c r="B49" s="941">
        <v>-19814.7215</v>
      </c>
      <c r="C49" s="941">
        <v>-16507.206150000002</v>
      </c>
      <c r="D49" s="941">
        <v>-2941.2253900000001</v>
      </c>
      <c r="E49" s="941">
        <v>-39263.153039999997</v>
      </c>
    </row>
    <row r="50" spans="1:5" s="984" customFormat="1" ht="14.1" customHeight="1">
      <c r="A50" s="940" t="s">
        <v>48</v>
      </c>
      <c r="B50" s="941">
        <v>-7203.2627999999995</v>
      </c>
      <c r="C50" s="941">
        <v>-215.38108</v>
      </c>
      <c r="D50" s="941">
        <v>-206.60281000000001</v>
      </c>
      <c r="E50" s="941">
        <v>-7625.2466900000009</v>
      </c>
    </row>
    <row r="51" spans="1:5" s="984" customFormat="1" ht="14.1" customHeight="1">
      <c r="A51" s="940" t="s">
        <v>49</v>
      </c>
      <c r="B51" s="941">
        <v>-6380.9471299999996</v>
      </c>
      <c r="C51" s="941">
        <v>-14609.68001</v>
      </c>
      <c r="D51" s="941">
        <v>-984.68071999999995</v>
      </c>
      <c r="E51" s="941">
        <v>-21975.307860000001</v>
      </c>
    </row>
    <row r="52" spans="1:5" s="984" customFormat="1" ht="14.1" customHeight="1">
      <c r="A52" s="940" t="s">
        <v>50</v>
      </c>
      <c r="B52" s="941">
        <v>-501.30727000000002</v>
      </c>
      <c r="C52" s="941">
        <v>-439.11703</v>
      </c>
      <c r="D52" s="941">
        <v>-139.19854999999998</v>
      </c>
      <c r="E52" s="941">
        <v>-1079.6228500000002</v>
      </c>
    </row>
    <row r="53" spans="1:5" s="984" customFormat="1" ht="14.1" customHeight="1">
      <c r="A53" s="940" t="s">
        <v>51</v>
      </c>
      <c r="B53" s="941">
        <v>-37062.381549999998</v>
      </c>
      <c r="C53" s="941">
        <v>-17303.572640000002</v>
      </c>
      <c r="D53" s="941">
        <v>-6320.9262399999998</v>
      </c>
      <c r="E53" s="941">
        <v>-60686.880429999997</v>
      </c>
    </row>
    <row r="54" spans="1:5" s="984" customFormat="1" ht="14.1" customHeight="1">
      <c r="A54" s="940" t="s">
        <v>52</v>
      </c>
      <c r="B54" s="941">
        <v>-1911.92786</v>
      </c>
      <c r="C54" s="941">
        <v>-2113.1583900000001</v>
      </c>
      <c r="D54" s="941">
        <v>-569.69621999999993</v>
      </c>
      <c r="E54" s="941">
        <v>-4594.7824700000001</v>
      </c>
    </row>
    <row r="55" spans="1:5" s="984" customFormat="1" ht="14.1" customHeight="1">
      <c r="A55" s="940" t="s">
        <v>53</v>
      </c>
      <c r="B55" s="941">
        <v>-48202.35252</v>
      </c>
      <c r="C55" s="941">
        <v>-30342.31509</v>
      </c>
      <c r="D55" s="941">
        <v>-10733.279480000001</v>
      </c>
      <c r="E55" s="941">
        <v>-89277.947090000001</v>
      </c>
    </row>
    <row r="56" spans="1:5" s="984" customFormat="1" ht="14.1" customHeight="1">
      <c r="A56" s="940" t="s">
        <v>54</v>
      </c>
      <c r="B56" s="941">
        <v>-21983.914430000001</v>
      </c>
      <c r="C56" s="941">
        <v>-5059.14203</v>
      </c>
      <c r="D56" s="941">
        <v>0</v>
      </c>
      <c r="E56" s="941">
        <v>-27043.05646</v>
      </c>
    </row>
    <row r="57" spans="1:5" s="984" customFormat="1" ht="14.1" customHeight="1">
      <c r="A57" s="940" t="s">
        <v>55</v>
      </c>
      <c r="B57" s="941">
        <v>-1314.12446</v>
      </c>
      <c r="C57" s="941">
        <v>0</v>
      </c>
      <c r="D57" s="941">
        <v>0</v>
      </c>
      <c r="E57" s="941">
        <v>-1314.12446</v>
      </c>
    </row>
    <row r="58" spans="1:5" s="984" customFormat="1" ht="14.1" customHeight="1" thickBot="1">
      <c r="A58" s="940" t="s">
        <v>56</v>
      </c>
      <c r="B58" s="941">
        <v>0</v>
      </c>
      <c r="C58" s="941">
        <v>0</v>
      </c>
      <c r="D58" s="941">
        <v>0</v>
      </c>
      <c r="E58" s="941">
        <v>0</v>
      </c>
    </row>
    <row r="59" spans="1:5" s="984" customFormat="1" ht="14.1" customHeight="1" thickTop="1" thickBot="1">
      <c r="A59" s="938" t="s">
        <v>57</v>
      </c>
      <c r="B59" s="939">
        <v>45408.827549999995</v>
      </c>
      <c r="C59" s="939">
        <v>23765.976289999999</v>
      </c>
      <c r="D59" s="939">
        <v>1298.89843</v>
      </c>
      <c r="E59" s="939">
        <v>70473.702269999994</v>
      </c>
    </row>
    <row r="60" spans="1:5" s="984" customFormat="1" ht="14.1" customHeight="1" thickTop="1">
      <c r="A60" s="940" t="s">
        <v>58</v>
      </c>
      <c r="B60" s="941">
        <v>0</v>
      </c>
      <c r="C60" s="941">
        <v>0</v>
      </c>
      <c r="D60" s="941">
        <v>0</v>
      </c>
      <c r="E60" s="941">
        <v>0</v>
      </c>
    </row>
    <row r="61" spans="1:5" s="984" customFormat="1" ht="14.1" customHeight="1">
      <c r="A61" s="940" t="s">
        <v>59</v>
      </c>
      <c r="B61" s="941">
        <v>43080.549030000002</v>
      </c>
      <c r="C61" s="941">
        <v>18538.562020000001</v>
      </c>
      <c r="D61" s="941">
        <v>985.06551999999999</v>
      </c>
      <c r="E61" s="941">
        <v>62604.176570000003</v>
      </c>
    </row>
    <row r="62" spans="1:5" s="984" customFormat="1" ht="14.1" customHeight="1">
      <c r="A62" s="940" t="s">
        <v>60</v>
      </c>
      <c r="B62" s="941">
        <v>3045.2110200000002</v>
      </c>
      <c r="C62" s="941">
        <v>5230.9142699999993</v>
      </c>
      <c r="D62" s="941">
        <v>313.83290999999997</v>
      </c>
      <c r="E62" s="941">
        <v>8589.9581999999991</v>
      </c>
    </row>
    <row r="63" spans="1:5" s="984" customFormat="1" ht="14.1" customHeight="1">
      <c r="A63" s="940" t="s">
        <v>61</v>
      </c>
      <c r="B63" s="941">
        <v>0</v>
      </c>
      <c r="C63" s="941">
        <v>0</v>
      </c>
      <c r="D63" s="941">
        <v>0</v>
      </c>
      <c r="E63" s="941">
        <v>0</v>
      </c>
    </row>
    <row r="64" spans="1:5" s="984" customFormat="1" ht="14.1" customHeight="1" thickBot="1">
      <c r="A64" s="940" t="s">
        <v>62</v>
      </c>
      <c r="B64" s="941">
        <v>-716.9325</v>
      </c>
      <c r="C64" s="941">
        <v>-3.5</v>
      </c>
      <c r="D64" s="941">
        <v>0</v>
      </c>
      <c r="E64" s="941">
        <v>-720.4325</v>
      </c>
    </row>
    <row r="65" spans="1:5" s="984" customFormat="1" ht="14.1" customHeight="1" thickTop="1" thickBot="1">
      <c r="A65" s="938" t="s">
        <v>63</v>
      </c>
      <c r="B65" s="939">
        <v>469.04034000000001</v>
      </c>
      <c r="C65" s="939">
        <v>61.494289999999999</v>
      </c>
      <c r="D65" s="939">
        <v>1E-3</v>
      </c>
      <c r="E65" s="939">
        <v>530.53562999999997</v>
      </c>
    </row>
    <row r="66" spans="1:5" s="984" customFormat="1" ht="14.1" customHeight="1" thickTop="1">
      <c r="A66" s="940" t="s">
        <v>64</v>
      </c>
      <c r="B66" s="941">
        <v>0</v>
      </c>
      <c r="C66" s="941">
        <v>0</v>
      </c>
      <c r="D66" s="941">
        <v>0</v>
      </c>
      <c r="E66" s="941">
        <v>0</v>
      </c>
    </row>
    <row r="67" spans="1:5" s="984" customFormat="1" ht="14.1" customHeight="1">
      <c r="A67" s="940" t="s">
        <v>65</v>
      </c>
      <c r="B67" s="941">
        <v>2564.06817</v>
      </c>
      <c r="C67" s="941">
        <v>204.14364</v>
      </c>
      <c r="D67" s="941">
        <v>1E-3</v>
      </c>
      <c r="E67" s="941">
        <v>2768.21281</v>
      </c>
    </row>
    <row r="68" spans="1:5" s="984" customFormat="1" ht="14.1" customHeight="1">
      <c r="A68" s="940" t="s">
        <v>66</v>
      </c>
      <c r="B68" s="941">
        <v>2517.4277099999999</v>
      </c>
      <c r="C68" s="941">
        <v>0</v>
      </c>
      <c r="D68" s="941">
        <v>0</v>
      </c>
      <c r="E68" s="941">
        <v>2517.4277099999999</v>
      </c>
    </row>
    <row r="69" spans="1:5" s="984" customFormat="1" ht="14.1" customHeight="1">
      <c r="A69" s="940" t="s">
        <v>67</v>
      </c>
      <c r="B69" s="941">
        <v>0</v>
      </c>
      <c r="C69" s="941">
        <v>0</v>
      </c>
      <c r="D69" s="941">
        <v>0</v>
      </c>
      <c r="E69" s="941">
        <v>0</v>
      </c>
    </row>
    <row r="70" spans="1:5" s="984" customFormat="1" ht="14.1" customHeight="1" thickBot="1">
      <c r="A70" s="940" t="s">
        <v>68</v>
      </c>
      <c r="B70" s="941">
        <v>-4612.4555399999999</v>
      </c>
      <c r="C70" s="941">
        <v>-142.64935</v>
      </c>
      <c r="D70" s="941">
        <v>0</v>
      </c>
      <c r="E70" s="941">
        <v>-4755.1048899999996</v>
      </c>
    </row>
    <row r="71" spans="1:5" s="984" customFormat="1" ht="14.1" customHeight="1" thickTop="1" thickBot="1">
      <c r="A71" s="938" t="s">
        <v>69</v>
      </c>
      <c r="B71" s="939">
        <v>7697.2524800000001</v>
      </c>
      <c r="C71" s="939">
        <v>387.89777000000004</v>
      </c>
      <c r="D71" s="939">
        <v>212.53700000000001</v>
      </c>
      <c r="E71" s="939">
        <v>8297.6872500000009</v>
      </c>
    </row>
    <row r="72" spans="1:5" s="984" customFormat="1" ht="14.1" customHeight="1" thickTop="1">
      <c r="A72" s="940" t="s">
        <v>18</v>
      </c>
      <c r="B72" s="941">
        <v>0</v>
      </c>
      <c r="C72" s="941">
        <v>0</v>
      </c>
      <c r="D72" s="941">
        <v>0</v>
      </c>
      <c r="E72" s="941">
        <v>0</v>
      </c>
    </row>
    <row r="73" spans="1:5" s="984" customFormat="1" ht="14.1" customHeight="1">
      <c r="A73" s="940" t="s">
        <v>19</v>
      </c>
      <c r="B73" s="941">
        <v>6974.0463</v>
      </c>
      <c r="C73" s="941">
        <v>0</v>
      </c>
      <c r="D73" s="941">
        <v>0</v>
      </c>
      <c r="E73" s="941">
        <v>6974.0463</v>
      </c>
    </row>
    <row r="74" spans="1:5" s="984" customFormat="1" ht="14.1" customHeight="1">
      <c r="A74" s="940" t="s">
        <v>20</v>
      </c>
      <c r="B74" s="941">
        <v>0</v>
      </c>
      <c r="C74" s="941">
        <v>0</v>
      </c>
      <c r="D74" s="941">
        <v>0</v>
      </c>
      <c r="E74" s="941">
        <v>0</v>
      </c>
    </row>
    <row r="75" spans="1:5" s="984" customFormat="1" ht="14.1" customHeight="1">
      <c r="A75" s="940" t="s">
        <v>21</v>
      </c>
      <c r="B75" s="941">
        <v>0</v>
      </c>
      <c r="C75" s="941">
        <v>0</v>
      </c>
      <c r="D75" s="941">
        <v>0</v>
      </c>
      <c r="E75" s="941">
        <v>0</v>
      </c>
    </row>
    <row r="76" spans="1:5" s="984" customFormat="1" ht="14.1" customHeight="1">
      <c r="A76" s="940" t="s">
        <v>70</v>
      </c>
      <c r="B76" s="941">
        <v>517.29999999999995</v>
      </c>
      <c r="C76" s="941">
        <v>211.1</v>
      </c>
      <c r="D76" s="941">
        <v>0</v>
      </c>
      <c r="E76" s="941">
        <v>728.4</v>
      </c>
    </row>
    <row r="77" spans="1:5" s="984" customFormat="1" ht="14.1" customHeight="1">
      <c r="A77" s="940" t="s">
        <v>71</v>
      </c>
      <c r="B77" s="941">
        <v>299.90562</v>
      </c>
      <c r="C77" s="941">
        <v>293.67212999999998</v>
      </c>
      <c r="D77" s="941">
        <v>212.53700000000001</v>
      </c>
      <c r="E77" s="941">
        <v>806.11474999999996</v>
      </c>
    </row>
    <row r="78" spans="1:5" s="984" customFormat="1" ht="14.1" customHeight="1">
      <c r="A78" s="940" t="s">
        <v>23</v>
      </c>
      <c r="B78" s="941">
        <v>0</v>
      </c>
      <c r="C78" s="941">
        <v>0</v>
      </c>
      <c r="D78" s="941">
        <v>0</v>
      </c>
      <c r="E78" s="941">
        <v>0</v>
      </c>
    </row>
    <row r="79" spans="1:5" s="984" customFormat="1" ht="14.1" customHeight="1">
      <c r="A79" s="940" t="s">
        <v>72</v>
      </c>
      <c r="B79" s="941">
        <v>11.726120000000002</v>
      </c>
      <c r="C79" s="941">
        <v>0</v>
      </c>
      <c r="D79" s="941">
        <v>0</v>
      </c>
      <c r="E79" s="941">
        <v>11.726120000000002</v>
      </c>
    </row>
    <row r="80" spans="1:5" s="984" customFormat="1" ht="14.1" customHeight="1" thickBot="1">
      <c r="A80" s="940" t="s">
        <v>73</v>
      </c>
      <c r="B80" s="941">
        <v>-105.72556</v>
      </c>
      <c r="C80" s="941">
        <v>-116.87436</v>
      </c>
      <c r="D80" s="941">
        <v>0</v>
      </c>
      <c r="E80" s="941">
        <v>-222.59992000000003</v>
      </c>
    </row>
    <row r="81" spans="1:5" s="984" customFormat="1" ht="14.1" customHeight="1" thickTop="1" thickBot="1">
      <c r="A81" s="938" t="s">
        <v>74</v>
      </c>
      <c r="B81" s="939">
        <v>105057.9197</v>
      </c>
      <c r="C81" s="939">
        <v>73583.638860000006</v>
      </c>
      <c r="D81" s="939">
        <v>14039.788199999999</v>
      </c>
      <c r="E81" s="939">
        <v>192681.34675999999</v>
      </c>
    </row>
    <row r="82" spans="1:5" s="984" customFormat="1" ht="14.1" customHeight="1" thickTop="1">
      <c r="A82" s="940" t="s">
        <v>75</v>
      </c>
      <c r="B82" s="941">
        <v>18027.64978</v>
      </c>
      <c r="C82" s="941">
        <v>20459.596600000001</v>
      </c>
      <c r="D82" s="941">
        <v>3875.84</v>
      </c>
      <c r="E82" s="941">
        <v>42363.086380000001</v>
      </c>
    </row>
    <row r="83" spans="1:5" s="984" customFormat="1" ht="14.1" customHeight="1">
      <c r="A83" s="940" t="s">
        <v>76</v>
      </c>
      <c r="B83" s="941">
        <v>35825.329140000002</v>
      </c>
      <c r="C83" s="941">
        <v>6247.9027300000007</v>
      </c>
      <c r="D83" s="941">
        <v>4136.9485100000002</v>
      </c>
      <c r="E83" s="941">
        <v>46210.180380000005</v>
      </c>
    </row>
    <row r="84" spans="1:5" s="984" customFormat="1" ht="14.1" customHeight="1">
      <c r="A84" s="940" t="s">
        <v>77</v>
      </c>
      <c r="B84" s="941">
        <v>6245.0670799999998</v>
      </c>
      <c r="C84" s="941">
        <v>9744.8590700000004</v>
      </c>
      <c r="D84" s="941">
        <v>1865.55907</v>
      </c>
      <c r="E84" s="941">
        <v>17855.485219999999</v>
      </c>
    </row>
    <row r="85" spans="1:5" s="984" customFormat="1" ht="14.1" customHeight="1">
      <c r="A85" s="940" t="s">
        <v>78</v>
      </c>
      <c r="B85" s="941">
        <v>17621.66389</v>
      </c>
      <c r="C85" s="941">
        <v>7743.7096600000004</v>
      </c>
      <c r="D85" s="941">
        <v>1692.11888</v>
      </c>
      <c r="E85" s="941">
        <v>27057.492429999998</v>
      </c>
    </row>
    <row r="86" spans="1:5" s="984" customFormat="1" ht="14.1" customHeight="1">
      <c r="A86" s="940" t="s">
        <v>79</v>
      </c>
      <c r="B86" s="941">
        <v>26724.402190000001</v>
      </c>
      <c r="C86" s="941">
        <v>10163.740029999999</v>
      </c>
      <c r="D86" s="941">
        <v>1996.58889</v>
      </c>
      <c r="E86" s="941">
        <v>38884.731110000001</v>
      </c>
    </row>
    <row r="87" spans="1:5" s="984" customFormat="1" ht="14.1" customHeight="1">
      <c r="A87" s="940" t="s">
        <v>80</v>
      </c>
      <c r="B87" s="941">
        <v>474.2903</v>
      </c>
      <c r="C87" s="941">
        <v>6005.4195399999999</v>
      </c>
      <c r="D87" s="941">
        <v>456.23399000000001</v>
      </c>
      <c r="E87" s="941">
        <v>6935.9438300000002</v>
      </c>
    </row>
    <row r="88" spans="1:5" s="984" customFormat="1" ht="14.1" customHeight="1">
      <c r="A88" s="940" t="s">
        <v>81</v>
      </c>
      <c r="B88" s="941">
        <v>23.86748</v>
      </c>
      <c r="C88" s="941">
        <v>143.94242000000003</v>
      </c>
      <c r="D88" s="941">
        <v>16.498860000000001</v>
      </c>
      <c r="E88" s="941">
        <v>184.30876000000001</v>
      </c>
    </row>
    <row r="89" spans="1:5" s="984" customFormat="1" ht="14.1" customHeight="1">
      <c r="A89" s="940" t="s">
        <v>82</v>
      </c>
      <c r="B89" s="941">
        <v>0</v>
      </c>
      <c r="C89" s="941">
        <v>0</v>
      </c>
      <c r="D89" s="941">
        <v>0</v>
      </c>
      <c r="E89" s="941">
        <v>0</v>
      </c>
    </row>
    <row r="90" spans="1:5" s="984" customFormat="1" ht="14.1" customHeight="1" thickBot="1">
      <c r="A90" s="940" t="s">
        <v>83</v>
      </c>
      <c r="B90" s="941">
        <v>115.64984</v>
      </c>
      <c r="C90" s="941">
        <v>13074.46881</v>
      </c>
      <c r="D90" s="941">
        <v>0</v>
      </c>
      <c r="E90" s="941">
        <v>13190.11865</v>
      </c>
    </row>
    <row r="91" spans="1:5" s="984" customFormat="1" ht="14.1" customHeight="1" thickTop="1" thickBot="1">
      <c r="A91" s="938" t="s">
        <v>84</v>
      </c>
      <c r="B91" s="939">
        <v>23150.073960000002</v>
      </c>
      <c r="C91" s="939">
        <v>12779.08979</v>
      </c>
      <c r="D91" s="939">
        <v>1057.61779</v>
      </c>
      <c r="E91" s="939">
        <v>36986.781539999996</v>
      </c>
    </row>
    <row r="92" spans="1:5" s="984" customFormat="1" ht="14.1" customHeight="1" thickTop="1">
      <c r="A92" s="940" t="s">
        <v>85</v>
      </c>
      <c r="B92" s="941">
        <v>6389.7626700000001</v>
      </c>
      <c r="C92" s="941">
        <v>1519.6114399999999</v>
      </c>
      <c r="D92" s="941">
        <v>263.21832000000001</v>
      </c>
      <c r="E92" s="941">
        <v>8172.5924299999997</v>
      </c>
    </row>
    <row r="93" spans="1:5" s="984" customFormat="1" ht="14.1" customHeight="1">
      <c r="A93" s="940" t="s">
        <v>86</v>
      </c>
      <c r="B93" s="941">
        <v>4100.3089500000006</v>
      </c>
      <c r="C93" s="941">
        <v>6357.6452900000004</v>
      </c>
      <c r="D93" s="941">
        <v>428.19451000000004</v>
      </c>
      <c r="E93" s="941">
        <v>10886.14875</v>
      </c>
    </row>
    <row r="94" spans="1:5" s="984" customFormat="1" ht="14.1" customHeight="1">
      <c r="A94" s="940" t="s">
        <v>87</v>
      </c>
      <c r="B94" s="941">
        <v>1670.2310400000001</v>
      </c>
      <c r="C94" s="941">
        <v>209.5</v>
      </c>
      <c r="D94" s="941">
        <v>123.36096000000001</v>
      </c>
      <c r="E94" s="941">
        <v>2003.0920000000001</v>
      </c>
    </row>
    <row r="95" spans="1:5" s="984" customFormat="1" ht="14.1" customHeight="1">
      <c r="A95" s="940" t="s">
        <v>88</v>
      </c>
      <c r="B95" s="941">
        <v>10989.891300000001</v>
      </c>
      <c r="C95" s="941">
        <v>4692.3330599999999</v>
      </c>
      <c r="D95" s="941">
        <v>242.84399999999999</v>
      </c>
      <c r="E95" s="941">
        <v>15925.068359999999</v>
      </c>
    </row>
    <row r="96" spans="1:5" s="141" customFormat="1" ht="14.1" customHeight="1" thickBot="1">
      <c r="A96" s="989" t="s">
        <v>89</v>
      </c>
      <c r="B96" s="945">
        <v>-0.12</v>
      </c>
      <c r="C96" s="945">
        <v>0</v>
      </c>
      <c r="D96" s="945">
        <v>0</v>
      </c>
      <c r="E96" s="945">
        <v>-0.12</v>
      </c>
    </row>
    <row r="97" spans="1:5" s="984" customFormat="1" ht="14.1" customHeight="1" thickTop="1" thickBot="1">
      <c r="A97" s="944" t="s">
        <v>90</v>
      </c>
      <c r="B97" s="937">
        <v>4675069.6258699996</v>
      </c>
      <c r="C97" s="937">
        <v>2739449.9404499996</v>
      </c>
      <c r="D97" s="937">
        <v>836190.95702999993</v>
      </c>
      <c r="E97" s="937">
        <v>8250710.5233500004</v>
      </c>
    </row>
    <row r="98" spans="1:5" s="984" customFormat="1" ht="14.1" customHeight="1" thickTop="1" thickBot="1">
      <c r="A98" s="938" t="s">
        <v>91</v>
      </c>
      <c r="B98" s="939">
        <v>3754004.44539</v>
      </c>
      <c r="C98" s="939">
        <v>2390605.35121</v>
      </c>
      <c r="D98" s="939">
        <v>663219.57675999997</v>
      </c>
      <c r="E98" s="939">
        <v>6807829.3733599996</v>
      </c>
    </row>
    <row r="99" spans="1:5" s="984" customFormat="1" ht="14.1" customHeight="1" thickTop="1">
      <c r="A99" s="940" t="s">
        <v>92</v>
      </c>
      <c r="B99" s="941">
        <v>160463.64871000001</v>
      </c>
      <c r="C99" s="941">
        <v>27316.816149999999</v>
      </c>
      <c r="D99" s="941">
        <v>41.542099999999998</v>
      </c>
      <c r="E99" s="941">
        <v>187822.00696</v>
      </c>
    </row>
    <row r="100" spans="1:5" s="984" customFormat="1" ht="14.1" customHeight="1">
      <c r="A100" s="940" t="s">
        <v>93</v>
      </c>
      <c r="B100" s="941">
        <v>156854.59161</v>
      </c>
      <c r="C100" s="941">
        <v>21545.832719999999</v>
      </c>
      <c r="D100" s="941">
        <v>0</v>
      </c>
      <c r="E100" s="941">
        <v>178400.42433000001</v>
      </c>
    </row>
    <row r="101" spans="1:5" s="984" customFormat="1" ht="14.1" customHeight="1">
      <c r="A101" s="940" t="s">
        <v>94</v>
      </c>
      <c r="B101" s="941">
        <v>3609.0571</v>
      </c>
      <c r="C101" s="941">
        <v>5770.9834299999993</v>
      </c>
      <c r="D101" s="941">
        <v>41.542099999999998</v>
      </c>
      <c r="E101" s="941">
        <v>9421.5826300000008</v>
      </c>
    </row>
    <row r="102" spans="1:5" s="984" customFormat="1" ht="14.1" customHeight="1">
      <c r="A102" s="940" t="s">
        <v>95</v>
      </c>
      <c r="B102" s="941">
        <v>911229.88014999998</v>
      </c>
      <c r="C102" s="941">
        <v>339180.81818</v>
      </c>
      <c r="D102" s="941">
        <v>87123.590660000002</v>
      </c>
      <c r="E102" s="941">
        <v>1337534.28899</v>
      </c>
    </row>
    <row r="103" spans="1:5" s="984" customFormat="1" ht="14.1" customHeight="1">
      <c r="A103" s="940" t="s">
        <v>96</v>
      </c>
      <c r="B103" s="941">
        <v>10187.964810000001</v>
      </c>
      <c r="C103" s="941">
        <v>12725.76442</v>
      </c>
      <c r="D103" s="941">
        <v>128547.57542000001</v>
      </c>
      <c r="E103" s="941">
        <v>151461.30465000001</v>
      </c>
    </row>
    <row r="104" spans="1:5" s="984" customFormat="1" ht="14.1" customHeight="1">
      <c r="A104" s="942" t="s">
        <v>97</v>
      </c>
      <c r="B104" s="941">
        <v>44.445320000000002</v>
      </c>
      <c r="C104" s="941">
        <v>3128.2478900000001</v>
      </c>
      <c r="D104" s="941">
        <v>5427.3784100000003</v>
      </c>
      <c r="E104" s="941">
        <v>8600.0716199999988</v>
      </c>
    </row>
    <row r="105" spans="1:5" s="984" customFormat="1" ht="14.1" customHeight="1">
      <c r="A105" s="107" t="s">
        <v>98</v>
      </c>
      <c r="B105" s="941">
        <v>2030.0226299999999</v>
      </c>
      <c r="C105" s="941">
        <v>0</v>
      </c>
      <c r="D105" s="941">
        <v>0</v>
      </c>
      <c r="E105" s="941">
        <v>2030.0226299999999</v>
      </c>
    </row>
    <row r="106" spans="1:5" s="984" customFormat="1" ht="14.1" customHeight="1">
      <c r="A106" s="107" t="s">
        <v>99</v>
      </c>
      <c r="B106" s="941">
        <v>0</v>
      </c>
      <c r="C106" s="941">
        <v>0</v>
      </c>
      <c r="D106" s="941">
        <v>0</v>
      </c>
      <c r="E106" s="941">
        <v>0</v>
      </c>
    </row>
    <row r="107" spans="1:5" s="984" customFormat="1" ht="14.1" customHeight="1">
      <c r="A107" s="107" t="s">
        <v>100</v>
      </c>
      <c r="B107" s="941">
        <v>200</v>
      </c>
      <c r="C107" s="941">
        <v>0.5</v>
      </c>
      <c r="D107" s="941">
        <v>0</v>
      </c>
      <c r="E107" s="941">
        <v>200.5</v>
      </c>
    </row>
    <row r="108" spans="1:5" s="984" customFormat="1" ht="14.1" customHeight="1">
      <c r="A108" s="107" t="s">
        <v>101</v>
      </c>
      <c r="B108" s="941">
        <v>100</v>
      </c>
      <c r="C108" s="941">
        <v>0</v>
      </c>
      <c r="D108" s="941">
        <v>411.6</v>
      </c>
      <c r="E108" s="941">
        <v>511.6</v>
      </c>
    </row>
    <row r="109" spans="1:5" s="984" customFormat="1" ht="14.1" customHeight="1">
      <c r="A109" s="107" t="s">
        <v>102</v>
      </c>
      <c r="B109" s="941">
        <v>993.73039000000006</v>
      </c>
      <c r="C109" s="941">
        <v>146.28235999999998</v>
      </c>
      <c r="D109" s="941">
        <v>219.73398</v>
      </c>
      <c r="E109" s="941">
        <v>1359.7467300000001</v>
      </c>
    </row>
    <row r="110" spans="1:5" s="984" customFormat="1" ht="14.1" customHeight="1">
      <c r="A110" s="107" t="s">
        <v>103</v>
      </c>
      <c r="B110" s="941">
        <v>4951.9914100000005</v>
      </c>
      <c r="C110" s="941">
        <v>1905.1242099999999</v>
      </c>
      <c r="D110" s="941">
        <v>4538.6484800000007</v>
      </c>
      <c r="E110" s="941">
        <v>11395.7641</v>
      </c>
    </row>
    <row r="111" spans="1:5" s="984" customFormat="1" ht="14.1" customHeight="1">
      <c r="A111" s="943" t="s">
        <v>104</v>
      </c>
      <c r="B111" s="941">
        <v>1867.7750600000002</v>
      </c>
      <c r="C111" s="941">
        <v>7545.6099599999998</v>
      </c>
      <c r="D111" s="941">
        <v>117950.21455</v>
      </c>
      <c r="E111" s="941">
        <v>127363.59956999999</v>
      </c>
    </row>
    <row r="112" spans="1:5" s="984" customFormat="1" ht="14.1" customHeight="1">
      <c r="A112" s="943" t="s">
        <v>105</v>
      </c>
      <c r="B112" s="941">
        <v>57078.041649999999</v>
      </c>
      <c r="C112" s="941">
        <v>5095.7082199999995</v>
      </c>
      <c r="D112" s="941">
        <v>21299.334129999999</v>
      </c>
      <c r="E112" s="941">
        <v>83473.084000000003</v>
      </c>
    </row>
    <row r="113" spans="1:5" s="984" customFormat="1" ht="14.1" customHeight="1">
      <c r="A113" s="940" t="s">
        <v>106</v>
      </c>
      <c r="B113" s="941">
        <v>2468002.1164199999</v>
      </c>
      <c r="C113" s="941">
        <v>1887246.0846099998</v>
      </c>
      <c r="D113" s="941">
        <v>396925.19263000001</v>
      </c>
      <c r="E113" s="941">
        <v>4752173.3936599996</v>
      </c>
    </row>
    <row r="114" spans="1:5" s="984" customFormat="1" ht="14.1" customHeight="1" thickBot="1">
      <c r="A114" s="940" t="s">
        <v>107</v>
      </c>
      <c r="B114" s="941">
        <v>147042.79365000001</v>
      </c>
      <c r="C114" s="941">
        <v>119040.15962999999</v>
      </c>
      <c r="D114" s="941">
        <v>29282.341820000001</v>
      </c>
      <c r="E114" s="941">
        <v>295365.29510000005</v>
      </c>
    </row>
    <row r="115" spans="1:5" s="984" customFormat="1" ht="14.1" customHeight="1" thickTop="1" thickBot="1">
      <c r="A115" s="944" t="s">
        <v>108</v>
      </c>
      <c r="B115" s="937">
        <v>1020.1181899999999</v>
      </c>
      <c r="C115" s="937">
        <v>0</v>
      </c>
      <c r="D115" s="937">
        <v>0</v>
      </c>
      <c r="E115" s="937">
        <v>1020.1181899999999</v>
      </c>
    </row>
    <row r="116" spans="1:5" s="984" customFormat="1" ht="14.1" customHeight="1" thickTop="1" thickBot="1">
      <c r="A116" s="938" t="s">
        <v>109</v>
      </c>
      <c r="B116" s="939">
        <v>75574.382840000006</v>
      </c>
      <c r="C116" s="939">
        <v>0</v>
      </c>
      <c r="D116" s="939">
        <v>0</v>
      </c>
      <c r="E116" s="939">
        <v>75574.382840000006</v>
      </c>
    </row>
    <row r="117" spans="1:5" s="984" customFormat="1" ht="14.1" customHeight="1" thickTop="1">
      <c r="A117" s="940" t="s">
        <v>110</v>
      </c>
      <c r="B117" s="941">
        <v>0</v>
      </c>
      <c r="C117" s="941">
        <v>0</v>
      </c>
      <c r="D117" s="941">
        <v>0</v>
      </c>
      <c r="E117" s="941">
        <v>0</v>
      </c>
    </row>
    <row r="118" spans="1:5" s="984" customFormat="1" ht="14.1" customHeight="1">
      <c r="A118" s="940" t="s">
        <v>111</v>
      </c>
      <c r="B118" s="941">
        <v>8715.1911199999995</v>
      </c>
      <c r="C118" s="941">
        <v>0</v>
      </c>
      <c r="D118" s="941">
        <v>0</v>
      </c>
      <c r="E118" s="941">
        <v>8715.1911199999995</v>
      </c>
    </row>
    <row r="119" spans="1:5" s="984" customFormat="1" ht="14.1" customHeight="1">
      <c r="A119" s="940" t="s">
        <v>112</v>
      </c>
      <c r="B119" s="941">
        <v>14758.136500000001</v>
      </c>
      <c r="C119" s="941">
        <v>0</v>
      </c>
      <c r="D119" s="941">
        <v>0</v>
      </c>
      <c r="E119" s="941">
        <v>14758.136500000001</v>
      </c>
    </row>
    <row r="120" spans="1:5" s="984" customFormat="1" ht="14.1" customHeight="1">
      <c r="A120" s="940" t="s">
        <v>113</v>
      </c>
      <c r="B120" s="941">
        <v>13.437799999999999</v>
      </c>
      <c r="C120" s="941">
        <v>0</v>
      </c>
      <c r="D120" s="941">
        <v>0</v>
      </c>
      <c r="E120" s="941">
        <v>13.437799999999999</v>
      </c>
    </row>
    <row r="121" spans="1:5" s="984" customFormat="1" ht="14.1" customHeight="1">
      <c r="A121" s="940" t="s">
        <v>114</v>
      </c>
      <c r="B121" s="941">
        <v>50000</v>
      </c>
      <c r="C121" s="941">
        <v>0</v>
      </c>
      <c r="D121" s="941">
        <v>0</v>
      </c>
      <c r="E121" s="941">
        <v>50000</v>
      </c>
    </row>
    <row r="122" spans="1:5" s="984" customFormat="1" ht="14.1" customHeight="1" thickBot="1">
      <c r="A122" s="940" t="s">
        <v>115</v>
      </c>
      <c r="B122" s="941">
        <v>2087.61742</v>
      </c>
      <c r="C122" s="941">
        <v>0</v>
      </c>
      <c r="D122" s="941">
        <v>0</v>
      </c>
      <c r="E122" s="941">
        <v>2087.61742</v>
      </c>
    </row>
    <row r="123" spans="1:5" s="984" customFormat="1" ht="14.1" customHeight="1" thickTop="1" thickBot="1">
      <c r="A123" s="938" t="s">
        <v>116</v>
      </c>
      <c r="B123" s="939">
        <v>545250.52932000009</v>
      </c>
      <c r="C123" s="939">
        <v>104986.66542</v>
      </c>
      <c r="D123" s="939">
        <v>156543.77105000001</v>
      </c>
      <c r="E123" s="939">
        <v>806780.96578999993</v>
      </c>
    </row>
    <row r="124" spans="1:5" s="984" customFormat="1" ht="14.1" customHeight="1" thickTop="1">
      <c r="A124" s="940" t="s">
        <v>117</v>
      </c>
      <c r="B124" s="941">
        <v>0</v>
      </c>
      <c r="C124" s="941">
        <v>0</v>
      </c>
      <c r="D124" s="941">
        <v>0</v>
      </c>
      <c r="E124" s="941">
        <v>0</v>
      </c>
    </row>
    <row r="125" spans="1:5" s="984" customFormat="1" ht="14.1" customHeight="1">
      <c r="A125" s="940" t="s">
        <v>118</v>
      </c>
      <c r="B125" s="941">
        <v>0</v>
      </c>
      <c r="C125" s="941">
        <v>0</v>
      </c>
      <c r="D125" s="941">
        <v>0</v>
      </c>
      <c r="E125" s="941">
        <v>0</v>
      </c>
    </row>
    <row r="126" spans="1:5" s="984" customFormat="1" ht="14.1" customHeight="1">
      <c r="A126" s="940" t="s">
        <v>119</v>
      </c>
      <c r="B126" s="941">
        <v>0</v>
      </c>
      <c r="C126" s="941">
        <v>0</v>
      </c>
      <c r="D126" s="941">
        <v>0</v>
      </c>
      <c r="E126" s="941">
        <v>0</v>
      </c>
    </row>
    <row r="127" spans="1:5" s="984" customFormat="1" ht="14.1" customHeight="1">
      <c r="A127" s="940" t="s">
        <v>120</v>
      </c>
      <c r="B127" s="941">
        <v>800</v>
      </c>
      <c r="C127" s="941">
        <v>0</v>
      </c>
      <c r="D127" s="941">
        <v>71432.971860000005</v>
      </c>
      <c r="E127" s="941">
        <v>72232.971860000005</v>
      </c>
    </row>
    <row r="128" spans="1:5" s="984" customFormat="1" ht="14.1" customHeight="1">
      <c r="A128" s="940" t="s">
        <v>121</v>
      </c>
      <c r="B128" s="941">
        <v>483140.93106999999</v>
      </c>
      <c r="C128" s="941">
        <v>79219.428029999995</v>
      </c>
      <c r="D128" s="941">
        <v>17541.911339999999</v>
      </c>
      <c r="E128" s="941">
        <v>579902.27044000011</v>
      </c>
    </row>
    <row r="129" spans="1:5" s="984" customFormat="1" ht="14.1" customHeight="1">
      <c r="A129" s="940" t="s">
        <v>122</v>
      </c>
      <c r="B129" s="941">
        <v>0</v>
      </c>
      <c r="C129" s="941">
        <v>0</v>
      </c>
      <c r="D129" s="941">
        <v>0</v>
      </c>
      <c r="E129" s="941">
        <v>0</v>
      </c>
    </row>
    <row r="130" spans="1:5" s="984" customFormat="1" ht="14.1" customHeight="1">
      <c r="A130" s="940" t="s">
        <v>123</v>
      </c>
      <c r="B130" s="941">
        <v>41160</v>
      </c>
      <c r="C130" s="941">
        <v>23552.666710000001</v>
      </c>
      <c r="D130" s="941">
        <v>64016.278340000004</v>
      </c>
      <c r="E130" s="941">
        <v>128728.94504999999</v>
      </c>
    </row>
    <row r="131" spans="1:5" s="984" customFormat="1" ht="14.1" customHeight="1" thickBot="1">
      <c r="A131" s="940" t="s">
        <v>124</v>
      </c>
      <c r="B131" s="941">
        <v>20149.598249999999</v>
      </c>
      <c r="C131" s="941">
        <v>2214.5706800000003</v>
      </c>
      <c r="D131" s="941">
        <v>3552.6095099999998</v>
      </c>
      <c r="E131" s="941">
        <v>25916.778440000002</v>
      </c>
    </row>
    <row r="132" spans="1:5" s="984" customFormat="1" ht="14.1" customHeight="1" thickTop="1" thickBot="1">
      <c r="A132" s="938" t="s">
        <v>125</v>
      </c>
      <c r="B132" s="939">
        <v>75363.298060000001</v>
      </c>
      <c r="C132" s="939">
        <v>80245.223559999999</v>
      </c>
      <c r="D132" s="939">
        <v>10085.26901</v>
      </c>
      <c r="E132" s="939">
        <v>165693.79063</v>
      </c>
    </row>
    <row r="133" spans="1:5" s="984" customFormat="1" ht="14.1" customHeight="1" thickTop="1">
      <c r="A133" s="940" t="s">
        <v>58</v>
      </c>
      <c r="B133" s="941">
        <v>0</v>
      </c>
      <c r="C133" s="941">
        <v>0</v>
      </c>
      <c r="D133" s="941">
        <v>163.76011</v>
      </c>
      <c r="E133" s="941">
        <v>163.76011</v>
      </c>
    </row>
    <row r="134" spans="1:5" s="984" customFormat="1" ht="14.1" customHeight="1">
      <c r="A134" s="940" t="s">
        <v>60</v>
      </c>
      <c r="B134" s="941">
        <v>20127.68129</v>
      </c>
      <c r="C134" s="941">
        <v>30813.119500000001</v>
      </c>
      <c r="D134" s="941">
        <v>1577.06862</v>
      </c>
      <c r="E134" s="941">
        <v>52517.869409999999</v>
      </c>
    </row>
    <row r="135" spans="1:5" s="984" customFormat="1" ht="14.1" customHeight="1">
      <c r="A135" s="940" t="s">
        <v>126</v>
      </c>
      <c r="B135" s="941">
        <v>54501.276659999996</v>
      </c>
      <c r="C135" s="941">
        <v>49373.886460000002</v>
      </c>
      <c r="D135" s="941">
        <v>8319.7460499999997</v>
      </c>
      <c r="E135" s="941">
        <v>112194.90917</v>
      </c>
    </row>
    <row r="136" spans="1:5" s="984" customFormat="1" ht="14.1" customHeight="1">
      <c r="A136" s="940" t="s">
        <v>87</v>
      </c>
      <c r="B136" s="941">
        <v>734.34010999999998</v>
      </c>
      <c r="C136" s="941">
        <v>58.217599999999997</v>
      </c>
      <c r="D136" s="941">
        <v>24.694230000000001</v>
      </c>
      <c r="E136" s="941">
        <v>817.25193999999999</v>
      </c>
    </row>
    <row r="137" spans="1:5" s="984" customFormat="1" ht="14.1" customHeight="1" thickBot="1">
      <c r="A137" s="940" t="s">
        <v>127</v>
      </c>
      <c r="B137" s="941">
        <v>0</v>
      </c>
      <c r="C137" s="941">
        <v>0</v>
      </c>
      <c r="D137" s="941">
        <v>0</v>
      </c>
      <c r="E137" s="941">
        <v>0</v>
      </c>
    </row>
    <row r="138" spans="1:5" s="984" customFormat="1" ht="14.1" customHeight="1" thickTop="1" thickBot="1">
      <c r="A138" s="938" t="s">
        <v>128</v>
      </c>
      <c r="B138" s="939">
        <v>33044.046499999997</v>
      </c>
      <c r="C138" s="939">
        <v>37646.958159999995</v>
      </c>
      <c r="D138" s="939">
        <v>6342.3402100000003</v>
      </c>
      <c r="E138" s="939">
        <v>77033.344870000001</v>
      </c>
    </row>
    <row r="139" spans="1:5" s="984" customFormat="1" ht="14.1" customHeight="1" thickTop="1">
      <c r="A139" s="940" t="s">
        <v>129</v>
      </c>
      <c r="B139" s="941">
        <v>2.70235</v>
      </c>
      <c r="C139" s="941">
        <v>0.01</v>
      </c>
      <c r="D139" s="941">
        <v>74.728850000000008</v>
      </c>
      <c r="E139" s="941">
        <v>77.441199999999995</v>
      </c>
    </row>
    <row r="140" spans="1:5" s="984" customFormat="1" ht="14.1" customHeight="1">
      <c r="A140" s="940" t="s">
        <v>130</v>
      </c>
      <c r="B140" s="941">
        <v>0</v>
      </c>
      <c r="C140" s="941">
        <v>0</v>
      </c>
      <c r="D140" s="941">
        <v>0</v>
      </c>
      <c r="E140" s="941">
        <v>0</v>
      </c>
    </row>
    <row r="141" spans="1:5" s="984" customFormat="1" ht="14.1" customHeight="1">
      <c r="A141" s="940" t="s">
        <v>131</v>
      </c>
      <c r="B141" s="941">
        <v>16427.357070000002</v>
      </c>
      <c r="C141" s="941">
        <v>15707.601789999999</v>
      </c>
      <c r="D141" s="941">
        <v>0</v>
      </c>
      <c r="E141" s="941">
        <v>32134.958859999999</v>
      </c>
    </row>
    <row r="142" spans="1:5" s="984" customFormat="1" ht="14.1" customHeight="1">
      <c r="A142" s="940" t="s">
        <v>132</v>
      </c>
      <c r="B142" s="941">
        <v>16427.357070000002</v>
      </c>
      <c r="C142" s="941">
        <v>21939.346369999999</v>
      </c>
      <c r="D142" s="941">
        <v>6267.6113600000008</v>
      </c>
      <c r="E142" s="941">
        <v>44634.3148</v>
      </c>
    </row>
    <row r="143" spans="1:5" s="984" customFormat="1" ht="14.1" customHeight="1" thickBot="1">
      <c r="A143" s="940" t="s">
        <v>133</v>
      </c>
      <c r="B143" s="941">
        <v>186.63001</v>
      </c>
      <c r="C143" s="941">
        <v>0</v>
      </c>
      <c r="D143" s="941">
        <v>0</v>
      </c>
      <c r="E143" s="941">
        <v>186.63001</v>
      </c>
    </row>
    <row r="144" spans="1:5" s="984" customFormat="1" ht="14.1" customHeight="1" thickTop="1" thickBot="1">
      <c r="A144" s="938" t="s">
        <v>134</v>
      </c>
      <c r="B144" s="939">
        <v>190812.80557</v>
      </c>
      <c r="C144" s="939">
        <v>48171.548860000003</v>
      </c>
      <c r="D144" s="939">
        <v>0</v>
      </c>
      <c r="E144" s="939">
        <v>238984.35443000001</v>
      </c>
    </row>
    <row r="145" spans="1:5" s="984" customFormat="1" ht="14.1" customHeight="1" thickTop="1">
      <c r="A145" s="940" t="s">
        <v>135</v>
      </c>
      <c r="B145" s="941">
        <v>188650</v>
      </c>
      <c r="C145" s="941">
        <v>48020</v>
      </c>
      <c r="D145" s="941">
        <v>0</v>
      </c>
      <c r="E145" s="941">
        <v>236670</v>
      </c>
    </row>
    <row r="146" spans="1:5" s="984" customFormat="1" ht="14.1" customHeight="1">
      <c r="A146" s="940" t="s">
        <v>136</v>
      </c>
      <c r="B146" s="941">
        <v>0</v>
      </c>
      <c r="C146" s="941">
        <v>0</v>
      </c>
      <c r="D146" s="941">
        <v>0</v>
      </c>
      <c r="E146" s="941">
        <v>0</v>
      </c>
    </row>
    <row r="147" spans="1:5" s="984" customFormat="1" ht="14.1" customHeight="1">
      <c r="A147" s="940" t="s">
        <v>137</v>
      </c>
      <c r="B147" s="941">
        <v>0</v>
      </c>
      <c r="C147" s="941">
        <v>0</v>
      </c>
      <c r="D147" s="941">
        <v>0</v>
      </c>
      <c r="E147" s="941">
        <v>0</v>
      </c>
    </row>
    <row r="148" spans="1:5" s="984" customFormat="1" ht="14.1" customHeight="1" thickBot="1">
      <c r="A148" s="940" t="s">
        <v>138</v>
      </c>
      <c r="B148" s="941">
        <v>2162.80557</v>
      </c>
      <c r="C148" s="941">
        <v>151.54885999999999</v>
      </c>
      <c r="D148" s="941">
        <v>0</v>
      </c>
      <c r="E148" s="941">
        <v>2314.3544300000003</v>
      </c>
    </row>
    <row r="149" spans="1:5" s="984" customFormat="1" ht="14.1" customHeight="1" thickTop="1" thickBot="1">
      <c r="A149" s="938" t="s">
        <v>139</v>
      </c>
      <c r="B149" s="939">
        <v>0</v>
      </c>
      <c r="C149" s="939">
        <v>77794.193239999993</v>
      </c>
      <c r="D149" s="939">
        <v>0</v>
      </c>
      <c r="E149" s="939">
        <v>77794.193239999993</v>
      </c>
    </row>
    <row r="150" spans="1:5" s="984" customFormat="1" ht="14.1" customHeight="1" thickTop="1">
      <c r="A150" s="940" t="s">
        <v>140</v>
      </c>
      <c r="B150" s="941">
        <v>0</v>
      </c>
      <c r="C150" s="941">
        <v>1426.537</v>
      </c>
      <c r="D150" s="941">
        <v>0</v>
      </c>
      <c r="E150" s="941">
        <v>1426.537</v>
      </c>
    </row>
    <row r="151" spans="1:5" s="984" customFormat="1" ht="14.1" customHeight="1">
      <c r="A151" s="940" t="s">
        <v>141</v>
      </c>
      <c r="B151" s="941">
        <v>0</v>
      </c>
      <c r="C151" s="941">
        <v>0</v>
      </c>
      <c r="D151" s="941">
        <v>0</v>
      </c>
      <c r="E151" s="941">
        <v>0</v>
      </c>
    </row>
    <row r="152" spans="1:5" s="984" customFormat="1" ht="14.1" customHeight="1">
      <c r="A152" s="940" t="s">
        <v>142</v>
      </c>
      <c r="B152" s="941">
        <v>0</v>
      </c>
      <c r="C152" s="941">
        <v>54.536999999999999</v>
      </c>
      <c r="D152" s="941">
        <v>0</v>
      </c>
      <c r="E152" s="941">
        <v>54.536999999999999</v>
      </c>
    </row>
    <row r="153" spans="1:5" s="984" customFormat="1" ht="14.1" customHeight="1">
      <c r="A153" s="940" t="s">
        <v>143</v>
      </c>
      <c r="B153" s="941">
        <v>0</v>
      </c>
      <c r="C153" s="941">
        <v>1372</v>
      </c>
      <c r="D153" s="941">
        <v>0</v>
      </c>
      <c r="E153" s="941">
        <v>1372</v>
      </c>
    </row>
    <row r="154" spans="1:5" s="984" customFormat="1" ht="14.1" customHeight="1">
      <c r="A154" s="940" t="s">
        <v>144</v>
      </c>
      <c r="B154" s="941">
        <v>0</v>
      </c>
      <c r="C154" s="941">
        <v>0</v>
      </c>
      <c r="D154" s="941">
        <v>0</v>
      </c>
      <c r="E154" s="941">
        <v>0</v>
      </c>
    </row>
    <row r="155" spans="1:5" s="984" customFormat="1" ht="14.1" customHeight="1">
      <c r="A155" s="940" t="s">
        <v>145</v>
      </c>
      <c r="B155" s="941">
        <v>0</v>
      </c>
      <c r="C155" s="941">
        <v>0</v>
      </c>
      <c r="D155" s="941">
        <v>0</v>
      </c>
      <c r="E155" s="941">
        <v>0</v>
      </c>
    </row>
    <row r="156" spans="1:5" s="984" customFormat="1" ht="14.1" customHeight="1">
      <c r="A156" s="940" t="s">
        <v>146</v>
      </c>
      <c r="B156" s="941">
        <v>0</v>
      </c>
      <c r="C156" s="941">
        <v>75480</v>
      </c>
      <c r="D156" s="941">
        <v>0</v>
      </c>
      <c r="E156" s="941">
        <v>75480</v>
      </c>
    </row>
    <row r="157" spans="1:5" s="984" customFormat="1" ht="14.1" customHeight="1" thickBot="1">
      <c r="A157" s="940" t="s">
        <v>147</v>
      </c>
      <c r="B157" s="941">
        <v>0</v>
      </c>
      <c r="C157" s="941">
        <v>887.65624000000003</v>
      </c>
      <c r="D157" s="941">
        <v>0</v>
      </c>
      <c r="E157" s="941">
        <v>887.65624000000003</v>
      </c>
    </row>
    <row r="158" spans="1:5" s="227" customFormat="1" ht="14.1" customHeight="1" thickTop="1" thickBot="1">
      <c r="A158" s="938" t="s">
        <v>148</v>
      </c>
      <c r="B158" s="939">
        <v>585516.14778999996</v>
      </c>
      <c r="C158" s="939">
        <v>192634.90516999998</v>
      </c>
      <c r="D158" s="939">
        <v>78695.235390000002</v>
      </c>
      <c r="E158" s="939">
        <v>856846.28835000005</v>
      </c>
    </row>
    <row r="159" spans="1:5" s="227" customFormat="1" ht="14.1" customHeight="1" thickTop="1">
      <c r="A159" s="946" t="s">
        <v>149</v>
      </c>
      <c r="B159" s="941">
        <v>470971.8</v>
      </c>
      <c r="C159" s="941">
        <v>155022.39999999999</v>
      </c>
      <c r="D159" s="941">
        <v>64379.44</v>
      </c>
      <c r="E159" s="941">
        <v>690373.64</v>
      </c>
    </row>
    <row r="160" spans="1:5" s="227" customFormat="1" ht="14.1" customHeight="1">
      <c r="A160" s="940" t="s">
        <v>150</v>
      </c>
      <c r="B160" s="941">
        <v>470971.8</v>
      </c>
      <c r="C160" s="941">
        <v>155022.39999999999</v>
      </c>
      <c r="D160" s="941">
        <v>64379.44</v>
      </c>
      <c r="E160" s="941">
        <v>690373.64</v>
      </c>
    </row>
    <row r="161" spans="1:5" s="227" customFormat="1" ht="14.1" customHeight="1">
      <c r="A161" s="940" t="s">
        <v>151</v>
      </c>
      <c r="B161" s="941">
        <v>0</v>
      </c>
      <c r="C161" s="941">
        <v>0</v>
      </c>
      <c r="D161" s="941">
        <v>0</v>
      </c>
      <c r="E161" s="941">
        <v>0</v>
      </c>
    </row>
    <row r="162" spans="1:5" s="227" customFormat="1" ht="14.1" customHeight="1">
      <c r="A162" s="940" t="s">
        <v>152</v>
      </c>
      <c r="B162" s="941">
        <v>0</v>
      </c>
      <c r="C162" s="941">
        <v>0</v>
      </c>
      <c r="D162" s="941">
        <v>0</v>
      </c>
      <c r="E162" s="941">
        <v>0</v>
      </c>
    </row>
    <row r="163" spans="1:5" s="227" customFormat="1" ht="14.1" customHeight="1">
      <c r="A163" s="946" t="s">
        <v>153</v>
      </c>
      <c r="B163" s="941">
        <v>3683.2587100000001</v>
      </c>
      <c r="C163" s="941">
        <v>883.29180000000008</v>
      </c>
      <c r="D163" s="941">
        <v>53.62059</v>
      </c>
      <c r="E163" s="941">
        <v>4620.1710999999996</v>
      </c>
    </row>
    <row r="164" spans="1:5" s="227" customFormat="1" ht="14.1" customHeight="1">
      <c r="A164" s="940" t="s">
        <v>154</v>
      </c>
      <c r="B164" s="941">
        <v>1590.6</v>
      </c>
      <c r="C164" s="941">
        <v>0</v>
      </c>
      <c r="D164" s="941">
        <v>0</v>
      </c>
      <c r="E164" s="941">
        <v>1590.6</v>
      </c>
    </row>
    <row r="165" spans="1:5" s="227" customFormat="1" ht="14.1" customHeight="1">
      <c r="A165" s="940" t="s">
        <v>155</v>
      </c>
      <c r="B165" s="941">
        <v>0</v>
      </c>
      <c r="C165" s="941">
        <v>1.00589</v>
      </c>
      <c r="D165" s="941">
        <v>53.62059</v>
      </c>
      <c r="E165" s="941">
        <v>54.626480000000001</v>
      </c>
    </row>
    <row r="166" spans="1:5" s="227" customFormat="1" ht="14.1" customHeight="1">
      <c r="A166" s="940" t="s">
        <v>156</v>
      </c>
      <c r="B166" s="941">
        <v>2092.6587100000002</v>
      </c>
      <c r="C166" s="941">
        <v>882.28591000000006</v>
      </c>
      <c r="D166" s="941">
        <v>0</v>
      </c>
      <c r="E166" s="941">
        <v>2974.9446200000002</v>
      </c>
    </row>
    <row r="167" spans="1:5" s="227" customFormat="1" ht="14.1" customHeight="1">
      <c r="A167" s="946" t="s">
        <v>157</v>
      </c>
      <c r="B167" s="941">
        <v>0</v>
      </c>
      <c r="C167" s="941">
        <v>0</v>
      </c>
      <c r="D167" s="941">
        <v>0</v>
      </c>
      <c r="E167" s="941">
        <v>0</v>
      </c>
    </row>
    <row r="168" spans="1:5" s="227" customFormat="1" ht="14.1" customHeight="1">
      <c r="A168" s="940" t="s">
        <v>158</v>
      </c>
      <c r="B168" s="941">
        <v>0</v>
      </c>
      <c r="C168" s="941">
        <v>0</v>
      </c>
      <c r="D168" s="941">
        <v>0</v>
      </c>
      <c r="E168" s="941">
        <v>0</v>
      </c>
    </row>
    <row r="169" spans="1:5" s="227" customFormat="1" ht="14.1" customHeight="1">
      <c r="A169" s="940" t="s">
        <v>159</v>
      </c>
      <c r="B169" s="941">
        <v>0</v>
      </c>
      <c r="C169" s="941">
        <v>0</v>
      </c>
      <c r="D169" s="941">
        <v>0</v>
      </c>
      <c r="E169" s="941">
        <v>0</v>
      </c>
    </row>
    <row r="170" spans="1:5" s="227" customFormat="1" ht="14.1" customHeight="1">
      <c r="A170" s="940" t="s">
        <v>160</v>
      </c>
      <c r="B170" s="941">
        <v>0</v>
      </c>
      <c r="C170" s="941">
        <v>0</v>
      </c>
      <c r="D170" s="941">
        <v>0</v>
      </c>
      <c r="E170" s="941">
        <v>0</v>
      </c>
    </row>
    <row r="171" spans="1:5" s="227" customFormat="1" ht="14.1" customHeight="1">
      <c r="A171" s="946" t="s">
        <v>161</v>
      </c>
      <c r="B171" s="941">
        <v>74792.901809999996</v>
      </c>
      <c r="C171" s="941">
        <v>19548.622449999999</v>
      </c>
      <c r="D171" s="941">
        <v>10630.160739999999</v>
      </c>
      <c r="E171" s="941">
        <v>104971.685</v>
      </c>
    </row>
    <row r="172" spans="1:5" s="227" customFormat="1" ht="14.1" customHeight="1">
      <c r="A172" s="940" t="s">
        <v>162</v>
      </c>
      <c r="B172" s="941">
        <v>55317.150979999999</v>
      </c>
      <c r="C172" s="941">
        <v>17335.019789999998</v>
      </c>
      <c r="D172" s="941">
        <v>3431.5832500000001</v>
      </c>
      <c r="E172" s="941">
        <v>76083.754019999993</v>
      </c>
    </row>
    <row r="173" spans="1:5" s="227" customFormat="1" ht="14.1" customHeight="1">
      <c r="A173" s="940" t="s">
        <v>163</v>
      </c>
      <c r="B173" s="941">
        <v>19475.750829999997</v>
      </c>
      <c r="C173" s="941">
        <v>2213.60266</v>
      </c>
      <c r="D173" s="941">
        <v>7198.5774900000006</v>
      </c>
      <c r="E173" s="941">
        <v>28887.930980000001</v>
      </c>
    </row>
    <row r="174" spans="1:5" s="227" customFormat="1" ht="14.1" customHeight="1">
      <c r="A174" s="940" t="s">
        <v>164</v>
      </c>
      <c r="B174" s="941">
        <v>0</v>
      </c>
      <c r="C174" s="941">
        <v>0</v>
      </c>
      <c r="D174" s="941">
        <v>0</v>
      </c>
      <c r="E174" s="941">
        <v>0</v>
      </c>
    </row>
    <row r="175" spans="1:5" s="227" customFormat="1" ht="14.1" customHeight="1">
      <c r="A175" s="946" t="s">
        <v>165</v>
      </c>
      <c r="B175" s="941">
        <v>36068.187270000002</v>
      </c>
      <c r="C175" s="941">
        <v>17180.590920000002</v>
      </c>
      <c r="D175" s="941">
        <v>3632.01406</v>
      </c>
      <c r="E175" s="941">
        <v>56880.792249999999</v>
      </c>
    </row>
    <row r="176" spans="1:5" s="227" customFormat="1" ht="14.1" customHeight="1">
      <c r="A176" s="940" t="s">
        <v>166</v>
      </c>
      <c r="B176" s="941">
        <v>0</v>
      </c>
      <c r="C176" s="941">
        <v>0</v>
      </c>
      <c r="D176" s="941">
        <v>0</v>
      </c>
      <c r="E176" s="941">
        <v>0</v>
      </c>
    </row>
    <row r="177" spans="1:5" s="227" customFormat="1" ht="14.1" customHeight="1" thickBot="1">
      <c r="A177" s="990" t="s">
        <v>167</v>
      </c>
      <c r="B177" s="941">
        <v>36068.187270000002</v>
      </c>
      <c r="C177" s="941">
        <v>17180.590920000002</v>
      </c>
      <c r="D177" s="941">
        <v>3632.01406</v>
      </c>
      <c r="E177" s="941">
        <v>56880.792249999999</v>
      </c>
    </row>
    <row r="178" spans="1:5" s="227" customFormat="1" ht="14.1" customHeight="1" thickTop="1" thickBot="1">
      <c r="A178" s="140" t="s">
        <v>168</v>
      </c>
      <c r="B178" s="937">
        <v>5260585.7736599995</v>
      </c>
      <c r="C178" s="937">
        <v>2932084.8456199998</v>
      </c>
      <c r="D178" s="937">
        <v>914886.19241999998</v>
      </c>
      <c r="E178" s="937">
        <v>9107556.8117000014</v>
      </c>
    </row>
    <row r="179" spans="1:5" s="227" customFormat="1" ht="14.1" customHeight="1" thickTop="1" thickBot="1">
      <c r="A179" s="938" t="s">
        <v>169</v>
      </c>
      <c r="B179" s="939">
        <v>12251.755090000001</v>
      </c>
      <c r="C179" s="939">
        <v>4</v>
      </c>
      <c r="D179" s="939">
        <v>61214.179069999998</v>
      </c>
      <c r="E179" s="939">
        <v>73469.93415999999</v>
      </c>
    </row>
    <row r="180" spans="1:5" s="227" customFormat="1" ht="14.1" customHeight="1" thickTop="1">
      <c r="A180" s="946" t="s">
        <v>170</v>
      </c>
      <c r="B180" s="941">
        <v>0</v>
      </c>
      <c r="C180" s="941">
        <v>0</v>
      </c>
      <c r="D180" s="941">
        <v>0</v>
      </c>
      <c r="E180" s="941">
        <v>0</v>
      </c>
    </row>
    <row r="181" spans="1:5" s="227" customFormat="1" ht="14.1" customHeight="1">
      <c r="A181" s="940" t="s">
        <v>171</v>
      </c>
      <c r="B181" s="941">
        <v>0</v>
      </c>
      <c r="C181" s="941">
        <v>0</v>
      </c>
      <c r="D181" s="941">
        <v>0</v>
      </c>
      <c r="E181" s="941">
        <v>0</v>
      </c>
    </row>
    <row r="182" spans="1:5" s="227" customFormat="1" ht="14.1" customHeight="1">
      <c r="A182" s="940" t="s">
        <v>172</v>
      </c>
      <c r="B182" s="941">
        <v>0</v>
      </c>
      <c r="C182" s="941">
        <v>0</v>
      </c>
      <c r="D182" s="941">
        <v>0</v>
      </c>
      <c r="E182" s="941">
        <v>0</v>
      </c>
    </row>
    <row r="183" spans="1:5" s="227" customFormat="1" ht="14.1" customHeight="1">
      <c r="A183" s="940" t="s">
        <v>173</v>
      </c>
      <c r="B183" s="941">
        <v>0</v>
      </c>
      <c r="C183" s="941">
        <v>0</v>
      </c>
      <c r="D183" s="941">
        <v>0</v>
      </c>
      <c r="E183" s="941">
        <v>0</v>
      </c>
    </row>
    <row r="184" spans="1:5" s="227" customFormat="1" ht="14.1" customHeight="1">
      <c r="A184" s="940" t="s">
        <v>174</v>
      </c>
      <c r="B184" s="941">
        <v>0</v>
      </c>
      <c r="C184" s="941">
        <v>0</v>
      </c>
      <c r="D184" s="941">
        <v>0</v>
      </c>
      <c r="E184" s="941">
        <v>0</v>
      </c>
    </row>
    <row r="185" spans="1:5" s="227" customFormat="1" ht="14.1" customHeight="1">
      <c r="A185" s="940" t="s">
        <v>175</v>
      </c>
      <c r="B185" s="941">
        <v>0</v>
      </c>
      <c r="C185" s="941">
        <v>0</v>
      </c>
      <c r="D185" s="941">
        <v>0</v>
      </c>
      <c r="E185" s="941">
        <v>0</v>
      </c>
    </row>
    <row r="186" spans="1:5" s="227" customFormat="1" ht="14.1" customHeight="1">
      <c r="A186" s="946" t="s">
        <v>176</v>
      </c>
      <c r="B186" s="941">
        <v>12251.755090000001</v>
      </c>
      <c r="C186" s="941">
        <v>4</v>
      </c>
      <c r="D186" s="941">
        <v>60754.987860000001</v>
      </c>
      <c r="E186" s="941">
        <v>73010.74295</v>
      </c>
    </row>
    <row r="187" spans="1:5" s="227" customFormat="1" ht="14.1" customHeight="1">
      <c r="A187" s="940" t="s">
        <v>177</v>
      </c>
      <c r="B187" s="941">
        <v>0</v>
      </c>
      <c r="C187" s="941">
        <v>0</v>
      </c>
      <c r="D187" s="941">
        <v>0</v>
      </c>
      <c r="E187" s="941">
        <v>0</v>
      </c>
    </row>
    <row r="188" spans="1:5" s="227" customFormat="1" ht="14.1" customHeight="1">
      <c r="A188" s="940" t="s">
        <v>178</v>
      </c>
      <c r="B188" s="941">
        <v>0</v>
      </c>
      <c r="C188" s="941">
        <v>0</v>
      </c>
      <c r="D188" s="941">
        <v>0</v>
      </c>
      <c r="E188" s="941">
        <v>0</v>
      </c>
    </row>
    <row r="189" spans="1:5" s="227" customFormat="1" ht="14.1" customHeight="1">
      <c r="A189" s="940" t="s">
        <v>179</v>
      </c>
      <c r="B189" s="941">
        <v>5062.3202000000001</v>
      </c>
      <c r="C189" s="941">
        <v>4</v>
      </c>
      <c r="D189" s="941">
        <v>5561.8060500000001</v>
      </c>
      <c r="E189" s="941">
        <v>10628.126249999999</v>
      </c>
    </row>
    <row r="190" spans="1:5" s="227" customFormat="1" ht="14.1" customHeight="1">
      <c r="A190" s="940" t="s">
        <v>180</v>
      </c>
      <c r="B190" s="941">
        <v>0</v>
      </c>
      <c r="C190" s="941">
        <v>0</v>
      </c>
      <c r="D190" s="941">
        <v>0</v>
      </c>
      <c r="E190" s="941">
        <v>0</v>
      </c>
    </row>
    <row r="191" spans="1:5" s="227" customFormat="1" ht="14.1" customHeight="1">
      <c r="A191" s="940" t="s">
        <v>181</v>
      </c>
      <c r="B191" s="941">
        <v>7189.4348899999995</v>
      </c>
      <c r="C191" s="941">
        <v>0</v>
      </c>
      <c r="D191" s="941">
        <v>55193.181810000002</v>
      </c>
      <c r="E191" s="941">
        <v>62382.616700000006</v>
      </c>
    </row>
    <row r="192" spans="1:5" s="227" customFormat="1" ht="14.1" customHeight="1">
      <c r="A192" s="946" t="s">
        <v>182</v>
      </c>
      <c r="B192" s="941">
        <v>0</v>
      </c>
      <c r="C192" s="941">
        <v>0</v>
      </c>
      <c r="D192" s="941">
        <v>0</v>
      </c>
      <c r="E192" s="941">
        <v>0</v>
      </c>
    </row>
    <row r="193" spans="1:5" s="227" customFormat="1" ht="14.1" customHeight="1">
      <c r="A193" s="946" t="s">
        <v>183</v>
      </c>
      <c r="B193" s="941">
        <v>0</v>
      </c>
      <c r="C193" s="941">
        <v>0</v>
      </c>
      <c r="D193" s="941">
        <v>459.19121000000001</v>
      </c>
      <c r="E193" s="941">
        <v>459.19121000000001</v>
      </c>
    </row>
    <row r="194" spans="1:5" s="227" customFormat="1" ht="14.1" customHeight="1">
      <c r="A194" s="940" t="s">
        <v>184</v>
      </c>
      <c r="B194" s="941">
        <v>0</v>
      </c>
      <c r="C194" s="941">
        <v>0</v>
      </c>
      <c r="D194" s="941">
        <v>0</v>
      </c>
      <c r="E194" s="941">
        <v>0</v>
      </c>
    </row>
    <row r="195" spans="1:5" s="227" customFormat="1" ht="14.1" customHeight="1">
      <c r="A195" s="940" t="s">
        <v>185</v>
      </c>
      <c r="B195" s="941">
        <v>0</v>
      </c>
      <c r="C195" s="941">
        <v>0</v>
      </c>
      <c r="D195" s="941">
        <v>0</v>
      </c>
      <c r="E195" s="941">
        <v>0</v>
      </c>
    </row>
    <row r="196" spans="1:5" s="227" customFormat="1" ht="14.1" customHeight="1">
      <c r="A196" s="940" t="s">
        <v>186</v>
      </c>
      <c r="B196" s="941">
        <v>0</v>
      </c>
      <c r="C196" s="941">
        <v>0</v>
      </c>
      <c r="D196" s="941">
        <v>0</v>
      </c>
      <c r="E196" s="941">
        <v>0</v>
      </c>
    </row>
    <row r="197" spans="1:5" s="227" customFormat="1" ht="14.1" customHeight="1">
      <c r="A197" s="940" t="s">
        <v>187</v>
      </c>
      <c r="B197" s="941">
        <v>0</v>
      </c>
      <c r="C197" s="941">
        <v>0</v>
      </c>
      <c r="D197" s="941">
        <v>459.19121000000001</v>
      </c>
      <c r="E197" s="941">
        <v>459.19121000000001</v>
      </c>
    </row>
    <row r="198" spans="1:5" s="227" customFormat="1" ht="14.1" customHeight="1" thickBot="1">
      <c r="A198" s="946" t="s">
        <v>188</v>
      </c>
      <c r="B198" s="941">
        <v>0</v>
      </c>
      <c r="C198" s="941">
        <v>0</v>
      </c>
      <c r="D198" s="941">
        <v>0</v>
      </c>
      <c r="E198" s="941">
        <v>0</v>
      </c>
    </row>
    <row r="199" spans="1:5" s="227" customFormat="1" ht="14.1" customHeight="1" thickTop="1" thickBot="1">
      <c r="A199" s="938" t="s">
        <v>189</v>
      </c>
      <c r="B199" s="939">
        <v>8128572.9659299999</v>
      </c>
      <c r="C199" s="939">
        <v>4239343.0440300005</v>
      </c>
      <c r="D199" s="939">
        <v>1830252.5735799999</v>
      </c>
      <c r="E199" s="939">
        <v>14198168.58354</v>
      </c>
    </row>
    <row r="200" spans="1:5" s="227" customFormat="1" ht="14.1" customHeight="1" thickTop="1">
      <c r="A200" s="946" t="s">
        <v>190</v>
      </c>
      <c r="B200" s="941">
        <v>68176.674150000006</v>
      </c>
      <c r="C200" s="941">
        <v>0</v>
      </c>
      <c r="D200" s="941">
        <v>1.4E-2</v>
      </c>
      <c r="E200" s="941">
        <v>68176.688150000002</v>
      </c>
    </row>
    <row r="201" spans="1:5" s="227" customFormat="1" ht="14.1" customHeight="1">
      <c r="A201" s="940" t="s">
        <v>191</v>
      </c>
      <c r="B201" s="941">
        <v>0</v>
      </c>
      <c r="C201" s="941">
        <v>0</v>
      </c>
      <c r="D201" s="941">
        <v>0</v>
      </c>
      <c r="E201" s="941">
        <v>0</v>
      </c>
    </row>
    <row r="202" spans="1:5" s="227" customFormat="1" ht="14.1" customHeight="1">
      <c r="A202" s="940" t="s">
        <v>192</v>
      </c>
      <c r="B202" s="941">
        <v>0</v>
      </c>
      <c r="C202" s="941">
        <v>0</v>
      </c>
      <c r="D202" s="941">
        <v>0</v>
      </c>
      <c r="E202" s="941">
        <v>0</v>
      </c>
    </row>
    <row r="203" spans="1:5" s="227" customFormat="1" ht="14.1" customHeight="1">
      <c r="A203" s="940" t="s">
        <v>193</v>
      </c>
      <c r="B203" s="941">
        <v>68176.674150000006</v>
      </c>
      <c r="C203" s="941">
        <v>0</v>
      </c>
      <c r="D203" s="941">
        <v>1.4E-2</v>
      </c>
      <c r="E203" s="941">
        <v>68176.688150000002</v>
      </c>
    </row>
    <row r="204" spans="1:5" s="227" customFormat="1" ht="14.1" customHeight="1">
      <c r="A204" s="946" t="s">
        <v>194</v>
      </c>
      <c r="B204" s="941">
        <v>0</v>
      </c>
      <c r="C204" s="941">
        <v>16161.99049</v>
      </c>
      <c r="D204" s="941">
        <v>0</v>
      </c>
      <c r="E204" s="941">
        <v>16161.99049</v>
      </c>
    </row>
    <row r="205" spans="1:5" s="227" customFormat="1" ht="14.1" customHeight="1">
      <c r="A205" s="942" t="s">
        <v>195</v>
      </c>
      <c r="B205" s="941">
        <v>0</v>
      </c>
      <c r="C205" s="941">
        <v>0</v>
      </c>
      <c r="D205" s="941">
        <v>0</v>
      </c>
      <c r="E205" s="941">
        <v>0</v>
      </c>
    </row>
    <row r="206" spans="1:5" s="227" customFormat="1" ht="14.1" customHeight="1">
      <c r="A206" s="940" t="s">
        <v>196</v>
      </c>
      <c r="B206" s="941">
        <v>0</v>
      </c>
      <c r="C206" s="941">
        <v>16161.99049</v>
      </c>
      <c r="D206" s="941">
        <v>0</v>
      </c>
      <c r="E206" s="941">
        <v>16161.99049</v>
      </c>
    </row>
    <row r="207" spans="1:5" s="227" customFormat="1" ht="14.1" customHeight="1">
      <c r="A207" s="940" t="s">
        <v>197</v>
      </c>
      <c r="B207" s="941">
        <v>0</v>
      </c>
      <c r="C207" s="941">
        <v>0</v>
      </c>
      <c r="D207" s="941">
        <v>0</v>
      </c>
      <c r="E207" s="941">
        <v>0</v>
      </c>
    </row>
    <row r="208" spans="1:5" s="227" customFormat="1" ht="14.1" customHeight="1">
      <c r="A208" s="940" t="s">
        <v>198</v>
      </c>
      <c r="B208" s="941">
        <v>0</v>
      </c>
      <c r="C208" s="941">
        <v>0</v>
      </c>
      <c r="D208" s="941">
        <v>0</v>
      </c>
      <c r="E208" s="941">
        <v>0</v>
      </c>
    </row>
    <row r="209" spans="1:5" s="227" customFormat="1" ht="14.1" customHeight="1">
      <c r="A209" s="940" t="s">
        <v>199</v>
      </c>
      <c r="B209" s="941">
        <v>0</v>
      </c>
      <c r="C209" s="941">
        <v>0</v>
      </c>
      <c r="D209" s="941">
        <v>0</v>
      </c>
      <c r="E209" s="941">
        <v>0</v>
      </c>
    </row>
    <row r="210" spans="1:5" s="227" customFormat="1" ht="14.1" customHeight="1">
      <c r="A210" s="946" t="s">
        <v>200</v>
      </c>
      <c r="B210" s="941">
        <v>0</v>
      </c>
      <c r="C210" s="941">
        <v>0</v>
      </c>
      <c r="D210" s="941">
        <v>0</v>
      </c>
      <c r="E210" s="941">
        <v>0</v>
      </c>
    </row>
    <row r="211" spans="1:5" s="227" customFormat="1" ht="14.1" customHeight="1">
      <c r="A211" s="940" t="s">
        <v>201</v>
      </c>
      <c r="B211" s="941">
        <v>0</v>
      </c>
      <c r="C211" s="941">
        <v>0</v>
      </c>
      <c r="D211" s="941">
        <v>0</v>
      </c>
      <c r="E211" s="941">
        <v>0</v>
      </c>
    </row>
    <row r="212" spans="1:5" s="227" customFormat="1" ht="14.1" customHeight="1">
      <c r="A212" s="940" t="s">
        <v>202</v>
      </c>
      <c r="B212" s="941">
        <v>0</v>
      </c>
      <c r="C212" s="941">
        <v>0</v>
      </c>
      <c r="D212" s="941">
        <v>0</v>
      </c>
      <c r="E212" s="941">
        <v>0</v>
      </c>
    </row>
    <row r="213" spans="1:5" s="227" customFormat="1" ht="14.1" customHeight="1">
      <c r="A213" s="946" t="s">
        <v>203</v>
      </c>
      <c r="B213" s="941">
        <v>0</v>
      </c>
      <c r="C213" s="941">
        <v>0</v>
      </c>
      <c r="D213" s="941">
        <v>0</v>
      </c>
      <c r="E213" s="941">
        <v>0</v>
      </c>
    </row>
    <row r="214" spans="1:5" s="227" customFormat="1" ht="14.1" customHeight="1">
      <c r="A214" s="940" t="s">
        <v>204</v>
      </c>
      <c r="B214" s="941">
        <v>0</v>
      </c>
      <c r="C214" s="941">
        <v>0</v>
      </c>
      <c r="D214" s="941">
        <v>0</v>
      </c>
      <c r="E214" s="941">
        <v>0</v>
      </c>
    </row>
    <row r="215" spans="1:5" s="227" customFormat="1" ht="14.1" customHeight="1">
      <c r="A215" s="940" t="s">
        <v>205</v>
      </c>
      <c r="B215" s="941">
        <v>0</v>
      </c>
      <c r="C215" s="941">
        <v>0</v>
      </c>
      <c r="D215" s="941">
        <v>0</v>
      </c>
      <c r="E215" s="941">
        <v>0</v>
      </c>
    </row>
    <row r="216" spans="1:5" s="227" customFormat="1" ht="14.1" customHeight="1">
      <c r="A216" s="946" t="s">
        <v>206</v>
      </c>
      <c r="B216" s="941">
        <v>6374232.09889</v>
      </c>
      <c r="C216" s="941">
        <v>3503396.0019800002</v>
      </c>
      <c r="D216" s="941">
        <v>1633347.5619699999</v>
      </c>
      <c r="E216" s="941">
        <v>11510975.662839999</v>
      </c>
    </row>
    <row r="217" spans="1:5" s="227" customFormat="1" ht="14.1" customHeight="1">
      <c r="A217" s="940" t="s">
        <v>207</v>
      </c>
      <c r="B217" s="941">
        <v>6237884.69142</v>
      </c>
      <c r="C217" s="941">
        <v>2585727.0173400003</v>
      </c>
      <c r="D217" s="941">
        <v>1312776.8578299999</v>
      </c>
      <c r="E217" s="941">
        <v>10136388.56659</v>
      </c>
    </row>
    <row r="218" spans="1:5" s="227" customFormat="1" ht="14.1" customHeight="1">
      <c r="A218" s="940" t="s">
        <v>208</v>
      </c>
      <c r="B218" s="941">
        <v>0</v>
      </c>
      <c r="C218" s="941">
        <v>0</v>
      </c>
      <c r="D218" s="941">
        <v>0</v>
      </c>
      <c r="E218" s="941">
        <v>0</v>
      </c>
    </row>
    <row r="219" spans="1:5" s="227" customFormat="1" ht="14.1" customHeight="1">
      <c r="A219" s="940" t="s">
        <v>209</v>
      </c>
      <c r="B219" s="941">
        <v>93795.014340000009</v>
      </c>
      <c r="C219" s="941">
        <v>757623.38529000001</v>
      </c>
      <c r="D219" s="941">
        <v>287575.86668000004</v>
      </c>
      <c r="E219" s="941">
        <v>1138994.2663099999</v>
      </c>
    </row>
    <row r="220" spans="1:5" s="227" customFormat="1" ht="14.1" customHeight="1">
      <c r="A220" s="940" t="s">
        <v>210</v>
      </c>
      <c r="B220" s="941">
        <v>0</v>
      </c>
      <c r="C220" s="941">
        <v>0</v>
      </c>
      <c r="D220" s="941">
        <v>0</v>
      </c>
      <c r="E220" s="941">
        <v>0</v>
      </c>
    </row>
    <row r="221" spans="1:5" s="227" customFormat="1" ht="14.1" customHeight="1">
      <c r="A221" s="940" t="s">
        <v>211</v>
      </c>
      <c r="B221" s="970">
        <v>42445.102729999999</v>
      </c>
      <c r="C221" s="970">
        <v>1389.6302900000001</v>
      </c>
      <c r="D221" s="970">
        <v>20575.56625</v>
      </c>
      <c r="E221" s="970">
        <v>64410.299270000003</v>
      </c>
    </row>
    <row r="222" spans="1:5" s="227" customFormat="1" ht="14.1" customHeight="1">
      <c r="A222" s="940" t="s">
        <v>212</v>
      </c>
      <c r="B222" s="970">
        <v>107.29039999999999</v>
      </c>
      <c r="C222" s="970">
        <v>364.72487000000001</v>
      </c>
      <c r="D222" s="970">
        <v>0</v>
      </c>
      <c r="E222" s="970">
        <v>472.01527000000004</v>
      </c>
    </row>
    <row r="223" spans="1:5" s="227" customFormat="1" ht="14.1" customHeight="1">
      <c r="A223" s="940" t="s">
        <v>213</v>
      </c>
      <c r="B223" s="970">
        <v>0</v>
      </c>
      <c r="C223" s="970">
        <v>0</v>
      </c>
      <c r="D223" s="970">
        <v>0</v>
      </c>
      <c r="E223" s="970">
        <v>0</v>
      </c>
    </row>
    <row r="224" spans="1:5" s="227" customFormat="1" ht="14.1" customHeight="1">
      <c r="A224" s="940" t="s">
        <v>214</v>
      </c>
      <c r="B224" s="970">
        <v>0</v>
      </c>
      <c r="C224" s="970">
        <v>0</v>
      </c>
      <c r="D224" s="970">
        <v>0</v>
      </c>
      <c r="E224" s="970">
        <v>0</v>
      </c>
    </row>
    <row r="225" spans="1:5" s="227" customFormat="1" ht="14.1" customHeight="1">
      <c r="A225" s="940" t="s">
        <v>215</v>
      </c>
      <c r="B225" s="970">
        <v>0</v>
      </c>
      <c r="C225" s="970">
        <v>158291.24419</v>
      </c>
      <c r="D225" s="970">
        <v>12419.271210000001</v>
      </c>
      <c r="E225" s="970">
        <v>170710.5154</v>
      </c>
    </row>
    <row r="226" spans="1:5" s="227" customFormat="1" ht="14.1" customHeight="1">
      <c r="A226" s="946" t="s">
        <v>216</v>
      </c>
      <c r="B226" s="970">
        <v>1681260.9401700001</v>
      </c>
      <c r="C226" s="970">
        <v>717607.54902999999</v>
      </c>
      <c r="D226" s="970">
        <v>196749.86661000003</v>
      </c>
      <c r="E226" s="970">
        <v>2595618.3558100001</v>
      </c>
    </row>
    <row r="227" spans="1:5" s="227" customFormat="1" ht="14.1" customHeight="1">
      <c r="A227" s="940" t="s">
        <v>217</v>
      </c>
      <c r="B227" s="970">
        <v>973410.90889999992</v>
      </c>
      <c r="C227" s="970">
        <v>474830.54232000001</v>
      </c>
      <c r="D227" s="970">
        <v>182891.47516</v>
      </c>
      <c r="E227" s="970">
        <v>1631132.9263800001</v>
      </c>
    </row>
    <row r="228" spans="1:5" s="227" customFormat="1" ht="14.1" customHeight="1">
      <c r="A228" s="940" t="s">
        <v>218</v>
      </c>
      <c r="B228" s="970">
        <v>180989.99997</v>
      </c>
      <c r="C228" s="970">
        <v>0</v>
      </c>
      <c r="D228" s="970">
        <v>0</v>
      </c>
      <c r="E228" s="970">
        <v>180989.99997</v>
      </c>
    </row>
    <row r="229" spans="1:5" s="227" customFormat="1" ht="14.1" customHeight="1">
      <c r="A229" s="940" t="s">
        <v>219</v>
      </c>
      <c r="B229" s="970">
        <v>112893.04018000001</v>
      </c>
      <c r="C229" s="970">
        <v>75362.976760000005</v>
      </c>
      <c r="D229" s="970">
        <v>11898.49108</v>
      </c>
      <c r="E229" s="970">
        <v>200154.50802000001</v>
      </c>
    </row>
    <row r="230" spans="1:5" s="227" customFormat="1" ht="14.1" customHeight="1">
      <c r="A230" s="940" t="s">
        <v>220</v>
      </c>
      <c r="B230" s="970">
        <v>12188.457699999999</v>
      </c>
      <c r="C230" s="970">
        <v>7847.7499200000002</v>
      </c>
      <c r="D230" s="970">
        <v>1781.88237</v>
      </c>
      <c r="E230" s="970">
        <v>21818.089989999997</v>
      </c>
    </row>
    <row r="231" spans="1:5" s="227" customFormat="1" ht="14.1" customHeight="1">
      <c r="A231" s="940" t="s">
        <v>221</v>
      </c>
      <c r="B231" s="940">
        <v>0</v>
      </c>
      <c r="C231" s="940">
        <v>0</v>
      </c>
      <c r="D231" s="940">
        <v>0</v>
      </c>
      <c r="E231" s="940">
        <v>0</v>
      </c>
    </row>
    <row r="232" spans="1:5" s="227" customFormat="1" ht="14.1" customHeight="1">
      <c r="A232" s="940" t="s">
        <v>222</v>
      </c>
      <c r="B232" s="940">
        <v>401778.53341999999</v>
      </c>
      <c r="C232" s="940">
        <v>159566.28002999999</v>
      </c>
      <c r="D232" s="940">
        <v>178.018</v>
      </c>
      <c r="E232" s="940">
        <v>561522.83145000006</v>
      </c>
    </row>
    <row r="233" spans="1:5" s="227" customFormat="1" ht="14.1" customHeight="1">
      <c r="A233" s="940" t="s">
        <v>223</v>
      </c>
      <c r="B233" s="940">
        <v>0</v>
      </c>
      <c r="C233" s="940">
        <v>0</v>
      </c>
      <c r="D233" s="940">
        <v>0</v>
      </c>
      <c r="E233" s="940">
        <v>0</v>
      </c>
    </row>
    <row r="234" spans="1:5" s="227" customFormat="1" ht="14.1" customHeight="1">
      <c r="A234" s="946" t="s">
        <v>224</v>
      </c>
      <c r="B234" s="940">
        <v>4903.2527199999995</v>
      </c>
      <c r="C234" s="940">
        <v>2177.5025299999998</v>
      </c>
      <c r="D234" s="940">
        <v>155.131</v>
      </c>
      <c r="E234" s="940">
        <v>7235.8862499999996</v>
      </c>
    </row>
    <row r="235" spans="1:5" s="227" customFormat="1" ht="14.1" customHeight="1">
      <c r="A235" s="940" t="s">
        <v>225</v>
      </c>
      <c r="B235" s="940">
        <v>4903.2527199999995</v>
      </c>
      <c r="C235" s="940">
        <v>2177.4025299999998</v>
      </c>
      <c r="D235" s="940">
        <v>155.131</v>
      </c>
      <c r="E235" s="940">
        <v>7235.7862500000001</v>
      </c>
    </row>
    <row r="236" spans="1:5" s="227" customFormat="1" ht="14.1" customHeight="1">
      <c r="A236" s="940" t="s">
        <v>226</v>
      </c>
      <c r="B236" s="940">
        <v>0</v>
      </c>
      <c r="C236" s="940">
        <v>0.1</v>
      </c>
      <c r="D236" s="940">
        <v>0</v>
      </c>
      <c r="E236" s="940">
        <v>0.1</v>
      </c>
    </row>
    <row r="237" spans="1:5" s="227" customFormat="1" ht="14.1" customHeight="1">
      <c r="A237" s="946" t="s">
        <v>227</v>
      </c>
      <c r="B237" s="940">
        <v>0</v>
      </c>
      <c r="C237" s="940">
        <v>0</v>
      </c>
      <c r="D237" s="940">
        <v>0</v>
      </c>
      <c r="E237" s="940">
        <v>0</v>
      </c>
    </row>
    <row r="238" spans="1:5" s="227" customFormat="1" ht="14.1" customHeight="1">
      <c r="A238" s="940" t="s">
        <v>228</v>
      </c>
      <c r="B238" s="940">
        <v>0</v>
      </c>
      <c r="C238" s="940">
        <v>0</v>
      </c>
      <c r="D238" s="940">
        <v>0</v>
      </c>
      <c r="E238" s="940">
        <v>0</v>
      </c>
    </row>
    <row r="239" spans="1:5" s="227" customFormat="1" ht="14.1" customHeight="1">
      <c r="A239" s="940" t="s">
        <v>226</v>
      </c>
      <c r="B239" s="940">
        <v>0</v>
      </c>
      <c r="C239" s="940">
        <v>0</v>
      </c>
      <c r="D239" s="940">
        <v>0</v>
      </c>
      <c r="E239" s="940">
        <v>0</v>
      </c>
    </row>
    <row r="240" spans="1:5" s="227" customFormat="1" ht="14.1" customHeight="1">
      <c r="A240" s="991" t="s">
        <v>229</v>
      </c>
      <c r="B240" s="940">
        <v>4903.2527199999995</v>
      </c>
      <c r="C240" s="940">
        <v>2177.5025299999998</v>
      </c>
      <c r="D240" s="940">
        <v>155.131</v>
      </c>
      <c r="E240" s="940">
        <v>7235.8862499999996</v>
      </c>
    </row>
    <row r="241" spans="1:5" s="227" customFormat="1" ht="14.1" customHeight="1" thickBot="1">
      <c r="A241" s="946" t="s">
        <v>230</v>
      </c>
      <c r="B241" s="940">
        <v>0</v>
      </c>
      <c r="C241" s="940">
        <v>0</v>
      </c>
      <c r="D241" s="940">
        <v>0</v>
      </c>
      <c r="E241" s="940">
        <v>0</v>
      </c>
    </row>
    <row r="242" spans="1:5" s="984" customFormat="1" ht="14.1" customHeight="1" thickTop="1" thickBot="1">
      <c r="A242" s="938" t="s">
        <v>231</v>
      </c>
      <c r="B242" s="939">
        <v>336137.50864000001</v>
      </c>
      <c r="C242" s="939">
        <v>260422.75074000002</v>
      </c>
      <c r="D242" s="939">
        <v>58688.399039999997</v>
      </c>
      <c r="E242" s="939">
        <v>655248.65841999999</v>
      </c>
    </row>
    <row r="243" spans="1:5" s="984" customFormat="1" ht="14.1" customHeight="1" thickTop="1">
      <c r="A243" s="940" t="s">
        <v>232</v>
      </c>
      <c r="B243" s="941">
        <v>0</v>
      </c>
      <c r="C243" s="941">
        <v>2.3764499999999997</v>
      </c>
      <c r="D243" s="941">
        <v>2.5058499999999997</v>
      </c>
      <c r="E243" s="941">
        <v>4.8822999999999999</v>
      </c>
    </row>
    <row r="244" spans="1:5" s="984" customFormat="1" ht="14.1" customHeight="1">
      <c r="A244" s="940" t="s">
        <v>233</v>
      </c>
      <c r="B244" s="941">
        <v>9071.8649299999997</v>
      </c>
      <c r="C244" s="941">
        <v>519.14643999999998</v>
      </c>
      <c r="D244" s="941">
        <v>549.11037999999996</v>
      </c>
      <c r="E244" s="941">
        <v>10140.12175</v>
      </c>
    </row>
    <row r="245" spans="1:5" s="984" customFormat="1" ht="14.1" customHeight="1">
      <c r="A245" s="940" t="s">
        <v>234</v>
      </c>
      <c r="B245" s="941">
        <v>321750.59256999998</v>
      </c>
      <c r="C245" s="941">
        <v>250751.05067</v>
      </c>
      <c r="D245" s="941">
        <v>53563.467840000005</v>
      </c>
      <c r="E245" s="941">
        <v>626065.11108000006</v>
      </c>
    </row>
    <row r="246" spans="1:5" s="984" customFormat="1" ht="14.1" customHeight="1">
      <c r="A246" s="940" t="s">
        <v>235</v>
      </c>
      <c r="B246" s="941">
        <v>4225.3413200000005</v>
      </c>
      <c r="C246" s="941">
        <v>2529.5007099999998</v>
      </c>
      <c r="D246" s="941">
        <v>1203.90697</v>
      </c>
      <c r="E246" s="941">
        <v>7958.7489999999998</v>
      </c>
    </row>
    <row r="247" spans="1:5" s="984" customFormat="1" ht="14.1" customHeight="1">
      <c r="A247" s="940" t="s">
        <v>236</v>
      </c>
      <c r="B247" s="941">
        <v>0</v>
      </c>
      <c r="C247" s="941">
        <v>3577.9732599999998</v>
      </c>
      <c r="D247" s="941">
        <v>793.6039300000001</v>
      </c>
      <c r="E247" s="941">
        <v>4371.57719</v>
      </c>
    </row>
    <row r="248" spans="1:5" s="984" customFormat="1" ht="14.1" customHeight="1">
      <c r="A248" s="940" t="s">
        <v>237</v>
      </c>
      <c r="B248" s="941">
        <v>0</v>
      </c>
      <c r="C248" s="941">
        <v>111.22949</v>
      </c>
      <c r="D248" s="941">
        <v>56.852760000000004</v>
      </c>
      <c r="E248" s="941">
        <v>168.08224999999999</v>
      </c>
    </row>
    <row r="249" spans="1:5" s="984" customFormat="1" ht="14.1" customHeight="1">
      <c r="A249" s="940" t="s">
        <v>238</v>
      </c>
      <c r="B249" s="941">
        <v>0</v>
      </c>
      <c r="C249" s="941">
        <v>2287.1535899999999</v>
      </c>
      <c r="D249" s="941">
        <v>562.44500000000005</v>
      </c>
      <c r="E249" s="941">
        <v>2849.5985900000001</v>
      </c>
    </row>
    <row r="250" spans="1:5" s="984" customFormat="1" ht="14.1" customHeight="1">
      <c r="A250" s="940" t="s">
        <v>239</v>
      </c>
      <c r="B250" s="941">
        <v>0</v>
      </c>
      <c r="C250" s="941">
        <v>126.81057000000001</v>
      </c>
      <c r="D250" s="941">
        <v>28.330849999999998</v>
      </c>
      <c r="E250" s="941">
        <v>155.14142000000001</v>
      </c>
    </row>
    <row r="251" spans="1:5" s="984" customFormat="1" ht="14.1" customHeight="1">
      <c r="A251" s="940" t="s">
        <v>240</v>
      </c>
      <c r="B251" s="941">
        <v>0</v>
      </c>
      <c r="C251" s="941">
        <v>0</v>
      </c>
      <c r="D251" s="941">
        <v>1.8553599999999999</v>
      </c>
      <c r="E251" s="941">
        <v>1.8553599999999999</v>
      </c>
    </row>
    <row r="252" spans="1:5" s="984" customFormat="1" ht="14.1" customHeight="1">
      <c r="A252" s="940" t="s">
        <v>241</v>
      </c>
      <c r="B252" s="941">
        <v>436.06198000000001</v>
      </c>
      <c r="C252" s="941">
        <v>0</v>
      </c>
      <c r="D252" s="941">
        <v>8.2666699999999995</v>
      </c>
      <c r="E252" s="941">
        <v>444.32865000000004</v>
      </c>
    </row>
    <row r="253" spans="1:5" s="984" customFormat="1" ht="14.1" customHeight="1" thickBot="1">
      <c r="A253" s="940" t="s">
        <v>242</v>
      </c>
      <c r="B253" s="941">
        <v>653.64783999999997</v>
      </c>
      <c r="C253" s="941">
        <v>517.50955999999996</v>
      </c>
      <c r="D253" s="941">
        <v>1918.0534299999999</v>
      </c>
      <c r="E253" s="941">
        <v>3089.21083</v>
      </c>
    </row>
    <row r="254" spans="1:5" s="984" customFormat="1" ht="14.1" customHeight="1" thickTop="1" thickBot="1">
      <c r="A254" s="938" t="s">
        <v>243</v>
      </c>
      <c r="B254" s="939">
        <v>-83718.147450000004</v>
      </c>
      <c r="C254" s="939">
        <v>-58947.45233</v>
      </c>
      <c r="D254" s="939">
        <v>-21335.320350000002</v>
      </c>
      <c r="E254" s="939">
        <v>-164000.92012999998</v>
      </c>
    </row>
    <row r="255" spans="1:5" s="984" customFormat="1" ht="14.1" customHeight="1" thickTop="1">
      <c r="A255" s="940" t="s">
        <v>244</v>
      </c>
      <c r="B255" s="941">
        <v>-67434.772530000002</v>
      </c>
      <c r="C255" s="941">
        <v>-51949.705620000001</v>
      </c>
      <c r="D255" s="941">
        <v>-16198.05558</v>
      </c>
      <c r="E255" s="941">
        <v>-135582.53373</v>
      </c>
    </row>
    <row r="256" spans="1:5" s="984" customFormat="1" ht="14.1" customHeight="1">
      <c r="A256" s="940" t="s">
        <v>245</v>
      </c>
      <c r="B256" s="941">
        <v>0</v>
      </c>
      <c r="C256" s="941">
        <v>0</v>
      </c>
      <c r="D256" s="941">
        <v>0</v>
      </c>
      <c r="E256" s="941">
        <v>0</v>
      </c>
    </row>
    <row r="257" spans="1:5" s="984" customFormat="1" ht="14.1" customHeight="1">
      <c r="A257" s="940" t="s">
        <v>246</v>
      </c>
      <c r="B257" s="941">
        <v>-9062.5255799999995</v>
      </c>
      <c r="C257" s="941">
        <v>-2325.14608</v>
      </c>
      <c r="D257" s="941">
        <v>-5137.2647699999998</v>
      </c>
      <c r="E257" s="941">
        <v>-16524.936429999998</v>
      </c>
    </row>
    <row r="258" spans="1:5" s="984" customFormat="1" ht="14.1" customHeight="1">
      <c r="A258" s="940" t="s">
        <v>247</v>
      </c>
      <c r="B258" s="941">
        <v>-2681.1944399999998</v>
      </c>
      <c r="C258" s="941">
        <v>0</v>
      </c>
      <c r="D258" s="941">
        <v>0</v>
      </c>
      <c r="E258" s="941">
        <v>-2681.1944399999998</v>
      </c>
    </row>
    <row r="259" spans="1:5" s="984" customFormat="1" ht="14.1" customHeight="1">
      <c r="A259" s="940" t="s">
        <v>248</v>
      </c>
      <c r="B259" s="941">
        <v>-2988.6409399999998</v>
      </c>
      <c r="C259" s="941">
        <v>-1945.4774399999999</v>
      </c>
      <c r="D259" s="941">
        <v>0</v>
      </c>
      <c r="E259" s="941">
        <v>-4934.1183799999999</v>
      </c>
    </row>
    <row r="260" spans="1:5" s="984" customFormat="1" ht="14.1" customHeight="1">
      <c r="A260" s="942" t="s">
        <v>249</v>
      </c>
      <c r="B260" s="941">
        <v>0</v>
      </c>
      <c r="C260" s="941">
        <v>-2727.1231899999998</v>
      </c>
      <c r="D260" s="941">
        <v>0</v>
      </c>
      <c r="E260" s="941">
        <v>-2727.1231899999998</v>
      </c>
    </row>
    <row r="261" spans="1:5" s="984" customFormat="1" ht="14.1" customHeight="1" thickBot="1">
      <c r="A261" s="942" t="s">
        <v>250</v>
      </c>
      <c r="B261" s="941">
        <v>-1551.01396</v>
      </c>
      <c r="C261" s="941">
        <v>0</v>
      </c>
      <c r="D261" s="941">
        <v>0</v>
      </c>
      <c r="E261" s="941">
        <v>-1551.01396</v>
      </c>
    </row>
    <row r="262" spans="1:5" s="984" customFormat="1" ht="14.1" customHeight="1" thickTop="1" thickBot="1">
      <c r="A262" s="944" t="s">
        <v>251</v>
      </c>
      <c r="B262" s="937">
        <v>252419.36119</v>
      </c>
      <c r="C262" s="937">
        <v>201475.29840999999</v>
      </c>
      <c r="D262" s="937">
        <v>37353.078689999995</v>
      </c>
      <c r="E262" s="937">
        <v>491247.73829000001</v>
      </c>
    </row>
    <row r="263" spans="1:5" s="984" customFormat="1" ht="14.1" customHeight="1" thickTop="1" thickBot="1">
      <c r="A263" s="962" t="s">
        <v>252</v>
      </c>
      <c r="B263" s="939">
        <v>25603.417949999999</v>
      </c>
      <c r="C263" s="939">
        <v>21834.200250000002</v>
      </c>
      <c r="D263" s="939">
        <v>2903.8042500000001</v>
      </c>
      <c r="E263" s="939">
        <v>50341.422450000005</v>
      </c>
    </row>
    <row r="264" spans="1:5" s="984" customFormat="1" ht="14.1" customHeight="1" thickTop="1">
      <c r="A264" s="940" t="s">
        <v>253</v>
      </c>
      <c r="B264" s="941">
        <v>11374.44822</v>
      </c>
      <c r="C264" s="941">
        <v>15986.44673</v>
      </c>
      <c r="D264" s="941">
        <v>2296.5453900000002</v>
      </c>
      <c r="E264" s="941">
        <v>29657.440340000001</v>
      </c>
    </row>
    <row r="265" spans="1:5" s="984" customFormat="1" ht="14.1" customHeight="1">
      <c r="A265" s="940" t="s">
        <v>254</v>
      </c>
      <c r="B265" s="941">
        <v>7985.08187</v>
      </c>
      <c r="C265" s="941">
        <v>981.67985999999996</v>
      </c>
      <c r="D265" s="941">
        <v>366.26898</v>
      </c>
      <c r="E265" s="941">
        <v>9333.0307100000009</v>
      </c>
    </row>
    <row r="266" spans="1:5" s="984" customFormat="1" ht="14.1" customHeight="1">
      <c r="A266" s="940" t="s">
        <v>255</v>
      </c>
      <c r="B266" s="941">
        <v>1686.7144099999998</v>
      </c>
      <c r="C266" s="941">
        <v>0</v>
      </c>
      <c r="D266" s="941">
        <v>10.4505</v>
      </c>
      <c r="E266" s="941">
        <v>1697.16491</v>
      </c>
    </row>
    <row r="267" spans="1:5" s="984" customFormat="1" ht="14.1" customHeight="1">
      <c r="A267" s="940" t="s">
        <v>256</v>
      </c>
      <c r="B267" s="941">
        <v>241.36492999999999</v>
      </c>
      <c r="C267" s="941">
        <v>98.496300000000005</v>
      </c>
      <c r="D267" s="941">
        <v>0</v>
      </c>
      <c r="E267" s="941">
        <v>339.86122999999998</v>
      </c>
    </row>
    <row r="268" spans="1:5" s="984" customFormat="1" ht="14.1" customHeight="1" thickBot="1">
      <c r="A268" s="992" t="s">
        <v>257</v>
      </c>
      <c r="B268" s="941">
        <v>4315.8085199999996</v>
      </c>
      <c r="C268" s="941">
        <v>4767.5773600000002</v>
      </c>
      <c r="D268" s="941">
        <v>230.53937999999999</v>
      </c>
      <c r="E268" s="941">
        <v>9313.92526</v>
      </c>
    </row>
    <row r="269" spans="1:5" s="984" customFormat="1" ht="14.1" customHeight="1" thickTop="1" thickBot="1">
      <c r="A269" s="938" t="s">
        <v>258</v>
      </c>
      <c r="B269" s="939">
        <v>-15628.097250000001</v>
      </c>
      <c r="C269" s="939">
        <v>-9386.5310500000014</v>
      </c>
      <c r="D269" s="939">
        <v>-984.96431999999993</v>
      </c>
      <c r="E269" s="939">
        <v>-25999.592619999999</v>
      </c>
    </row>
    <row r="270" spans="1:5" s="984" customFormat="1" ht="14.1" customHeight="1" thickTop="1">
      <c r="A270" s="940" t="s">
        <v>253</v>
      </c>
      <c r="B270" s="941">
        <v>-6931.5273999999999</v>
      </c>
      <c r="C270" s="941">
        <v>-8220.3794600000001</v>
      </c>
      <c r="D270" s="941">
        <v>-528.12781999999993</v>
      </c>
      <c r="E270" s="941">
        <v>-15680.034679999999</v>
      </c>
    </row>
    <row r="271" spans="1:5" s="984" customFormat="1" ht="14.1" customHeight="1">
      <c r="A271" s="940" t="s">
        <v>259</v>
      </c>
      <c r="B271" s="941">
        <v>-2119.9699599999999</v>
      </c>
      <c r="C271" s="941">
        <v>-32.732559999999999</v>
      </c>
      <c r="D271" s="941">
        <v>-85.051050000000004</v>
      </c>
      <c r="E271" s="941">
        <v>-2237.7535699999999</v>
      </c>
    </row>
    <row r="272" spans="1:5" s="984" customFormat="1" ht="14.1" customHeight="1">
      <c r="A272" s="940" t="s">
        <v>260</v>
      </c>
      <c r="B272" s="941">
        <v>0</v>
      </c>
      <c r="C272" s="941">
        <v>0</v>
      </c>
      <c r="D272" s="941">
        <v>0</v>
      </c>
      <c r="E272" s="941">
        <v>0</v>
      </c>
    </row>
    <row r="273" spans="1:5" s="984" customFormat="1" ht="14.1" customHeight="1">
      <c r="A273" s="940" t="s">
        <v>261</v>
      </c>
      <c r="B273" s="941">
        <v>0</v>
      </c>
      <c r="C273" s="941">
        <v>0</v>
      </c>
      <c r="D273" s="941">
        <v>0</v>
      </c>
      <c r="E273" s="941">
        <v>0</v>
      </c>
    </row>
    <row r="274" spans="1:5" s="984" customFormat="1" ht="14.1" customHeight="1" thickBot="1">
      <c r="A274" s="942" t="s">
        <v>262</v>
      </c>
      <c r="B274" s="941">
        <v>-6576.5998899999995</v>
      </c>
      <c r="C274" s="941">
        <v>-1133.41903</v>
      </c>
      <c r="D274" s="941">
        <v>-371.78545000000003</v>
      </c>
      <c r="E274" s="941">
        <v>-8081.8043699999998</v>
      </c>
    </row>
    <row r="275" spans="1:5" s="984" customFormat="1" ht="14.1" customHeight="1" thickTop="1" thickBot="1">
      <c r="A275" s="938" t="s">
        <v>263</v>
      </c>
      <c r="B275" s="939">
        <v>262394.68189000001</v>
      </c>
      <c r="C275" s="939">
        <v>213922.96761000002</v>
      </c>
      <c r="D275" s="939">
        <v>39271.918619999997</v>
      </c>
      <c r="E275" s="939">
        <v>515589.56812000001</v>
      </c>
    </row>
    <row r="276" spans="1:5" s="984" customFormat="1" ht="14.1" customHeight="1" thickTop="1">
      <c r="A276" s="946" t="s">
        <v>264</v>
      </c>
      <c r="B276" s="941">
        <v>54818.032490000005</v>
      </c>
      <c r="C276" s="941">
        <v>30360.806089999998</v>
      </c>
      <c r="D276" s="941">
        <v>3810.9751200000001</v>
      </c>
      <c r="E276" s="941">
        <v>88989.813699999999</v>
      </c>
    </row>
    <row r="277" spans="1:5" s="984" customFormat="1" ht="14.1" customHeight="1">
      <c r="A277" s="940" t="s">
        <v>265</v>
      </c>
      <c r="B277" s="941">
        <v>5337.9282800000001</v>
      </c>
      <c r="C277" s="941">
        <v>5102.6260199999997</v>
      </c>
      <c r="D277" s="941">
        <v>281.96690000000001</v>
      </c>
      <c r="E277" s="941">
        <v>10722.521199999999</v>
      </c>
    </row>
    <row r="278" spans="1:5" s="984" customFormat="1" ht="14.1" customHeight="1">
      <c r="A278" s="940" t="s">
        <v>266</v>
      </c>
      <c r="B278" s="941">
        <v>49478.856679999997</v>
      </c>
      <c r="C278" s="941">
        <v>25258.180069999999</v>
      </c>
      <c r="D278" s="941">
        <v>3529.0082200000002</v>
      </c>
      <c r="E278" s="941">
        <v>78266.044970000003</v>
      </c>
    </row>
    <row r="279" spans="1:5" s="984" customFormat="1" ht="14.1" customHeight="1">
      <c r="A279" s="940" t="s">
        <v>267</v>
      </c>
      <c r="B279" s="941">
        <v>0</v>
      </c>
      <c r="C279" s="941">
        <v>0</v>
      </c>
      <c r="D279" s="941">
        <v>0</v>
      </c>
      <c r="E279" s="941">
        <v>0</v>
      </c>
    </row>
    <row r="280" spans="1:5" s="984" customFormat="1" ht="14.1" customHeight="1">
      <c r="A280" s="940" t="s">
        <v>268</v>
      </c>
      <c r="B280" s="941">
        <v>0</v>
      </c>
      <c r="C280" s="941">
        <v>0</v>
      </c>
      <c r="D280" s="941">
        <v>0</v>
      </c>
      <c r="E280" s="941">
        <v>0</v>
      </c>
    </row>
    <row r="281" spans="1:5" s="984" customFormat="1" ht="14.1" customHeight="1">
      <c r="A281" s="940" t="s">
        <v>269</v>
      </c>
      <c r="B281" s="941">
        <v>0</v>
      </c>
      <c r="C281" s="941">
        <v>0</v>
      </c>
      <c r="D281" s="941">
        <v>0</v>
      </c>
      <c r="E281" s="941">
        <v>0</v>
      </c>
    </row>
    <row r="282" spans="1:5" s="984" customFormat="1" ht="14.1" customHeight="1">
      <c r="A282" s="940" t="s">
        <v>270</v>
      </c>
      <c r="B282" s="941">
        <v>1.24753</v>
      </c>
      <c r="C282" s="941">
        <v>0</v>
      </c>
      <c r="D282" s="941">
        <v>0</v>
      </c>
      <c r="E282" s="941">
        <v>1.24753</v>
      </c>
    </row>
    <row r="283" spans="1:5" s="984" customFormat="1" ht="14.1" customHeight="1">
      <c r="A283" s="946" t="s">
        <v>271</v>
      </c>
      <c r="B283" s="941">
        <v>-66484.616649999996</v>
      </c>
      <c r="C283" s="941">
        <v>-51733.413180000003</v>
      </c>
      <c r="D283" s="941">
        <v>-5674.4537</v>
      </c>
      <c r="E283" s="941">
        <v>-123892.48353</v>
      </c>
    </row>
    <row r="284" spans="1:5" s="984" customFormat="1" ht="14.1" customHeight="1">
      <c r="A284" s="940" t="s">
        <v>272</v>
      </c>
      <c r="B284" s="941">
        <v>-60136.167310000004</v>
      </c>
      <c r="C284" s="941">
        <v>-51662.805890000003</v>
      </c>
      <c r="D284" s="941">
        <v>-5376.1790499999997</v>
      </c>
      <c r="E284" s="941">
        <v>-117175.15225</v>
      </c>
    </row>
    <row r="285" spans="1:5" s="984" customFormat="1" ht="14.1" customHeight="1">
      <c r="A285" s="940" t="s">
        <v>273</v>
      </c>
      <c r="B285" s="941">
        <v>0</v>
      </c>
      <c r="C285" s="941">
        <v>0</v>
      </c>
      <c r="D285" s="941">
        <v>0</v>
      </c>
      <c r="E285" s="941">
        <v>0</v>
      </c>
    </row>
    <row r="286" spans="1:5" s="984" customFormat="1" ht="14.1" customHeight="1">
      <c r="A286" s="940" t="s">
        <v>274</v>
      </c>
      <c r="B286" s="941">
        <v>0</v>
      </c>
      <c r="C286" s="941">
        <v>0</v>
      </c>
      <c r="D286" s="941">
        <v>0</v>
      </c>
      <c r="E286" s="941">
        <v>0</v>
      </c>
    </row>
    <row r="287" spans="1:5" s="984" customFormat="1" ht="14.1" customHeight="1">
      <c r="A287" s="942" t="s">
        <v>275</v>
      </c>
      <c r="B287" s="941">
        <v>-6345.6881399999993</v>
      </c>
      <c r="C287" s="941">
        <v>-70.607289999999992</v>
      </c>
      <c r="D287" s="941">
        <v>-298.27465000000001</v>
      </c>
      <c r="E287" s="941">
        <v>-6714.5700800000004</v>
      </c>
    </row>
    <row r="288" spans="1:5" s="984" customFormat="1" ht="14.1" customHeight="1">
      <c r="A288" s="942" t="s">
        <v>276</v>
      </c>
      <c r="B288" s="941">
        <v>0</v>
      </c>
      <c r="C288" s="941">
        <v>0</v>
      </c>
      <c r="D288" s="941">
        <v>0</v>
      </c>
      <c r="E288" s="941">
        <v>0</v>
      </c>
    </row>
    <row r="289" spans="1:5" s="984" customFormat="1" ht="14.1" customHeight="1" thickBot="1">
      <c r="A289" s="940" t="s">
        <v>277</v>
      </c>
      <c r="B289" s="941">
        <v>-2.7611999999999997</v>
      </c>
      <c r="C289" s="941">
        <v>0</v>
      </c>
      <c r="D289" s="941">
        <v>0</v>
      </c>
      <c r="E289" s="941">
        <v>-2.7611999999999997</v>
      </c>
    </row>
    <row r="290" spans="1:5" s="984" customFormat="1" ht="14.1" customHeight="1" thickTop="1" thickBot="1">
      <c r="A290" s="944" t="s">
        <v>278</v>
      </c>
      <c r="B290" s="937">
        <v>250728.09772999998</v>
      </c>
      <c r="C290" s="937">
        <v>192550.36052000002</v>
      </c>
      <c r="D290" s="937">
        <v>37408.440040000001</v>
      </c>
      <c r="E290" s="937">
        <v>480686.89829000004</v>
      </c>
    </row>
    <row r="291" spans="1:5" s="984" customFormat="1" ht="14.1" customHeight="1" thickTop="1" thickBot="1">
      <c r="A291" s="938" t="s">
        <v>279</v>
      </c>
      <c r="B291" s="939">
        <v>-204339.68369000001</v>
      </c>
      <c r="C291" s="939">
        <v>-167981.18698</v>
      </c>
      <c r="D291" s="939">
        <v>-33755.546170000001</v>
      </c>
      <c r="E291" s="939">
        <v>-406076.41683999996</v>
      </c>
    </row>
    <row r="292" spans="1:5" s="984" customFormat="1" ht="14.1" customHeight="1" thickTop="1">
      <c r="A292" s="940" t="s">
        <v>280</v>
      </c>
      <c r="B292" s="941">
        <v>-89680.551330000002</v>
      </c>
      <c r="C292" s="941">
        <v>-99656.439790000004</v>
      </c>
      <c r="D292" s="941">
        <v>-20014.996829999996</v>
      </c>
      <c r="E292" s="941">
        <v>-209351.98794999998</v>
      </c>
    </row>
    <row r="293" spans="1:5" s="984" customFormat="1" ht="14.1" customHeight="1">
      <c r="A293" s="940" t="s">
        <v>281</v>
      </c>
      <c r="B293" s="941">
        <v>-35469.304779999999</v>
      </c>
      <c r="C293" s="941">
        <v>-15270.39213</v>
      </c>
      <c r="D293" s="941">
        <v>-2135.8649500000001</v>
      </c>
      <c r="E293" s="941">
        <v>-52875.561860000002</v>
      </c>
    </row>
    <row r="294" spans="1:5" s="984" customFormat="1" ht="14.1" customHeight="1">
      <c r="A294" s="940" t="s">
        <v>282</v>
      </c>
      <c r="B294" s="941">
        <v>-750.57302000000004</v>
      </c>
      <c r="C294" s="941">
        <v>-778.91630000000009</v>
      </c>
      <c r="D294" s="941">
        <v>-260.32431000000003</v>
      </c>
      <c r="E294" s="941">
        <v>-1789.8136299999999</v>
      </c>
    </row>
    <row r="295" spans="1:5" s="984" customFormat="1" ht="14.1" customHeight="1">
      <c r="A295" s="940" t="s">
        <v>283</v>
      </c>
      <c r="B295" s="941">
        <v>-9223.2768500000002</v>
      </c>
      <c r="C295" s="941">
        <v>-7566.2827400000006</v>
      </c>
      <c r="D295" s="941">
        <v>-838.97748000000001</v>
      </c>
      <c r="E295" s="941">
        <v>-17628.537069999998</v>
      </c>
    </row>
    <row r="296" spans="1:5" s="984" customFormat="1" ht="14.1" customHeight="1">
      <c r="A296" s="940" t="s">
        <v>284</v>
      </c>
      <c r="B296" s="941">
        <v>-4385.8931500000008</v>
      </c>
      <c r="C296" s="941">
        <v>-1752.6063200000001</v>
      </c>
      <c r="D296" s="941">
        <v>-2960.6512400000001</v>
      </c>
      <c r="E296" s="941">
        <v>-9099.1507100000017</v>
      </c>
    </row>
    <row r="297" spans="1:5" s="984" customFormat="1" ht="14.1" customHeight="1">
      <c r="A297" s="940" t="s">
        <v>285</v>
      </c>
      <c r="B297" s="941">
        <v>-4400.9525400000002</v>
      </c>
      <c r="C297" s="941">
        <v>-4571.3837699999995</v>
      </c>
      <c r="D297" s="941">
        <v>-813.57758999999999</v>
      </c>
      <c r="E297" s="941">
        <v>-9785.9138999999996</v>
      </c>
    </row>
    <row r="298" spans="1:5" s="984" customFormat="1" ht="14.1" customHeight="1">
      <c r="A298" s="940" t="s">
        <v>286</v>
      </c>
      <c r="B298" s="941">
        <v>-17880.32991</v>
      </c>
      <c r="C298" s="941">
        <v>-7006.3955099999994</v>
      </c>
      <c r="D298" s="941">
        <v>-1151.0611299999998</v>
      </c>
      <c r="E298" s="941">
        <v>-26037.786550000001</v>
      </c>
    </row>
    <row r="299" spans="1:5" s="984" customFormat="1" ht="14.1" customHeight="1">
      <c r="A299" s="940" t="s">
        <v>287</v>
      </c>
      <c r="B299" s="941">
        <v>-8329.9001200000002</v>
      </c>
      <c r="C299" s="941">
        <v>-3338.6014599999999</v>
      </c>
      <c r="D299" s="941">
        <v>-386.93968000000001</v>
      </c>
      <c r="E299" s="941">
        <v>-12055.44126</v>
      </c>
    </row>
    <row r="300" spans="1:5" s="984" customFormat="1" ht="14.1" customHeight="1" thickBot="1">
      <c r="A300" s="940" t="s">
        <v>288</v>
      </c>
      <c r="B300" s="941">
        <v>-34218.901989999998</v>
      </c>
      <c r="C300" s="941">
        <v>-28040.168960000003</v>
      </c>
      <c r="D300" s="941">
        <v>-5193.1529600000003</v>
      </c>
      <c r="E300" s="941">
        <v>-67452.223910000001</v>
      </c>
    </row>
    <row r="301" spans="1:5" s="984" customFormat="1" ht="14.1" customHeight="1" thickTop="1" thickBot="1">
      <c r="A301" s="962" t="s">
        <v>289</v>
      </c>
      <c r="B301" s="939">
        <v>46388.414039999996</v>
      </c>
      <c r="C301" s="939">
        <v>24569.17354</v>
      </c>
      <c r="D301" s="939">
        <v>3652.8938700000003</v>
      </c>
      <c r="E301" s="939">
        <v>74610.481450000007</v>
      </c>
    </row>
    <row r="302" spans="1:5" s="984" customFormat="1" ht="14.1" customHeight="1" thickTop="1">
      <c r="A302" s="949" t="s">
        <v>290</v>
      </c>
      <c r="B302" s="941">
        <v>2100.6249199999997</v>
      </c>
      <c r="C302" s="941">
        <v>17.663259999999998</v>
      </c>
      <c r="D302" s="941">
        <v>-5.4000000000000001E-4</v>
      </c>
      <c r="E302" s="941">
        <v>2118.28764</v>
      </c>
    </row>
    <row r="303" spans="1:5" s="984" customFormat="1" ht="14.1" customHeight="1">
      <c r="A303" s="942" t="s">
        <v>291</v>
      </c>
      <c r="B303" s="941">
        <v>-219.60052999999999</v>
      </c>
      <c r="C303" s="941">
        <v>4.45E-3</v>
      </c>
      <c r="D303" s="941">
        <v>-5.4000000000000001E-4</v>
      </c>
      <c r="E303" s="941">
        <v>-219.59662</v>
      </c>
    </row>
    <row r="304" spans="1:5" s="984" customFormat="1" ht="14.1" customHeight="1">
      <c r="A304" s="942" t="s">
        <v>292</v>
      </c>
      <c r="B304" s="941">
        <v>2320.2254500000004</v>
      </c>
      <c r="C304" s="941">
        <v>17.658810000000003</v>
      </c>
      <c r="D304" s="941">
        <v>0</v>
      </c>
      <c r="E304" s="941">
        <v>2337.8842599999998</v>
      </c>
    </row>
    <row r="305" spans="1:5" s="984" customFormat="1" ht="14.1" customHeight="1">
      <c r="A305" s="949" t="s">
        <v>293</v>
      </c>
      <c r="B305" s="941">
        <v>-2376.3223700000003</v>
      </c>
      <c r="C305" s="941">
        <v>-0.54516999999999993</v>
      </c>
      <c r="D305" s="941">
        <v>-0.11025</v>
      </c>
      <c r="E305" s="941">
        <v>-2376.9777899999999</v>
      </c>
    </row>
    <row r="306" spans="1:5" s="984" customFormat="1" ht="14.1" customHeight="1">
      <c r="A306" s="942" t="s">
        <v>294</v>
      </c>
      <c r="B306" s="941">
        <v>-52.905709999999999</v>
      </c>
      <c r="C306" s="941">
        <v>-5.1249999999999997E-2</v>
      </c>
      <c r="D306" s="941">
        <v>8.5599999999999999E-3</v>
      </c>
      <c r="E306" s="941">
        <v>-52.948399999999999</v>
      </c>
    </row>
    <row r="307" spans="1:5" s="984" customFormat="1" ht="14.1" customHeight="1" thickBot="1">
      <c r="A307" s="942" t="s">
        <v>295</v>
      </c>
      <c r="B307" s="941">
        <v>-2323.4166600000003</v>
      </c>
      <c r="C307" s="941">
        <v>-0.49392000000000003</v>
      </c>
      <c r="D307" s="941">
        <v>-0.11881</v>
      </c>
      <c r="E307" s="941">
        <v>-2324.0293900000001</v>
      </c>
    </row>
    <row r="308" spans="1:5" s="984" customFormat="1" ht="14.1" customHeight="1" thickTop="1" thickBot="1">
      <c r="A308" s="938" t="s">
        <v>296</v>
      </c>
      <c r="B308" s="971">
        <v>46112.716590000004</v>
      </c>
      <c r="C308" s="971">
        <v>24586.29163</v>
      </c>
      <c r="D308" s="971">
        <v>3652.7830800000002</v>
      </c>
      <c r="E308" s="971">
        <v>74351.791299999997</v>
      </c>
    </row>
    <row r="309" spans="1:5" s="984" customFormat="1" ht="14.1" customHeight="1" thickTop="1" thickBot="1">
      <c r="A309" s="942" t="s">
        <v>297</v>
      </c>
      <c r="B309" s="970">
        <v>0</v>
      </c>
      <c r="C309" s="970">
        <v>73.902100000000004</v>
      </c>
      <c r="D309" s="970">
        <v>0</v>
      </c>
      <c r="E309" s="970">
        <v>73.902100000000004</v>
      </c>
    </row>
    <row r="310" spans="1:5" s="984" customFormat="1" ht="14.1" customHeight="1" thickTop="1" thickBot="1">
      <c r="A310" s="962" t="s">
        <v>298</v>
      </c>
      <c r="B310" s="971">
        <v>46112.716590000004</v>
      </c>
      <c r="C310" s="971">
        <v>24660.193729999999</v>
      </c>
      <c r="D310" s="971">
        <v>3652.7830800000002</v>
      </c>
      <c r="E310" s="971">
        <v>74425.693400000004</v>
      </c>
    </row>
    <row r="311" spans="1:5" s="984" customFormat="1" ht="14.1" customHeight="1" thickTop="1" thickBot="1">
      <c r="A311" s="940" t="s">
        <v>299</v>
      </c>
      <c r="B311" s="970">
        <v>0</v>
      </c>
      <c r="C311" s="970">
        <v>8.2879999999999995E-2</v>
      </c>
      <c r="D311" s="970">
        <v>-20.769020000000001</v>
      </c>
      <c r="E311" s="970">
        <v>-20.686139999999998</v>
      </c>
    </row>
    <row r="312" spans="1:5" s="984" customFormat="1" ht="14.1" customHeight="1" thickTop="1" thickBot="1">
      <c r="A312" s="938" t="s">
        <v>300</v>
      </c>
      <c r="B312" s="971">
        <v>46112.716590000004</v>
      </c>
      <c r="C312" s="971">
        <v>24660.276610000001</v>
      </c>
      <c r="D312" s="971">
        <v>3632.01406</v>
      </c>
      <c r="E312" s="971">
        <v>74405.007259999998</v>
      </c>
    </row>
    <row r="313" spans="1:5" s="984" customFormat="1" ht="14.1" customHeight="1" thickTop="1" thickBot="1">
      <c r="A313" s="940" t="s">
        <v>301</v>
      </c>
      <c r="B313" s="970">
        <v>0</v>
      </c>
      <c r="C313" s="970">
        <v>0</v>
      </c>
      <c r="D313" s="970">
        <v>0</v>
      </c>
      <c r="E313" s="970">
        <v>0</v>
      </c>
    </row>
    <row r="314" spans="1:5" s="984" customFormat="1" ht="14.1" customHeight="1" thickTop="1" thickBot="1">
      <c r="A314" s="962" t="s">
        <v>302</v>
      </c>
      <c r="B314" s="971">
        <v>46112.716590000004</v>
      </c>
      <c r="C314" s="971">
        <v>24660.276610000001</v>
      </c>
      <c r="D314" s="971">
        <v>3632.01406</v>
      </c>
      <c r="E314" s="971">
        <v>74405.007259999998</v>
      </c>
    </row>
    <row r="315" spans="1:5" s="984" customFormat="1" ht="14.1" customHeight="1" thickTop="1" thickBot="1">
      <c r="A315" s="949" t="s">
        <v>303</v>
      </c>
      <c r="B315" s="970">
        <v>-10044.52932</v>
      </c>
      <c r="C315" s="970">
        <v>-7479.6856900000002</v>
      </c>
      <c r="D315" s="970">
        <v>0</v>
      </c>
      <c r="E315" s="970">
        <v>-17524.21501</v>
      </c>
    </row>
    <row r="316" spans="1:5" s="984" customFormat="1" ht="14.1" customHeight="1" thickTop="1" thickBot="1">
      <c r="A316" s="962" t="s">
        <v>304</v>
      </c>
      <c r="B316" s="971">
        <v>36068.187270000002</v>
      </c>
      <c r="C316" s="971">
        <v>17180.590920000002</v>
      </c>
      <c r="D316" s="971">
        <v>3632.01406</v>
      </c>
      <c r="E316" s="971">
        <v>56880.792249999999</v>
      </c>
    </row>
    <row r="317" spans="1:5" s="984" customFormat="1" ht="9.75" customHeight="1" thickTop="1" thickBot="1">
      <c r="A317" s="128"/>
      <c r="B317" s="935"/>
      <c r="C317" s="935"/>
      <c r="D317" s="935"/>
      <c r="E317" s="935"/>
    </row>
    <row r="318" spans="1:5" s="933" customFormat="1" ht="15.75" thickTop="1">
      <c r="A318" s="130"/>
      <c r="B318" s="142"/>
      <c r="C318" s="142"/>
      <c r="D318" s="142"/>
      <c r="E318" s="142"/>
    </row>
    <row r="319" spans="1:5" ht="15.75">
      <c r="A319" s="132"/>
      <c r="B319" s="934"/>
      <c r="C319" s="934"/>
      <c r="D319" s="934"/>
      <c r="E319" s="934"/>
    </row>
    <row r="320" spans="1:5" ht="15.75">
      <c r="A320" s="132"/>
      <c r="B320" s="934"/>
      <c r="C320" s="934"/>
      <c r="D320" s="934"/>
      <c r="E320" s="934"/>
    </row>
    <row r="321" spans="1:5" ht="15.75">
      <c r="A321" s="132"/>
      <c r="B321" s="934"/>
      <c r="C321" s="934"/>
      <c r="D321" s="934"/>
      <c r="E321" s="934"/>
    </row>
    <row r="322" spans="1:5" ht="15.75">
      <c r="A322" s="132"/>
    </row>
    <row r="323" spans="1:5" ht="15.75">
      <c r="A323" s="132"/>
    </row>
    <row r="324" spans="1:5" ht="15.75">
      <c r="A324" s="132"/>
    </row>
    <row r="325" spans="1:5" ht="15.75">
      <c r="A325" s="132"/>
    </row>
    <row r="326" spans="1:5" ht="15.75">
      <c r="A326" s="132"/>
    </row>
    <row r="327" spans="1:5" ht="15.75">
      <c r="A327" s="132"/>
    </row>
    <row r="328" spans="1:5" ht="15.75">
      <c r="A328" s="132"/>
    </row>
    <row r="329" spans="1:5" ht="15.75">
      <c r="A329" s="132"/>
    </row>
    <row r="330" spans="1:5" ht="15.75">
      <c r="A330" s="132"/>
    </row>
    <row r="331" spans="1:5" ht="15.75">
      <c r="A331" s="132"/>
    </row>
    <row r="332" spans="1:5" ht="15.75">
      <c r="A332" s="132"/>
    </row>
    <row r="333" spans="1:5" ht="15.75">
      <c r="A333" s="132"/>
    </row>
    <row r="334" spans="1:5" ht="15.75">
      <c r="A334" s="132"/>
    </row>
    <row r="335" spans="1:5" ht="15.75">
      <c r="A335" s="132"/>
    </row>
    <row r="336" spans="1:5"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sheetData>
  <mergeCells count="4">
    <mergeCell ref="A2:E2"/>
    <mergeCell ref="A3:E3"/>
    <mergeCell ref="A4:E4"/>
    <mergeCell ref="A5:E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A616"/>
  <sheetViews>
    <sheetView workbookViewId="0">
      <selection activeCell="D15" sqref="D15"/>
    </sheetView>
  </sheetViews>
  <sheetFormatPr defaultColWidth="11.42578125" defaultRowHeight="15"/>
  <cols>
    <col min="1" max="1" width="77.28515625" style="134" customWidth="1"/>
    <col min="2" max="4" width="9.28515625" style="984" customWidth="1"/>
    <col min="5" max="5" width="16.5703125" style="984" customWidth="1"/>
    <col min="6" max="6" width="2.85546875" style="228" customWidth="1"/>
    <col min="7" max="256" width="11.42578125" style="984"/>
    <col min="257" max="257" width="77.28515625" style="984" customWidth="1"/>
    <col min="258" max="260" width="9.28515625" style="984" customWidth="1"/>
    <col min="261" max="261" width="16.5703125" style="984" customWidth="1"/>
    <col min="262" max="262" width="2.85546875" style="984" customWidth="1"/>
    <col min="263" max="512" width="11.42578125" style="984"/>
    <col min="513" max="513" width="77.28515625" style="984" customWidth="1"/>
    <col min="514" max="516" width="9.28515625" style="984" customWidth="1"/>
    <col min="517" max="517" width="16.5703125" style="984" customWidth="1"/>
    <col min="518" max="518" width="2.85546875" style="984" customWidth="1"/>
    <col min="519" max="768" width="11.42578125" style="984"/>
    <col min="769" max="769" width="77.28515625" style="984" customWidth="1"/>
    <col min="770" max="772" width="9.28515625" style="984" customWidth="1"/>
    <col min="773" max="773" width="16.5703125" style="984" customWidth="1"/>
    <col min="774" max="774" width="2.85546875" style="984" customWidth="1"/>
    <col min="775" max="1024" width="11.42578125" style="984"/>
    <col min="1025" max="1025" width="77.28515625" style="984" customWidth="1"/>
    <col min="1026" max="1028" width="9.28515625" style="984" customWidth="1"/>
    <col min="1029" max="1029" width="16.5703125" style="984" customWidth="1"/>
    <col min="1030" max="1030" width="2.85546875" style="984" customWidth="1"/>
    <col min="1031" max="1280" width="11.42578125" style="984"/>
    <col min="1281" max="1281" width="77.28515625" style="984" customWidth="1"/>
    <col min="1282" max="1284" width="9.28515625" style="984" customWidth="1"/>
    <col min="1285" max="1285" width="16.5703125" style="984" customWidth="1"/>
    <col min="1286" max="1286" width="2.85546875" style="984" customWidth="1"/>
    <col min="1287" max="1536" width="11.42578125" style="984"/>
    <col min="1537" max="1537" width="77.28515625" style="984" customWidth="1"/>
    <col min="1538" max="1540" width="9.28515625" style="984" customWidth="1"/>
    <col min="1541" max="1541" width="16.5703125" style="984" customWidth="1"/>
    <col min="1542" max="1542" width="2.85546875" style="984" customWidth="1"/>
    <col min="1543" max="1792" width="11.42578125" style="984"/>
    <col min="1793" max="1793" width="77.28515625" style="984" customWidth="1"/>
    <col min="1794" max="1796" width="9.28515625" style="984" customWidth="1"/>
    <col min="1797" max="1797" width="16.5703125" style="984" customWidth="1"/>
    <col min="1798" max="1798" width="2.85546875" style="984" customWidth="1"/>
    <col min="1799" max="2048" width="11.42578125" style="984"/>
    <col min="2049" max="2049" width="77.28515625" style="984" customWidth="1"/>
    <col min="2050" max="2052" width="9.28515625" style="984" customWidth="1"/>
    <col min="2053" max="2053" width="16.5703125" style="984" customWidth="1"/>
    <col min="2054" max="2054" width="2.85546875" style="984" customWidth="1"/>
    <col min="2055" max="2304" width="11.42578125" style="984"/>
    <col min="2305" max="2305" width="77.28515625" style="984" customWidth="1"/>
    <col min="2306" max="2308" width="9.28515625" style="984" customWidth="1"/>
    <col min="2309" max="2309" width="16.5703125" style="984" customWidth="1"/>
    <col min="2310" max="2310" width="2.85546875" style="984" customWidth="1"/>
    <col min="2311" max="2560" width="11.42578125" style="984"/>
    <col min="2561" max="2561" width="77.28515625" style="984" customWidth="1"/>
    <col min="2562" max="2564" width="9.28515625" style="984" customWidth="1"/>
    <col min="2565" max="2565" width="16.5703125" style="984" customWidth="1"/>
    <col min="2566" max="2566" width="2.85546875" style="984" customWidth="1"/>
    <col min="2567" max="2816" width="11.42578125" style="984"/>
    <col min="2817" max="2817" width="77.28515625" style="984" customWidth="1"/>
    <col min="2818" max="2820" width="9.28515625" style="984" customWidth="1"/>
    <col min="2821" max="2821" width="16.5703125" style="984" customWidth="1"/>
    <col min="2822" max="2822" width="2.85546875" style="984" customWidth="1"/>
    <col min="2823" max="3072" width="11.42578125" style="984"/>
    <col min="3073" max="3073" width="77.28515625" style="984" customWidth="1"/>
    <col min="3074" max="3076" width="9.28515625" style="984" customWidth="1"/>
    <col min="3077" max="3077" width="16.5703125" style="984" customWidth="1"/>
    <col min="3078" max="3078" width="2.85546875" style="984" customWidth="1"/>
    <col min="3079" max="3328" width="11.42578125" style="984"/>
    <col min="3329" max="3329" width="77.28515625" style="984" customWidth="1"/>
    <col min="3330" max="3332" width="9.28515625" style="984" customWidth="1"/>
    <col min="3333" max="3333" width="16.5703125" style="984" customWidth="1"/>
    <col min="3334" max="3334" width="2.85546875" style="984" customWidth="1"/>
    <col min="3335" max="3584" width="11.42578125" style="984"/>
    <col min="3585" max="3585" width="77.28515625" style="984" customWidth="1"/>
    <col min="3586" max="3588" width="9.28515625" style="984" customWidth="1"/>
    <col min="3589" max="3589" width="16.5703125" style="984" customWidth="1"/>
    <col min="3590" max="3590" width="2.85546875" style="984" customWidth="1"/>
    <col min="3591" max="3840" width="11.42578125" style="984"/>
    <col min="3841" max="3841" width="77.28515625" style="984" customWidth="1"/>
    <col min="3842" max="3844" width="9.28515625" style="984" customWidth="1"/>
    <col min="3845" max="3845" width="16.5703125" style="984" customWidth="1"/>
    <col min="3846" max="3846" width="2.85546875" style="984" customWidth="1"/>
    <col min="3847" max="4096" width="11.42578125" style="984"/>
    <col min="4097" max="4097" width="77.28515625" style="984" customWidth="1"/>
    <col min="4098" max="4100" width="9.28515625" style="984" customWidth="1"/>
    <col min="4101" max="4101" width="16.5703125" style="984" customWidth="1"/>
    <col min="4102" max="4102" width="2.85546875" style="984" customWidth="1"/>
    <col min="4103" max="4352" width="11.42578125" style="984"/>
    <col min="4353" max="4353" width="77.28515625" style="984" customWidth="1"/>
    <col min="4354" max="4356" width="9.28515625" style="984" customWidth="1"/>
    <col min="4357" max="4357" width="16.5703125" style="984" customWidth="1"/>
    <col min="4358" max="4358" width="2.85546875" style="984" customWidth="1"/>
    <col min="4359" max="4608" width="11.42578125" style="984"/>
    <col min="4609" max="4609" width="77.28515625" style="984" customWidth="1"/>
    <col min="4610" max="4612" width="9.28515625" style="984" customWidth="1"/>
    <col min="4613" max="4613" width="16.5703125" style="984" customWidth="1"/>
    <col min="4614" max="4614" width="2.85546875" style="984" customWidth="1"/>
    <col min="4615" max="4864" width="11.42578125" style="984"/>
    <col min="4865" max="4865" width="77.28515625" style="984" customWidth="1"/>
    <col min="4866" max="4868" width="9.28515625" style="984" customWidth="1"/>
    <col min="4869" max="4869" width="16.5703125" style="984" customWidth="1"/>
    <col min="4870" max="4870" width="2.85546875" style="984" customWidth="1"/>
    <col min="4871" max="5120" width="11.42578125" style="984"/>
    <col min="5121" max="5121" width="77.28515625" style="984" customWidth="1"/>
    <col min="5122" max="5124" width="9.28515625" style="984" customWidth="1"/>
    <col min="5125" max="5125" width="16.5703125" style="984" customWidth="1"/>
    <col min="5126" max="5126" width="2.85546875" style="984" customWidth="1"/>
    <col min="5127" max="5376" width="11.42578125" style="984"/>
    <col min="5377" max="5377" width="77.28515625" style="984" customWidth="1"/>
    <col min="5378" max="5380" width="9.28515625" style="984" customWidth="1"/>
    <col min="5381" max="5381" width="16.5703125" style="984" customWidth="1"/>
    <col min="5382" max="5382" width="2.85546875" style="984" customWidth="1"/>
    <col min="5383" max="5632" width="11.42578125" style="984"/>
    <col min="5633" max="5633" width="77.28515625" style="984" customWidth="1"/>
    <col min="5634" max="5636" width="9.28515625" style="984" customWidth="1"/>
    <col min="5637" max="5637" width="16.5703125" style="984" customWidth="1"/>
    <col min="5638" max="5638" width="2.85546875" style="984" customWidth="1"/>
    <col min="5639" max="5888" width="11.42578125" style="984"/>
    <col min="5889" max="5889" width="77.28515625" style="984" customWidth="1"/>
    <col min="5890" max="5892" width="9.28515625" style="984" customWidth="1"/>
    <col min="5893" max="5893" width="16.5703125" style="984" customWidth="1"/>
    <col min="5894" max="5894" width="2.85546875" style="984" customWidth="1"/>
    <col min="5895" max="6144" width="11.42578125" style="984"/>
    <col min="6145" max="6145" width="77.28515625" style="984" customWidth="1"/>
    <col min="6146" max="6148" width="9.28515625" style="984" customWidth="1"/>
    <col min="6149" max="6149" width="16.5703125" style="984" customWidth="1"/>
    <col min="6150" max="6150" width="2.85546875" style="984" customWidth="1"/>
    <col min="6151" max="6400" width="11.42578125" style="984"/>
    <col min="6401" max="6401" width="77.28515625" style="984" customWidth="1"/>
    <col min="6402" max="6404" width="9.28515625" style="984" customWidth="1"/>
    <col min="6405" max="6405" width="16.5703125" style="984" customWidth="1"/>
    <col min="6406" max="6406" width="2.85546875" style="984" customWidth="1"/>
    <col min="6407" max="6656" width="11.42578125" style="984"/>
    <col min="6657" max="6657" width="77.28515625" style="984" customWidth="1"/>
    <col min="6658" max="6660" width="9.28515625" style="984" customWidth="1"/>
    <col min="6661" max="6661" width="16.5703125" style="984" customWidth="1"/>
    <col min="6662" max="6662" width="2.85546875" style="984" customWidth="1"/>
    <col min="6663" max="6912" width="11.42578125" style="984"/>
    <col min="6913" max="6913" width="77.28515625" style="984" customWidth="1"/>
    <col min="6914" max="6916" width="9.28515625" style="984" customWidth="1"/>
    <col min="6917" max="6917" width="16.5703125" style="984" customWidth="1"/>
    <col min="6918" max="6918" width="2.85546875" style="984" customWidth="1"/>
    <col min="6919" max="7168" width="11.42578125" style="984"/>
    <col min="7169" max="7169" width="77.28515625" style="984" customWidth="1"/>
    <col min="7170" max="7172" width="9.28515625" style="984" customWidth="1"/>
    <col min="7173" max="7173" width="16.5703125" style="984" customWidth="1"/>
    <col min="7174" max="7174" width="2.85546875" style="984" customWidth="1"/>
    <col min="7175" max="7424" width="11.42578125" style="984"/>
    <col min="7425" max="7425" width="77.28515625" style="984" customWidth="1"/>
    <col min="7426" max="7428" width="9.28515625" style="984" customWidth="1"/>
    <col min="7429" max="7429" width="16.5703125" style="984" customWidth="1"/>
    <col min="7430" max="7430" width="2.85546875" style="984" customWidth="1"/>
    <col min="7431" max="7680" width="11.42578125" style="984"/>
    <col min="7681" max="7681" width="77.28515625" style="984" customWidth="1"/>
    <col min="7682" max="7684" width="9.28515625" style="984" customWidth="1"/>
    <col min="7685" max="7685" width="16.5703125" style="984" customWidth="1"/>
    <col min="7686" max="7686" width="2.85546875" style="984" customWidth="1"/>
    <col min="7687" max="7936" width="11.42578125" style="984"/>
    <col min="7937" max="7937" width="77.28515625" style="984" customWidth="1"/>
    <col min="7938" max="7940" width="9.28515625" style="984" customWidth="1"/>
    <col min="7941" max="7941" width="16.5703125" style="984" customWidth="1"/>
    <col min="7942" max="7942" width="2.85546875" style="984" customWidth="1"/>
    <col min="7943" max="8192" width="11.42578125" style="984"/>
    <col min="8193" max="8193" width="77.28515625" style="984" customWidth="1"/>
    <col min="8194" max="8196" width="9.28515625" style="984" customWidth="1"/>
    <col min="8197" max="8197" width="16.5703125" style="984" customWidth="1"/>
    <col min="8198" max="8198" width="2.85546875" style="984" customWidth="1"/>
    <col min="8199" max="8448" width="11.42578125" style="984"/>
    <col min="8449" max="8449" width="77.28515625" style="984" customWidth="1"/>
    <col min="8450" max="8452" width="9.28515625" style="984" customWidth="1"/>
    <col min="8453" max="8453" width="16.5703125" style="984" customWidth="1"/>
    <col min="8454" max="8454" width="2.85546875" style="984" customWidth="1"/>
    <col min="8455" max="8704" width="11.42578125" style="984"/>
    <col min="8705" max="8705" width="77.28515625" style="984" customWidth="1"/>
    <col min="8706" max="8708" width="9.28515625" style="984" customWidth="1"/>
    <col min="8709" max="8709" width="16.5703125" style="984" customWidth="1"/>
    <col min="8710" max="8710" width="2.85546875" style="984" customWidth="1"/>
    <col min="8711" max="8960" width="11.42578125" style="984"/>
    <col min="8961" max="8961" width="77.28515625" style="984" customWidth="1"/>
    <col min="8962" max="8964" width="9.28515625" style="984" customWidth="1"/>
    <col min="8965" max="8965" width="16.5703125" style="984" customWidth="1"/>
    <col min="8966" max="8966" width="2.85546875" style="984" customWidth="1"/>
    <col min="8967" max="9216" width="11.42578125" style="984"/>
    <col min="9217" max="9217" width="77.28515625" style="984" customWidth="1"/>
    <col min="9218" max="9220" width="9.28515625" style="984" customWidth="1"/>
    <col min="9221" max="9221" width="16.5703125" style="984" customWidth="1"/>
    <col min="9222" max="9222" width="2.85546875" style="984" customWidth="1"/>
    <col min="9223" max="9472" width="11.42578125" style="984"/>
    <col min="9473" max="9473" width="77.28515625" style="984" customWidth="1"/>
    <col min="9474" max="9476" width="9.28515625" style="984" customWidth="1"/>
    <col min="9477" max="9477" width="16.5703125" style="984" customWidth="1"/>
    <col min="9478" max="9478" width="2.85546875" style="984" customWidth="1"/>
    <col min="9479" max="9728" width="11.42578125" style="984"/>
    <col min="9729" max="9729" width="77.28515625" style="984" customWidth="1"/>
    <col min="9730" max="9732" width="9.28515625" style="984" customWidth="1"/>
    <col min="9733" max="9733" width="16.5703125" style="984" customWidth="1"/>
    <col min="9734" max="9734" width="2.85546875" style="984" customWidth="1"/>
    <col min="9735" max="9984" width="11.42578125" style="984"/>
    <col min="9985" max="9985" width="77.28515625" style="984" customWidth="1"/>
    <col min="9986" max="9988" width="9.28515625" style="984" customWidth="1"/>
    <col min="9989" max="9989" width="16.5703125" style="984" customWidth="1"/>
    <col min="9990" max="9990" width="2.85546875" style="984" customWidth="1"/>
    <col min="9991" max="10240" width="11.42578125" style="984"/>
    <col min="10241" max="10241" width="77.28515625" style="984" customWidth="1"/>
    <col min="10242" max="10244" width="9.28515625" style="984" customWidth="1"/>
    <col min="10245" max="10245" width="16.5703125" style="984" customWidth="1"/>
    <col min="10246" max="10246" width="2.85546875" style="984" customWidth="1"/>
    <col min="10247" max="10496" width="11.42578125" style="984"/>
    <col min="10497" max="10497" width="77.28515625" style="984" customWidth="1"/>
    <col min="10498" max="10500" width="9.28515625" style="984" customWidth="1"/>
    <col min="10501" max="10501" width="16.5703125" style="984" customWidth="1"/>
    <col min="10502" max="10502" width="2.85546875" style="984" customWidth="1"/>
    <col min="10503" max="10752" width="11.42578125" style="984"/>
    <col min="10753" max="10753" width="77.28515625" style="984" customWidth="1"/>
    <col min="10754" max="10756" width="9.28515625" style="984" customWidth="1"/>
    <col min="10757" max="10757" width="16.5703125" style="984" customWidth="1"/>
    <col min="10758" max="10758" width="2.85546875" style="984" customWidth="1"/>
    <col min="10759" max="11008" width="11.42578125" style="984"/>
    <col min="11009" max="11009" width="77.28515625" style="984" customWidth="1"/>
    <col min="11010" max="11012" width="9.28515625" style="984" customWidth="1"/>
    <col min="11013" max="11013" width="16.5703125" style="984" customWidth="1"/>
    <col min="11014" max="11014" width="2.85546875" style="984" customWidth="1"/>
    <col min="11015" max="11264" width="11.42578125" style="984"/>
    <col min="11265" max="11265" width="77.28515625" style="984" customWidth="1"/>
    <col min="11266" max="11268" width="9.28515625" style="984" customWidth="1"/>
    <col min="11269" max="11269" width="16.5703125" style="984" customWidth="1"/>
    <col min="11270" max="11270" width="2.85546875" style="984" customWidth="1"/>
    <col min="11271" max="11520" width="11.42578125" style="984"/>
    <col min="11521" max="11521" width="77.28515625" style="984" customWidth="1"/>
    <col min="11522" max="11524" width="9.28515625" style="984" customWidth="1"/>
    <col min="11525" max="11525" width="16.5703125" style="984" customWidth="1"/>
    <col min="11526" max="11526" width="2.85546875" style="984" customWidth="1"/>
    <col min="11527" max="11776" width="11.42578125" style="984"/>
    <col min="11777" max="11777" width="77.28515625" style="984" customWidth="1"/>
    <col min="11778" max="11780" width="9.28515625" style="984" customWidth="1"/>
    <col min="11781" max="11781" width="16.5703125" style="984" customWidth="1"/>
    <col min="11782" max="11782" width="2.85546875" style="984" customWidth="1"/>
    <col min="11783" max="12032" width="11.42578125" style="984"/>
    <col min="12033" max="12033" width="77.28515625" style="984" customWidth="1"/>
    <col min="12034" max="12036" width="9.28515625" style="984" customWidth="1"/>
    <col min="12037" max="12037" width="16.5703125" style="984" customWidth="1"/>
    <col min="12038" max="12038" width="2.85546875" style="984" customWidth="1"/>
    <col min="12039" max="12288" width="11.42578125" style="984"/>
    <col min="12289" max="12289" width="77.28515625" style="984" customWidth="1"/>
    <col min="12290" max="12292" width="9.28515625" style="984" customWidth="1"/>
    <col min="12293" max="12293" width="16.5703125" style="984" customWidth="1"/>
    <col min="12294" max="12294" width="2.85546875" style="984" customWidth="1"/>
    <col min="12295" max="12544" width="11.42578125" style="984"/>
    <col min="12545" max="12545" width="77.28515625" style="984" customWidth="1"/>
    <col min="12546" max="12548" width="9.28515625" style="984" customWidth="1"/>
    <col min="12549" max="12549" width="16.5703125" style="984" customWidth="1"/>
    <col min="12550" max="12550" width="2.85546875" style="984" customWidth="1"/>
    <col min="12551" max="12800" width="11.42578125" style="984"/>
    <col min="12801" max="12801" width="77.28515625" style="984" customWidth="1"/>
    <col min="12802" max="12804" width="9.28515625" style="984" customWidth="1"/>
    <col min="12805" max="12805" width="16.5703125" style="984" customWidth="1"/>
    <col min="12806" max="12806" width="2.85546875" style="984" customWidth="1"/>
    <col min="12807" max="13056" width="11.42578125" style="984"/>
    <col min="13057" max="13057" width="77.28515625" style="984" customWidth="1"/>
    <col min="13058" max="13060" width="9.28515625" style="984" customWidth="1"/>
    <col min="13061" max="13061" width="16.5703125" style="984" customWidth="1"/>
    <col min="13062" max="13062" width="2.85546875" style="984" customWidth="1"/>
    <col min="13063" max="13312" width="11.42578125" style="984"/>
    <col min="13313" max="13313" width="77.28515625" style="984" customWidth="1"/>
    <col min="13314" max="13316" width="9.28515625" style="984" customWidth="1"/>
    <col min="13317" max="13317" width="16.5703125" style="984" customWidth="1"/>
    <col min="13318" max="13318" width="2.85546875" style="984" customWidth="1"/>
    <col min="13319" max="13568" width="11.42578125" style="984"/>
    <col min="13569" max="13569" width="77.28515625" style="984" customWidth="1"/>
    <col min="13570" max="13572" width="9.28515625" style="984" customWidth="1"/>
    <col min="13573" max="13573" width="16.5703125" style="984" customWidth="1"/>
    <col min="13574" max="13574" width="2.85546875" style="984" customWidth="1"/>
    <col min="13575" max="13824" width="11.42578125" style="984"/>
    <col min="13825" max="13825" width="77.28515625" style="984" customWidth="1"/>
    <col min="13826" max="13828" width="9.28515625" style="984" customWidth="1"/>
    <col min="13829" max="13829" width="16.5703125" style="984" customWidth="1"/>
    <col min="13830" max="13830" width="2.85546875" style="984" customWidth="1"/>
    <col min="13831" max="14080" width="11.42578125" style="984"/>
    <col min="14081" max="14081" width="77.28515625" style="984" customWidth="1"/>
    <col min="14082" max="14084" width="9.28515625" style="984" customWidth="1"/>
    <col min="14085" max="14085" width="16.5703125" style="984" customWidth="1"/>
    <col min="14086" max="14086" width="2.85546875" style="984" customWidth="1"/>
    <col min="14087" max="14336" width="11.42578125" style="984"/>
    <col min="14337" max="14337" width="77.28515625" style="984" customWidth="1"/>
    <col min="14338" max="14340" width="9.28515625" style="984" customWidth="1"/>
    <col min="14341" max="14341" width="16.5703125" style="984" customWidth="1"/>
    <col min="14342" max="14342" width="2.85546875" style="984" customWidth="1"/>
    <col min="14343" max="14592" width="11.42578125" style="984"/>
    <col min="14593" max="14593" width="77.28515625" style="984" customWidth="1"/>
    <col min="14594" max="14596" width="9.28515625" style="984" customWidth="1"/>
    <col min="14597" max="14597" width="16.5703125" style="984" customWidth="1"/>
    <col min="14598" max="14598" width="2.85546875" style="984" customWidth="1"/>
    <col min="14599" max="14848" width="11.42578125" style="984"/>
    <col min="14849" max="14849" width="77.28515625" style="984" customWidth="1"/>
    <col min="14850" max="14852" width="9.28515625" style="984" customWidth="1"/>
    <col min="14853" max="14853" width="16.5703125" style="984" customWidth="1"/>
    <col min="14854" max="14854" width="2.85546875" style="984" customWidth="1"/>
    <col min="14855" max="15104" width="11.42578125" style="984"/>
    <col min="15105" max="15105" width="77.28515625" style="984" customWidth="1"/>
    <col min="15106" max="15108" width="9.28515625" style="984" customWidth="1"/>
    <col min="15109" max="15109" width="16.5703125" style="984" customWidth="1"/>
    <col min="15110" max="15110" width="2.85546875" style="984" customWidth="1"/>
    <col min="15111" max="15360" width="11.42578125" style="984"/>
    <col min="15361" max="15361" width="77.28515625" style="984" customWidth="1"/>
    <col min="15362" max="15364" width="9.28515625" style="984" customWidth="1"/>
    <col min="15365" max="15365" width="16.5703125" style="984" customWidth="1"/>
    <col min="15366" max="15366" width="2.85546875" style="984" customWidth="1"/>
    <col min="15367" max="15616" width="11.42578125" style="984"/>
    <col min="15617" max="15617" width="77.28515625" style="984" customWidth="1"/>
    <col min="15618" max="15620" width="9.28515625" style="984" customWidth="1"/>
    <col min="15621" max="15621" width="16.5703125" style="984" customWidth="1"/>
    <col min="15622" max="15622" width="2.85546875" style="984" customWidth="1"/>
    <col min="15623" max="15872" width="11.42578125" style="984"/>
    <col min="15873" max="15873" width="77.28515625" style="984" customWidth="1"/>
    <col min="15874" max="15876" width="9.28515625" style="984" customWidth="1"/>
    <col min="15877" max="15877" width="16.5703125" style="984" customWidth="1"/>
    <col min="15878" max="15878" width="2.85546875" style="984" customWidth="1"/>
    <col min="15879" max="16128" width="11.42578125" style="984"/>
    <col min="16129" max="16129" width="77.28515625" style="984" customWidth="1"/>
    <col min="16130" max="16132" width="9.28515625" style="984" customWidth="1"/>
    <col min="16133" max="16133" width="16.5703125" style="984" customWidth="1"/>
    <col min="16134" max="16134" width="2.85546875" style="984" customWidth="1"/>
    <col min="16135" max="16384" width="11.42578125" style="984"/>
  </cols>
  <sheetData>
    <row r="1" spans="1:209" s="137" customFormat="1" ht="17.25" customHeight="1">
      <c r="A1" s="1143"/>
      <c r="B1" s="1122"/>
      <c r="C1" s="1122"/>
      <c r="D1" s="1122"/>
      <c r="E1" s="1122"/>
    </row>
    <row r="2" spans="1:209" s="126" customFormat="1" ht="27" customHeight="1">
      <c r="A2" s="1105" t="s">
        <v>1194</v>
      </c>
      <c r="B2" s="1105"/>
      <c r="C2" s="1105"/>
      <c r="D2" s="1105"/>
      <c r="E2" s="1105"/>
    </row>
    <row r="3" spans="1:209" s="126" customFormat="1" ht="27.75" customHeight="1">
      <c r="A3" s="1105" t="s">
        <v>1498</v>
      </c>
      <c r="B3" s="1105"/>
      <c r="C3" s="1105"/>
      <c r="D3" s="1105"/>
      <c r="E3" s="1105"/>
    </row>
    <row r="4" spans="1:209" s="144" customFormat="1" ht="28.5" customHeight="1">
      <c r="A4" s="1113" t="s">
        <v>1513</v>
      </c>
      <c r="B4" s="1113"/>
      <c r="C4" s="1113"/>
      <c r="D4" s="1113"/>
      <c r="E4" s="1113"/>
    </row>
    <row r="5" spans="1:209" s="126" customFormat="1" ht="9" customHeight="1">
      <c r="A5" s="1105"/>
      <c r="B5" s="1105"/>
      <c r="C5" s="1105"/>
      <c r="D5" s="1105"/>
      <c r="E5" s="1105"/>
    </row>
    <row r="6" spans="1:209" ht="6.75" customHeight="1">
      <c r="A6" s="352"/>
      <c r="F6" s="984"/>
    </row>
    <row r="7" spans="1:209" ht="5.25" customHeight="1" thickBot="1">
      <c r="A7" s="352"/>
      <c r="B7" s="353"/>
      <c r="C7" s="353"/>
      <c r="D7" s="353"/>
      <c r="E7" s="353"/>
      <c r="F7" s="984"/>
    </row>
    <row r="8" spans="1:209" ht="28.5" customHeight="1" thickTop="1" thickBot="1">
      <c r="A8" s="588"/>
      <c r="B8" s="145" t="s">
        <v>1197</v>
      </c>
      <c r="C8" s="145" t="s">
        <v>1198</v>
      </c>
      <c r="D8" s="145" t="s">
        <v>1199</v>
      </c>
      <c r="E8" s="145" t="s">
        <v>318</v>
      </c>
      <c r="F8" s="984"/>
    </row>
    <row r="9" spans="1:209" ht="12" customHeight="1" thickTop="1" thickBot="1">
      <c r="A9" s="589"/>
      <c r="B9" s="354"/>
      <c r="C9" s="354"/>
      <c r="D9" s="354"/>
      <c r="E9" s="354"/>
      <c r="F9" s="984"/>
    </row>
    <row r="10" spans="1:209" ht="18" customHeight="1" thickTop="1" thickBot="1">
      <c r="A10" s="146" t="s">
        <v>319</v>
      </c>
      <c r="B10" s="145"/>
      <c r="C10" s="145"/>
      <c r="D10" s="145"/>
      <c r="E10" s="145"/>
      <c r="F10" s="984"/>
    </row>
    <row r="11" spans="1:209" ht="18" customHeight="1" thickTop="1">
      <c r="A11" s="589" t="s">
        <v>320</v>
      </c>
      <c r="B11" s="627">
        <v>9.3399999999999997E-2</v>
      </c>
      <c r="C11" s="627">
        <v>6.6299999999999998E-2</v>
      </c>
      <c r="D11" s="627">
        <v>0.10340000000000001</v>
      </c>
      <c r="E11" s="627">
        <v>8.5699999999999998E-2</v>
      </c>
      <c r="F11" s="147"/>
      <c r="G11" s="147"/>
      <c r="H11" s="147"/>
      <c r="I11" s="147"/>
      <c r="J11" s="147"/>
      <c r="K11" s="147"/>
      <c r="L11" s="147"/>
      <c r="M11" s="147"/>
      <c r="N11" s="147"/>
      <c r="O11" s="147"/>
      <c r="P11" s="147"/>
      <c r="Q11" s="147"/>
      <c r="R11" s="147"/>
      <c r="S11" s="147"/>
      <c r="T11" s="147"/>
      <c r="U11" s="147"/>
      <c r="V11" s="147"/>
      <c r="W11" s="147"/>
      <c r="X11" s="147"/>
      <c r="Y11" s="147"/>
      <c r="Z11" s="147"/>
      <c r="AA11" s="147"/>
      <c r="AB11" s="147"/>
      <c r="AC11" s="147"/>
      <c r="AD11" s="147"/>
      <c r="AE11" s="147"/>
      <c r="AF11" s="147"/>
      <c r="AG11" s="147"/>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c r="BI11" s="147"/>
      <c r="BJ11" s="147"/>
      <c r="BK11" s="147"/>
      <c r="BL11" s="147"/>
      <c r="BM11" s="147"/>
      <c r="BN11" s="147"/>
      <c r="BO11" s="147"/>
      <c r="BP11" s="147"/>
      <c r="BQ11" s="147"/>
      <c r="BR11" s="147"/>
      <c r="BS11" s="147"/>
      <c r="BT11" s="147"/>
      <c r="BU11" s="147"/>
      <c r="BV11" s="147"/>
      <c r="BW11" s="147"/>
      <c r="BX11" s="147"/>
      <c r="BY11" s="147"/>
      <c r="BZ11" s="147"/>
      <c r="CA11" s="147"/>
      <c r="CB11" s="147"/>
      <c r="CC11" s="147"/>
      <c r="CD11" s="147"/>
      <c r="CE11" s="147"/>
      <c r="CF11" s="147"/>
      <c r="CG11" s="147"/>
      <c r="CH11" s="147"/>
      <c r="CI11" s="147"/>
      <c r="CJ11" s="147"/>
      <c r="CK11" s="147"/>
      <c r="CL11" s="147"/>
      <c r="CM11" s="147"/>
      <c r="CN11" s="147"/>
      <c r="CO11" s="147"/>
      <c r="CP11" s="147"/>
      <c r="CQ11" s="147"/>
      <c r="CR11" s="147"/>
      <c r="CS11" s="147"/>
      <c r="CT11" s="147"/>
      <c r="CU11" s="147"/>
      <c r="CV11" s="147"/>
      <c r="CW11" s="147"/>
      <c r="CX11" s="147"/>
      <c r="CY11" s="147"/>
      <c r="CZ11" s="147"/>
      <c r="DA11" s="147"/>
      <c r="DB11" s="147"/>
      <c r="DC11" s="147"/>
      <c r="DD11" s="147"/>
      <c r="DE11" s="147"/>
      <c r="DF11" s="147"/>
      <c r="DG11" s="147"/>
      <c r="DH11" s="147"/>
      <c r="DI11" s="147"/>
      <c r="DJ11" s="147"/>
      <c r="DK11" s="147"/>
      <c r="DL11" s="147"/>
      <c r="DM11" s="147"/>
      <c r="DN11" s="147"/>
      <c r="DO11" s="147"/>
      <c r="DP11" s="147"/>
      <c r="DQ11" s="147"/>
      <c r="DR11" s="147"/>
      <c r="DS11" s="147"/>
      <c r="DT11" s="147"/>
      <c r="DU11" s="147"/>
      <c r="DV11" s="147"/>
      <c r="DW11" s="147"/>
      <c r="DX11" s="147"/>
      <c r="DY11" s="147"/>
      <c r="DZ11" s="147"/>
      <c r="EA11" s="147"/>
      <c r="EB11" s="147"/>
      <c r="EC11" s="147"/>
      <c r="ED11" s="147"/>
      <c r="EE11" s="147"/>
      <c r="EF11" s="147"/>
      <c r="EG11" s="147"/>
      <c r="EH11" s="147"/>
      <c r="EI11" s="147"/>
      <c r="EJ11" s="147"/>
      <c r="EK11" s="147"/>
      <c r="EL11" s="147"/>
      <c r="EM11" s="147"/>
      <c r="EN11" s="147"/>
      <c r="EO11" s="147"/>
      <c r="EP11" s="147"/>
      <c r="EQ11" s="147"/>
      <c r="ER11" s="147"/>
      <c r="ES11" s="147"/>
      <c r="ET11" s="147"/>
      <c r="EU11" s="147"/>
      <c r="EV11" s="147"/>
      <c r="EW11" s="147"/>
      <c r="EX11" s="147"/>
      <c r="EY11" s="147"/>
      <c r="EZ11" s="147"/>
      <c r="FA11" s="147"/>
      <c r="FB11" s="147"/>
      <c r="FC11" s="147"/>
      <c r="FD11" s="147"/>
      <c r="FE11" s="147"/>
      <c r="FF11" s="147"/>
      <c r="FG11" s="147"/>
      <c r="FH11" s="147"/>
      <c r="FI11" s="147"/>
      <c r="FJ11" s="147"/>
      <c r="FK11" s="147"/>
      <c r="FL11" s="147"/>
      <c r="FM11" s="147"/>
      <c r="FN11" s="147"/>
      <c r="FO11" s="147"/>
      <c r="FP11" s="147"/>
      <c r="FQ11" s="147"/>
      <c r="FR11" s="147"/>
      <c r="FS11" s="147"/>
      <c r="FT11" s="147"/>
      <c r="FU11" s="147"/>
      <c r="FV11" s="147"/>
      <c r="FW11" s="147"/>
      <c r="FX11" s="147"/>
      <c r="FY11" s="147"/>
      <c r="FZ11" s="147"/>
      <c r="GA11" s="147"/>
      <c r="GB11" s="147"/>
      <c r="GC11" s="147"/>
      <c r="GD11" s="147"/>
      <c r="GE11" s="147"/>
      <c r="GF11" s="147"/>
      <c r="GG11" s="147"/>
      <c r="GH11" s="147"/>
      <c r="GI11" s="147"/>
      <c r="GJ11" s="147"/>
      <c r="GK11" s="147"/>
      <c r="GL11" s="147"/>
      <c r="GM11" s="147"/>
      <c r="GN11" s="147"/>
      <c r="GO11" s="147"/>
      <c r="GP11" s="147"/>
      <c r="GQ11" s="147"/>
      <c r="GR11" s="147"/>
      <c r="GS11" s="147"/>
      <c r="GT11" s="147"/>
      <c r="GU11" s="147"/>
      <c r="GV11" s="147"/>
      <c r="GW11" s="147"/>
      <c r="GX11" s="147"/>
      <c r="GY11" s="147"/>
      <c r="GZ11" s="147"/>
      <c r="HA11" s="147"/>
    </row>
    <row r="12" spans="1:209" ht="20.25" customHeight="1">
      <c r="A12" s="589" t="s">
        <v>321</v>
      </c>
      <c r="B12" s="627">
        <v>0.74709999999999999</v>
      </c>
      <c r="C12" s="627">
        <v>0.84989999999999999</v>
      </c>
      <c r="D12" s="627">
        <v>0.78839999999999999</v>
      </c>
      <c r="E12" s="627">
        <v>0.7843</v>
      </c>
      <c r="F12" s="984"/>
    </row>
    <row r="13" spans="1:209" ht="12" customHeight="1" thickBot="1">
      <c r="A13" s="589"/>
      <c r="B13" s="627"/>
      <c r="C13" s="627"/>
      <c r="D13" s="627"/>
      <c r="E13" s="627"/>
      <c r="F13" s="984"/>
    </row>
    <row r="14" spans="1:209" ht="15" customHeight="1" thickTop="1" thickBot="1">
      <c r="A14" s="146" t="s">
        <v>322</v>
      </c>
      <c r="B14" s="628"/>
      <c r="C14" s="628"/>
      <c r="D14" s="628"/>
      <c r="E14" s="628"/>
      <c r="F14" s="984"/>
    </row>
    <row r="15" spans="1:209" ht="20.25" customHeight="1" thickTop="1">
      <c r="A15" s="590" t="s">
        <v>323</v>
      </c>
      <c r="B15" s="627">
        <v>0.71360000000000001</v>
      </c>
      <c r="C15" s="627">
        <v>0.81530000000000002</v>
      </c>
      <c r="D15" s="627">
        <v>0.72489999999999999</v>
      </c>
      <c r="E15" s="627">
        <v>0.74750000000000005</v>
      </c>
      <c r="F15" s="984"/>
    </row>
    <row r="16" spans="1:209" ht="18" customHeight="1">
      <c r="A16" s="590" t="s">
        <v>324</v>
      </c>
      <c r="B16" s="627">
        <v>0.72799999999999998</v>
      </c>
      <c r="C16" s="627">
        <v>0.81530000000000002</v>
      </c>
      <c r="D16" s="627">
        <v>0.72489999999999999</v>
      </c>
      <c r="E16" s="627">
        <v>0.75580000000000003</v>
      </c>
      <c r="F16" s="984"/>
    </row>
    <row r="17" spans="1:5" s="984" customFormat="1" ht="20.25" customHeight="1">
      <c r="A17" s="589" t="s">
        <v>325</v>
      </c>
      <c r="B17" s="627">
        <v>0.1036</v>
      </c>
      <c r="C17" s="627">
        <v>3.5799999999999998E-2</v>
      </c>
      <c r="D17" s="627">
        <v>0.1711</v>
      </c>
      <c r="E17" s="627">
        <v>8.8599999999999998E-2</v>
      </c>
    </row>
    <row r="18" spans="1:5" s="984" customFormat="1" ht="20.25" customHeight="1">
      <c r="A18" s="590" t="s">
        <v>326</v>
      </c>
      <c r="B18" s="627">
        <v>0</v>
      </c>
      <c r="C18" s="627">
        <v>2.6499999999999999E-2</v>
      </c>
      <c r="D18" s="627">
        <v>0</v>
      </c>
      <c r="E18" s="627">
        <v>8.5000000000000006E-3</v>
      </c>
    </row>
    <row r="19" spans="1:5" s="984" customFormat="1" ht="12" customHeight="1" thickBot="1">
      <c r="A19" s="590"/>
      <c r="B19" s="627"/>
      <c r="C19" s="627"/>
      <c r="D19" s="627"/>
      <c r="E19" s="627"/>
    </row>
    <row r="20" spans="1:5" s="984" customFormat="1" ht="16.5" customHeight="1" thickTop="1" thickBot="1">
      <c r="A20" s="148" t="s">
        <v>327</v>
      </c>
      <c r="B20" s="628"/>
      <c r="C20" s="628"/>
      <c r="D20" s="628"/>
      <c r="E20" s="628"/>
    </row>
    <row r="21" spans="1:5" s="984" customFormat="1" ht="20.25" customHeight="1" thickTop="1">
      <c r="A21" s="590" t="s">
        <v>328</v>
      </c>
      <c r="B21" s="627">
        <v>0.65329999999999999</v>
      </c>
      <c r="C21" s="627">
        <v>0.81840000000000002</v>
      </c>
      <c r="D21" s="627">
        <v>0.65139999999999998</v>
      </c>
      <c r="E21" s="627">
        <v>0.70989999999999998</v>
      </c>
    </row>
    <row r="22" spans="1:5" s="984" customFormat="1" ht="20.25" customHeight="1">
      <c r="A22" s="590" t="s">
        <v>329</v>
      </c>
      <c r="B22" s="627">
        <v>0.34670000000000001</v>
      </c>
      <c r="C22" s="627">
        <v>0.18160000000000001</v>
      </c>
      <c r="D22" s="627">
        <v>0.34860000000000002</v>
      </c>
      <c r="E22" s="627">
        <v>0.29010000000000002</v>
      </c>
    </row>
    <row r="23" spans="1:5" s="984" customFormat="1" ht="18" customHeight="1">
      <c r="A23" s="590" t="s">
        <v>330</v>
      </c>
      <c r="B23" s="603">
        <v>705.5127</v>
      </c>
      <c r="C23" s="603">
        <v>788.69749999999999</v>
      </c>
      <c r="D23" s="603">
        <v>1025.7963</v>
      </c>
      <c r="E23" s="603">
        <v>984.33159999999998</v>
      </c>
    </row>
    <row r="24" spans="1:5" s="984" customFormat="1" ht="12" customHeight="1" thickBot="1">
      <c r="A24" s="590"/>
      <c r="B24" s="603"/>
      <c r="C24" s="603"/>
      <c r="D24" s="603"/>
      <c r="E24" s="603"/>
    </row>
    <row r="25" spans="1:5" s="984" customFormat="1" ht="17.25" customHeight="1" thickTop="1" thickBot="1">
      <c r="A25" s="149" t="s">
        <v>331</v>
      </c>
      <c r="B25" s="629"/>
      <c r="C25" s="629"/>
      <c r="D25" s="629"/>
      <c r="E25" s="629"/>
    </row>
    <row r="26" spans="1:5" s="984" customFormat="1" ht="20.25" customHeight="1" thickTop="1">
      <c r="A26" s="589" t="s">
        <v>332</v>
      </c>
      <c r="B26" s="627">
        <v>0.98419999999999996</v>
      </c>
      <c r="C26" s="627">
        <v>0.97929999999999995</v>
      </c>
      <c r="D26" s="627">
        <v>0.98419999999999996</v>
      </c>
      <c r="E26" s="627">
        <v>0.98250000000000004</v>
      </c>
    </row>
    <row r="27" spans="1:5" s="984" customFormat="1" ht="20.25" customHeight="1">
      <c r="A27" s="589" t="s">
        <v>333</v>
      </c>
      <c r="B27" s="627">
        <v>1.4200000000000001E-2</v>
      </c>
      <c r="C27" s="627">
        <v>9.1000000000000004E-3</v>
      </c>
      <c r="D27" s="627">
        <v>2.9600000000000001E-2</v>
      </c>
      <c r="E27" s="627">
        <v>1.4E-2</v>
      </c>
    </row>
    <row r="28" spans="1:5" s="984" customFormat="1" ht="20.25" customHeight="1">
      <c r="A28" s="590" t="s">
        <v>334</v>
      </c>
      <c r="B28" s="627">
        <v>1.5800000000000002E-2</v>
      </c>
      <c r="C28" s="627">
        <v>2.07E-2</v>
      </c>
      <c r="D28" s="627">
        <v>1.5800000000000002E-2</v>
      </c>
      <c r="E28" s="627">
        <v>1.7500000000000002E-2</v>
      </c>
    </row>
    <row r="29" spans="1:5" s="984" customFormat="1" ht="18" customHeight="1">
      <c r="A29" s="590" t="s">
        <v>335</v>
      </c>
      <c r="B29" s="627">
        <v>1.3599999999999999E-2</v>
      </c>
      <c r="C29" s="627">
        <v>7.6E-3</v>
      </c>
      <c r="D29" s="627">
        <v>2.8500000000000001E-2</v>
      </c>
      <c r="E29" s="627">
        <v>1.2999999999999999E-2</v>
      </c>
    </row>
    <row r="30" spans="1:5" s="984" customFormat="1" ht="20.25" customHeight="1">
      <c r="A30" s="590" t="s">
        <v>336</v>
      </c>
      <c r="B30" s="627">
        <v>5.8099999999999999E-2</v>
      </c>
      <c r="C30" s="627">
        <v>0.18229999999999999</v>
      </c>
      <c r="D30" s="627">
        <v>5.3400000000000003E-2</v>
      </c>
      <c r="E30" s="627">
        <v>8.5199999999999998E-2</v>
      </c>
    </row>
    <row r="31" spans="1:5" s="984" customFormat="1" ht="20.25" customHeight="1">
      <c r="A31" s="590" t="s">
        <v>337</v>
      </c>
      <c r="B31" s="627">
        <v>8.9999999999999993E-3</v>
      </c>
      <c r="C31" s="627">
        <v>1.46E-2</v>
      </c>
      <c r="D31" s="627">
        <v>1.37E-2</v>
      </c>
      <c r="E31" s="627">
        <v>1.14E-2</v>
      </c>
    </row>
    <row r="32" spans="1:5" s="984" customFormat="1" ht="20.25" customHeight="1">
      <c r="A32" s="590" t="s">
        <v>338</v>
      </c>
      <c r="B32" s="627">
        <v>3.9800000000000002E-2</v>
      </c>
      <c r="C32" s="627">
        <v>4.02E-2</v>
      </c>
      <c r="D32" s="627">
        <v>2.9899999999999999E-2</v>
      </c>
      <c r="E32" s="627">
        <v>3.9E-2</v>
      </c>
    </row>
    <row r="33" spans="1:5" s="984" customFormat="1" ht="20.25" customHeight="1">
      <c r="A33" s="590" t="s">
        <v>339</v>
      </c>
      <c r="B33" s="627">
        <v>0.95220000000000005</v>
      </c>
      <c r="C33" s="627">
        <v>0.96179999999999999</v>
      </c>
      <c r="D33" s="627">
        <v>0.97899999999999998</v>
      </c>
      <c r="E33" s="627">
        <v>0.95840000000000003</v>
      </c>
    </row>
    <row r="34" spans="1:5" s="984" customFormat="1" ht="20.25" customHeight="1">
      <c r="A34" s="590" t="s">
        <v>340</v>
      </c>
      <c r="B34" s="627">
        <v>2.4E-2</v>
      </c>
      <c r="C34" s="627">
        <v>1.66E-2</v>
      </c>
      <c r="D34" s="627">
        <v>5.7999999999999996E-3</v>
      </c>
      <c r="E34" s="627">
        <v>1.95E-2</v>
      </c>
    </row>
    <row r="35" spans="1:5" s="984" customFormat="1" ht="20.25" customHeight="1">
      <c r="A35" s="590" t="s">
        <v>341</v>
      </c>
      <c r="B35" s="627">
        <v>3.5000000000000001E-3</v>
      </c>
      <c r="C35" s="627">
        <v>4.1000000000000003E-3</v>
      </c>
      <c r="D35" s="627">
        <v>1.1000000000000001E-3</v>
      </c>
      <c r="E35" s="627">
        <v>3.3999999999999998E-3</v>
      </c>
    </row>
    <row r="36" spans="1:5" s="984" customFormat="1" ht="20.25" customHeight="1">
      <c r="A36" s="590" t="s">
        <v>342</v>
      </c>
      <c r="B36" s="627">
        <v>3.7000000000000002E-3</v>
      </c>
      <c r="C36" s="627">
        <v>3.0999999999999999E-3</v>
      </c>
      <c r="D36" s="627">
        <v>8.9999999999999998E-4</v>
      </c>
      <c r="E36" s="627">
        <v>3.2000000000000002E-3</v>
      </c>
    </row>
    <row r="37" spans="1:5" s="984" customFormat="1" ht="20.25" customHeight="1">
      <c r="A37" s="590" t="s">
        <v>343</v>
      </c>
      <c r="B37" s="627">
        <v>2.3999999999999998E-3</v>
      </c>
      <c r="C37" s="627">
        <v>1.6999999999999999E-3</v>
      </c>
      <c r="D37" s="627">
        <v>5.9999999999999995E-4</v>
      </c>
      <c r="E37" s="627">
        <v>2E-3</v>
      </c>
    </row>
    <row r="38" spans="1:5" s="984" customFormat="1" ht="20.25" customHeight="1">
      <c r="A38" s="590" t="s">
        <v>344</v>
      </c>
      <c r="B38" s="627">
        <v>1.4200000000000001E-2</v>
      </c>
      <c r="C38" s="627">
        <v>1.26E-2</v>
      </c>
      <c r="D38" s="627">
        <v>1.2699999999999999E-2</v>
      </c>
      <c r="E38" s="627">
        <v>1.35E-2</v>
      </c>
    </row>
    <row r="39" spans="1:5" s="984" customFormat="1" ht="12" customHeight="1" thickBot="1">
      <c r="A39" s="590"/>
      <c r="B39" s="627"/>
      <c r="C39" s="627"/>
      <c r="D39" s="627"/>
      <c r="E39" s="627"/>
    </row>
    <row r="40" spans="1:5" s="984" customFormat="1" ht="17.25" customHeight="1" thickTop="1" thickBot="1">
      <c r="A40" s="149" t="s">
        <v>345</v>
      </c>
      <c r="B40" s="628"/>
      <c r="C40" s="628"/>
      <c r="D40" s="628"/>
      <c r="E40" s="628"/>
    </row>
    <row r="41" spans="1:5" s="984" customFormat="1" ht="20.25" customHeight="1" thickTop="1">
      <c r="A41" s="590" t="s">
        <v>346</v>
      </c>
      <c r="B41" s="627">
        <v>0.43640000000000001</v>
      </c>
      <c r="C41" s="627">
        <v>0.5121</v>
      </c>
      <c r="D41" s="627">
        <v>1.0153000000000001</v>
      </c>
      <c r="E41" s="627">
        <v>0.48809999999999998</v>
      </c>
    </row>
    <row r="42" spans="1:5" s="984" customFormat="1" ht="20.25" customHeight="1">
      <c r="A42" s="590" t="s">
        <v>347</v>
      </c>
      <c r="B42" s="627">
        <v>1.0201</v>
      </c>
      <c r="C42" s="627">
        <v>0.86799999999999999</v>
      </c>
      <c r="D42" s="627">
        <v>1.8987000000000001</v>
      </c>
      <c r="E42" s="627">
        <v>1.0351999999999999</v>
      </c>
    </row>
    <row r="43" spans="1:5" s="984" customFormat="1" ht="20.25" customHeight="1">
      <c r="A43" s="590" t="s">
        <v>348</v>
      </c>
      <c r="B43" s="627">
        <v>0.2457</v>
      </c>
      <c r="C43" s="627">
        <v>0.1203</v>
      </c>
      <c r="D43" s="627">
        <v>0.2117</v>
      </c>
      <c r="E43" s="627">
        <v>0.2006</v>
      </c>
    </row>
    <row r="44" spans="1:5" s="984" customFormat="1" ht="20.25" customHeight="1">
      <c r="A44" s="590" t="s">
        <v>349</v>
      </c>
      <c r="B44" s="627">
        <v>0.21840000000000001</v>
      </c>
      <c r="C44" s="627">
        <v>0.1124</v>
      </c>
      <c r="D44" s="627">
        <v>0.19350000000000001</v>
      </c>
      <c r="E44" s="627">
        <v>0.1817</v>
      </c>
    </row>
    <row r="45" spans="1:5" s="984" customFormat="1" ht="12" customHeight="1" thickBot="1">
      <c r="A45" s="590"/>
      <c r="B45" s="627"/>
      <c r="C45" s="627"/>
      <c r="D45" s="627"/>
      <c r="E45" s="627"/>
    </row>
    <row r="46" spans="1:5" s="984" customFormat="1" ht="17.25" customHeight="1" thickTop="1" thickBot="1">
      <c r="A46" s="149" t="s">
        <v>350</v>
      </c>
      <c r="B46" s="628"/>
      <c r="C46" s="628"/>
      <c r="D46" s="628"/>
      <c r="E46" s="628"/>
    </row>
    <row r="47" spans="1:5" s="984" customFormat="1" ht="20.25" customHeight="1" thickTop="1">
      <c r="A47" s="589" t="s">
        <v>351</v>
      </c>
      <c r="B47" s="627">
        <v>0.1113</v>
      </c>
      <c r="C47" s="627">
        <v>6.5699999999999995E-2</v>
      </c>
      <c r="D47" s="627">
        <v>8.5999999999999993E-2</v>
      </c>
      <c r="E47" s="627">
        <v>9.4100000000000003E-2</v>
      </c>
    </row>
    <row r="48" spans="1:5" s="984" customFormat="1" ht="18" customHeight="1">
      <c r="A48" s="590" t="s">
        <v>352</v>
      </c>
      <c r="B48" s="627">
        <v>0.111</v>
      </c>
      <c r="C48" s="627">
        <v>6.5699999999999995E-2</v>
      </c>
      <c r="D48" s="627">
        <v>8.0600000000000005E-2</v>
      </c>
      <c r="E48" s="627">
        <v>9.3299999999999994E-2</v>
      </c>
    </row>
    <row r="49" spans="1:5" s="984" customFormat="1" ht="20.25" customHeight="1">
      <c r="A49" s="590" t="s">
        <v>353</v>
      </c>
      <c r="B49" s="627">
        <v>0.1087</v>
      </c>
      <c r="C49" s="627">
        <v>0.27360000000000001</v>
      </c>
      <c r="D49" s="627">
        <v>0.14710000000000001</v>
      </c>
      <c r="E49" s="627">
        <v>0.14929999999999999</v>
      </c>
    </row>
    <row r="50" spans="1:5" s="984" customFormat="1" ht="20.25" customHeight="1">
      <c r="A50" s="590" t="s">
        <v>354</v>
      </c>
      <c r="B50" s="627">
        <v>5.7000000000000002E-3</v>
      </c>
      <c r="C50" s="627">
        <v>2.1899999999999999E-2</v>
      </c>
      <c r="D50" s="627">
        <v>1.47E-2</v>
      </c>
      <c r="E50" s="627">
        <v>1.0200000000000001E-2</v>
      </c>
    </row>
    <row r="51" spans="1:5" s="984" customFormat="1" ht="18" customHeight="1">
      <c r="A51" s="590" t="s">
        <v>355</v>
      </c>
      <c r="B51" s="627">
        <v>3.0300000000000001E-2</v>
      </c>
      <c r="C51" s="627">
        <v>9.4700000000000006E-2</v>
      </c>
      <c r="D51" s="627">
        <v>4.53E-2</v>
      </c>
      <c r="E51" s="627">
        <v>4.6199999999999998E-2</v>
      </c>
    </row>
    <row r="52" spans="1:5" s="984" customFormat="1" ht="18" customHeight="1">
      <c r="A52" s="590" t="s">
        <v>356</v>
      </c>
      <c r="B52" s="627">
        <v>0.14369999999999999</v>
      </c>
      <c r="C52" s="627">
        <v>0.11219999999999999</v>
      </c>
      <c r="D52" s="627">
        <v>0.1085</v>
      </c>
      <c r="E52" s="627">
        <v>0.1295</v>
      </c>
    </row>
    <row r="53" spans="1:5" s="984" customFormat="1" ht="12" customHeight="1" thickBot="1">
      <c r="A53" s="590"/>
      <c r="B53" s="627"/>
      <c r="C53" s="627"/>
      <c r="D53" s="627"/>
      <c r="E53" s="627"/>
    </row>
    <row r="54" spans="1:5" s="984" customFormat="1" ht="17.25" customHeight="1" thickTop="1" thickBot="1">
      <c r="A54" s="149" t="s">
        <v>357</v>
      </c>
      <c r="B54" s="628"/>
      <c r="C54" s="628"/>
      <c r="D54" s="628"/>
      <c r="E54" s="628"/>
    </row>
    <row r="55" spans="1:5" s="984" customFormat="1" ht="18" customHeight="1" thickTop="1">
      <c r="A55" s="590" t="s">
        <v>358</v>
      </c>
      <c r="B55" s="627">
        <v>0.87690000000000001</v>
      </c>
      <c r="C55" s="627">
        <v>0.88919999999999999</v>
      </c>
      <c r="D55" s="627">
        <v>0.8831</v>
      </c>
      <c r="E55" s="627">
        <v>0.88149999999999995</v>
      </c>
    </row>
    <row r="56" spans="1:5" s="984" customFormat="1" ht="18" customHeight="1">
      <c r="A56" s="590" t="s">
        <v>359</v>
      </c>
      <c r="B56" s="627">
        <v>0.90129999999999999</v>
      </c>
      <c r="C56" s="627">
        <v>0.90100000000000002</v>
      </c>
      <c r="D56" s="627">
        <v>0.87639999999999996</v>
      </c>
      <c r="E56" s="627">
        <v>0.89849999999999997</v>
      </c>
    </row>
    <row r="57" spans="1:5" s="984" customFormat="1" ht="18" customHeight="1">
      <c r="A57" s="590" t="s">
        <v>360</v>
      </c>
      <c r="B57" s="627">
        <v>9.4500000000000001E-2</v>
      </c>
      <c r="C57" s="627">
        <v>5.6300000000000003E-2</v>
      </c>
      <c r="D57" s="627">
        <v>9.6000000000000002E-2</v>
      </c>
      <c r="E57" s="627">
        <v>8.2100000000000006E-2</v>
      </c>
    </row>
    <row r="58" spans="1:5" s="984" customFormat="1" ht="18" customHeight="1">
      <c r="A58" s="590" t="s">
        <v>361</v>
      </c>
      <c r="B58" s="627">
        <v>1.1086</v>
      </c>
      <c r="C58" s="627">
        <v>1.6859999999999999</v>
      </c>
      <c r="D58" s="627">
        <v>1.4503999999999999</v>
      </c>
      <c r="E58" s="627">
        <v>1.2698</v>
      </c>
    </row>
    <row r="59" spans="1:5" s="984" customFormat="1" ht="9.75" customHeight="1" thickBot="1">
      <c r="A59" s="591"/>
      <c r="B59" s="630"/>
      <c r="C59" s="630"/>
      <c r="D59" s="630"/>
      <c r="E59" s="630"/>
    </row>
    <row r="60" spans="1:5" s="109" customFormat="1" ht="12" customHeight="1" thickTop="1">
      <c r="A60" s="150" t="s">
        <v>362</v>
      </c>
      <c r="B60" s="151"/>
      <c r="C60" s="152"/>
      <c r="D60" s="152"/>
      <c r="E60" s="152"/>
    </row>
    <row r="61" spans="1:5" s="109" customFormat="1" ht="45.75" customHeight="1">
      <c r="A61" s="1141" t="s">
        <v>363</v>
      </c>
      <c r="B61" s="1142"/>
      <c r="C61" s="1142"/>
      <c r="D61" s="1142"/>
      <c r="E61" s="1142"/>
    </row>
    <row r="62" spans="1:5" s="109" customFormat="1" ht="35.25" customHeight="1">
      <c r="A62" s="1141" t="s">
        <v>364</v>
      </c>
      <c r="B62" s="1142"/>
      <c r="C62" s="1142"/>
      <c r="D62" s="1142"/>
      <c r="E62" s="1142"/>
    </row>
    <row r="63" spans="1:5" s="109" customFormat="1" ht="11.25">
      <c r="A63" s="153" t="s">
        <v>873</v>
      </c>
      <c r="B63" s="154"/>
      <c r="C63" s="155"/>
      <c r="D63" s="155"/>
      <c r="E63" s="155"/>
    </row>
    <row r="64" spans="1:5" s="984" customFormat="1" ht="15.75" thickBot="1">
      <c r="A64" s="109"/>
      <c r="B64" s="156"/>
      <c r="C64" s="131"/>
      <c r="D64" s="131"/>
      <c r="E64" s="131"/>
    </row>
    <row r="65" spans="1:5" s="484" customFormat="1" ht="18" customHeight="1" thickTop="1" thickBot="1">
      <c r="A65" s="753"/>
      <c r="B65" s="157" t="s">
        <v>1197</v>
      </c>
      <c r="C65" s="157" t="s">
        <v>1198</v>
      </c>
      <c r="D65" s="157" t="s">
        <v>1199</v>
      </c>
      <c r="E65" s="157" t="s">
        <v>318</v>
      </c>
    </row>
    <row r="66" spans="1:5" s="484" customFormat="1" ht="18" customHeight="1" thickTop="1" thickBot="1">
      <c r="A66" s="149" t="s">
        <v>365</v>
      </c>
      <c r="B66" s="158"/>
      <c r="C66" s="158"/>
      <c r="D66" s="158"/>
      <c r="E66" s="158"/>
    </row>
    <row r="67" spans="1:5" s="484" customFormat="1" ht="18" customHeight="1" thickTop="1">
      <c r="A67" s="590" t="s">
        <v>366</v>
      </c>
      <c r="B67" s="627">
        <v>7.0800000000000002E-2</v>
      </c>
      <c r="C67" s="627">
        <v>0.1089</v>
      </c>
      <c r="D67" s="627">
        <v>5.8500000000000003E-2</v>
      </c>
      <c r="E67" s="627">
        <v>8.1100000000000005E-2</v>
      </c>
    </row>
    <row r="68" spans="1:5" s="484" customFormat="1" ht="18" customHeight="1">
      <c r="A68" s="590" t="s">
        <v>367</v>
      </c>
      <c r="B68" s="627">
        <v>7.3599999999999999E-2</v>
      </c>
      <c r="C68" s="627">
        <v>0.11559999999999999</v>
      </c>
      <c r="D68" s="627">
        <v>6.1499999999999999E-2</v>
      </c>
      <c r="E68" s="627">
        <v>8.5199999999999998E-2</v>
      </c>
    </row>
    <row r="69" spans="1:5" s="484" customFormat="1" ht="18" customHeight="1">
      <c r="A69" s="590" t="s">
        <v>368</v>
      </c>
      <c r="B69" s="627">
        <v>7.0300000000000001E-2</v>
      </c>
      <c r="C69" s="627">
        <v>0.1041</v>
      </c>
      <c r="D69" s="627">
        <v>5.8599999999999999E-2</v>
      </c>
      <c r="E69" s="627">
        <v>7.9399999999999998E-2</v>
      </c>
    </row>
    <row r="70" spans="1:5" s="484" customFormat="1" ht="18" customHeight="1">
      <c r="A70" s="590" t="s">
        <v>369</v>
      </c>
      <c r="B70" s="627">
        <v>1.2999999999999999E-2</v>
      </c>
      <c r="C70" s="627">
        <v>1.3299999999999999E-2</v>
      </c>
      <c r="D70" s="627">
        <v>5.7000000000000002E-3</v>
      </c>
      <c r="E70" s="627">
        <v>1.23E-2</v>
      </c>
    </row>
    <row r="71" spans="1:5" s="484" customFormat="1" ht="18" customHeight="1">
      <c r="A71" s="590" t="s">
        <v>370</v>
      </c>
      <c r="B71" s="627">
        <v>1.29E-2</v>
      </c>
      <c r="C71" s="627">
        <v>1.3299999999999999E-2</v>
      </c>
      <c r="D71" s="627">
        <v>5.7000000000000002E-3</v>
      </c>
      <c r="E71" s="627">
        <v>1.23E-2</v>
      </c>
    </row>
    <row r="72" spans="1:5" s="484" customFormat="1" ht="18" customHeight="1">
      <c r="A72" s="590" t="s">
        <v>371</v>
      </c>
      <c r="B72" s="627">
        <v>1.01E-2</v>
      </c>
      <c r="C72" s="627">
        <v>9.2999999999999992E-3</v>
      </c>
      <c r="D72" s="627">
        <v>5.7000000000000002E-3</v>
      </c>
      <c r="E72" s="627">
        <v>9.4000000000000004E-3</v>
      </c>
    </row>
    <row r="73" spans="1:5" s="484" customFormat="1" ht="18" customHeight="1" thickBot="1">
      <c r="A73" s="590" t="s">
        <v>372</v>
      </c>
      <c r="B73" s="627">
        <v>9.2200000000000004E-2</v>
      </c>
      <c r="C73" s="627">
        <v>0.13370000000000001</v>
      </c>
      <c r="D73" s="627">
        <v>7.0800000000000002E-2</v>
      </c>
      <c r="E73" s="627">
        <v>9.9599999999999994E-2</v>
      </c>
    </row>
    <row r="74" spans="1:5" s="484" customFormat="1" ht="18" customHeight="1" thickTop="1" thickBot="1">
      <c r="A74" s="149" t="s">
        <v>373</v>
      </c>
      <c r="B74" s="158"/>
      <c r="C74" s="158"/>
      <c r="D74" s="158"/>
      <c r="E74" s="158"/>
    </row>
    <row r="75" spans="1:5" s="484" customFormat="1" ht="18" customHeight="1" thickTop="1">
      <c r="A75" s="590" t="s">
        <v>374</v>
      </c>
      <c r="B75" s="627">
        <v>9.4299999999999995E-2</v>
      </c>
      <c r="C75" s="627">
        <v>0.14080000000000001</v>
      </c>
      <c r="D75" s="627">
        <v>9.1999999999999998E-2</v>
      </c>
      <c r="E75" s="627">
        <v>0.1082</v>
      </c>
    </row>
    <row r="76" spans="1:5" s="484" customFormat="1" ht="18" customHeight="1">
      <c r="A76" s="590" t="s">
        <v>375</v>
      </c>
      <c r="B76" s="627">
        <v>-2.35E-2</v>
      </c>
      <c r="C76" s="627">
        <v>-3.1899999999999998E-2</v>
      </c>
      <c r="D76" s="627">
        <v>-3.3399999999999999E-2</v>
      </c>
      <c r="E76" s="627">
        <v>-2.7099999999999999E-2</v>
      </c>
    </row>
    <row r="77" spans="1:5" s="484" customFormat="1" ht="18" customHeight="1">
      <c r="A77" s="590" t="s">
        <v>376</v>
      </c>
      <c r="B77" s="627">
        <v>2.8899999999999999E-2</v>
      </c>
      <c r="C77" s="627">
        <v>3.7900000000000003E-2</v>
      </c>
      <c r="D77" s="627">
        <v>4.1500000000000002E-2</v>
      </c>
      <c r="E77" s="627">
        <v>3.3000000000000002E-2</v>
      </c>
    </row>
    <row r="78" spans="1:5" s="484" customFormat="1" ht="18" customHeight="1">
      <c r="A78" s="590" t="s">
        <v>377</v>
      </c>
      <c r="B78" s="627">
        <v>-1E-4</v>
      </c>
      <c r="C78" s="627">
        <v>0</v>
      </c>
      <c r="D78" s="627">
        <v>0</v>
      </c>
      <c r="E78" s="627">
        <v>0</v>
      </c>
    </row>
    <row r="79" spans="1:5" s="484" customFormat="1" ht="18" customHeight="1">
      <c r="A79" s="590" t="s">
        <v>378</v>
      </c>
      <c r="B79" s="627">
        <v>-3.3E-3</v>
      </c>
      <c r="C79" s="627">
        <v>-1.1599999999999999E-2</v>
      </c>
      <c r="D79" s="627">
        <v>-2.8999999999999998E-3</v>
      </c>
      <c r="E79" s="627">
        <v>-5.7999999999999996E-3</v>
      </c>
    </row>
    <row r="80" spans="1:5" s="484" customFormat="1" ht="18" customHeight="1">
      <c r="A80" s="590" t="s">
        <v>379</v>
      </c>
      <c r="B80" s="627">
        <v>2.8E-3</v>
      </c>
      <c r="C80" s="627">
        <v>6.7000000000000002E-3</v>
      </c>
      <c r="D80" s="627">
        <v>3.0000000000000001E-3</v>
      </c>
      <c r="E80" s="627">
        <v>4.0000000000000001E-3</v>
      </c>
    </row>
    <row r="81" spans="1:5" s="484" customFormat="1" ht="18" customHeight="1">
      <c r="A81" s="590" t="s">
        <v>380</v>
      </c>
      <c r="B81" s="627">
        <v>-5.7299999999999997E-2</v>
      </c>
      <c r="C81" s="627">
        <v>-9.0800000000000006E-2</v>
      </c>
      <c r="D81" s="627">
        <v>-5.2900000000000003E-2</v>
      </c>
      <c r="E81" s="627">
        <v>-6.7100000000000007E-2</v>
      </c>
    </row>
    <row r="82" spans="1:5" s="484" customFormat="1" ht="18" customHeight="1">
      <c r="A82" s="590" t="s">
        <v>381</v>
      </c>
      <c r="B82" s="627">
        <v>0</v>
      </c>
      <c r="C82" s="627">
        <v>0</v>
      </c>
      <c r="D82" s="627">
        <v>0</v>
      </c>
      <c r="E82" s="627">
        <v>0</v>
      </c>
    </row>
    <row r="83" spans="1:5" s="484" customFormat="1" ht="18" customHeight="1" thickBot="1">
      <c r="A83" s="590" t="s">
        <v>382</v>
      </c>
      <c r="B83" s="627">
        <v>0.28349999999999997</v>
      </c>
      <c r="C83" s="627">
        <v>0.20230000000000001</v>
      </c>
      <c r="D83" s="627">
        <v>0.17330000000000001</v>
      </c>
      <c r="E83" s="627">
        <v>0.2495</v>
      </c>
    </row>
    <row r="84" spans="1:5" s="484" customFormat="1" ht="18" customHeight="1" thickTop="1" thickBot="1">
      <c r="A84" s="149" t="s">
        <v>383</v>
      </c>
      <c r="B84" s="158"/>
      <c r="C84" s="158"/>
      <c r="D84" s="158"/>
      <c r="E84" s="158"/>
    </row>
    <row r="85" spans="1:5" s="484" customFormat="1" ht="18" customHeight="1" thickTop="1">
      <c r="A85" s="590" t="s">
        <v>384</v>
      </c>
      <c r="B85" s="627">
        <v>0.12089999999999999</v>
      </c>
      <c r="C85" s="627">
        <v>0.15859999999999999</v>
      </c>
      <c r="D85" s="627">
        <v>0.1192</v>
      </c>
      <c r="E85" s="627">
        <v>0.13339999999999999</v>
      </c>
    </row>
    <row r="86" spans="1:5" s="484" customFormat="1" ht="18" customHeight="1">
      <c r="A86" s="590" t="s">
        <v>385</v>
      </c>
      <c r="B86" s="627">
        <v>0.1177</v>
      </c>
      <c r="C86" s="627">
        <v>0.23039999999999999</v>
      </c>
      <c r="D86" s="627">
        <v>0.10630000000000001</v>
      </c>
      <c r="E86" s="627">
        <v>0.1368</v>
      </c>
    </row>
    <row r="87" spans="1:5" s="484" customFormat="1" ht="18" customHeight="1">
      <c r="A87" s="590" t="s">
        <v>386</v>
      </c>
      <c r="B87" s="627">
        <v>0</v>
      </c>
      <c r="C87" s="627">
        <v>0.22559999999999999</v>
      </c>
      <c r="D87" s="627">
        <v>0.1759</v>
      </c>
      <c r="E87" s="627">
        <v>0.1028</v>
      </c>
    </row>
    <row r="88" spans="1:5" s="484" customFormat="1" ht="18" customHeight="1">
      <c r="A88" s="590" t="s">
        <v>387</v>
      </c>
      <c r="B88" s="627">
        <v>0</v>
      </c>
      <c r="C88" s="627">
        <v>0.1492</v>
      </c>
      <c r="D88" s="627">
        <v>0.15379999999999999</v>
      </c>
      <c r="E88" s="627">
        <v>7.51E-2</v>
      </c>
    </row>
    <row r="89" spans="1:5" s="484" customFormat="1" ht="18" customHeight="1">
      <c r="A89" s="590" t="s">
        <v>388</v>
      </c>
      <c r="B89" s="627">
        <v>0</v>
      </c>
      <c r="C89" s="627">
        <v>6.1999999999999998E-3</v>
      </c>
      <c r="D89" s="627">
        <v>8.2000000000000007E-3</v>
      </c>
      <c r="E89" s="627">
        <v>6.4999999999999997E-3</v>
      </c>
    </row>
    <row r="90" spans="1:5" s="484" customFormat="1" ht="18" customHeight="1">
      <c r="A90" s="590" t="s">
        <v>389</v>
      </c>
      <c r="B90" s="627">
        <v>0</v>
      </c>
      <c r="C90" s="627">
        <v>2.8899999999999999E-2</v>
      </c>
      <c r="D90" s="627">
        <v>0</v>
      </c>
      <c r="E90" s="627">
        <v>2.3199999999999998E-2</v>
      </c>
    </row>
    <row r="91" spans="1:5" s="484" customFormat="1" ht="18" customHeight="1">
      <c r="A91" s="590" t="s">
        <v>390</v>
      </c>
      <c r="B91" s="627">
        <v>0</v>
      </c>
      <c r="C91" s="627">
        <v>1.52E-2</v>
      </c>
      <c r="D91" s="627">
        <v>4.8999999999999998E-3</v>
      </c>
      <c r="E91" s="694">
        <v>1.32E-2</v>
      </c>
    </row>
    <row r="92" spans="1:5" s="484" customFormat="1" ht="18" customHeight="1">
      <c r="A92" s="590" t="s">
        <v>391</v>
      </c>
      <c r="B92" s="627">
        <v>0</v>
      </c>
      <c r="C92" s="627">
        <v>0</v>
      </c>
      <c r="D92" s="627">
        <v>0</v>
      </c>
      <c r="E92" s="627">
        <v>0</v>
      </c>
    </row>
    <row r="93" spans="1:5" s="484" customFormat="1" ht="18" customHeight="1">
      <c r="A93" s="590" t="s">
        <v>392</v>
      </c>
      <c r="B93" s="627">
        <v>1.3599999999999999E-2</v>
      </c>
      <c r="C93" s="627">
        <v>1.67E-2</v>
      </c>
      <c r="D93" s="627">
        <v>1.37E-2</v>
      </c>
      <c r="E93" s="627">
        <v>1.43E-2</v>
      </c>
    </row>
    <row r="94" spans="1:5" s="484" customFormat="1" ht="18" customHeight="1">
      <c r="A94" s="590" t="s">
        <v>393</v>
      </c>
      <c r="B94" s="627">
        <v>3.4599999999999999E-2</v>
      </c>
      <c r="C94" s="627">
        <v>4.1000000000000002E-2</v>
      </c>
      <c r="D94" s="627">
        <v>4.4900000000000002E-2</v>
      </c>
      <c r="E94" s="627">
        <v>3.8100000000000002E-2</v>
      </c>
    </row>
    <row r="95" spans="1:5" s="484" customFormat="1" ht="18" customHeight="1">
      <c r="A95" s="590" t="s">
        <v>394</v>
      </c>
      <c r="B95" s="627">
        <v>4.5199999999999997E-2</v>
      </c>
      <c r="C95" s="627">
        <v>0</v>
      </c>
      <c r="D95" s="627">
        <v>0</v>
      </c>
      <c r="E95" s="627">
        <v>4.5199999999999997E-2</v>
      </c>
    </row>
    <row r="96" spans="1:5" s="484" customFormat="1" ht="18" customHeight="1" thickBot="1">
      <c r="A96" s="590" t="s">
        <v>395</v>
      </c>
      <c r="B96" s="627">
        <v>0</v>
      </c>
      <c r="C96" s="627">
        <v>0</v>
      </c>
      <c r="D96" s="627">
        <v>0</v>
      </c>
      <c r="E96" s="627">
        <v>0</v>
      </c>
    </row>
    <row r="97" spans="1:5" s="484" customFormat="1" ht="18" customHeight="1" thickTop="1" thickBot="1">
      <c r="A97" s="159" t="s">
        <v>396</v>
      </c>
      <c r="B97" s="157"/>
      <c r="C97" s="157"/>
      <c r="D97" s="157"/>
      <c r="E97" s="157"/>
    </row>
    <row r="98" spans="1:5" s="484" customFormat="1" ht="18" customHeight="1" thickTop="1" thickBot="1">
      <c r="A98" s="149" t="s">
        <v>397</v>
      </c>
      <c r="B98" s="158"/>
      <c r="C98" s="158"/>
      <c r="D98" s="158"/>
      <c r="E98" s="158"/>
    </row>
    <row r="99" spans="1:5" s="484" customFormat="1" ht="18" customHeight="1" thickTop="1">
      <c r="A99" s="590" t="s">
        <v>398</v>
      </c>
      <c r="B99" s="627">
        <v>5.7299999999999997E-2</v>
      </c>
      <c r="C99" s="627">
        <v>9.0800000000000006E-2</v>
      </c>
      <c r="D99" s="627">
        <v>5.2900000000000003E-2</v>
      </c>
      <c r="E99" s="627">
        <v>6.7100000000000007E-2</v>
      </c>
    </row>
    <row r="100" spans="1:5" s="484" customFormat="1" ht="18" customHeight="1">
      <c r="A100" s="590" t="s">
        <v>399</v>
      </c>
      <c r="B100" s="627">
        <v>6.4899999999999999E-2</v>
      </c>
      <c r="C100" s="627">
        <v>0.1009</v>
      </c>
      <c r="D100" s="627">
        <v>6.4799999999999996E-2</v>
      </c>
      <c r="E100" s="627">
        <v>7.6100000000000001E-2</v>
      </c>
    </row>
    <row r="101" spans="1:5" s="484" customFormat="1" ht="18" customHeight="1">
      <c r="A101" s="590" t="s">
        <v>400</v>
      </c>
      <c r="B101" s="627">
        <v>7.4399999999999994E-2</v>
      </c>
      <c r="C101" s="627">
        <v>0.1037</v>
      </c>
      <c r="D101" s="627">
        <v>6.59E-2</v>
      </c>
      <c r="E101" s="627">
        <v>8.3199999999999996E-2</v>
      </c>
    </row>
    <row r="102" spans="1:5" s="484" customFormat="1" ht="18" customHeight="1" thickBot="1">
      <c r="A102" s="590" t="s">
        <v>401</v>
      </c>
      <c r="B102" s="627">
        <v>8.43E-2</v>
      </c>
      <c r="C102" s="627">
        <v>0.1188</v>
      </c>
      <c r="D102" s="627">
        <v>8.48E-2</v>
      </c>
      <c r="E102" s="627">
        <v>9.5899999999999999E-2</v>
      </c>
    </row>
    <row r="103" spans="1:5" s="484" customFormat="1" ht="18" customHeight="1" thickTop="1" thickBot="1">
      <c r="A103" s="149" t="s">
        <v>402</v>
      </c>
      <c r="B103" s="158"/>
      <c r="C103" s="158"/>
      <c r="D103" s="158"/>
      <c r="E103" s="158"/>
    </row>
    <row r="104" spans="1:5" s="484" customFormat="1" ht="18" customHeight="1" thickTop="1">
      <c r="A104" s="590" t="s">
        <v>403</v>
      </c>
      <c r="B104" s="627">
        <v>0.43890000000000001</v>
      </c>
      <c r="C104" s="627">
        <v>0.59330000000000005</v>
      </c>
      <c r="D104" s="627">
        <v>0.59289999999999998</v>
      </c>
      <c r="E104" s="627">
        <v>0.51549999999999996</v>
      </c>
    </row>
    <row r="105" spans="1:5" s="484" customFormat="1" ht="18" customHeight="1">
      <c r="A105" s="590" t="s">
        <v>404</v>
      </c>
      <c r="B105" s="627">
        <v>0.1283</v>
      </c>
      <c r="C105" s="627">
        <v>6.1600000000000002E-2</v>
      </c>
      <c r="D105" s="627">
        <v>4.5600000000000002E-2</v>
      </c>
      <c r="E105" s="627">
        <v>9.3799999999999994E-2</v>
      </c>
    </row>
    <row r="106" spans="1:5" s="484" customFormat="1" ht="18" customHeight="1">
      <c r="A106" s="590" t="s">
        <v>405</v>
      </c>
      <c r="B106" s="627">
        <v>0.43290000000000001</v>
      </c>
      <c r="C106" s="627">
        <v>0.34520000000000001</v>
      </c>
      <c r="D106" s="627">
        <v>0.36149999999999999</v>
      </c>
      <c r="E106" s="627">
        <v>0.3906</v>
      </c>
    </row>
    <row r="107" spans="1:5" s="484" customFormat="1" ht="18" customHeight="1" thickBot="1">
      <c r="A107" s="590" t="s">
        <v>406</v>
      </c>
      <c r="B107" s="627">
        <v>0.53739999999999999</v>
      </c>
      <c r="C107" s="627">
        <v>0.56840000000000002</v>
      </c>
      <c r="D107" s="627">
        <v>0.54479999999999995</v>
      </c>
      <c r="E107" s="627">
        <v>0.55049999999999999</v>
      </c>
    </row>
    <row r="108" spans="1:5" s="484" customFormat="1" ht="18" customHeight="1" thickTop="1" thickBot="1">
      <c r="A108" s="149" t="s">
        <v>407</v>
      </c>
      <c r="B108" s="158"/>
      <c r="C108" s="158"/>
      <c r="D108" s="158"/>
      <c r="E108" s="158"/>
    </row>
    <row r="109" spans="1:5" s="484" customFormat="1" ht="18" customHeight="1" thickTop="1">
      <c r="A109" s="590" t="s">
        <v>408</v>
      </c>
      <c r="B109" s="627">
        <v>7.3499999999999996E-2</v>
      </c>
      <c r="C109" s="627">
        <v>0.11559999999999999</v>
      </c>
      <c r="D109" s="627">
        <v>6.5500000000000003E-2</v>
      </c>
      <c r="E109" s="627">
        <v>8.5699999999999998E-2</v>
      </c>
    </row>
    <row r="110" spans="1:5" s="484" customFormat="1" ht="18" customHeight="1">
      <c r="A110" s="590" t="s">
        <v>409</v>
      </c>
      <c r="B110" s="627">
        <v>6.9800000000000001E-2</v>
      </c>
      <c r="C110" s="627">
        <v>0.1089</v>
      </c>
      <c r="D110" s="627">
        <v>5.9200000000000003E-2</v>
      </c>
      <c r="E110" s="627">
        <v>8.0799999999999997E-2</v>
      </c>
    </row>
    <row r="111" spans="1:5" s="484" customFormat="1" ht="18" customHeight="1">
      <c r="A111" s="589" t="s">
        <v>410</v>
      </c>
      <c r="B111" s="627">
        <v>8.1900000000000001E-2</v>
      </c>
      <c r="C111" s="627">
        <v>0.12089999999999999</v>
      </c>
      <c r="D111" s="627">
        <v>7.0000000000000007E-2</v>
      </c>
      <c r="E111" s="627">
        <v>9.2899999999999996E-2</v>
      </c>
    </row>
    <row r="112" spans="1:5" s="484" customFormat="1" ht="18" customHeight="1">
      <c r="A112" s="589" t="s">
        <v>411</v>
      </c>
      <c r="B112" s="627">
        <v>0.1047</v>
      </c>
      <c r="C112" s="627">
        <v>0.15279999999999999</v>
      </c>
      <c r="D112" s="627">
        <v>0.10580000000000001</v>
      </c>
      <c r="E112" s="627">
        <v>0.1198</v>
      </c>
    </row>
    <row r="113" spans="1:5" s="484" customFormat="1" ht="18" customHeight="1">
      <c r="A113" s="589" t="s">
        <v>412</v>
      </c>
      <c r="B113" s="627">
        <v>-2.2800000000000001E-2</v>
      </c>
      <c r="C113" s="627">
        <v>-3.1899999999999998E-2</v>
      </c>
      <c r="D113" s="627">
        <v>-3.5900000000000001E-2</v>
      </c>
      <c r="E113" s="627">
        <v>-2.69E-2</v>
      </c>
    </row>
    <row r="114" spans="1:5" s="484" customFormat="1" ht="18" customHeight="1">
      <c r="A114" s="589" t="s">
        <v>413</v>
      </c>
      <c r="B114" s="694">
        <v>-1.2E-2</v>
      </c>
      <c r="C114" s="694">
        <v>-1.2E-2</v>
      </c>
      <c r="D114" s="627">
        <v>-1.0800000000000001E-2</v>
      </c>
      <c r="E114" s="694">
        <v>-1.21E-2</v>
      </c>
    </row>
    <row r="115" spans="1:5" s="484" customFormat="1" ht="18" customHeight="1" thickBot="1">
      <c r="A115" s="589" t="s">
        <v>414</v>
      </c>
      <c r="B115" s="627">
        <v>2.0999999999999999E-3</v>
      </c>
      <c r="C115" s="627">
        <v>6.7000000000000002E-3</v>
      </c>
      <c r="D115" s="627">
        <v>6.3E-3</v>
      </c>
      <c r="E115" s="627">
        <v>4.0000000000000001E-3</v>
      </c>
    </row>
    <row r="116" spans="1:5" s="484" customFormat="1" ht="18" customHeight="1" thickTop="1" thickBot="1">
      <c r="A116" s="149" t="s">
        <v>415</v>
      </c>
      <c r="B116" s="158"/>
      <c r="C116" s="158"/>
      <c r="D116" s="158"/>
      <c r="E116" s="158"/>
    </row>
    <row r="117" spans="1:5" s="484" customFormat="1" ht="18" customHeight="1" thickTop="1">
      <c r="A117" s="589" t="s">
        <v>408</v>
      </c>
      <c r="B117" s="627">
        <v>7.3499999999999996E-2</v>
      </c>
      <c r="C117" s="627">
        <v>0.11559999999999999</v>
      </c>
      <c r="D117" s="627">
        <v>6.5500000000000003E-2</v>
      </c>
      <c r="E117" s="627">
        <v>8.5699999999999998E-2</v>
      </c>
    </row>
    <row r="118" spans="1:5" s="484" customFormat="1" ht="18" customHeight="1">
      <c r="A118" s="589" t="s">
        <v>416</v>
      </c>
      <c r="B118" s="627">
        <v>-1.5E-3</v>
      </c>
      <c r="C118" s="627">
        <v>-1.15E-2</v>
      </c>
      <c r="D118" s="627">
        <v>-2.5999999999999999E-3</v>
      </c>
      <c r="E118" s="627">
        <v>-4.7000000000000002E-3</v>
      </c>
    </row>
    <row r="119" spans="1:5" s="484" customFormat="1" ht="18" customHeight="1">
      <c r="A119" s="589" t="s">
        <v>417</v>
      </c>
      <c r="B119" s="627">
        <v>-5.7500000000000002E-2</v>
      </c>
      <c r="C119" s="627">
        <v>-9.0800000000000006E-2</v>
      </c>
      <c r="D119" s="627">
        <v>-5.67E-2</v>
      </c>
      <c r="E119" s="627">
        <v>-6.7699999999999996E-2</v>
      </c>
    </row>
    <row r="120" spans="1:5" s="484" customFormat="1" ht="18" customHeight="1">
      <c r="A120" s="589" t="s">
        <v>418</v>
      </c>
      <c r="B120" s="627">
        <v>0</v>
      </c>
      <c r="C120" s="627">
        <v>0</v>
      </c>
      <c r="D120" s="627">
        <v>0</v>
      </c>
      <c r="E120" s="627">
        <v>0</v>
      </c>
    </row>
    <row r="121" spans="1:5" s="484" customFormat="1" ht="18" customHeight="1">
      <c r="A121" s="589" t="s">
        <v>419</v>
      </c>
      <c r="B121" s="627">
        <v>0</v>
      </c>
      <c r="C121" s="627">
        <v>0</v>
      </c>
      <c r="D121" s="627">
        <v>0</v>
      </c>
      <c r="E121" s="627">
        <v>0</v>
      </c>
    </row>
    <row r="122" spans="1:5" s="484" customFormat="1" ht="18" customHeight="1" thickBot="1">
      <c r="A122" s="589" t="s">
        <v>420</v>
      </c>
      <c r="B122" s="627">
        <v>-1E-4</v>
      </c>
      <c r="C122" s="627">
        <v>0</v>
      </c>
      <c r="D122" s="627">
        <v>0</v>
      </c>
      <c r="E122" s="627">
        <v>0</v>
      </c>
    </row>
    <row r="123" spans="1:5" s="484" customFormat="1" ht="18" customHeight="1" thickTop="1" thickBot="1">
      <c r="A123" s="146" t="s">
        <v>421</v>
      </c>
      <c r="B123" s="628">
        <v>1.2999999999999999E-2</v>
      </c>
      <c r="C123" s="628">
        <v>1.3299999999999999E-2</v>
      </c>
      <c r="D123" s="628">
        <v>6.1000000000000004E-3</v>
      </c>
      <c r="E123" s="628">
        <v>1.24E-2</v>
      </c>
    </row>
    <row r="124" spans="1:5" s="484" customFormat="1" ht="18" customHeight="1" thickTop="1" thickBot="1">
      <c r="A124" s="592"/>
      <c r="B124" s="1014"/>
      <c r="C124" s="1014"/>
      <c r="D124" s="1014"/>
      <c r="E124" s="1014"/>
    </row>
    <row r="125" spans="1:5" s="109" customFormat="1" ht="12" thickTop="1">
      <c r="A125" s="162" t="s">
        <v>422</v>
      </c>
      <c r="B125" s="211"/>
      <c r="C125" s="211"/>
      <c r="D125" s="211"/>
      <c r="E125" s="211"/>
    </row>
    <row r="126" spans="1:5" s="109" customFormat="1" ht="11.25">
      <c r="A126" s="162" t="s">
        <v>423</v>
      </c>
      <c r="B126" s="211"/>
      <c r="C126" s="211"/>
      <c r="D126" s="211"/>
      <c r="E126" s="211"/>
    </row>
    <row r="127" spans="1:5" s="109" customFormat="1" ht="11.25">
      <c r="A127" s="162" t="s">
        <v>424</v>
      </c>
      <c r="B127" s="211"/>
      <c r="C127" s="211"/>
      <c r="D127" s="211"/>
      <c r="E127" s="211"/>
    </row>
    <row r="128" spans="1:5" s="109" customFormat="1" ht="11.25">
      <c r="A128" s="162" t="s">
        <v>425</v>
      </c>
      <c r="B128" s="211"/>
      <c r="C128" s="211"/>
      <c r="D128" s="211"/>
      <c r="E128" s="211"/>
    </row>
    <row r="129" spans="1:5" s="109" customFormat="1" ht="11.25">
      <c r="A129" s="162" t="s">
        <v>426</v>
      </c>
      <c r="B129" s="211"/>
      <c r="C129" s="211"/>
      <c r="D129" s="211"/>
      <c r="E129" s="211"/>
    </row>
    <row r="130" spans="1:5" s="109" customFormat="1" ht="11.25">
      <c r="A130" s="162" t="s">
        <v>427</v>
      </c>
      <c r="B130" s="211"/>
      <c r="C130" s="211"/>
      <c r="D130" s="211"/>
      <c r="E130" s="211"/>
    </row>
    <row r="131" spans="1:5" s="109" customFormat="1" ht="11.25">
      <c r="A131" s="162" t="s">
        <v>428</v>
      </c>
      <c r="B131" s="211"/>
      <c r="C131" s="211"/>
      <c r="D131" s="211"/>
      <c r="E131" s="211"/>
    </row>
    <row r="132" spans="1:5" s="109" customFormat="1" ht="11.25">
      <c r="A132" s="162" t="s">
        <v>429</v>
      </c>
      <c r="B132" s="162"/>
      <c r="C132" s="162"/>
      <c r="D132" s="162"/>
      <c r="E132" s="162"/>
    </row>
    <row r="133" spans="1:5" s="109" customFormat="1" ht="11.25">
      <c r="A133" s="162" t="s">
        <v>430</v>
      </c>
      <c r="B133" s="162"/>
      <c r="C133" s="162"/>
      <c r="D133" s="162"/>
      <c r="E133" s="162"/>
    </row>
    <row r="134" spans="1:5" s="109" customFormat="1" ht="11.25">
      <c r="A134" s="162" t="s">
        <v>431</v>
      </c>
      <c r="B134" s="162"/>
      <c r="C134" s="162"/>
      <c r="D134" s="162"/>
      <c r="E134" s="162"/>
    </row>
    <row r="135" spans="1:5" s="109" customFormat="1" ht="11.25">
      <c r="B135" s="211"/>
      <c r="C135" s="211"/>
      <c r="D135" s="211"/>
      <c r="E135" s="211"/>
    </row>
    <row r="136" spans="1:5" s="109" customFormat="1" ht="11.25">
      <c r="B136" s="211"/>
      <c r="C136" s="211"/>
      <c r="D136" s="211"/>
      <c r="E136" s="211"/>
    </row>
    <row r="137" spans="1:5" s="109" customFormat="1" ht="11.25">
      <c r="B137" s="211"/>
      <c r="C137" s="211"/>
      <c r="D137" s="211"/>
      <c r="E137" s="211"/>
    </row>
    <row r="138" spans="1:5" s="109" customFormat="1" ht="11.25">
      <c r="B138" s="211"/>
      <c r="C138" s="211"/>
      <c r="D138" s="211"/>
      <c r="E138" s="211"/>
    </row>
    <row r="139" spans="1:5" s="984" customFormat="1">
      <c r="A139" s="109"/>
      <c r="B139" s="142"/>
      <c r="C139" s="142"/>
      <c r="D139" s="142"/>
      <c r="E139" s="142"/>
    </row>
    <row r="140" spans="1:5" s="984" customFormat="1">
      <c r="A140" s="109"/>
      <c r="B140" s="142"/>
      <c r="C140" s="142"/>
      <c r="D140" s="142"/>
      <c r="E140" s="142"/>
    </row>
    <row r="141" spans="1:5" s="984" customFormat="1" ht="15.75">
      <c r="A141" s="132"/>
      <c r="B141" s="142"/>
      <c r="C141" s="142"/>
      <c r="D141" s="142"/>
      <c r="E141" s="142"/>
    </row>
    <row r="142" spans="1:5" s="984" customFormat="1" ht="15.75">
      <c r="A142" s="132"/>
      <c r="B142" s="142"/>
      <c r="C142" s="142"/>
      <c r="D142" s="142"/>
      <c r="E142" s="142"/>
    </row>
    <row r="143" spans="1:5" s="984" customFormat="1" ht="15.75">
      <c r="A143" s="132"/>
      <c r="B143" s="142"/>
      <c r="C143" s="142"/>
      <c r="D143" s="142"/>
      <c r="E143" s="142"/>
    </row>
    <row r="144" spans="1:5" s="984" customFormat="1" ht="15.75">
      <c r="A144" s="132"/>
      <c r="B144" s="142"/>
      <c r="C144" s="142"/>
      <c r="D144" s="142"/>
      <c r="E144" s="142"/>
    </row>
    <row r="145" spans="1:5" s="984" customFormat="1" ht="15.75">
      <c r="A145" s="132"/>
      <c r="B145" s="142"/>
      <c r="C145" s="142"/>
      <c r="D145" s="142"/>
      <c r="E145" s="142"/>
    </row>
    <row r="146" spans="1:5" s="984" customFormat="1" ht="15.75">
      <c r="A146" s="132"/>
      <c r="B146" s="142"/>
      <c r="C146" s="142"/>
      <c r="D146" s="142"/>
      <c r="E146" s="142"/>
    </row>
    <row r="147" spans="1:5" s="984" customFormat="1" ht="15.75">
      <c r="A147" s="132"/>
      <c r="B147" s="142"/>
      <c r="C147" s="142"/>
      <c r="D147" s="142"/>
      <c r="E147" s="142"/>
    </row>
    <row r="148" spans="1:5" s="984" customFormat="1" ht="15.75">
      <c r="A148" s="132"/>
      <c r="B148" s="142"/>
      <c r="C148" s="142"/>
      <c r="D148" s="142"/>
      <c r="E148" s="142"/>
    </row>
    <row r="149" spans="1:5" s="984" customFormat="1" ht="15.75">
      <c r="A149" s="132"/>
    </row>
    <row r="150" spans="1:5" s="984" customFormat="1" ht="15.75">
      <c r="A150" s="132"/>
    </row>
    <row r="151" spans="1:5" s="984" customFormat="1" ht="15.75">
      <c r="A151" s="132"/>
    </row>
    <row r="152" spans="1:5" s="984" customFormat="1" ht="15.75">
      <c r="A152" s="132"/>
    </row>
    <row r="153" spans="1:5" s="984" customFormat="1" ht="15.75">
      <c r="A153" s="132"/>
    </row>
    <row r="154" spans="1:5" s="984" customFormat="1" ht="15.75">
      <c r="A154" s="132"/>
    </row>
    <row r="155" spans="1:5" s="984" customFormat="1" ht="15.75">
      <c r="A155" s="132"/>
    </row>
    <row r="156" spans="1:5" s="984" customFormat="1" ht="15.75">
      <c r="A156" s="132"/>
    </row>
    <row r="157" spans="1:5" s="984" customFormat="1" ht="15.75">
      <c r="A157" s="132"/>
    </row>
    <row r="158" spans="1:5" s="984" customFormat="1" ht="15.75">
      <c r="A158" s="132"/>
    </row>
    <row r="159" spans="1:5" s="984" customFormat="1" ht="15.75">
      <c r="A159" s="132"/>
    </row>
    <row r="160" spans="1:5" s="984" customFormat="1" ht="15.75">
      <c r="A160" s="132"/>
    </row>
    <row r="161" spans="1:1" s="984" customFormat="1" ht="15.75">
      <c r="A161" s="132"/>
    </row>
    <row r="162" spans="1:1" s="984" customFormat="1" ht="15.75">
      <c r="A162" s="132"/>
    </row>
    <row r="163" spans="1:1" s="984" customFormat="1" ht="15.75">
      <c r="A163" s="132"/>
    </row>
    <row r="164" spans="1:1" s="984" customFormat="1" ht="15.75">
      <c r="A164" s="132"/>
    </row>
    <row r="165" spans="1:1" s="984" customFormat="1" ht="15.75">
      <c r="A165" s="132"/>
    </row>
    <row r="166" spans="1:1" s="984" customFormat="1" ht="15.75">
      <c r="A166" s="132"/>
    </row>
    <row r="167" spans="1:1" s="984" customFormat="1" ht="15.75">
      <c r="A167" s="132"/>
    </row>
    <row r="168" spans="1:1" s="984" customFormat="1" ht="15.75">
      <c r="A168" s="132"/>
    </row>
    <row r="169" spans="1:1" s="984" customFormat="1" ht="15.75">
      <c r="A169" s="132"/>
    </row>
    <row r="170" spans="1:1" s="984" customFormat="1" ht="15.75">
      <c r="A170" s="132"/>
    </row>
    <row r="171" spans="1:1" s="984" customFormat="1" ht="15.75">
      <c r="A171" s="132"/>
    </row>
    <row r="172" spans="1:1" s="984" customFormat="1" ht="15.75">
      <c r="A172" s="132"/>
    </row>
    <row r="173" spans="1:1" s="984" customFormat="1" ht="15.75">
      <c r="A173" s="132"/>
    </row>
    <row r="174" spans="1:1" s="984" customFormat="1" ht="15.75">
      <c r="A174" s="132"/>
    </row>
    <row r="175" spans="1:1" s="984" customFormat="1" ht="15.75">
      <c r="A175" s="132"/>
    </row>
    <row r="176" spans="1:1" s="984" customFormat="1" ht="15.75">
      <c r="A176" s="132"/>
    </row>
    <row r="177" spans="1:1" s="984" customFormat="1" ht="15.75">
      <c r="A177" s="132"/>
    </row>
    <row r="178" spans="1:1" s="984" customFormat="1" ht="15.75">
      <c r="A178" s="132"/>
    </row>
    <row r="179" spans="1:1" s="984" customFormat="1" ht="15.75">
      <c r="A179" s="132"/>
    </row>
    <row r="180" spans="1:1" s="984" customFormat="1" ht="15.75">
      <c r="A180" s="132"/>
    </row>
    <row r="181" spans="1:1" s="984" customFormat="1" ht="15.75">
      <c r="A181" s="132"/>
    </row>
    <row r="182" spans="1:1" s="984" customFormat="1" ht="15.75">
      <c r="A182" s="132"/>
    </row>
    <row r="183" spans="1:1" s="984" customFormat="1" ht="15.75">
      <c r="A183" s="132"/>
    </row>
    <row r="184" spans="1:1" s="984" customFormat="1" ht="15.75">
      <c r="A184" s="132"/>
    </row>
    <row r="185" spans="1:1" s="984" customFormat="1" ht="15.75">
      <c r="A185" s="132"/>
    </row>
    <row r="186" spans="1:1" s="984" customFormat="1" ht="15.75">
      <c r="A186" s="132"/>
    </row>
    <row r="187" spans="1:1" s="984" customFormat="1" ht="15.75">
      <c r="A187" s="132"/>
    </row>
    <row r="188" spans="1:1" s="984" customFormat="1" ht="15.75">
      <c r="A188" s="132"/>
    </row>
    <row r="189" spans="1:1" s="984" customFormat="1" ht="15.75">
      <c r="A189" s="132"/>
    </row>
    <row r="190" spans="1:1" s="984" customFormat="1" ht="15.75">
      <c r="A190" s="132"/>
    </row>
    <row r="191" spans="1:1" s="984" customFormat="1" ht="15.75">
      <c r="A191" s="132"/>
    </row>
    <row r="192" spans="1:1" s="984" customFormat="1" ht="15.75">
      <c r="A192" s="132"/>
    </row>
    <row r="193" spans="1:1" s="984" customFormat="1" ht="15.75">
      <c r="A193" s="132"/>
    </row>
    <row r="194" spans="1:1" s="984" customFormat="1" ht="15.75">
      <c r="A194" s="132"/>
    </row>
    <row r="195" spans="1:1" s="984" customFormat="1" ht="15.75">
      <c r="A195" s="132"/>
    </row>
    <row r="196" spans="1:1" s="984" customFormat="1" ht="15.75">
      <c r="A196" s="132"/>
    </row>
    <row r="197" spans="1:1" s="984" customFormat="1" ht="15.75">
      <c r="A197" s="132"/>
    </row>
    <row r="198" spans="1:1" s="984" customFormat="1" ht="15.75">
      <c r="A198" s="132"/>
    </row>
    <row r="199" spans="1:1" s="984" customFormat="1" ht="15.75">
      <c r="A199" s="132"/>
    </row>
    <row r="200" spans="1:1" s="984" customFormat="1" ht="15.75">
      <c r="A200" s="132"/>
    </row>
    <row r="201" spans="1:1" s="984" customFormat="1" ht="15.75">
      <c r="A201" s="132"/>
    </row>
    <row r="202" spans="1:1" s="984" customFormat="1" ht="15.75">
      <c r="A202" s="132"/>
    </row>
    <row r="203" spans="1:1" s="984" customFormat="1" ht="15.75">
      <c r="A203" s="132"/>
    </row>
    <row r="204" spans="1:1" s="984" customFormat="1" ht="15.75">
      <c r="A204" s="132"/>
    </row>
    <row r="205" spans="1:1" s="984" customFormat="1" ht="15.75">
      <c r="A205" s="132"/>
    </row>
    <row r="206" spans="1:1" s="984" customFormat="1" ht="15.75">
      <c r="A206" s="132"/>
    </row>
    <row r="207" spans="1:1" s="984" customFormat="1" ht="15.75">
      <c r="A207" s="132"/>
    </row>
    <row r="208" spans="1:1" s="984" customFormat="1" ht="15.75">
      <c r="A208" s="132"/>
    </row>
    <row r="209" spans="1:1" s="984" customFormat="1" ht="15.75">
      <c r="A209" s="132"/>
    </row>
    <row r="210" spans="1:1" s="984" customFormat="1" ht="15.75">
      <c r="A210" s="132"/>
    </row>
    <row r="211" spans="1:1" s="984" customFormat="1" ht="15.75">
      <c r="A211" s="132"/>
    </row>
    <row r="212" spans="1:1" s="984" customFormat="1" ht="15.75">
      <c r="A212" s="132"/>
    </row>
    <row r="213" spans="1:1" s="984" customFormat="1" ht="15.75">
      <c r="A213" s="132"/>
    </row>
    <row r="214" spans="1:1" s="984" customFormat="1" ht="15.75">
      <c r="A214" s="132"/>
    </row>
    <row r="215" spans="1:1" s="984" customFormat="1" ht="15.75">
      <c r="A215" s="132"/>
    </row>
    <row r="216" spans="1:1" s="984" customFormat="1" ht="15.75">
      <c r="A216" s="132"/>
    </row>
    <row r="217" spans="1:1" s="984" customFormat="1" ht="15.75">
      <c r="A217" s="132"/>
    </row>
    <row r="218" spans="1:1" s="984" customFormat="1" ht="15.75">
      <c r="A218" s="132"/>
    </row>
    <row r="219" spans="1:1" s="984" customFormat="1" ht="15.75">
      <c r="A219" s="132"/>
    </row>
    <row r="220" spans="1:1" s="984" customFormat="1" ht="15.75">
      <c r="A220" s="132"/>
    </row>
    <row r="221" spans="1:1" s="984" customFormat="1" ht="15.75">
      <c r="A221" s="132"/>
    </row>
    <row r="222" spans="1:1" s="984" customFormat="1" ht="15.75">
      <c r="A222" s="132"/>
    </row>
    <row r="223" spans="1:1" s="984" customFormat="1" ht="15.75">
      <c r="A223" s="132"/>
    </row>
    <row r="224" spans="1:1" s="984" customFormat="1" ht="15.75">
      <c r="A224" s="132"/>
    </row>
    <row r="225" spans="1:1" s="984" customFormat="1" ht="15.75">
      <c r="A225" s="132"/>
    </row>
    <row r="226" spans="1:1" s="984" customFormat="1" ht="15.75">
      <c r="A226" s="132"/>
    </row>
    <row r="227" spans="1:1" s="984" customFormat="1" ht="15.75">
      <c r="A227" s="132"/>
    </row>
    <row r="228" spans="1:1" s="984" customFormat="1" ht="15.75">
      <c r="A228" s="132"/>
    </row>
    <row r="229" spans="1:1" s="984" customFormat="1" ht="15.75">
      <c r="A229" s="132"/>
    </row>
    <row r="230" spans="1:1" s="984" customFormat="1" ht="15.75">
      <c r="A230" s="132"/>
    </row>
    <row r="231" spans="1:1" s="984" customFormat="1" ht="15.75">
      <c r="A231" s="132"/>
    </row>
    <row r="232" spans="1:1" s="984" customFormat="1" ht="15.75">
      <c r="A232" s="132"/>
    </row>
    <row r="233" spans="1:1" s="984" customFormat="1" ht="15.75">
      <c r="A233" s="132"/>
    </row>
    <row r="234" spans="1:1" s="984" customFormat="1" ht="15.75">
      <c r="A234" s="132"/>
    </row>
    <row r="235" spans="1:1" s="984" customFormat="1" ht="15.75">
      <c r="A235" s="132"/>
    </row>
    <row r="236" spans="1:1" s="984" customFormat="1" ht="15.75">
      <c r="A236" s="132"/>
    </row>
    <row r="237" spans="1:1" s="984" customFormat="1" ht="15.75">
      <c r="A237" s="132"/>
    </row>
    <row r="238" spans="1:1" s="984" customFormat="1" ht="15.75">
      <c r="A238" s="132"/>
    </row>
    <row r="239" spans="1:1" s="984" customFormat="1" ht="15.75">
      <c r="A239" s="132"/>
    </row>
    <row r="240" spans="1:1" s="984" customFormat="1" ht="15.75">
      <c r="A240" s="132"/>
    </row>
    <row r="241" spans="1:1" s="984" customFormat="1" ht="15.75">
      <c r="A241" s="132"/>
    </row>
    <row r="242" spans="1:1" s="984" customFormat="1" ht="15.75">
      <c r="A242" s="132"/>
    </row>
    <row r="243" spans="1:1" s="984" customFormat="1" ht="15.75">
      <c r="A243" s="132"/>
    </row>
    <row r="244" spans="1:1" s="984" customFormat="1" ht="15.75">
      <c r="A244" s="132"/>
    </row>
    <row r="245" spans="1:1" s="984" customFormat="1" ht="15.75">
      <c r="A245" s="132"/>
    </row>
    <row r="246" spans="1:1" s="984" customFormat="1" ht="15.75">
      <c r="A246" s="132"/>
    </row>
    <row r="247" spans="1:1" s="984" customFormat="1" ht="15.75">
      <c r="A247" s="132"/>
    </row>
    <row r="248" spans="1:1" s="984" customFormat="1" ht="15.75">
      <c r="A248" s="132"/>
    </row>
    <row r="249" spans="1:1" s="984" customFormat="1" ht="15.75">
      <c r="A249" s="132"/>
    </row>
    <row r="250" spans="1:1" s="984" customFormat="1" ht="15.75">
      <c r="A250" s="132"/>
    </row>
    <row r="251" spans="1:1" s="984" customFormat="1" ht="15.75">
      <c r="A251" s="132"/>
    </row>
    <row r="252" spans="1:1" s="984" customFormat="1" ht="15.75">
      <c r="A252" s="132"/>
    </row>
    <row r="253" spans="1:1" s="984" customFormat="1" ht="15.75">
      <c r="A253" s="132"/>
    </row>
    <row r="254" spans="1:1" s="984" customFormat="1" ht="15.75">
      <c r="A254" s="132"/>
    </row>
    <row r="255" spans="1:1" s="984" customFormat="1" ht="15.75">
      <c r="A255" s="132"/>
    </row>
    <row r="256" spans="1:1" s="984" customFormat="1" ht="15.75">
      <c r="A256" s="132"/>
    </row>
    <row r="257" spans="1:6" ht="15.75">
      <c r="A257" s="132"/>
      <c r="F257" s="984"/>
    </row>
    <row r="258" spans="1:6" ht="15.75">
      <c r="A258" s="132"/>
    </row>
    <row r="259" spans="1:6" ht="15.75">
      <c r="A259" s="132"/>
    </row>
    <row r="260" spans="1:6" ht="15.75">
      <c r="A260" s="132"/>
    </row>
    <row r="261" spans="1:6" ht="15.75">
      <c r="A261" s="132"/>
    </row>
    <row r="262" spans="1:6" ht="15.75">
      <c r="A262" s="132"/>
    </row>
    <row r="263" spans="1:6" ht="15.75">
      <c r="A263" s="132"/>
    </row>
    <row r="264" spans="1:6" ht="15.75">
      <c r="A264" s="132"/>
    </row>
    <row r="265" spans="1:6" ht="15.75">
      <c r="A265" s="132"/>
    </row>
    <row r="266" spans="1:6" ht="15.75">
      <c r="A266" s="132"/>
    </row>
    <row r="267" spans="1:6" ht="15.75">
      <c r="A267" s="132"/>
    </row>
    <row r="268" spans="1:6" ht="15.75">
      <c r="A268" s="132"/>
    </row>
    <row r="269" spans="1:6" ht="15.75">
      <c r="A269" s="132"/>
    </row>
    <row r="270" spans="1:6" ht="15.75">
      <c r="A270" s="132"/>
    </row>
    <row r="271" spans="1:6" ht="15.75">
      <c r="A271" s="132"/>
    </row>
    <row r="272" spans="1:6"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sheetData>
  <mergeCells count="7">
    <mergeCell ref="A61:E61"/>
    <mergeCell ref="A62:E62"/>
    <mergeCell ref="A1:E1"/>
    <mergeCell ref="A2:E2"/>
    <mergeCell ref="A3:E3"/>
    <mergeCell ref="A4:E4"/>
    <mergeCell ref="A5:E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6"/>
  <sheetViews>
    <sheetView zoomScale="50" workbookViewId="0">
      <selection activeCell="P4" sqref="P4"/>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114" t="s">
        <v>1194</v>
      </c>
      <c r="B1" s="1114"/>
      <c r="C1" s="1114"/>
      <c r="D1" s="1114"/>
      <c r="E1" s="1114"/>
      <c r="F1" s="1114"/>
      <c r="G1" s="1114"/>
      <c r="H1" s="1114"/>
      <c r="I1" s="1114"/>
    </row>
    <row r="2" spans="1:9" ht="43.5" customHeight="1">
      <c r="A2" s="1114" t="s">
        <v>432</v>
      </c>
      <c r="B2" s="1114"/>
      <c r="C2" s="1114"/>
      <c r="D2" s="1114"/>
      <c r="E2" s="1114"/>
      <c r="F2" s="1114"/>
      <c r="G2" s="1114"/>
      <c r="H2" s="1114"/>
      <c r="I2" s="1114"/>
    </row>
    <row r="3" spans="1:9" ht="43.5" customHeight="1">
      <c r="A3" s="1114" t="s">
        <v>1200</v>
      </c>
      <c r="B3" s="1114"/>
      <c r="C3" s="1114"/>
      <c r="D3" s="1114"/>
      <c r="E3" s="1114"/>
      <c r="F3" s="1114"/>
      <c r="G3" s="1114"/>
      <c r="H3" s="1114"/>
      <c r="I3" s="1114"/>
    </row>
    <row r="4" spans="1:9" ht="43.5" customHeight="1" thickBot="1">
      <c r="A4" s="1115" t="s">
        <v>1416</v>
      </c>
      <c r="B4" s="1115"/>
      <c r="C4" s="1115"/>
      <c r="D4" s="1115"/>
      <c r="E4" s="1115"/>
      <c r="F4" s="1115"/>
      <c r="G4" s="1115"/>
      <c r="H4" s="1115"/>
      <c r="I4" s="1115"/>
    </row>
    <row r="5" spans="1:9" ht="33" customHeight="1" thickTop="1" thickBot="1">
      <c r="A5" s="910"/>
      <c r="B5" s="1144" t="s">
        <v>1201</v>
      </c>
      <c r="C5" s="1144"/>
      <c r="D5" s="1144"/>
      <c r="E5" s="1144"/>
      <c r="F5" s="1144"/>
      <c r="G5" s="1144" t="s">
        <v>1197</v>
      </c>
      <c r="H5" s="1144"/>
      <c r="I5" s="1144"/>
    </row>
    <row r="6" spans="1:9" s="74" customFormat="1" ht="39" customHeight="1" thickTop="1" thickBot="1">
      <c r="A6" s="749" t="s">
        <v>305</v>
      </c>
      <c r="B6" s="164" t="s">
        <v>433</v>
      </c>
      <c r="C6" s="164" t="s">
        <v>434</v>
      </c>
      <c r="D6" s="164" t="s">
        <v>435</v>
      </c>
      <c r="E6" s="164" t="s">
        <v>436</v>
      </c>
      <c r="F6" s="164" t="s">
        <v>437</v>
      </c>
      <c r="G6" s="164" t="s">
        <v>1514</v>
      </c>
      <c r="H6" s="164" t="s">
        <v>1367</v>
      </c>
      <c r="I6" s="164" t="s">
        <v>1515</v>
      </c>
    </row>
    <row r="7" spans="1:9" ht="15" customHeight="1" thickTop="1" thickBot="1">
      <c r="A7" s="75"/>
      <c r="B7" s="76"/>
      <c r="C7" s="76"/>
      <c r="D7" s="76"/>
      <c r="E7" s="76"/>
      <c r="F7" s="76"/>
      <c r="G7" s="76"/>
      <c r="H7" s="76"/>
      <c r="I7" s="76"/>
    </row>
    <row r="8" spans="1:9" ht="24" customHeight="1" thickTop="1" thickBot="1">
      <c r="A8" s="77" t="s">
        <v>438</v>
      </c>
      <c r="B8" s="1">
        <v>554696.49273744621</v>
      </c>
      <c r="C8" s="1">
        <v>547710.60355907772</v>
      </c>
      <c r="D8" s="1">
        <v>592753.24086297373</v>
      </c>
      <c r="E8" s="1">
        <v>664894.41005685122</v>
      </c>
      <c r="F8" s="1">
        <v>737778.67011953355</v>
      </c>
      <c r="G8" s="1">
        <v>771687.2786632654</v>
      </c>
      <c r="H8" s="1">
        <v>788433.5872725948</v>
      </c>
      <c r="I8" s="1">
        <v>766849.2381428571</v>
      </c>
    </row>
    <row r="9" spans="1:9" s="173" customFormat="1" ht="21" customHeight="1" thickTop="1">
      <c r="A9" s="165" t="s">
        <v>8</v>
      </c>
      <c r="B9" s="2">
        <v>75234.952649928266</v>
      </c>
      <c r="C9" s="2">
        <v>33896.574092219016</v>
      </c>
      <c r="D9" s="2">
        <v>51757.204397959191</v>
      </c>
      <c r="E9" s="2">
        <v>61047.600539358595</v>
      </c>
      <c r="F9" s="2">
        <v>58127.02343294461</v>
      </c>
      <c r="G9" s="2">
        <v>54680.123440233234</v>
      </c>
      <c r="H9" s="2">
        <v>59659.04660204082</v>
      </c>
      <c r="I9" s="2">
        <v>71633.019558309039</v>
      </c>
    </row>
    <row r="10" spans="1:9" s="173" customFormat="1" ht="21" customHeight="1">
      <c r="A10" s="165" t="s">
        <v>17</v>
      </c>
      <c r="B10" s="2">
        <v>68870.110119081772</v>
      </c>
      <c r="C10" s="2">
        <v>102073.74545100864</v>
      </c>
      <c r="D10" s="2">
        <v>67243.86908309038</v>
      </c>
      <c r="E10" s="2">
        <v>71071.430586005823</v>
      </c>
      <c r="F10" s="2">
        <v>90147.614733236158</v>
      </c>
      <c r="G10" s="2">
        <v>108244.64743002914</v>
      </c>
      <c r="H10" s="2">
        <v>107750.05950437319</v>
      </c>
      <c r="I10" s="2">
        <v>95823.058536443146</v>
      </c>
    </row>
    <row r="11" spans="1:9" s="173" customFormat="1" ht="21" customHeight="1">
      <c r="A11" s="165" t="s">
        <v>26</v>
      </c>
      <c r="B11" s="2">
        <v>370699.42744476325</v>
      </c>
      <c r="C11" s="2">
        <v>384997.55360374646</v>
      </c>
      <c r="D11" s="2">
        <v>447199.81185714289</v>
      </c>
      <c r="E11" s="2">
        <v>506114.61872011662</v>
      </c>
      <c r="F11" s="2">
        <v>551683.09794897959</v>
      </c>
      <c r="G11" s="2">
        <v>579757.59056851314</v>
      </c>
      <c r="H11" s="2">
        <v>593961.93033236149</v>
      </c>
      <c r="I11" s="2">
        <v>572894.16383381933</v>
      </c>
    </row>
    <row r="12" spans="1:9" s="173" customFormat="1" ht="21" customHeight="1">
      <c r="A12" s="166" t="s">
        <v>439</v>
      </c>
      <c r="B12" s="2">
        <v>369640.9735509326</v>
      </c>
      <c r="C12" s="2">
        <v>388899.54337031697</v>
      </c>
      <c r="D12" s="2">
        <v>450792.27572594752</v>
      </c>
      <c r="E12" s="2">
        <v>511650.63245918369</v>
      </c>
      <c r="F12" s="2">
        <v>557905.69866034982</v>
      </c>
      <c r="G12" s="2">
        <v>585919.36390962102</v>
      </c>
      <c r="H12" s="2">
        <v>600327.11882069975</v>
      </c>
      <c r="I12" s="2">
        <v>579378.2810932945</v>
      </c>
    </row>
    <row r="13" spans="1:9" s="173" customFormat="1" ht="21" customHeight="1">
      <c r="A13" s="166" t="s">
        <v>440</v>
      </c>
      <c r="B13" s="2">
        <v>364668.72305164998</v>
      </c>
      <c r="C13" s="2">
        <v>383775.95669164264</v>
      </c>
      <c r="D13" s="2">
        <v>446610.10279300291</v>
      </c>
      <c r="E13" s="2">
        <v>506227.88236443151</v>
      </c>
      <c r="F13" s="2">
        <v>550471.78954664723</v>
      </c>
      <c r="G13" s="2">
        <v>578156.04643731774</v>
      </c>
      <c r="H13" s="2">
        <v>592501.27720699704</v>
      </c>
      <c r="I13" s="2">
        <v>571510.83316326526</v>
      </c>
    </row>
    <row r="14" spans="1:9" s="173" customFormat="1" ht="21" customHeight="1">
      <c r="A14" s="166" t="s">
        <v>441</v>
      </c>
      <c r="B14" s="2">
        <v>4972.2504992826398</v>
      </c>
      <c r="C14" s="2">
        <v>5123.5866786743509</v>
      </c>
      <c r="D14" s="2">
        <v>4182.1729329446061</v>
      </c>
      <c r="E14" s="2">
        <v>5422.7500947521858</v>
      </c>
      <c r="F14" s="2">
        <v>7433.9091137026244</v>
      </c>
      <c r="G14" s="2">
        <v>7763.3174723032062</v>
      </c>
      <c r="H14" s="2">
        <v>7825.8416137026243</v>
      </c>
      <c r="I14" s="2">
        <v>7867.4479300291541</v>
      </c>
    </row>
    <row r="15" spans="1:9" s="173" customFormat="1" ht="21" customHeight="1">
      <c r="A15" s="166" t="s">
        <v>442</v>
      </c>
      <c r="B15" s="2">
        <v>2469.0484404591102</v>
      </c>
      <c r="C15" s="2">
        <v>2258.1430129682999</v>
      </c>
      <c r="D15" s="2">
        <v>2041.9405131195335</v>
      </c>
      <c r="E15" s="2">
        <v>1915.0104839650146</v>
      </c>
      <c r="F15" s="2">
        <v>1972.5145816326531</v>
      </c>
      <c r="G15" s="2">
        <v>2974.0820874635569</v>
      </c>
      <c r="H15" s="2">
        <v>2399.6279825072888</v>
      </c>
      <c r="I15" s="2">
        <v>2220.2116457725947</v>
      </c>
    </row>
    <row r="16" spans="1:9" s="173" customFormat="1" ht="21" customHeight="1">
      <c r="A16" s="166" t="s">
        <v>443</v>
      </c>
      <c r="B16" s="2">
        <v>2308.3858651362984</v>
      </c>
      <c r="C16" s="2">
        <v>1965.3344827089336</v>
      </c>
      <c r="D16" s="2">
        <v>1766.379912536443</v>
      </c>
      <c r="E16" s="2">
        <v>1811.3533104956268</v>
      </c>
      <c r="F16" s="2">
        <v>1906.2136661807579</v>
      </c>
      <c r="G16" s="2">
        <v>2734.2638556851316</v>
      </c>
      <c r="H16" s="2">
        <v>2200.3864096209913</v>
      </c>
      <c r="I16" s="2">
        <v>2102.6952463556854</v>
      </c>
    </row>
    <row r="17" spans="1:9" s="173" customFormat="1" ht="21" customHeight="1">
      <c r="A17" s="166" t="s">
        <v>444</v>
      </c>
      <c r="B17" s="2">
        <v>160.66257532281202</v>
      </c>
      <c r="C17" s="2">
        <v>292.80853025936597</v>
      </c>
      <c r="D17" s="2">
        <v>275.56060058309038</v>
      </c>
      <c r="E17" s="2">
        <v>103.65717346938776</v>
      </c>
      <c r="F17" s="2">
        <v>66.300915451895051</v>
      </c>
      <c r="G17" s="2">
        <v>239.81823177842566</v>
      </c>
      <c r="H17" s="2">
        <v>199.24157288629738</v>
      </c>
      <c r="I17" s="2">
        <v>117.51639941690962</v>
      </c>
    </row>
    <row r="18" spans="1:9" s="173" customFormat="1" ht="21" customHeight="1">
      <c r="A18" s="166" t="s">
        <v>445</v>
      </c>
      <c r="B18" s="2">
        <v>693.72419799139175</v>
      </c>
      <c r="C18" s="2">
        <v>1122.9750432276658</v>
      </c>
      <c r="D18" s="2">
        <v>1343.4819620991252</v>
      </c>
      <c r="E18" s="2">
        <v>1843.6221384839648</v>
      </c>
      <c r="F18" s="2">
        <v>3035.9854635568513</v>
      </c>
      <c r="G18" s="2">
        <v>4024.3160801749273</v>
      </c>
      <c r="H18" s="2">
        <v>5245.8106953352772</v>
      </c>
      <c r="I18" s="2">
        <v>7053.9203498542274</v>
      </c>
    </row>
    <row r="19" spans="1:9" s="173" customFormat="1" ht="21" customHeight="1">
      <c r="A19" s="166" t="s">
        <v>446</v>
      </c>
      <c r="B19" s="2">
        <v>589.61427833572463</v>
      </c>
      <c r="C19" s="2">
        <v>907.36898991354474</v>
      </c>
      <c r="D19" s="2">
        <v>1095.0771632653061</v>
      </c>
      <c r="E19" s="2">
        <v>1639.5436326530612</v>
      </c>
      <c r="F19" s="2">
        <v>2908.153839650146</v>
      </c>
      <c r="G19" s="2">
        <v>3877.2207871720116</v>
      </c>
      <c r="H19" s="2">
        <v>4988.0427740524783</v>
      </c>
      <c r="I19" s="2">
        <v>6686.3513396501448</v>
      </c>
    </row>
    <row r="20" spans="1:9" s="173" customFormat="1" ht="21" customHeight="1">
      <c r="A20" s="166" t="s">
        <v>447</v>
      </c>
      <c r="B20" s="2">
        <v>104.10991965566716</v>
      </c>
      <c r="C20" s="2">
        <v>215.60605331412103</v>
      </c>
      <c r="D20" s="2">
        <v>248.40479883381923</v>
      </c>
      <c r="E20" s="2">
        <v>204.07850583090379</v>
      </c>
      <c r="F20" s="2">
        <v>127.83162390670554</v>
      </c>
      <c r="G20" s="2">
        <v>147.09529300291544</v>
      </c>
      <c r="H20" s="2">
        <v>257.76792128279885</v>
      </c>
      <c r="I20" s="2">
        <v>367.56901020408168</v>
      </c>
    </row>
    <row r="21" spans="1:9" s="173" customFormat="1" ht="21" customHeight="1">
      <c r="A21" s="166" t="s">
        <v>39</v>
      </c>
      <c r="B21" s="2">
        <v>5079.3715437589663</v>
      </c>
      <c r="C21" s="2">
        <v>4496.171368876081</v>
      </c>
      <c r="D21" s="2">
        <v>4784.6689139941691</v>
      </c>
      <c r="E21" s="2">
        <v>5435.9823221574334</v>
      </c>
      <c r="F21" s="2">
        <v>5821.505709912537</v>
      </c>
      <c r="G21" s="2">
        <v>5947.588450437318</v>
      </c>
      <c r="H21" s="2">
        <v>6040.2340903790082</v>
      </c>
      <c r="I21" s="2">
        <v>5287.6602959183683</v>
      </c>
    </row>
    <row r="22" spans="1:9" s="173" customFormat="1" ht="21" customHeight="1">
      <c r="A22" s="166" t="s">
        <v>448</v>
      </c>
      <c r="B22" s="2">
        <v>-7183.6902883787661</v>
      </c>
      <c r="C22" s="2">
        <v>-11779.279191642652</v>
      </c>
      <c r="D22" s="2">
        <v>-11762.555258017492</v>
      </c>
      <c r="E22" s="2">
        <v>-14730.628683673469</v>
      </c>
      <c r="F22" s="2">
        <v>-17052.606466472302</v>
      </c>
      <c r="G22" s="2">
        <v>-19107.759959183673</v>
      </c>
      <c r="H22" s="2">
        <v>-20050.861256559769</v>
      </c>
      <c r="I22" s="2">
        <v>-21045.90955102041</v>
      </c>
    </row>
    <row r="23" spans="1:9" s="173" customFormat="1" ht="21" customHeight="1">
      <c r="A23" s="165" t="s">
        <v>57</v>
      </c>
      <c r="B23" s="2">
        <v>3909.5212654232423</v>
      </c>
      <c r="C23" s="2">
        <v>4613.3402406340056</v>
      </c>
      <c r="D23" s="2">
        <v>5084.5230481049566</v>
      </c>
      <c r="E23" s="2">
        <v>3717.2147084548105</v>
      </c>
      <c r="F23" s="2">
        <v>4906.4624256559773</v>
      </c>
      <c r="G23" s="2">
        <v>7688.4013979591837</v>
      </c>
      <c r="H23" s="2">
        <v>4823.8485568513115</v>
      </c>
      <c r="I23" s="2">
        <v>6619.3626166180748</v>
      </c>
    </row>
    <row r="24" spans="1:9" s="173" customFormat="1" ht="21" customHeight="1">
      <c r="A24" s="165" t="s">
        <v>63</v>
      </c>
      <c r="B24" s="2">
        <v>286.42888952654232</v>
      </c>
      <c r="C24" s="2">
        <v>3.0850187319884723</v>
      </c>
      <c r="D24" s="2">
        <v>2.9154518950437319E-6</v>
      </c>
      <c r="E24" s="2">
        <v>0.88104664723032067</v>
      </c>
      <c r="F24" s="2">
        <v>-1.4577259475218659E-6</v>
      </c>
      <c r="G24" s="2">
        <v>157.45354664723035</v>
      </c>
      <c r="H24" s="2">
        <v>135.69913848396502</v>
      </c>
      <c r="I24" s="2">
        <v>68.373227405247818</v>
      </c>
    </row>
    <row r="25" spans="1:9" s="173" customFormat="1" ht="21" customHeight="1">
      <c r="A25" s="165" t="s">
        <v>449</v>
      </c>
      <c r="B25" s="2">
        <v>21628.771609756099</v>
      </c>
      <c r="C25" s="2">
        <v>6502.9490259365994</v>
      </c>
      <c r="D25" s="2">
        <v>2459.926188046647</v>
      </c>
      <c r="E25" s="2">
        <v>1572.6647172011662</v>
      </c>
      <c r="F25" s="2">
        <v>10678.390166180758</v>
      </c>
      <c r="G25" s="2">
        <v>1322.8126239067055</v>
      </c>
      <c r="H25" s="2">
        <v>652.24812682215747</v>
      </c>
      <c r="I25" s="2">
        <v>1122.0484664723033</v>
      </c>
    </row>
    <row r="26" spans="1:9" s="173" customFormat="1" ht="21" customHeight="1">
      <c r="A26" s="165" t="s">
        <v>74</v>
      </c>
      <c r="B26" s="2">
        <v>11738.34974175036</v>
      </c>
      <c r="C26" s="2">
        <v>12544.078693083571</v>
      </c>
      <c r="D26" s="2">
        <v>16000.922102040817</v>
      </c>
      <c r="E26" s="2">
        <v>17682.144737609331</v>
      </c>
      <c r="F26" s="2">
        <v>18294.405674927115</v>
      </c>
      <c r="G26" s="2">
        <v>16064.163705539357</v>
      </c>
      <c r="H26" s="2">
        <v>17521.545311953356</v>
      </c>
      <c r="I26" s="2">
        <v>15314.565553935859</v>
      </c>
    </row>
    <row r="27" spans="1:9" s="174" customFormat="1" ht="43.5" customHeight="1" thickBot="1">
      <c r="A27" s="167" t="s">
        <v>450</v>
      </c>
      <c r="B27" s="3">
        <v>2328.9310172166429</v>
      </c>
      <c r="C27" s="3">
        <v>3079.2774337175797</v>
      </c>
      <c r="D27" s="3">
        <v>3006.984183673469</v>
      </c>
      <c r="E27" s="3">
        <v>3687.8550014577254</v>
      </c>
      <c r="F27" s="3">
        <v>3941.6757390670555</v>
      </c>
      <c r="G27" s="3">
        <v>3772.0859504373179</v>
      </c>
      <c r="H27" s="3">
        <v>3929.2096997084545</v>
      </c>
      <c r="I27" s="3">
        <v>3374.6463498542275</v>
      </c>
    </row>
    <row r="28" spans="1:9" ht="24" customHeight="1" thickTop="1" thickBot="1">
      <c r="A28" s="77" t="s">
        <v>451</v>
      </c>
      <c r="B28" s="1">
        <v>496117.07406599709</v>
      </c>
      <c r="C28" s="1">
        <v>487835.73950000003</v>
      </c>
      <c r="D28" s="1">
        <v>524324.53906413994</v>
      </c>
      <c r="E28" s="1">
        <v>593971.56443294464</v>
      </c>
      <c r="F28" s="1">
        <v>658715.35275801749</v>
      </c>
      <c r="G28" s="1">
        <v>690630.23896501458</v>
      </c>
      <c r="H28" s="1">
        <v>702674.71136443154</v>
      </c>
      <c r="I28" s="1">
        <v>681497.03001020406</v>
      </c>
    </row>
    <row r="29" spans="1:9" s="173" customFormat="1" ht="21" customHeight="1" thickTop="1">
      <c r="A29" s="165" t="s">
        <v>452</v>
      </c>
      <c r="B29" s="2">
        <v>403122.15211621235</v>
      </c>
      <c r="C29" s="2">
        <v>391372.99568443809</v>
      </c>
      <c r="D29" s="2">
        <v>418639.83081778424</v>
      </c>
      <c r="E29" s="2">
        <v>484267.78988338192</v>
      </c>
      <c r="F29" s="2">
        <v>534702.00323177839</v>
      </c>
      <c r="G29" s="2">
        <v>541461.80854664731</v>
      </c>
      <c r="H29" s="2">
        <v>567892.05451749265</v>
      </c>
      <c r="I29" s="2">
        <v>547230.96871574339</v>
      </c>
    </row>
    <row r="30" spans="1:9" s="173" customFormat="1" ht="21" customHeight="1">
      <c r="A30" s="166" t="s">
        <v>453</v>
      </c>
      <c r="B30" s="2">
        <v>4670.7676040172164</v>
      </c>
      <c r="C30" s="2">
        <v>6911.1860172910665</v>
      </c>
      <c r="D30" s="2">
        <v>14019.205575801749</v>
      </c>
      <c r="E30" s="2">
        <v>10959.39831341108</v>
      </c>
      <c r="F30" s="2">
        <v>11296.662581632652</v>
      </c>
      <c r="G30" s="2">
        <v>9781.9442026239049</v>
      </c>
      <c r="H30" s="2">
        <v>11200.492266763849</v>
      </c>
      <c r="I30" s="2">
        <v>23391.202435860061</v>
      </c>
    </row>
    <row r="31" spans="1:9" s="173" customFormat="1" ht="21" customHeight="1">
      <c r="A31" s="166" t="s">
        <v>454</v>
      </c>
      <c r="B31" s="2">
        <v>120971.35280200861</v>
      </c>
      <c r="C31" s="2">
        <v>120990.67965994235</v>
      </c>
      <c r="D31" s="2">
        <v>136181.78818221574</v>
      </c>
      <c r="E31" s="2">
        <v>143666.10132215742</v>
      </c>
      <c r="F31" s="2">
        <v>149292.12761953354</v>
      </c>
      <c r="G31" s="2">
        <v>150916.7043877551</v>
      </c>
      <c r="H31" s="2">
        <v>153621.4611355685</v>
      </c>
      <c r="I31" s="2">
        <v>132832.3440451895</v>
      </c>
    </row>
    <row r="32" spans="1:9" s="173" customFormat="1" ht="21" customHeight="1">
      <c r="A32" s="166" t="s">
        <v>455</v>
      </c>
      <c r="B32" s="2">
        <v>162739.72032711623</v>
      </c>
      <c r="C32" s="2">
        <v>143372.85227665707</v>
      </c>
      <c r="D32" s="2">
        <v>122310.99610495627</v>
      </c>
      <c r="E32" s="2">
        <v>114628.28379737609</v>
      </c>
      <c r="F32" s="2">
        <v>100817.73675947521</v>
      </c>
      <c r="G32" s="2">
        <v>33508.837861516033</v>
      </c>
      <c r="H32" s="2">
        <v>17101.78216180758</v>
      </c>
      <c r="I32" s="2">
        <v>1485.1260655976678</v>
      </c>
    </row>
    <row r="33" spans="1:9" s="173" customFormat="1" ht="21" customHeight="1">
      <c r="A33" s="166" t="s">
        <v>456</v>
      </c>
      <c r="B33" s="2">
        <v>16326.89973888092</v>
      </c>
      <c r="C33" s="2">
        <v>11385.09561239193</v>
      </c>
      <c r="D33" s="2">
        <v>8757.6567055393589</v>
      </c>
      <c r="E33" s="2">
        <v>8952.3893615160359</v>
      </c>
      <c r="F33" s="2">
        <v>8805.7243046647218</v>
      </c>
      <c r="G33" s="2">
        <v>6968.6227857142858</v>
      </c>
      <c r="H33" s="2">
        <v>5434.5809883381926</v>
      </c>
      <c r="I33" s="2">
        <v>8320.414234693877</v>
      </c>
    </row>
    <row r="34" spans="1:9" s="173" customFormat="1" ht="21" customHeight="1">
      <c r="A34" s="166" t="s">
        <v>457</v>
      </c>
      <c r="B34" s="2">
        <v>82033.54822525107</v>
      </c>
      <c r="C34" s="2">
        <v>93278.762551873195</v>
      </c>
      <c r="D34" s="2">
        <v>128661.62868658891</v>
      </c>
      <c r="E34" s="2">
        <v>194219.64908746353</v>
      </c>
      <c r="F34" s="2">
        <v>250785.12439212826</v>
      </c>
      <c r="G34" s="2">
        <v>323428.50140670559</v>
      </c>
      <c r="H34" s="2">
        <v>360933.14123469387</v>
      </c>
      <c r="I34" s="2">
        <v>359767.07236443146</v>
      </c>
    </row>
    <row r="35" spans="1:9" s="173" customFormat="1" ht="21" customHeight="1">
      <c r="A35" s="166" t="s">
        <v>458</v>
      </c>
      <c r="B35" s="2">
        <v>16379.863418938306</v>
      </c>
      <c r="C35" s="2">
        <v>15434.419566282422</v>
      </c>
      <c r="D35" s="2">
        <v>8708.5555626822152</v>
      </c>
      <c r="E35" s="2">
        <v>11841.968001457726</v>
      </c>
      <c r="F35" s="2">
        <v>13704.627574344022</v>
      </c>
      <c r="G35" s="2">
        <v>16857.197902332362</v>
      </c>
      <c r="H35" s="2">
        <v>19600.5967303207</v>
      </c>
      <c r="I35" s="2">
        <v>21434.809569970846</v>
      </c>
    </row>
    <row r="36" spans="1:9" s="173" customFormat="1" ht="21" customHeight="1">
      <c r="A36" s="165" t="s">
        <v>459</v>
      </c>
      <c r="B36" s="2">
        <v>805.85391391678638</v>
      </c>
      <c r="C36" s="2">
        <v>1356.6001195965418</v>
      </c>
      <c r="D36" s="2">
        <v>1661.186193877551</v>
      </c>
      <c r="E36" s="2">
        <v>376.87795918367345</v>
      </c>
      <c r="F36" s="2">
        <v>67.515648688046639</v>
      </c>
      <c r="G36" s="2">
        <v>98.737854227405251</v>
      </c>
      <c r="H36" s="2">
        <v>116.72369387755103</v>
      </c>
      <c r="I36" s="2">
        <v>148.70527551020407</v>
      </c>
    </row>
    <row r="37" spans="1:9" s="173" customFormat="1" ht="21" customHeight="1">
      <c r="A37" s="165" t="s">
        <v>460</v>
      </c>
      <c r="B37" s="2">
        <v>65300.761552367287</v>
      </c>
      <c r="C37" s="2">
        <v>43460.188876080691</v>
      </c>
      <c r="D37" s="2">
        <v>29687.419613702623</v>
      </c>
      <c r="E37" s="2">
        <v>28036.720370262392</v>
      </c>
      <c r="F37" s="2">
        <v>42961.12333527697</v>
      </c>
      <c r="G37" s="2">
        <v>64252.286686588923</v>
      </c>
      <c r="H37" s="2">
        <v>72296.029491253648</v>
      </c>
      <c r="I37" s="2">
        <v>79482.5844489796</v>
      </c>
    </row>
    <row r="38" spans="1:9" s="173" customFormat="1" ht="21" customHeight="1">
      <c r="A38" s="165" t="s">
        <v>461</v>
      </c>
      <c r="B38" s="2">
        <v>8230.6067044476313</v>
      </c>
      <c r="C38" s="2">
        <v>11051.230874639768</v>
      </c>
      <c r="D38" s="2">
        <v>10223.292924198251</v>
      </c>
      <c r="E38" s="2">
        <v>10773.233148688047</v>
      </c>
      <c r="F38" s="2">
        <v>14781.279549562681</v>
      </c>
      <c r="G38" s="2">
        <v>15186.564479591838</v>
      </c>
      <c r="H38" s="2">
        <v>12961.659018950437</v>
      </c>
      <c r="I38" s="2">
        <v>10985.903507288629</v>
      </c>
    </row>
    <row r="39" spans="1:9" s="173" customFormat="1" ht="21" customHeight="1">
      <c r="A39" s="165" t="s">
        <v>128</v>
      </c>
      <c r="B39" s="2">
        <v>3513.8379827833569</v>
      </c>
      <c r="C39" s="2">
        <v>4138.5565576368872</v>
      </c>
      <c r="D39" s="2">
        <v>4761.5994154518949</v>
      </c>
      <c r="E39" s="2">
        <v>5203.6199606413993</v>
      </c>
      <c r="F39" s="2">
        <v>5194.6096734693883</v>
      </c>
      <c r="G39" s="2">
        <v>5194.7676399416905</v>
      </c>
      <c r="H39" s="2">
        <v>5194.2227419825067</v>
      </c>
      <c r="I39" s="2">
        <v>4816.9163994169094</v>
      </c>
    </row>
    <row r="40" spans="1:9" s="173" customFormat="1" ht="21" customHeight="1">
      <c r="A40" s="165" t="s">
        <v>134</v>
      </c>
      <c r="B40" s="2">
        <v>0</v>
      </c>
      <c r="C40" s="2">
        <v>20111.111109510082</v>
      </c>
      <c r="D40" s="2">
        <v>35191.763890670554</v>
      </c>
      <c r="E40" s="2">
        <v>35207.347220116615</v>
      </c>
      <c r="F40" s="2">
        <v>35220.333329446061</v>
      </c>
      <c r="G40" s="2">
        <v>35383.958329446061</v>
      </c>
      <c r="H40" s="2">
        <v>27688.402779883378</v>
      </c>
      <c r="I40" s="2">
        <v>27815.277779883381</v>
      </c>
    </row>
    <row r="41" spans="1:9" s="173" customFormat="1" ht="21" customHeight="1">
      <c r="A41" s="165" t="s">
        <v>462</v>
      </c>
      <c r="B41" s="2">
        <v>0</v>
      </c>
      <c r="C41" s="2">
        <v>0</v>
      </c>
      <c r="D41" s="2">
        <v>0</v>
      </c>
      <c r="E41" s="2">
        <v>0</v>
      </c>
      <c r="F41" s="2">
        <v>0</v>
      </c>
      <c r="G41" s="2">
        <v>0</v>
      </c>
      <c r="H41" s="2">
        <v>0</v>
      </c>
      <c r="I41" s="2">
        <v>0</v>
      </c>
    </row>
    <row r="42" spans="1:9" s="174" customFormat="1" ht="43.5" customHeight="1" thickBot="1">
      <c r="A42" s="167" t="s">
        <v>109</v>
      </c>
      <c r="B42" s="3">
        <v>15143.861796269726</v>
      </c>
      <c r="C42" s="3">
        <v>16345.056278097982</v>
      </c>
      <c r="D42" s="3">
        <v>24159.446208454814</v>
      </c>
      <c r="E42" s="3">
        <v>30105.975890670557</v>
      </c>
      <c r="F42" s="3">
        <v>25788.487989795922</v>
      </c>
      <c r="G42" s="3">
        <v>29052.115428571426</v>
      </c>
      <c r="H42" s="3">
        <v>16525.619120991254</v>
      </c>
      <c r="I42" s="3">
        <v>11016.673883381925</v>
      </c>
    </row>
    <row r="43" spans="1:9" ht="24" customHeight="1" thickTop="1" thickBot="1">
      <c r="A43" s="77" t="s">
        <v>463</v>
      </c>
      <c r="B43" s="1">
        <v>58579.418642754667</v>
      </c>
      <c r="C43" s="1">
        <v>59874.864041786743</v>
      </c>
      <c r="D43" s="1">
        <v>68428.70182215744</v>
      </c>
      <c r="E43" s="1">
        <v>70922.845597667634</v>
      </c>
      <c r="F43" s="1">
        <v>79063.31740379009</v>
      </c>
      <c r="G43" s="1">
        <v>81057.039708454802</v>
      </c>
      <c r="H43" s="1">
        <v>85758.875886297377</v>
      </c>
      <c r="I43" s="1">
        <v>85352.208132653061</v>
      </c>
    </row>
    <row r="44" spans="1:9" s="173" customFormat="1" ht="21" customHeight="1" thickTop="1">
      <c r="A44" s="165" t="s">
        <v>149</v>
      </c>
      <c r="B44" s="2">
        <v>45309.196556671443</v>
      </c>
      <c r="C44" s="2">
        <v>45505.057636887606</v>
      </c>
      <c r="D44" s="2">
        <v>50088.49854227405</v>
      </c>
      <c r="E44" s="2">
        <v>55082.434402332365</v>
      </c>
      <c r="F44" s="2">
        <v>58452.055393586001</v>
      </c>
      <c r="G44" s="2">
        <v>63631.618075801751</v>
      </c>
      <c r="H44" s="2">
        <v>63631.618075801751</v>
      </c>
      <c r="I44" s="2">
        <v>68654.781341107868</v>
      </c>
    </row>
    <row r="45" spans="1:9" s="173" customFormat="1" ht="21" customHeight="1">
      <c r="A45" s="165" t="s">
        <v>153</v>
      </c>
      <c r="B45" s="2">
        <v>528.45708464849349</v>
      </c>
      <c r="C45" s="2">
        <v>530.74148126801151</v>
      </c>
      <c r="D45" s="2">
        <v>536.93088629737611</v>
      </c>
      <c r="E45" s="2">
        <v>536.91817930029151</v>
      </c>
      <c r="F45" s="2">
        <v>536.91817930029151</v>
      </c>
      <c r="G45" s="2">
        <v>536.91817930029151</v>
      </c>
      <c r="H45" s="2">
        <v>536.91817930029151</v>
      </c>
      <c r="I45" s="2">
        <v>536.91817930029151</v>
      </c>
    </row>
    <row r="46" spans="1:9" s="173" customFormat="1" ht="21" customHeight="1">
      <c r="A46" s="165" t="s">
        <v>157</v>
      </c>
      <c r="B46" s="2">
        <v>0</v>
      </c>
      <c r="C46" s="2">
        <v>0</v>
      </c>
      <c r="D46" s="2">
        <v>0</v>
      </c>
      <c r="E46" s="2">
        <v>0</v>
      </c>
      <c r="F46" s="2">
        <v>0</v>
      </c>
      <c r="G46" s="2">
        <v>0</v>
      </c>
      <c r="H46" s="2">
        <v>-2.9154518950437319E-6</v>
      </c>
      <c r="I46" s="2">
        <v>0</v>
      </c>
    </row>
    <row r="47" spans="1:9" s="173" customFormat="1" ht="21" customHeight="1">
      <c r="A47" s="165" t="s">
        <v>464</v>
      </c>
      <c r="B47" s="2">
        <v>5031.01469010043</v>
      </c>
      <c r="C47" s="2">
        <v>5827.1683559077819</v>
      </c>
      <c r="D47" s="2">
        <v>6705.654167638485</v>
      </c>
      <c r="E47" s="2">
        <v>7815.4287011661809</v>
      </c>
      <c r="F47" s="2">
        <v>8564.2351326530606</v>
      </c>
      <c r="G47" s="2">
        <v>9715.2460029154499</v>
      </c>
      <c r="H47" s="2">
        <v>9715.2460058309043</v>
      </c>
      <c r="I47" s="2">
        <v>10902.755365889212</v>
      </c>
    </row>
    <row r="48" spans="1:9" s="173" customFormat="1" ht="21" customHeight="1">
      <c r="A48" s="165" t="s">
        <v>165</v>
      </c>
      <c r="B48" s="2">
        <v>7710.7503113342909</v>
      </c>
      <c r="C48" s="2">
        <v>8011.8965677233427</v>
      </c>
      <c r="D48" s="2">
        <v>11097.618225947523</v>
      </c>
      <c r="E48" s="2">
        <v>7488.064314868805</v>
      </c>
      <c r="F48" s="2">
        <v>11510.108698250728</v>
      </c>
      <c r="G48" s="2">
        <v>7173.2574504373179</v>
      </c>
      <c r="H48" s="2">
        <v>11875.093628279883</v>
      </c>
      <c r="I48" s="2">
        <v>5257.7532463556854</v>
      </c>
    </row>
    <row r="49" spans="1:9" s="173" customFormat="1" ht="21" customHeight="1">
      <c r="A49" s="166" t="s">
        <v>465</v>
      </c>
      <c r="B49" s="2">
        <v>2.4325681492109039E-2</v>
      </c>
      <c r="C49" s="2">
        <v>2.4430835734870319E-2</v>
      </c>
      <c r="D49" s="2">
        <v>0</v>
      </c>
      <c r="E49" s="2">
        <v>0</v>
      </c>
      <c r="F49" s="2">
        <v>0</v>
      </c>
      <c r="G49" s="2">
        <v>0</v>
      </c>
      <c r="H49" s="2">
        <v>0</v>
      </c>
      <c r="I49" s="2">
        <v>0</v>
      </c>
    </row>
    <row r="50" spans="1:9" s="174" customFormat="1" ht="40.5" customHeight="1" thickBot="1">
      <c r="A50" s="168" t="s">
        <v>466</v>
      </c>
      <c r="B50" s="3">
        <v>7710.7259856527971</v>
      </c>
      <c r="C50" s="3">
        <v>8011.8721368876086</v>
      </c>
      <c r="D50" s="3">
        <v>11097.618225947523</v>
      </c>
      <c r="E50" s="3">
        <v>7488.064314868805</v>
      </c>
      <c r="F50" s="3">
        <v>11510.108698250728</v>
      </c>
      <c r="G50" s="3">
        <v>7173.2574504373179</v>
      </c>
      <c r="H50" s="3">
        <v>11875.093628279883</v>
      </c>
      <c r="I50" s="3">
        <v>5257.7532463556854</v>
      </c>
    </row>
    <row r="51" spans="1:9" ht="24" customHeight="1" thickTop="1" thickBot="1">
      <c r="A51" s="77" t="s">
        <v>467</v>
      </c>
      <c r="B51" s="1">
        <v>554696.49270875182</v>
      </c>
      <c r="C51" s="1">
        <v>547710.60354178667</v>
      </c>
      <c r="D51" s="1">
        <v>592753.24088629743</v>
      </c>
      <c r="E51" s="1">
        <v>664894.41003061237</v>
      </c>
      <c r="F51" s="1">
        <v>737778.67016180756</v>
      </c>
      <c r="G51" s="1">
        <v>771687.27867346932</v>
      </c>
      <c r="H51" s="1">
        <v>788433.58725072886</v>
      </c>
      <c r="I51" s="1">
        <v>766849.2381428571</v>
      </c>
    </row>
    <row r="52" spans="1:9" s="173" customFormat="1" ht="24" customHeight="1" thickTop="1">
      <c r="A52" s="169" t="s">
        <v>468</v>
      </c>
      <c r="B52" s="2">
        <v>3275.9805767575326</v>
      </c>
      <c r="C52" s="2">
        <v>3276.3258386167149</v>
      </c>
      <c r="D52" s="2">
        <v>3414.7478309037906</v>
      </c>
      <c r="E52" s="2">
        <v>2960.9765306122449</v>
      </c>
      <c r="F52" s="2">
        <v>2906.322922740525</v>
      </c>
      <c r="G52" s="2">
        <v>2409.1296588921282</v>
      </c>
      <c r="H52" s="2">
        <v>2447.8553892128275</v>
      </c>
      <c r="I52" s="2">
        <v>1785.9701297376093</v>
      </c>
    </row>
    <row r="53" spans="1:9" s="174" customFormat="1" ht="21" customHeight="1">
      <c r="A53" s="168" t="s">
        <v>469</v>
      </c>
      <c r="B53" s="3">
        <v>0</v>
      </c>
      <c r="C53" s="3">
        <v>0</v>
      </c>
      <c r="D53" s="3">
        <v>47.999999999999993</v>
      </c>
      <c r="E53" s="3">
        <v>0</v>
      </c>
      <c r="F53" s="3">
        <v>0</v>
      </c>
      <c r="G53" s="3">
        <v>0</v>
      </c>
      <c r="H53" s="3">
        <v>0</v>
      </c>
      <c r="I53" s="3">
        <v>0</v>
      </c>
    </row>
    <row r="54" spans="1:9" s="174" customFormat="1" ht="21" customHeight="1">
      <c r="A54" s="168" t="s">
        <v>470</v>
      </c>
      <c r="B54" s="3">
        <v>3275.9805767575326</v>
      </c>
      <c r="C54" s="3">
        <v>3276.3258386167149</v>
      </c>
      <c r="D54" s="3">
        <v>3366.7478309037901</v>
      </c>
      <c r="E54" s="3">
        <v>2960.9765306122449</v>
      </c>
      <c r="F54" s="3">
        <v>2906.322922740525</v>
      </c>
      <c r="G54" s="3">
        <v>2409.1296588921282</v>
      </c>
      <c r="H54" s="3">
        <v>2447.8553892128275</v>
      </c>
      <c r="I54" s="3">
        <v>1785.9701297376093</v>
      </c>
    </row>
    <row r="55" spans="1:9" s="174" customFormat="1" ht="21" customHeight="1">
      <c r="A55" s="168" t="s">
        <v>471</v>
      </c>
      <c r="B55" s="3">
        <v>0</v>
      </c>
      <c r="C55" s="3">
        <v>0</v>
      </c>
      <c r="D55" s="3">
        <v>0</v>
      </c>
      <c r="E55" s="3">
        <v>0</v>
      </c>
      <c r="F55" s="3">
        <v>0</v>
      </c>
      <c r="G55" s="3">
        <v>0</v>
      </c>
      <c r="H55" s="3">
        <v>0</v>
      </c>
      <c r="I55" s="3">
        <v>0</v>
      </c>
    </row>
    <row r="56" spans="1:9" s="174" customFormat="1" ht="21" customHeight="1">
      <c r="A56" s="168" t="s">
        <v>472</v>
      </c>
      <c r="B56" s="3">
        <v>0</v>
      </c>
      <c r="C56" s="3">
        <v>0</v>
      </c>
      <c r="D56" s="3">
        <v>0</v>
      </c>
      <c r="E56" s="3">
        <v>0</v>
      </c>
      <c r="F56" s="3">
        <v>0</v>
      </c>
      <c r="G56" s="3">
        <v>0</v>
      </c>
      <c r="H56" s="3">
        <v>0</v>
      </c>
      <c r="I56" s="3">
        <v>0</v>
      </c>
    </row>
    <row r="57" spans="1:9" s="174" customFormat="1" ht="21" customHeight="1">
      <c r="A57" s="168" t="s">
        <v>473</v>
      </c>
      <c r="B57" s="3">
        <v>0</v>
      </c>
      <c r="C57" s="3">
        <v>0</v>
      </c>
      <c r="D57" s="3">
        <v>0</v>
      </c>
      <c r="E57" s="3">
        <v>0</v>
      </c>
      <c r="F57" s="3">
        <v>0</v>
      </c>
      <c r="G57" s="3">
        <v>0</v>
      </c>
      <c r="H57" s="3">
        <v>0</v>
      </c>
      <c r="I57" s="3">
        <v>0</v>
      </c>
    </row>
    <row r="58" spans="1:9" s="174" customFormat="1" ht="61.5" customHeight="1" thickBot="1">
      <c r="A58" s="167" t="s">
        <v>474</v>
      </c>
      <c r="B58" s="3">
        <v>558371.39860975614</v>
      </c>
      <c r="C58" s="3">
        <v>668901.78640201734</v>
      </c>
      <c r="D58" s="3">
        <v>789795.38569241983</v>
      </c>
      <c r="E58" s="3">
        <v>912310.61256997078</v>
      </c>
      <c r="F58" s="3">
        <v>1138762.2656268221</v>
      </c>
      <c r="G58" s="3">
        <v>1092948.3104300292</v>
      </c>
      <c r="H58" s="3">
        <v>1128737.6263119532</v>
      </c>
      <c r="I58" s="3">
        <v>1184923.1728760933</v>
      </c>
    </row>
    <row r="59" spans="1:9" ht="31.5" customHeight="1" thickTop="1" thickBot="1">
      <c r="A59" s="170" t="s">
        <v>475</v>
      </c>
      <c r="B59" s="1"/>
      <c r="C59" s="1"/>
      <c r="D59" s="1"/>
      <c r="E59" s="1"/>
      <c r="F59" s="1"/>
      <c r="G59" s="1"/>
      <c r="H59" s="1"/>
      <c r="I59" s="1"/>
    </row>
    <row r="60" spans="1:9" ht="30" customHeight="1" thickTop="1">
      <c r="A60" s="83" t="s">
        <v>476</v>
      </c>
      <c r="B60" s="4">
        <v>69241.850065997132</v>
      </c>
      <c r="C60" s="4">
        <v>64290.065227665713</v>
      </c>
      <c r="D60" s="4">
        <v>61825.80839795919</v>
      </c>
      <c r="E60" s="4">
        <v>68863.442478134108</v>
      </c>
      <c r="F60" s="4">
        <v>76446.4151574344</v>
      </c>
      <c r="G60" s="4">
        <v>53735.093160349847</v>
      </c>
      <c r="H60" s="4">
        <v>81683.170183673472</v>
      </c>
      <c r="I60" s="4">
        <v>48999.636827988339</v>
      </c>
    </row>
    <row r="61" spans="1:9" ht="21" customHeight="1">
      <c r="A61" s="80" t="s">
        <v>477</v>
      </c>
      <c r="B61" s="4">
        <v>-24742.209902439026</v>
      </c>
      <c r="C61" s="4">
        <v>-14877.094367435158</v>
      </c>
      <c r="D61" s="4">
        <v>-10891.128037900875</v>
      </c>
      <c r="E61" s="4">
        <v>-11958.440422740525</v>
      </c>
      <c r="F61" s="4">
        <v>-12802.323651603498</v>
      </c>
      <c r="G61" s="4">
        <v>-10143.607039358601</v>
      </c>
      <c r="H61" s="4">
        <v>-16360.926067055392</v>
      </c>
      <c r="I61" s="4">
        <v>-12203.811581632654</v>
      </c>
    </row>
    <row r="62" spans="1:9" ht="21.75" customHeight="1">
      <c r="A62" s="79" t="s">
        <v>478</v>
      </c>
      <c r="B62" s="4">
        <v>44499.640163558106</v>
      </c>
      <c r="C62" s="4">
        <v>49412.970860230547</v>
      </c>
      <c r="D62" s="4">
        <v>50934.680360058301</v>
      </c>
      <c r="E62" s="4">
        <v>56905.00205539359</v>
      </c>
      <c r="F62" s="4">
        <v>63644.091505830911</v>
      </c>
      <c r="G62" s="4">
        <v>43591.486120991256</v>
      </c>
      <c r="H62" s="4">
        <v>65322.244116618072</v>
      </c>
      <c r="I62" s="4">
        <v>36795.825246355686</v>
      </c>
    </row>
    <row r="63" spans="1:9">
      <c r="A63" s="83" t="s">
        <v>479</v>
      </c>
      <c r="B63" s="4">
        <v>6446.2978464849357</v>
      </c>
      <c r="C63" s="4">
        <v>8392.2978357348693</v>
      </c>
      <c r="D63" s="4">
        <v>6321.7170437317782</v>
      </c>
      <c r="E63" s="4">
        <v>6209.418450437317</v>
      </c>
      <c r="F63" s="4">
        <v>6700.0460655976667</v>
      </c>
      <c r="G63" s="4">
        <v>4007.5672332361514</v>
      </c>
      <c r="H63" s="4">
        <v>5819.86160058309</v>
      </c>
      <c r="I63" s="4">
        <v>3732.2766690962098</v>
      </c>
    </row>
    <row r="64" spans="1:9">
      <c r="A64" s="80" t="s">
        <v>480</v>
      </c>
      <c r="B64" s="4">
        <v>-2037.0745222381636</v>
      </c>
      <c r="C64" s="4">
        <v>-4136.9985374639773</v>
      </c>
      <c r="D64" s="4">
        <v>-1391.9670364431486</v>
      </c>
      <c r="E64" s="4">
        <v>-2030.0366078717204</v>
      </c>
      <c r="F64" s="4">
        <v>-2951.573475218659</v>
      </c>
      <c r="G64" s="4">
        <v>-1979.2916413994169</v>
      </c>
      <c r="H64" s="4">
        <v>-2634.4413148688045</v>
      </c>
      <c r="I64" s="4">
        <v>-2278.1482871720118</v>
      </c>
    </row>
    <row r="65" spans="1:9">
      <c r="A65" s="84" t="s">
        <v>481</v>
      </c>
      <c r="B65" s="4">
        <v>48908.863487804876</v>
      </c>
      <c r="C65" s="4">
        <v>53668.270158501437</v>
      </c>
      <c r="D65" s="4">
        <v>55864.43036734694</v>
      </c>
      <c r="E65" s="4">
        <v>61084.383897959182</v>
      </c>
      <c r="F65" s="4">
        <v>67392.564096209913</v>
      </c>
      <c r="G65" s="4">
        <v>45619.761712827996</v>
      </c>
      <c r="H65" s="4">
        <v>68507.664402332361</v>
      </c>
      <c r="I65" s="4">
        <v>38249.953628279887</v>
      </c>
    </row>
    <row r="66" spans="1:9">
      <c r="A66" s="83" t="s">
        <v>482</v>
      </c>
      <c r="B66" s="4">
        <v>11125.561109038739</v>
      </c>
      <c r="C66" s="4">
        <v>8136.428092219021</v>
      </c>
      <c r="D66" s="4">
        <v>8098.9846282798826</v>
      </c>
      <c r="E66" s="4">
        <v>13013.4567696793</v>
      </c>
      <c r="F66" s="4">
        <v>13749.262959183676</v>
      </c>
      <c r="G66" s="4">
        <v>7399.2027755102044</v>
      </c>
      <c r="H66" s="4">
        <v>12002.541214285715</v>
      </c>
      <c r="I66" s="4">
        <v>7990.9668352769686</v>
      </c>
    </row>
    <row r="67" spans="1:9">
      <c r="A67" s="83" t="s">
        <v>483</v>
      </c>
      <c r="B67" s="4">
        <v>-15621.729688665711</v>
      </c>
      <c r="C67" s="4">
        <v>-15664.319089337176</v>
      </c>
      <c r="D67" s="4">
        <v>-9592.0998017492711</v>
      </c>
      <c r="E67" s="4">
        <v>-17760.466440233235</v>
      </c>
      <c r="F67" s="4">
        <v>-16969.596205539357</v>
      </c>
      <c r="G67" s="4">
        <v>-11014.374088921282</v>
      </c>
      <c r="H67" s="4">
        <v>-16333.268604956267</v>
      </c>
      <c r="I67" s="4">
        <v>-9691.6350801749268</v>
      </c>
    </row>
    <row r="68" spans="1:9">
      <c r="A68" s="79" t="s">
        <v>484</v>
      </c>
      <c r="B68" s="4">
        <v>44412.694908177902</v>
      </c>
      <c r="C68" s="4">
        <v>46140.379161383287</v>
      </c>
      <c r="D68" s="4">
        <v>54371.315193877555</v>
      </c>
      <c r="E68" s="4">
        <v>56337.374227405249</v>
      </c>
      <c r="F68" s="4">
        <v>64172.230849854226</v>
      </c>
      <c r="G68" s="4">
        <v>42004.590399416913</v>
      </c>
      <c r="H68" s="4">
        <v>64176.937011661808</v>
      </c>
      <c r="I68" s="4">
        <v>36549.285383381924</v>
      </c>
    </row>
    <row r="69" spans="1:9">
      <c r="A69" s="80" t="s">
        <v>485</v>
      </c>
      <c r="B69" s="4">
        <v>-36710.447307030125</v>
      </c>
      <c r="C69" s="4">
        <v>-38120.567090778102</v>
      </c>
      <c r="D69" s="4">
        <v>-43104.563501457727</v>
      </c>
      <c r="E69" s="4">
        <v>-47394.609743440233</v>
      </c>
      <c r="F69" s="4">
        <v>-47400.188741982507</v>
      </c>
      <c r="G69" s="4">
        <v>-32086.465403790084</v>
      </c>
      <c r="H69" s="4">
        <v>-48242.195766763842</v>
      </c>
      <c r="I69" s="4">
        <v>-29787.125902332362</v>
      </c>
    </row>
    <row r="70" spans="1:9">
      <c r="A70" s="84" t="s">
        <v>486</v>
      </c>
      <c r="B70" s="4">
        <v>7702.2476011477765</v>
      </c>
      <c r="C70" s="4">
        <v>8019.8120706051877</v>
      </c>
      <c r="D70" s="4">
        <v>11266.751692419824</v>
      </c>
      <c r="E70" s="4">
        <v>8942.7644839650147</v>
      </c>
      <c r="F70" s="4">
        <v>16772.042107871719</v>
      </c>
      <c r="G70" s="4">
        <v>9918.1249956268221</v>
      </c>
      <c r="H70" s="4">
        <v>15934.741244897958</v>
      </c>
      <c r="I70" s="4">
        <v>6762.1594810495617</v>
      </c>
    </row>
    <row r="71" spans="1:9">
      <c r="A71" s="84" t="s">
        <v>487</v>
      </c>
      <c r="B71" s="4">
        <v>1616.1474519368724</v>
      </c>
      <c r="C71" s="4">
        <v>-736.67935014409238</v>
      </c>
      <c r="D71" s="4">
        <v>-4193.0371749271135</v>
      </c>
      <c r="E71" s="4">
        <v>486.03532069970845</v>
      </c>
      <c r="F71" s="4">
        <v>888.97700145772592</v>
      </c>
      <c r="G71" s="4">
        <v>482.54923323615162</v>
      </c>
      <c r="H71" s="4">
        <v>647.39400437317784</v>
      </c>
      <c r="I71" s="4">
        <v>306.21354518950432</v>
      </c>
    </row>
    <row r="72" spans="1:9">
      <c r="A72" s="85" t="s">
        <v>488</v>
      </c>
      <c r="B72" s="4">
        <v>0.1793629842180775</v>
      </c>
      <c r="C72" s="4">
        <v>-1023.718893371758</v>
      </c>
      <c r="D72" s="4">
        <v>-5193.134902332361</v>
      </c>
      <c r="E72" s="4">
        <v>3.2567055393586009E-2</v>
      </c>
      <c r="F72" s="4">
        <v>328.80072740524781</v>
      </c>
      <c r="G72" s="4">
        <v>24.499807580174927</v>
      </c>
      <c r="H72" s="4">
        <v>8.7709970845481049</v>
      </c>
      <c r="I72" s="4">
        <v>-32.011739067055395</v>
      </c>
    </row>
    <row r="73" spans="1:9">
      <c r="A73" s="85" t="s">
        <v>489</v>
      </c>
      <c r="B73" s="4">
        <v>1615.9680889526544</v>
      </c>
      <c r="C73" s="4">
        <v>287.03954322766572</v>
      </c>
      <c r="D73" s="4">
        <v>1000.0977274052477</v>
      </c>
      <c r="E73" s="4">
        <v>486.00275364431491</v>
      </c>
      <c r="F73" s="4">
        <v>560.17627405247811</v>
      </c>
      <c r="G73" s="4">
        <v>458.04942565597668</v>
      </c>
      <c r="H73" s="4">
        <v>638.62300728862976</v>
      </c>
      <c r="I73" s="4">
        <v>338.2252842565598</v>
      </c>
    </row>
    <row r="74" spans="1:9">
      <c r="A74" s="79" t="s">
        <v>490</v>
      </c>
      <c r="B74" s="4">
        <v>-1607.6690674318509</v>
      </c>
      <c r="C74" s="4">
        <v>728.73941354466865</v>
      </c>
      <c r="D74" s="4">
        <v>4129.873533527697</v>
      </c>
      <c r="E74" s="4">
        <v>-474.39132069970844</v>
      </c>
      <c r="F74" s="4">
        <v>-891.41184839650145</v>
      </c>
      <c r="G74" s="4">
        <v>-487.58294752186589</v>
      </c>
      <c r="H74" s="4">
        <v>-672.26461661807571</v>
      </c>
      <c r="I74" s="4">
        <v>-346.40267784256565</v>
      </c>
    </row>
    <row r="75" spans="1:9">
      <c r="A75" s="79" t="s">
        <v>491</v>
      </c>
      <c r="B75" s="4">
        <v>0.18861979913916788</v>
      </c>
      <c r="C75" s="4">
        <v>1016.2595259365995</v>
      </c>
      <c r="D75" s="4">
        <v>5199.0235379008745</v>
      </c>
      <c r="E75" s="4">
        <v>-1.1448979591836737E-2</v>
      </c>
      <c r="F75" s="4">
        <v>-328.78476384839649</v>
      </c>
      <c r="G75" s="4">
        <v>-28.010354227405248</v>
      </c>
      <c r="H75" s="4">
        <v>-31.533712827988339</v>
      </c>
      <c r="I75" s="4">
        <v>-7.7122026239067054</v>
      </c>
    </row>
    <row r="76" spans="1:9">
      <c r="A76" s="80" t="s">
        <v>492</v>
      </c>
      <c r="B76" s="4">
        <v>-1607.85768723099</v>
      </c>
      <c r="C76" s="4">
        <v>-287.52011239193087</v>
      </c>
      <c r="D76" s="4">
        <v>-1069.1500043731778</v>
      </c>
      <c r="E76" s="4">
        <v>-474.37987172011657</v>
      </c>
      <c r="F76" s="4">
        <v>-562.6270845481049</v>
      </c>
      <c r="G76" s="4">
        <v>-459.57259329446072</v>
      </c>
      <c r="H76" s="4">
        <v>-640.73090379008738</v>
      </c>
      <c r="I76" s="4">
        <v>-338.69047521865895</v>
      </c>
    </row>
    <row r="77" spans="1:9">
      <c r="A77" s="79" t="s">
        <v>493</v>
      </c>
      <c r="B77" s="4">
        <v>7710.7259856527971</v>
      </c>
      <c r="C77" s="4">
        <v>8011.8721340057637</v>
      </c>
      <c r="D77" s="4">
        <v>11203.588051020408</v>
      </c>
      <c r="E77" s="4">
        <v>8954.408483965015</v>
      </c>
      <c r="F77" s="4">
        <v>16769.607260932946</v>
      </c>
      <c r="G77" s="4">
        <v>9913.0912813411087</v>
      </c>
      <c r="H77" s="4">
        <v>15909.870632653063</v>
      </c>
      <c r="I77" s="4">
        <v>6721.9703483965022</v>
      </c>
    </row>
    <row r="78" spans="1:9">
      <c r="A78" s="86" t="s">
        <v>494</v>
      </c>
      <c r="B78" s="4">
        <v>0</v>
      </c>
      <c r="C78" s="4">
        <v>0</v>
      </c>
      <c r="D78" s="4">
        <v>0</v>
      </c>
      <c r="E78" s="4">
        <v>50.75655976676385</v>
      </c>
      <c r="F78" s="4">
        <v>0</v>
      </c>
      <c r="G78" s="4">
        <v>0</v>
      </c>
      <c r="H78" s="4">
        <v>0</v>
      </c>
      <c r="I78" s="4">
        <v>0</v>
      </c>
    </row>
    <row r="79" spans="1:9">
      <c r="A79" s="84" t="s">
        <v>495</v>
      </c>
      <c r="B79" s="4">
        <v>7710.7259856527971</v>
      </c>
      <c r="C79" s="4">
        <v>8011.8721340057637</v>
      </c>
      <c r="D79" s="4">
        <v>11203.588051020408</v>
      </c>
      <c r="E79" s="4">
        <v>9005.1650437317785</v>
      </c>
      <c r="F79" s="4">
        <v>16769.607260932946</v>
      </c>
      <c r="G79" s="4">
        <v>9913.0912813411087</v>
      </c>
      <c r="H79" s="4">
        <v>15909.870632653063</v>
      </c>
      <c r="I79" s="4">
        <v>6721.9703483965022</v>
      </c>
    </row>
    <row r="80" spans="1:9">
      <c r="A80" s="83" t="s">
        <v>496</v>
      </c>
      <c r="B80" s="4">
        <v>0</v>
      </c>
      <c r="C80" s="4">
        <v>0</v>
      </c>
      <c r="D80" s="4">
        <v>0</v>
      </c>
      <c r="E80" s="4">
        <v>0</v>
      </c>
      <c r="F80" s="4">
        <v>0</v>
      </c>
      <c r="G80" s="4">
        <v>0</v>
      </c>
      <c r="H80" s="4">
        <v>0</v>
      </c>
      <c r="I80" s="4">
        <v>0</v>
      </c>
    </row>
    <row r="81" spans="1:9" ht="21" customHeight="1">
      <c r="A81" s="79" t="s">
        <v>497</v>
      </c>
      <c r="B81" s="4">
        <v>7710.7259856527971</v>
      </c>
      <c r="C81" s="4">
        <v>8011.8721340057637</v>
      </c>
      <c r="D81" s="4">
        <v>11203.588051020408</v>
      </c>
      <c r="E81" s="4">
        <v>9005.1650437317785</v>
      </c>
      <c r="F81" s="4">
        <v>16769.607260932946</v>
      </c>
      <c r="G81" s="4">
        <v>9913.0912813411087</v>
      </c>
      <c r="H81" s="4">
        <v>15909.870632653063</v>
      </c>
      <c r="I81" s="4">
        <v>6721.9703483965022</v>
      </c>
    </row>
    <row r="82" spans="1:9" ht="21" customHeight="1">
      <c r="A82" s="83" t="s">
        <v>498</v>
      </c>
      <c r="B82" s="4">
        <v>0</v>
      </c>
      <c r="C82" s="4">
        <v>0</v>
      </c>
      <c r="D82" s="4">
        <v>0</v>
      </c>
      <c r="E82" s="4">
        <v>0</v>
      </c>
      <c r="F82" s="4">
        <v>0</v>
      </c>
      <c r="G82" s="4">
        <v>0</v>
      </c>
      <c r="H82" s="4">
        <v>0</v>
      </c>
      <c r="I82" s="4">
        <v>0</v>
      </c>
    </row>
    <row r="83" spans="1:9" ht="21" customHeight="1">
      <c r="A83" s="79" t="s">
        <v>499</v>
      </c>
      <c r="B83" s="4">
        <v>7710.7259856527971</v>
      </c>
      <c r="C83" s="4">
        <v>8011.8721340057637</v>
      </c>
      <c r="D83" s="4">
        <v>11203.588051020408</v>
      </c>
      <c r="E83" s="4">
        <v>9005.1650437317785</v>
      </c>
      <c r="F83" s="4">
        <v>16769.607260932946</v>
      </c>
      <c r="G83" s="4">
        <v>9913.0912813411087</v>
      </c>
      <c r="H83" s="4">
        <v>15909.870632653063</v>
      </c>
      <c r="I83" s="4">
        <v>6721.9703483965022</v>
      </c>
    </row>
    <row r="84" spans="1:9" ht="18" customHeight="1" thickBot="1">
      <c r="A84" s="83" t="s">
        <v>500</v>
      </c>
      <c r="B84" s="4">
        <v>0</v>
      </c>
      <c r="C84" s="4">
        <v>0</v>
      </c>
      <c r="D84" s="4">
        <v>-105.96982507288629</v>
      </c>
      <c r="E84" s="4">
        <v>-1517.1007288629737</v>
      </c>
      <c r="F84" s="4">
        <v>-5259.4985626822154</v>
      </c>
      <c r="G84" s="4">
        <v>-2739.8338309037899</v>
      </c>
      <c r="H84" s="4">
        <v>-4034.777004373178</v>
      </c>
      <c r="I84" s="4">
        <v>-1464.2171020408164</v>
      </c>
    </row>
    <row r="85" spans="1:9" ht="24" customHeight="1" thickTop="1" thickBot="1">
      <c r="A85" s="77" t="s">
        <v>501</v>
      </c>
      <c r="B85" s="1">
        <v>7710.7259856527971</v>
      </c>
      <c r="C85" s="1">
        <v>8011.8721340057637</v>
      </c>
      <c r="D85" s="1">
        <v>11097.618225947523</v>
      </c>
      <c r="E85" s="1">
        <v>7488.064314868805</v>
      </c>
      <c r="F85" s="1">
        <v>11510.108698250728</v>
      </c>
      <c r="G85" s="1">
        <v>7173.2574504373179</v>
      </c>
      <c r="H85" s="1">
        <v>11875.093628279883</v>
      </c>
      <c r="I85" s="1">
        <v>5257.7532463556854</v>
      </c>
    </row>
    <row r="86" spans="1:9" ht="15" customHeight="1" thickTop="1" thickBot="1">
      <c r="A86" s="171"/>
      <c r="B86" s="5"/>
      <c r="C86" s="5"/>
      <c r="D86" s="5"/>
      <c r="E86" s="5"/>
      <c r="F86" s="5"/>
      <c r="G86" s="5"/>
      <c r="H86" s="5"/>
      <c r="I86" s="5"/>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6">
    <mergeCell ref="A1:I1"/>
    <mergeCell ref="A2:I2"/>
    <mergeCell ref="A3:I3"/>
    <mergeCell ref="A4:I4"/>
    <mergeCell ref="B5:F5"/>
    <mergeCell ref="G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G11" sqref="G11"/>
    </sheetView>
  </sheetViews>
  <sheetFormatPr defaultRowHeight="18"/>
  <cols>
    <col min="1" max="1" width="132.28515625" style="73" customWidth="1"/>
    <col min="2" max="3" width="17.42578125" style="73" customWidth="1"/>
    <col min="4" max="5" width="16" style="73" customWidth="1"/>
    <col min="6" max="6" width="18.5703125" style="73" customWidth="1"/>
    <col min="7" max="8" width="16" style="73" customWidth="1"/>
    <col min="9" max="9" width="16" style="87" customWidth="1"/>
    <col min="10" max="256" width="9.140625" style="73"/>
    <col min="257" max="257" width="132.28515625" style="73" customWidth="1"/>
    <col min="258" max="259" width="17.42578125" style="73" customWidth="1"/>
    <col min="260" max="261" width="16" style="73" customWidth="1"/>
    <col min="262" max="262" width="18.5703125" style="73" customWidth="1"/>
    <col min="263" max="265" width="16" style="73" customWidth="1"/>
    <col min="266" max="512" width="9.140625" style="73"/>
    <col min="513" max="513" width="132.28515625" style="73" customWidth="1"/>
    <col min="514" max="515" width="17.42578125" style="73" customWidth="1"/>
    <col min="516" max="517" width="16" style="73" customWidth="1"/>
    <col min="518" max="518" width="18.5703125" style="73" customWidth="1"/>
    <col min="519" max="521" width="16" style="73" customWidth="1"/>
    <col min="522" max="768" width="9.140625" style="73"/>
    <col min="769" max="769" width="132.28515625" style="73" customWidth="1"/>
    <col min="770" max="771" width="17.42578125" style="73" customWidth="1"/>
    <col min="772" max="773" width="16" style="73" customWidth="1"/>
    <col min="774" max="774" width="18.5703125" style="73" customWidth="1"/>
    <col min="775" max="777" width="16" style="73" customWidth="1"/>
    <col min="778" max="1024" width="9.140625" style="73"/>
    <col min="1025" max="1025" width="132.28515625" style="73" customWidth="1"/>
    <col min="1026" max="1027" width="17.42578125" style="73" customWidth="1"/>
    <col min="1028" max="1029" width="16" style="73" customWidth="1"/>
    <col min="1030" max="1030" width="18.5703125" style="73" customWidth="1"/>
    <col min="1031" max="1033" width="16" style="73" customWidth="1"/>
    <col min="1034" max="1280" width="9.140625" style="73"/>
    <col min="1281" max="1281" width="132.28515625" style="73" customWidth="1"/>
    <col min="1282" max="1283" width="17.42578125" style="73" customWidth="1"/>
    <col min="1284" max="1285" width="16" style="73" customWidth="1"/>
    <col min="1286" max="1286" width="18.5703125" style="73" customWidth="1"/>
    <col min="1287" max="1289" width="16" style="73" customWidth="1"/>
    <col min="1290" max="1536" width="9.140625" style="73"/>
    <col min="1537" max="1537" width="132.28515625" style="73" customWidth="1"/>
    <col min="1538" max="1539" width="17.42578125" style="73" customWidth="1"/>
    <col min="1540" max="1541" width="16" style="73" customWidth="1"/>
    <col min="1542" max="1542" width="18.5703125" style="73" customWidth="1"/>
    <col min="1543" max="1545" width="16" style="73" customWidth="1"/>
    <col min="1546" max="1792" width="9.140625" style="73"/>
    <col min="1793" max="1793" width="132.28515625" style="73" customWidth="1"/>
    <col min="1794" max="1795" width="17.42578125" style="73" customWidth="1"/>
    <col min="1796" max="1797" width="16" style="73" customWidth="1"/>
    <col min="1798" max="1798" width="18.5703125" style="73" customWidth="1"/>
    <col min="1799" max="1801" width="16" style="73" customWidth="1"/>
    <col min="1802" max="2048" width="9.140625" style="73"/>
    <col min="2049" max="2049" width="132.28515625" style="73" customWidth="1"/>
    <col min="2050" max="2051" width="17.42578125" style="73" customWidth="1"/>
    <col min="2052" max="2053" width="16" style="73" customWidth="1"/>
    <col min="2054" max="2054" width="18.5703125" style="73" customWidth="1"/>
    <col min="2055" max="2057" width="16" style="73" customWidth="1"/>
    <col min="2058" max="2304" width="9.140625" style="73"/>
    <col min="2305" max="2305" width="132.28515625" style="73" customWidth="1"/>
    <col min="2306" max="2307" width="17.42578125" style="73" customWidth="1"/>
    <col min="2308" max="2309" width="16" style="73" customWidth="1"/>
    <col min="2310" max="2310" width="18.5703125" style="73" customWidth="1"/>
    <col min="2311" max="2313" width="16" style="73" customWidth="1"/>
    <col min="2314" max="2560" width="9.140625" style="73"/>
    <col min="2561" max="2561" width="132.28515625" style="73" customWidth="1"/>
    <col min="2562" max="2563" width="17.42578125" style="73" customWidth="1"/>
    <col min="2564" max="2565" width="16" style="73" customWidth="1"/>
    <col min="2566" max="2566" width="18.5703125" style="73" customWidth="1"/>
    <col min="2567" max="2569" width="16" style="73" customWidth="1"/>
    <col min="2570" max="2816" width="9.140625" style="73"/>
    <col min="2817" max="2817" width="132.28515625" style="73" customWidth="1"/>
    <col min="2818" max="2819" width="17.42578125" style="73" customWidth="1"/>
    <col min="2820" max="2821" width="16" style="73" customWidth="1"/>
    <col min="2822" max="2822" width="18.5703125" style="73" customWidth="1"/>
    <col min="2823" max="2825" width="16" style="73" customWidth="1"/>
    <col min="2826" max="3072" width="9.140625" style="73"/>
    <col min="3073" max="3073" width="132.28515625" style="73" customWidth="1"/>
    <col min="3074" max="3075" width="17.42578125" style="73" customWidth="1"/>
    <col min="3076" max="3077" width="16" style="73" customWidth="1"/>
    <col min="3078" max="3078" width="18.5703125" style="73" customWidth="1"/>
    <col min="3079" max="3081" width="16" style="73" customWidth="1"/>
    <col min="3082" max="3328" width="9.140625" style="73"/>
    <col min="3329" max="3329" width="132.28515625" style="73" customWidth="1"/>
    <col min="3330" max="3331" width="17.42578125" style="73" customWidth="1"/>
    <col min="3332" max="3333" width="16" style="73" customWidth="1"/>
    <col min="3334" max="3334" width="18.5703125" style="73" customWidth="1"/>
    <col min="3335" max="3337" width="16" style="73" customWidth="1"/>
    <col min="3338" max="3584" width="9.140625" style="73"/>
    <col min="3585" max="3585" width="132.28515625" style="73" customWidth="1"/>
    <col min="3586" max="3587" width="17.42578125" style="73" customWidth="1"/>
    <col min="3588" max="3589" width="16" style="73" customWidth="1"/>
    <col min="3590" max="3590" width="18.5703125" style="73" customWidth="1"/>
    <col min="3591" max="3593" width="16" style="73" customWidth="1"/>
    <col min="3594" max="3840" width="9.140625" style="73"/>
    <col min="3841" max="3841" width="132.28515625" style="73" customWidth="1"/>
    <col min="3842" max="3843" width="17.42578125" style="73" customWidth="1"/>
    <col min="3844" max="3845" width="16" style="73" customWidth="1"/>
    <col min="3846" max="3846" width="18.5703125" style="73" customWidth="1"/>
    <col min="3847" max="3849" width="16" style="73" customWidth="1"/>
    <col min="3850" max="4096" width="9.140625" style="73"/>
    <col min="4097" max="4097" width="132.28515625" style="73" customWidth="1"/>
    <col min="4098" max="4099" width="17.42578125" style="73" customWidth="1"/>
    <col min="4100" max="4101" width="16" style="73" customWidth="1"/>
    <col min="4102" max="4102" width="18.5703125" style="73" customWidth="1"/>
    <col min="4103" max="4105" width="16" style="73" customWidth="1"/>
    <col min="4106" max="4352" width="9.140625" style="73"/>
    <col min="4353" max="4353" width="132.28515625" style="73" customWidth="1"/>
    <col min="4354" max="4355" width="17.42578125" style="73" customWidth="1"/>
    <col min="4356" max="4357" width="16" style="73" customWidth="1"/>
    <col min="4358" max="4358" width="18.5703125" style="73" customWidth="1"/>
    <col min="4359" max="4361" width="16" style="73" customWidth="1"/>
    <col min="4362" max="4608" width="9.140625" style="73"/>
    <col min="4609" max="4609" width="132.28515625" style="73" customWidth="1"/>
    <col min="4610" max="4611" width="17.42578125" style="73" customWidth="1"/>
    <col min="4612" max="4613" width="16" style="73" customWidth="1"/>
    <col min="4614" max="4614" width="18.5703125" style="73" customWidth="1"/>
    <col min="4615" max="4617" width="16" style="73" customWidth="1"/>
    <col min="4618" max="4864" width="9.140625" style="73"/>
    <col min="4865" max="4865" width="132.28515625" style="73" customWidth="1"/>
    <col min="4866" max="4867" width="17.42578125" style="73" customWidth="1"/>
    <col min="4868" max="4869" width="16" style="73" customWidth="1"/>
    <col min="4870" max="4870" width="18.5703125" style="73" customWidth="1"/>
    <col min="4871" max="4873" width="16" style="73" customWidth="1"/>
    <col min="4874" max="5120" width="9.140625" style="73"/>
    <col min="5121" max="5121" width="132.28515625" style="73" customWidth="1"/>
    <col min="5122" max="5123" width="17.42578125" style="73" customWidth="1"/>
    <col min="5124" max="5125" width="16" style="73" customWidth="1"/>
    <col min="5126" max="5126" width="18.5703125" style="73" customWidth="1"/>
    <col min="5127" max="5129" width="16" style="73" customWidth="1"/>
    <col min="5130" max="5376" width="9.140625" style="73"/>
    <col min="5377" max="5377" width="132.28515625" style="73" customWidth="1"/>
    <col min="5378" max="5379" width="17.42578125" style="73" customWidth="1"/>
    <col min="5380" max="5381" width="16" style="73" customWidth="1"/>
    <col min="5382" max="5382" width="18.5703125" style="73" customWidth="1"/>
    <col min="5383" max="5385" width="16" style="73" customWidth="1"/>
    <col min="5386" max="5632" width="9.140625" style="73"/>
    <col min="5633" max="5633" width="132.28515625" style="73" customWidth="1"/>
    <col min="5634" max="5635" width="17.42578125" style="73" customWidth="1"/>
    <col min="5636" max="5637" width="16" style="73" customWidth="1"/>
    <col min="5638" max="5638" width="18.5703125" style="73" customWidth="1"/>
    <col min="5639" max="5641" width="16" style="73" customWidth="1"/>
    <col min="5642" max="5888" width="9.140625" style="73"/>
    <col min="5889" max="5889" width="132.28515625" style="73" customWidth="1"/>
    <col min="5890" max="5891" width="17.42578125" style="73" customWidth="1"/>
    <col min="5892" max="5893" width="16" style="73" customWidth="1"/>
    <col min="5894" max="5894" width="18.5703125" style="73" customWidth="1"/>
    <col min="5895" max="5897" width="16" style="73" customWidth="1"/>
    <col min="5898" max="6144" width="9.140625" style="73"/>
    <col min="6145" max="6145" width="132.28515625" style="73" customWidth="1"/>
    <col min="6146" max="6147" width="17.42578125" style="73" customWidth="1"/>
    <col min="6148" max="6149" width="16" style="73" customWidth="1"/>
    <col min="6150" max="6150" width="18.5703125" style="73" customWidth="1"/>
    <col min="6151" max="6153" width="16" style="73" customWidth="1"/>
    <col min="6154" max="6400" width="9.140625" style="73"/>
    <col min="6401" max="6401" width="132.28515625" style="73" customWidth="1"/>
    <col min="6402" max="6403" width="17.42578125" style="73" customWidth="1"/>
    <col min="6404" max="6405" width="16" style="73" customWidth="1"/>
    <col min="6406" max="6406" width="18.5703125" style="73" customWidth="1"/>
    <col min="6407" max="6409" width="16" style="73" customWidth="1"/>
    <col min="6410" max="6656" width="9.140625" style="73"/>
    <col min="6657" max="6657" width="132.28515625" style="73" customWidth="1"/>
    <col min="6658" max="6659" width="17.42578125" style="73" customWidth="1"/>
    <col min="6660" max="6661" width="16" style="73" customWidth="1"/>
    <col min="6662" max="6662" width="18.5703125" style="73" customWidth="1"/>
    <col min="6663" max="6665" width="16" style="73" customWidth="1"/>
    <col min="6666" max="6912" width="9.140625" style="73"/>
    <col min="6913" max="6913" width="132.28515625" style="73" customWidth="1"/>
    <col min="6914" max="6915" width="17.42578125" style="73" customWidth="1"/>
    <col min="6916" max="6917" width="16" style="73" customWidth="1"/>
    <col min="6918" max="6918" width="18.5703125" style="73" customWidth="1"/>
    <col min="6919" max="6921" width="16" style="73" customWidth="1"/>
    <col min="6922" max="7168" width="9.140625" style="73"/>
    <col min="7169" max="7169" width="132.28515625" style="73" customWidth="1"/>
    <col min="7170" max="7171" width="17.42578125" style="73" customWidth="1"/>
    <col min="7172" max="7173" width="16" style="73" customWidth="1"/>
    <col min="7174" max="7174" width="18.5703125" style="73" customWidth="1"/>
    <col min="7175" max="7177" width="16" style="73" customWidth="1"/>
    <col min="7178" max="7424" width="9.140625" style="73"/>
    <col min="7425" max="7425" width="132.28515625" style="73" customWidth="1"/>
    <col min="7426" max="7427" width="17.42578125" style="73" customWidth="1"/>
    <col min="7428" max="7429" width="16" style="73" customWidth="1"/>
    <col min="7430" max="7430" width="18.5703125" style="73" customWidth="1"/>
    <col min="7431" max="7433" width="16" style="73" customWidth="1"/>
    <col min="7434" max="7680" width="9.140625" style="73"/>
    <col min="7681" max="7681" width="132.28515625" style="73" customWidth="1"/>
    <col min="7682" max="7683" width="17.42578125" style="73" customWidth="1"/>
    <col min="7684" max="7685" width="16" style="73" customWidth="1"/>
    <col min="7686" max="7686" width="18.5703125" style="73" customWidth="1"/>
    <col min="7687" max="7689" width="16" style="73" customWidth="1"/>
    <col min="7690" max="7936" width="9.140625" style="73"/>
    <col min="7937" max="7937" width="132.28515625" style="73" customWidth="1"/>
    <col min="7938" max="7939" width="17.42578125" style="73" customWidth="1"/>
    <col min="7940" max="7941" width="16" style="73" customWidth="1"/>
    <col min="7942" max="7942" width="18.5703125" style="73" customWidth="1"/>
    <col min="7943" max="7945" width="16" style="73" customWidth="1"/>
    <col min="7946" max="8192" width="9.140625" style="73"/>
    <col min="8193" max="8193" width="132.28515625" style="73" customWidth="1"/>
    <col min="8194" max="8195" width="17.42578125" style="73" customWidth="1"/>
    <col min="8196" max="8197" width="16" style="73" customWidth="1"/>
    <col min="8198" max="8198" width="18.5703125" style="73" customWidth="1"/>
    <col min="8199" max="8201" width="16" style="73" customWidth="1"/>
    <col min="8202" max="8448" width="9.140625" style="73"/>
    <col min="8449" max="8449" width="132.28515625" style="73" customWidth="1"/>
    <col min="8450" max="8451" width="17.42578125" style="73" customWidth="1"/>
    <col min="8452" max="8453" width="16" style="73" customWidth="1"/>
    <col min="8454" max="8454" width="18.5703125" style="73" customWidth="1"/>
    <col min="8455" max="8457" width="16" style="73" customWidth="1"/>
    <col min="8458" max="8704" width="9.140625" style="73"/>
    <col min="8705" max="8705" width="132.28515625" style="73" customWidth="1"/>
    <col min="8706" max="8707" width="17.42578125" style="73" customWidth="1"/>
    <col min="8708" max="8709" width="16" style="73" customWidth="1"/>
    <col min="8710" max="8710" width="18.5703125" style="73" customWidth="1"/>
    <col min="8711" max="8713" width="16" style="73" customWidth="1"/>
    <col min="8714" max="8960" width="9.140625" style="73"/>
    <col min="8961" max="8961" width="132.28515625" style="73" customWidth="1"/>
    <col min="8962" max="8963" width="17.42578125" style="73" customWidth="1"/>
    <col min="8964" max="8965" width="16" style="73" customWidth="1"/>
    <col min="8966" max="8966" width="18.5703125" style="73" customWidth="1"/>
    <col min="8967" max="8969" width="16" style="73" customWidth="1"/>
    <col min="8970" max="9216" width="9.140625" style="73"/>
    <col min="9217" max="9217" width="132.28515625" style="73" customWidth="1"/>
    <col min="9218" max="9219" width="17.42578125" style="73" customWidth="1"/>
    <col min="9220" max="9221" width="16" style="73" customWidth="1"/>
    <col min="9222" max="9222" width="18.5703125" style="73" customWidth="1"/>
    <col min="9223" max="9225" width="16" style="73" customWidth="1"/>
    <col min="9226" max="9472" width="9.140625" style="73"/>
    <col min="9473" max="9473" width="132.28515625" style="73" customWidth="1"/>
    <col min="9474" max="9475" width="17.42578125" style="73" customWidth="1"/>
    <col min="9476" max="9477" width="16" style="73" customWidth="1"/>
    <col min="9478" max="9478" width="18.5703125" style="73" customWidth="1"/>
    <col min="9479" max="9481" width="16" style="73" customWidth="1"/>
    <col min="9482" max="9728" width="9.140625" style="73"/>
    <col min="9729" max="9729" width="132.28515625" style="73" customWidth="1"/>
    <col min="9730" max="9731" width="17.42578125" style="73" customWidth="1"/>
    <col min="9732" max="9733" width="16" style="73" customWidth="1"/>
    <col min="9734" max="9734" width="18.5703125" style="73" customWidth="1"/>
    <col min="9735" max="9737" width="16" style="73" customWidth="1"/>
    <col min="9738" max="9984" width="9.140625" style="73"/>
    <col min="9985" max="9985" width="132.28515625" style="73" customWidth="1"/>
    <col min="9986" max="9987" width="17.42578125" style="73" customWidth="1"/>
    <col min="9988" max="9989" width="16" style="73" customWidth="1"/>
    <col min="9990" max="9990" width="18.5703125" style="73" customWidth="1"/>
    <col min="9991" max="9993" width="16" style="73" customWidth="1"/>
    <col min="9994" max="10240" width="9.140625" style="73"/>
    <col min="10241" max="10241" width="132.28515625" style="73" customWidth="1"/>
    <col min="10242" max="10243" width="17.42578125" style="73" customWidth="1"/>
    <col min="10244" max="10245" width="16" style="73" customWidth="1"/>
    <col min="10246" max="10246" width="18.5703125" style="73" customWidth="1"/>
    <col min="10247" max="10249" width="16" style="73" customWidth="1"/>
    <col min="10250" max="10496" width="9.140625" style="73"/>
    <col min="10497" max="10497" width="132.28515625" style="73" customWidth="1"/>
    <col min="10498" max="10499" width="17.42578125" style="73" customWidth="1"/>
    <col min="10500" max="10501" width="16" style="73" customWidth="1"/>
    <col min="10502" max="10502" width="18.5703125" style="73" customWidth="1"/>
    <col min="10503" max="10505" width="16" style="73" customWidth="1"/>
    <col min="10506" max="10752" width="9.140625" style="73"/>
    <col min="10753" max="10753" width="132.28515625" style="73" customWidth="1"/>
    <col min="10754" max="10755" width="17.42578125" style="73" customWidth="1"/>
    <col min="10756" max="10757" width="16" style="73" customWidth="1"/>
    <col min="10758" max="10758" width="18.5703125" style="73" customWidth="1"/>
    <col min="10759" max="10761" width="16" style="73" customWidth="1"/>
    <col min="10762" max="11008" width="9.140625" style="73"/>
    <col min="11009" max="11009" width="132.28515625" style="73" customWidth="1"/>
    <col min="11010" max="11011" width="17.42578125" style="73" customWidth="1"/>
    <col min="11012" max="11013" width="16" style="73" customWidth="1"/>
    <col min="11014" max="11014" width="18.5703125" style="73" customWidth="1"/>
    <col min="11015" max="11017" width="16" style="73" customWidth="1"/>
    <col min="11018" max="11264" width="9.140625" style="73"/>
    <col min="11265" max="11265" width="132.28515625" style="73" customWidth="1"/>
    <col min="11266" max="11267" width="17.42578125" style="73" customWidth="1"/>
    <col min="11268" max="11269" width="16" style="73" customWidth="1"/>
    <col min="11270" max="11270" width="18.5703125" style="73" customWidth="1"/>
    <col min="11271" max="11273" width="16" style="73" customWidth="1"/>
    <col min="11274" max="11520" width="9.140625" style="73"/>
    <col min="11521" max="11521" width="132.28515625" style="73" customWidth="1"/>
    <col min="11522" max="11523" width="17.42578125" style="73" customWidth="1"/>
    <col min="11524" max="11525" width="16" style="73" customWidth="1"/>
    <col min="11526" max="11526" width="18.5703125" style="73" customWidth="1"/>
    <col min="11527" max="11529" width="16" style="73" customWidth="1"/>
    <col min="11530" max="11776" width="9.140625" style="73"/>
    <col min="11777" max="11777" width="132.28515625" style="73" customWidth="1"/>
    <col min="11778" max="11779" width="17.42578125" style="73" customWidth="1"/>
    <col min="11780" max="11781" width="16" style="73" customWidth="1"/>
    <col min="11782" max="11782" width="18.5703125" style="73" customWidth="1"/>
    <col min="11783" max="11785" width="16" style="73" customWidth="1"/>
    <col min="11786" max="12032" width="9.140625" style="73"/>
    <col min="12033" max="12033" width="132.28515625" style="73" customWidth="1"/>
    <col min="12034" max="12035" width="17.42578125" style="73" customWidth="1"/>
    <col min="12036" max="12037" width="16" style="73" customWidth="1"/>
    <col min="12038" max="12038" width="18.5703125" style="73" customWidth="1"/>
    <col min="12039" max="12041" width="16" style="73" customWidth="1"/>
    <col min="12042" max="12288" width="9.140625" style="73"/>
    <col min="12289" max="12289" width="132.28515625" style="73" customWidth="1"/>
    <col min="12290" max="12291" width="17.42578125" style="73" customWidth="1"/>
    <col min="12292" max="12293" width="16" style="73" customWidth="1"/>
    <col min="12294" max="12294" width="18.5703125" style="73" customWidth="1"/>
    <col min="12295" max="12297" width="16" style="73" customWidth="1"/>
    <col min="12298" max="12544" width="9.140625" style="73"/>
    <col min="12545" max="12545" width="132.28515625" style="73" customWidth="1"/>
    <col min="12546" max="12547" width="17.42578125" style="73" customWidth="1"/>
    <col min="12548" max="12549" width="16" style="73" customWidth="1"/>
    <col min="12550" max="12550" width="18.5703125" style="73" customWidth="1"/>
    <col min="12551" max="12553" width="16" style="73" customWidth="1"/>
    <col min="12554" max="12800" width="9.140625" style="73"/>
    <col min="12801" max="12801" width="132.28515625" style="73" customWidth="1"/>
    <col min="12802" max="12803" width="17.42578125" style="73" customWidth="1"/>
    <col min="12804" max="12805" width="16" style="73" customWidth="1"/>
    <col min="12806" max="12806" width="18.5703125" style="73" customWidth="1"/>
    <col min="12807" max="12809" width="16" style="73" customWidth="1"/>
    <col min="12810" max="13056" width="9.140625" style="73"/>
    <col min="13057" max="13057" width="132.28515625" style="73" customWidth="1"/>
    <col min="13058" max="13059" width="17.42578125" style="73" customWidth="1"/>
    <col min="13060" max="13061" width="16" style="73" customWidth="1"/>
    <col min="13062" max="13062" width="18.5703125" style="73" customWidth="1"/>
    <col min="13063" max="13065" width="16" style="73" customWidth="1"/>
    <col min="13066" max="13312" width="9.140625" style="73"/>
    <col min="13313" max="13313" width="132.28515625" style="73" customWidth="1"/>
    <col min="13314" max="13315" width="17.42578125" style="73" customWidth="1"/>
    <col min="13316" max="13317" width="16" style="73" customWidth="1"/>
    <col min="13318" max="13318" width="18.5703125" style="73" customWidth="1"/>
    <col min="13319" max="13321" width="16" style="73" customWidth="1"/>
    <col min="13322" max="13568" width="9.140625" style="73"/>
    <col min="13569" max="13569" width="132.28515625" style="73" customWidth="1"/>
    <col min="13570" max="13571" width="17.42578125" style="73" customWidth="1"/>
    <col min="13572" max="13573" width="16" style="73" customWidth="1"/>
    <col min="13574" max="13574" width="18.5703125" style="73" customWidth="1"/>
    <col min="13575" max="13577" width="16" style="73" customWidth="1"/>
    <col min="13578" max="13824" width="9.140625" style="73"/>
    <col min="13825" max="13825" width="132.28515625" style="73" customWidth="1"/>
    <col min="13826" max="13827" width="17.42578125" style="73" customWidth="1"/>
    <col min="13828" max="13829" width="16" style="73" customWidth="1"/>
    <col min="13830" max="13830" width="18.5703125" style="73" customWidth="1"/>
    <col min="13831" max="13833" width="16" style="73" customWidth="1"/>
    <col min="13834" max="14080" width="9.140625" style="73"/>
    <col min="14081" max="14081" width="132.28515625" style="73" customWidth="1"/>
    <col min="14082" max="14083" width="17.42578125" style="73" customWidth="1"/>
    <col min="14084" max="14085" width="16" style="73" customWidth="1"/>
    <col min="14086" max="14086" width="18.5703125" style="73" customWidth="1"/>
    <col min="14087" max="14089" width="16" style="73" customWidth="1"/>
    <col min="14090" max="14336" width="9.140625" style="73"/>
    <col min="14337" max="14337" width="132.28515625" style="73" customWidth="1"/>
    <col min="14338" max="14339" width="17.42578125" style="73" customWidth="1"/>
    <col min="14340" max="14341" width="16" style="73" customWidth="1"/>
    <col min="14342" max="14342" width="18.5703125" style="73" customWidth="1"/>
    <col min="14343" max="14345" width="16" style="73" customWidth="1"/>
    <col min="14346" max="14592" width="9.140625" style="73"/>
    <col min="14593" max="14593" width="132.28515625" style="73" customWidth="1"/>
    <col min="14594" max="14595" width="17.42578125" style="73" customWidth="1"/>
    <col min="14596" max="14597" width="16" style="73" customWidth="1"/>
    <col min="14598" max="14598" width="18.5703125" style="73" customWidth="1"/>
    <col min="14599" max="14601" width="16" style="73" customWidth="1"/>
    <col min="14602" max="14848" width="9.140625" style="73"/>
    <col min="14849" max="14849" width="132.28515625" style="73" customWidth="1"/>
    <col min="14850" max="14851" width="17.42578125" style="73" customWidth="1"/>
    <col min="14852" max="14853" width="16" style="73" customWidth="1"/>
    <col min="14854" max="14854" width="18.5703125" style="73" customWidth="1"/>
    <col min="14855" max="14857" width="16" style="73" customWidth="1"/>
    <col min="14858" max="15104" width="9.140625" style="73"/>
    <col min="15105" max="15105" width="132.28515625" style="73" customWidth="1"/>
    <col min="15106" max="15107" width="17.42578125" style="73" customWidth="1"/>
    <col min="15108" max="15109" width="16" style="73" customWidth="1"/>
    <col min="15110" max="15110" width="18.5703125" style="73" customWidth="1"/>
    <col min="15111" max="15113" width="16" style="73" customWidth="1"/>
    <col min="15114" max="15360" width="9.140625" style="73"/>
    <col min="15361" max="15361" width="132.28515625" style="73" customWidth="1"/>
    <col min="15362" max="15363" width="17.42578125" style="73" customWidth="1"/>
    <col min="15364" max="15365" width="16" style="73" customWidth="1"/>
    <col min="15366" max="15366" width="18.5703125" style="73" customWidth="1"/>
    <col min="15367" max="15369" width="16" style="73" customWidth="1"/>
    <col min="15370" max="15616" width="9.140625" style="73"/>
    <col min="15617" max="15617" width="132.28515625" style="73" customWidth="1"/>
    <col min="15618" max="15619" width="17.42578125" style="73" customWidth="1"/>
    <col min="15620" max="15621" width="16" style="73" customWidth="1"/>
    <col min="15622" max="15622" width="18.5703125" style="73" customWidth="1"/>
    <col min="15623" max="15625" width="16" style="73" customWidth="1"/>
    <col min="15626" max="15872" width="9.140625" style="73"/>
    <col min="15873" max="15873" width="132.28515625" style="73" customWidth="1"/>
    <col min="15874" max="15875" width="17.42578125" style="73" customWidth="1"/>
    <col min="15876" max="15877" width="16" style="73" customWidth="1"/>
    <col min="15878" max="15878" width="18.5703125" style="73" customWidth="1"/>
    <col min="15879" max="15881" width="16" style="73" customWidth="1"/>
    <col min="15882" max="16128" width="9.140625" style="73"/>
    <col min="16129" max="16129" width="132.28515625" style="73" customWidth="1"/>
    <col min="16130" max="16131" width="17.42578125" style="73" customWidth="1"/>
    <col min="16132" max="16133" width="16" style="73" customWidth="1"/>
    <col min="16134" max="16134" width="18.5703125" style="73" customWidth="1"/>
    <col min="16135" max="16137" width="16" style="73" customWidth="1"/>
    <col min="16138" max="16384" width="9.140625" style="73"/>
  </cols>
  <sheetData>
    <row r="1" spans="1:9" ht="43.5" customHeight="1">
      <c r="A1" s="1114" t="s">
        <v>1194</v>
      </c>
      <c r="B1" s="1114"/>
      <c r="C1" s="1114"/>
      <c r="D1" s="1114"/>
      <c r="E1" s="1114"/>
      <c r="F1" s="1114"/>
      <c r="G1" s="1114"/>
      <c r="H1" s="1114"/>
      <c r="I1" s="1114"/>
    </row>
    <row r="2" spans="1:9" ht="43.5" customHeight="1">
      <c r="A2" s="1114" t="s">
        <v>432</v>
      </c>
      <c r="B2" s="1114"/>
      <c r="C2" s="1114"/>
      <c r="D2" s="1114"/>
      <c r="E2" s="1114"/>
      <c r="F2" s="1114"/>
      <c r="G2" s="1114"/>
      <c r="H2" s="1114"/>
      <c r="I2" s="1114"/>
    </row>
    <row r="3" spans="1:9" ht="43.5" customHeight="1">
      <c r="A3" s="1145" t="s">
        <v>1204</v>
      </c>
      <c r="B3" s="1114"/>
      <c r="C3" s="1114"/>
      <c r="D3" s="1114"/>
      <c r="E3" s="1114"/>
      <c r="F3" s="1114"/>
      <c r="G3" s="1114"/>
      <c r="H3" s="1114"/>
      <c r="I3" s="1114"/>
    </row>
    <row r="4" spans="1:9" ht="43.5" customHeight="1" thickBot="1">
      <c r="A4" s="1115" t="s">
        <v>1416</v>
      </c>
      <c r="B4" s="1115"/>
      <c r="C4" s="1115"/>
      <c r="D4" s="1115"/>
      <c r="E4" s="1115"/>
      <c r="F4" s="1115"/>
      <c r="G4" s="1115"/>
      <c r="H4" s="1115"/>
      <c r="I4" s="1115"/>
    </row>
    <row r="5" spans="1:9" ht="42" customHeight="1" thickTop="1" thickBot="1">
      <c r="A5" s="749"/>
      <c r="B5" s="1146" t="s">
        <v>1368</v>
      </c>
      <c r="C5" s="1146"/>
      <c r="D5" s="1146"/>
      <c r="E5" s="1146"/>
      <c r="F5" s="1146"/>
      <c r="G5" s="1146" t="s">
        <v>1199</v>
      </c>
      <c r="H5" s="1146"/>
      <c r="I5" s="1146"/>
    </row>
    <row r="6" spans="1:9" s="74" customFormat="1" ht="40.5" customHeight="1" thickTop="1" thickBot="1">
      <c r="A6" s="749" t="s">
        <v>305</v>
      </c>
      <c r="B6" s="164" t="s">
        <v>433</v>
      </c>
      <c r="C6" s="164" t="s">
        <v>434</v>
      </c>
      <c r="D6" s="164" t="s">
        <v>435</v>
      </c>
      <c r="E6" s="164" t="s">
        <v>436</v>
      </c>
      <c r="F6" s="164" t="s">
        <v>437</v>
      </c>
      <c r="G6" s="164" t="s">
        <v>1514</v>
      </c>
      <c r="H6" s="164" t="s">
        <v>1367</v>
      </c>
      <c r="I6" s="164" t="s">
        <v>1515</v>
      </c>
    </row>
    <row r="7" spans="1:9" ht="15" customHeight="1" thickTop="1" thickBot="1">
      <c r="A7" s="75"/>
      <c r="B7" s="76"/>
      <c r="C7" s="76"/>
      <c r="D7" s="76"/>
      <c r="E7" s="76"/>
      <c r="F7" s="76"/>
      <c r="G7" s="76"/>
      <c r="H7" s="76"/>
      <c r="I7" s="76"/>
    </row>
    <row r="8" spans="1:9" ht="24" customHeight="1" thickTop="1" thickBot="1">
      <c r="A8" s="77" t="s">
        <v>438</v>
      </c>
      <c r="B8" s="1">
        <v>42220.256121951221</v>
      </c>
      <c r="C8" s="1">
        <v>47816.054865994229</v>
      </c>
      <c r="D8" s="1">
        <v>60315.192940233232</v>
      </c>
      <c r="E8" s="1">
        <v>83572.093107871711</v>
      </c>
      <c r="F8" s="1">
        <v>104583.90806851312</v>
      </c>
      <c r="G8" s="1">
        <v>117874.14104227404</v>
      </c>
      <c r="H8" s="1">
        <v>126820.24500874635</v>
      </c>
      <c r="I8" s="1">
        <v>133365.33417201164</v>
      </c>
    </row>
    <row r="9" spans="1:9" s="173" customFormat="1" ht="21" customHeight="1" thickTop="1">
      <c r="A9" s="165" t="s">
        <v>8</v>
      </c>
      <c r="B9" s="2">
        <v>2100.9183802008606</v>
      </c>
      <c r="C9" s="2">
        <v>1350.6670331412106</v>
      </c>
      <c r="D9" s="2">
        <v>6599.1275029154522</v>
      </c>
      <c r="E9" s="2">
        <v>7713.7956938775515</v>
      </c>
      <c r="F9" s="2">
        <v>7638.4406326530616</v>
      </c>
      <c r="G9" s="2">
        <v>11834.28400728863</v>
      </c>
      <c r="H9" s="2">
        <v>12959.220246355684</v>
      </c>
      <c r="I9" s="2">
        <v>13795.705376093294</v>
      </c>
    </row>
    <row r="10" spans="1:9" s="173" customFormat="1" ht="21" customHeight="1">
      <c r="A10" s="165" t="s">
        <v>17</v>
      </c>
      <c r="B10" s="2">
        <v>5242.9432223816357</v>
      </c>
      <c r="C10" s="2">
        <v>4738.2450288184436</v>
      </c>
      <c r="D10" s="2">
        <v>4624.0840262390675</v>
      </c>
      <c r="E10" s="2">
        <v>12282.569670553936</v>
      </c>
      <c r="F10" s="2">
        <v>12208.357896501459</v>
      </c>
      <c r="G10" s="2">
        <v>11485.975542274053</v>
      </c>
      <c r="H10" s="2">
        <v>14877.516144314868</v>
      </c>
      <c r="I10" s="2">
        <v>12005.213323615162</v>
      </c>
    </row>
    <row r="11" spans="1:9" s="173" customFormat="1" ht="21" customHeight="1">
      <c r="A11" s="165" t="s">
        <v>26</v>
      </c>
      <c r="B11" s="2">
        <v>33440.019746054517</v>
      </c>
      <c r="C11" s="2">
        <v>40265.357036023051</v>
      </c>
      <c r="D11" s="2">
        <v>47258.258100583087</v>
      </c>
      <c r="E11" s="2">
        <v>61678.60578134111</v>
      </c>
      <c r="F11" s="2">
        <v>82495.055403790087</v>
      </c>
      <c r="G11" s="2">
        <v>92091.637422740518</v>
      </c>
      <c r="H11" s="2">
        <v>96252.592061224495</v>
      </c>
      <c r="I11" s="2">
        <v>105143.30141690963</v>
      </c>
    </row>
    <row r="12" spans="1:9" s="173" customFormat="1" ht="21" customHeight="1">
      <c r="A12" s="166" t="s">
        <v>439</v>
      </c>
      <c r="B12" s="2">
        <v>33954.485929698712</v>
      </c>
      <c r="C12" s="2">
        <v>40943.690723342937</v>
      </c>
      <c r="D12" s="2">
        <v>48054.365973760934</v>
      </c>
      <c r="E12" s="2">
        <v>62167.481922740524</v>
      </c>
      <c r="F12" s="2">
        <v>82641.623832361511</v>
      </c>
      <c r="G12" s="2">
        <v>91732.964094752198</v>
      </c>
      <c r="H12" s="2">
        <v>96359.434520408162</v>
      </c>
      <c r="I12" s="2">
        <v>105180.92329883383</v>
      </c>
    </row>
    <row r="13" spans="1:9" s="173" customFormat="1" ht="21" customHeight="1">
      <c r="A13" s="166" t="s">
        <v>440</v>
      </c>
      <c r="B13" s="2">
        <v>33651.108334289813</v>
      </c>
      <c r="C13" s="2">
        <v>40455.74001585014</v>
      </c>
      <c r="D13" s="2">
        <v>47667.91549125364</v>
      </c>
      <c r="E13" s="2">
        <v>60942.397172011661</v>
      </c>
      <c r="F13" s="2">
        <v>81592.850574344033</v>
      </c>
      <c r="G13" s="2">
        <v>90366.606698250747</v>
      </c>
      <c r="H13" s="2">
        <v>94404.633320699722</v>
      </c>
      <c r="I13" s="2">
        <v>102182.96671720115</v>
      </c>
    </row>
    <row r="14" spans="1:9" s="173" customFormat="1" ht="21" customHeight="1">
      <c r="A14" s="166" t="s">
        <v>441</v>
      </c>
      <c r="B14" s="2">
        <v>303.37759540889527</v>
      </c>
      <c r="C14" s="2">
        <v>487.9507074927954</v>
      </c>
      <c r="D14" s="2">
        <v>386.45048250728865</v>
      </c>
      <c r="E14" s="2">
        <v>1225.0847507288631</v>
      </c>
      <c r="F14" s="2">
        <v>1048.7732580174927</v>
      </c>
      <c r="G14" s="2">
        <v>1366.3573965014577</v>
      </c>
      <c r="H14" s="2">
        <v>1954.801199708455</v>
      </c>
      <c r="I14" s="2">
        <v>2997.9565816326531</v>
      </c>
    </row>
    <row r="15" spans="1:9" s="173" customFormat="1" ht="21" customHeight="1">
      <c r="A15" s="166" t="s">
        <v>442</v>
      </c>
      <c r="B15" s="2">
        <v>0</v>
      </c>
      <c r="C15" s="2">
        <v>0</v>
      </c>
      <c r="D15" s="2">
        <v>17.387973760932944</v>
      </c>
      <c r="E15" s="2">
        <v>461.48795189504375</v>
      </c>
      <c r="F15" s="2">
        <v>312.47679446064143</v>
      </c>
      <c r="G15" s="2">
        <v>954.97620991253643</v>
      </c>
      <c r="H15" s="2">
        <v>566.75416472303198</v>
      </c>
      <c r="I15" s="2">
        <v>242.98981632653062</v>
      </c>
    </row>
    <row r="16" spans="1:9" s="173" customFormat="1" ht="21" customHeight="1">
      <c r="A16" s="166" t="s">
        <v>443</v>
      </c>
      <c r="B16" s="2">
        <v>0</v>
      </c>
      <c r="C16" s="2">
        <v>0</v>
      </c>
      <c r="D16" s="2">
        <v>17.387973760932944</v>
      </c>
      <c r="E16" s="2">
        <v>401.10118367346945</v>
      </c>
      <c r="F16" s="2">
        <v>280.69262827988337</v>
      </c>
      <c r="G16" s="2">
        <v>790.35508746355686</v>
      </c>
      <c r="H16" s="2">
        <v>541.00552186588925</v>
      </c>
      <c r="I16" s="2">
        <v>214.3027696793003</v>
      </c>
    </row>
    <row r="17" spans="1:9" s="173" customFormat="1" ht="21" customHeight="1">
      <c r="A17" s="166" t="s">
        <v>444</v>
      </c>
      <c r="B17" s="2">
        <v>0</v>
      </c>
      <c r="C17" s="2">
        <v>0</v>
      </c>
      <c r="D17" s="2">
        <v>0</v>
      </c>
      <c r="E17" s="2">
        <v>60.386768221574343</v>
      </c>
      <c r="F17" s="2">
        <v>31.784166180758017</v>
      </c>
      <c r="G17" s="2">
        <v>164.62112244897958</v>
      </c>
      <c r="H17" s="2">
        <v>25.748642857142858</v>
      </c>
      <c r="I17" s="2">
        <v>28.687046647230325</v>
      </c>
    </row>
    <row r="18" spans="1:9" s="173" customFormat="1" ht="21" customHeight="1">
      <c r="A18" s="166" t="s">
        <v>445</v>
      </c>
      <c r="B18" s="2">
        <v>0</v>
      </c>
      <c r="C18" s="2">
        <v>0</v>
      </c>
      <c r="D18" s="2">
        <v>62.112540816326536</v>
      </c>
      <c r="E18" s="2">
        <v>197.11477405247814</v>
      </c>
      <c r="F18" s="2">
        <v>792.03601311953355</v>
      </c>
      <c r="G18" s="2">
        <v>1116.293639941691</v>
      </c>
      <c r="H18" s="2">
        <v>1359.0995014577261</v>
      </c>
      <c r="I18" s="2">
        <v>1444.4195553935861</v>
      </c>
    </row>
    <row r="19" spans="1:9" s="173" customFormat="1" ht="21" customHeight="1">
      <c r="A19" s="166" t="s">
        <v>446</v>
      </c>
      <c r="B19" s="2">
        <v>0</v>
      </c>
      <c r="C19" s="2">
        <v>0</v>
      </c>
      <c r="D19" s="2">
        <v>0</v>
      </c>
      <c r="E19" s="2">
        <v>135.0022332361516</v>
      </c>
      <c r="F19" s="2">
        <v>769.19665160349859</v>
      </c>
      <c r="G19" s="2">
        <v>1097.9586705539359</v>
      </c>
      <c r="H19" s="2">
        <v>1311.7645495626823</v>
      </c>
      <c r="I19" s="2">
        <v>1304.0397667638485</v>
      </c>
    </row>
    <row r="20" spans="1:9" s="173" customFormat="1" ht="21" customHeight="1">
      <c r="A20" s="166" t="s">
        <v>447</v>
      </c>
      <c r="B20" s="2">
        <v>0</v>
      </c>
      <c r="C20" s="2">
        <v>0</v>
      </c>
      <c r="D20" s="2">
        <v>62.112540816326536</v>
      </c>
      <c r="E20" s="2">
        <v>62.112540816326536</v>
      </c>
      <c r="F20" s="2">
        <v>22.839361516034987</v>
      </c>
      <c r="G20" s="2">
        <v>18.334969387755102</v>
      </c>
      <c r="H20" s="2">
        <v>47.334951895043737</v>
      </c>
      <c r="I20" s="2">
        <v>140.37978862973762</v>
      </c>
    </row>
    <row r="21" spans="1:9" s="173" customFormat="1" ht="21" customHeight="1">
      <c r="A21" s="166" t="s">
        <v>39</v>
      </c>
      <c r="B21" s="2">
        <v>375.82703586800574</v>
      </c>
      <c r="C21" s="2">
        <v>453.09551440922195</v>
      </c>
      <c r="D21" s="2">
        <v>537.02570262390668</v>
      </c>
      <c r="E21" s="2">
        <v>768.8607842565599</v>
      </c>
      <c r="F21" s="2">
        <v>1136.5646034985423</v>
      </c>
      <c r="G21" s="2">
        <v>1344.0857580174929</v>
      </c>
      <c r="H21" s="2">
        <v>1311.8877142857143</v>
      </c>
      <c r="I21" s="2">
        <v>1466.7485437317785</v>
      </c>
    </row>
    <row r="22" spans="1:9" s="173" customFormat="1" ht="21" customHeight="1">
      <c r="A22" s="166" t="s">
        <v>448</v>
      </c>
      <c r="B22" s="2">
        <v>-890.29321951219515</v>
      </c>
      <c r="C22" s="2">
        <v>-1131.4292017291066</v>
      </c>
      <c r="D22" s="2">
        <v>-1412.6340903790087</v>
      </c>
      <c r="E22" s="2">
        <v>-1916.3396516034986</v>
      </c>
      <c r="F22" s="2">
        <v>-2387.6458396501457</v>
      </c>
      <c r="G22" s="2">
        <v>-3056.6822798833819</v>
      </c>
      <c r="H22" s="2">
        <v>-3344.5838396501458</v>
      </c>
      <c r="I22" s="2">
        <v>-3191.7797973760935</v>
      </c>
    </row>
    <row r="23" spans="1:9" s="173" customFormat="1" ht="21" customHeight="1">
      <c r="A23" s="165" t="s">
        <v>57</v>
      </c>
      <c r="B23" s="2">
        <v>46.564317073170734</v>
      </c>
      <c r="C23" s="2">
        <v>35.029410662824205</v>
      </c>
      <c r="D23" s="2">
        <v>177.46114723032071</v>
      </c>
      <c r="E23" s="2">
        <v>331.85253061224489</v>
      </c>
      <c r="F23" s="2">
        <v>433.15132215743438</v>
      </c>
      <c r="G23" s="2">
        <v>380.63743002915453</v>
      </c>
      <c r="H23" s="2">
        <v>266.06466909620991</v>
      </c>
      <c r="I23" s="2">
        <v>189.34379446064139</v>
      </c>
    </row>
    <row r="24" spans="1:9" s="173" customFormat="1" ht="21" customHeight="1">
      <c r="A24" s="165" t="s">
        <v>63</v>
      </c>
      <c r="B24" s="2">
        <v>8.6083213773314202E-4</v>
      </c>
      <c r="C24" s="2">
        <v>8.6455331412103745E-4</v>
      </c>
      <c r="D24" s="2">
        <v>4.3731778425655976E-4</v>
      </c>
      <c r="E24" s="2">
        <v>7.2886297376093293E-4</v>
      </c>
      <c r="F24" s="2">
        <v>4.3731778425655976E-4</v>
      </c>
      <c r="G24" s="2">
        <v>2.9154518950437317E-4</v>
      </c>
      <c r="H24" s="2">
        <v>1.4577259475218659E-4</v>
      </c>
      <c r="I24" s="2">
        <v>1.4577259475218659E-4</v>
      </c>
    </row>
    <row r="25" spans="1:9" s="173" customFormat="1" ht="21" customHeight="1">
      <c r="A25" s="165" t="s">
        <v>449</v>
      </c>
      <c r="B25" s="2">
        <v>22.5</v>
      </c>
      <c r="C25" s="2">
        <v>22.5</v>
      </c>
      <c r="D25" s="2">
        <v>229.54907725947521</v>
      </c>
      <c r="E25" s="2">
        <v>27.03206997084548</v>
      </c>
      <c r="F25" s="2">
        <v>29.482069970845483</v>
      </c>
      <c r="G25" s="2">
        <v>29.482069970845483</v>
      </c>
      <c r="H25" s="2">
        <v>322.31005830903791</v>
      </c>
      <c r="I25" s="2">
        <v>30.982069970845483</v>
      </c>
    </row>
    <row r="26" spans="1:9" s="173" customFormat="1" ht="21" customHeight="1">
      <c r="A26" s="165" t="s">
        <v>74</v>
      </c>
      <c r="B26" s="2">
        <v>1110.1671362984218</v>
      </c>
      <c r="C26" s="2">
        <v>1209.5120100864551</v>
      </c>
      <c r="D26" s="2">
        <v>1277.8135335276968</v>
      </c>
      <c r="E26" s="2">
        <v>1443.3146151603498</v>
      </c>
      <c r="F26" s="2">
        <v>1722.3165991253643</v>
      </c>
      <c r="G26" s="2">
        <v>1831.994418367347</v>
      </c>
      <c r="H26" s="2">
        <v>1988.4455641399418</v>
      </c>
      <c r="I26" s="2">
        <v>2046.6163556851311</v>
      </c>
    </row>
    <row r="27" spans="1:9" s="174" customFormat="1" ht="43.5" customHeight="1" thickBot="1">
      <c r="A27" s="167" t="s">
        <v>450</v>
      </c>
      <c r="B27" s="3">
        <v>257.14245911047345</v>
      </c>
      <c r="C27" s="3">
        <v>194.74348270893373</v>
      </c>
      <c r="D27" s="3">
        <v>148.89911516034985</v>
      </c>
      <c r="E27" s="3">
        <v>94.92201749271139</v>
      </c>
      <c r="F27" s="3">
        <v>57.103706997084544</v>
      </c>
      <c r="G27" s="3">
        <v>220.12986005830905</v>
      </c>
      <c r="H27" s="3">
        <v>154.09611953352768</v>
      </c>
      <c r="I27" s="3">
        <v>154.17168950437318</v>
      </c>
    </row>
    <row r="28" spans="1:9" ht="24" customHeight="1" thickTop="1" thickBot="1">
      <c r="A28" s="77" t="s">
        <v>451</v>
      </c>
      <c r="B28" s="1">
        <v>37131.431420373025</v>
      </c>
      <c r="C28" s="1">
        <v>42562.57958357349</v>
      </c>
      <c r="D28" s="1">
        <v>52876.032099125361</v>
      </c>
      <c r="E28" s="1">
        <v>73852.304685131196</v>
      </c>
      <c r="F28" s="1">
        <v>93996.031164723026</v>
      </c>
      <c r="G28" s="1">
        <v>106857.61923323615</v>
      </c>
      <c r="H28" s="1">
        <v>115855.47061661807</v>
      </c>
      <c r="I28" s="1">
        <v>121893.72551457725</v>
      </c>
    </row>
    <row r="29" spans="1:9" s="173" customFormat="1" ht="21" customHeight="1" thickTop="1">
      <c r="A29" s="165" t="s">
        <v>452</v>
      </c>
      <c r="B29" s="2">
        <v>33082.027081779052</v>
      </c>
      <c r="C29" s="2">
        <v>36041.460706051876</v>
      </c>
      <c r="D29" s="2">
        <v>42814.283214285715</v>
      </c>
      <c r="E29" s="2">
        <v>60034.614845481046</v>
      </c>
      <c r="F29" s="2">
        <v>74061.200660349845</v>
      </c>
      <c r="G29" s="2">
        <v>79723.371615160344</v>
      </c>
      <c r="H29" s="2">
        <v>90922.087247813397</v>
      </c>
      <c r="I29" s="2">
        <v>96679.238594752183</v>
      </c>
    </row>
    <row r="30" spans="1:9" s="173" customFormat="1" ht="21" customHeight="1">
      <c r="A30" s="166" t="s">
        <v>453</v>
      </c>
      <c r="B30" s="2">
        <v>0</v>
      </c>
      <c r="C30" s="2">
        <v>0</v>
      </c>
      <c r="D30" s="2">
        <v>0</v>
      </c>
      <c r="E30" s="2">
        <v>0</v>
      </c>
      <c r="F30" s="2">
        <v>4.0102040816326534</v>
      </c>
      <c r="G30" s="2">
        <v>115.38596209912536</v>
      </c>
      <c r="H30" s="2">
        <v>15.875655976676384</v>
      </c>
      <c r="I30" s="2">
        <v>6.0556997084548101</v>
      </c>
    </row>
    <row r="31" spans="1:9" s="173" customFormat="1" ht="21" customHeight="1">
      <c r="A31" s="166" t="s">
        <v>454</v>
      </c>
      <c r="B31" s="2">
        <v>4304.0555093256817</v>
      </c>
      <c r="C31" s="2">
        <v>3584.6748011527379</v>
      </c>
      <c r="D31" s="2">
        <v>6850.2707988338198</v>
      </c>
      <c r="E31" s="2">
        <v>8396.2319795918374</v>
      </c>
      <c r="F31" s="2">
        <v>11003.787798833819</v>
      </c>
      <c r="G31" s="2">
        <v>11175.902075801747</v>
      </c>
      <c r="H31" s="2">
        <v>13280.957211370262</v>
      </c>
      <c r="I31" s="2">
        <v>12700.231874635569</v>
      </c>
    </row>
    <row r="32" spans="1:9" s="173" customFormat="1" ht="21" customHeight="1">
      <c r="A32" s="166" t="s">
        <v>455</v>
      </c>
      <c r="B32" s="2">
        <v>24983.680642754665</v>
      </c>
      <c r="C32" s="2">
        <v>28408.968363112392</v>
      </c>
      <c r="D32" s="2">
        <v>32362.037806122447</v>
      </c>
      <c r="E32" s="2">
        <v>48221.292574344028</v>
      </c>
      <c r="F32" s="2">
        <v>51172.149760932945</v>
      </c>
      <c r="G32" s="2">
        <v>33280.505798833823</v>
      </c>
      <c r="H32" s="2">
        <v>25494.017284256559</v>
      </c>
      <c r="I32" s="2">
        <v>18738.713618075803</v>
      </c>
    </row>
    <row r="33" spans="1:9" s="173" customFormat="1" ht="21" customHeight="1">
      <c r="A33" s="166" t="s">
        <v>456</v>
      </c>
      <c r="B33" s="2">
        <v>3474.2652955523672</v>
      </c>
      <c r="C33" s="2">
        <v>3854.1401181556198</v>
      </c>
      <c r="D33" s="2">
        <v>3312.7052084548104</v>
      </c>
      <c r="E33" s="2">
        <v>2682.4912784256562</v>
      </c>
      <c r="F33" s="2">
        <v>3187.1791166180756</v>
      </c>
      <c r="G33" s="2">
        <v>3138.6478658892124</v>
      </c>
      <c r="H33" s="2">
        <v>3238.1582930029158</v>
      </c>
      <c r="I33" s="2">
        <v>3104.8592026239066</v>
      </c>
    </row>
    <row r="34" spans="1:9" s="173" customFormat="1" ht="21" customHeight="1">
      <c r="A34" s="166" t="s">
        <v>457</v>
      </c>
      <c r="B34" s="2">
        <v>0</v>
      </c>
      <c r="C34" s="2">
        <v>0</v>
      </c>
      <c r="D34" s="2">
        <v>0</v>
      </c>
      <c r="E34" s="2">
        <v>0</v>
      </c>
      <c r="F34" s="2">
        <v>6963.8922084548103</v>
      </c>
      <c r="G34" s="2">
        <v>29628.531084548107</v>
      </c>
      <c r="H34" s="2">
        <v>45982.783618075802</v>
      </c>
      <c r="I34" s="2">
        <v>57860.815252186592</v>
      </c>
    </row>
    <row r="35" spans="1:9" s="173" customFormat="1" ht="21" customHeight="1">
      <c r="A35" s="166" t="s">
        <v>458</v>
      </c>
      <c r="B35" s="2">
        <v>320.02563414634142</v>
      </c>
      <c r="C35" s="2">
        <v>193.6774236311239</v>
      </c>
      <c r="D35" s="2">
        <v>289.26940087463561</v>
      </c>
      <c r="E35" s="2">
        <v>734.59901311953365</v>
      </c>
      <c r="F35" s="2">
        <v>1730.1815714285715</v>
      </c>
      <c r="G35" s="2">
        <v>2384.3988279883383</v>
      </c>
      <c r="H35" s="2">
        <v>2910.295185131195</v>
      </c>
      <c r="I35" s="2">
        <v>4268.5629475218657</v>
      </c>
    </row>
    <row r="36" spans="1:9" s="173" customFormat="1" ht="21" customHeight="1">
      <c r="A36" s="165" t="s">
        <v>459</v>
      </c>
      <c r="B36" s="2">
        <v>0.27848063127690098</v>
      </c>
      <c r="C36" s="2">
        <v>0.11078818443804035</v>
      </c>
      <c r="D36" s="2">
        <v>0</v>
      </c>
      <c r="E36" s="2">
        <v>0</v>
      </c>
      <c r="F36" s="2">
        <v>0</v>
      </c>
      <c r="G36" s="2">
        <v>0</v>
      </c>
      <c r="H36" s="2">
        <v>0</v>
      </c>
      <c r="I36" s="2">
        <v>0</v>
      </c>
    </row>
    <row r="37" spans="1:9" s="173" customFormat="1" ht="21" customHeight="1">
      <c r="A37" s="165" t="s">
        <v>460</v>
      </c>
      <c r="B37" s="2">
        <v>3500.3945595408891</v>
      </c>
      <c r="C37" s="2">
        <v>5898.1127031700289</v>
      </c>
      <c r="D37" s="2">
        <v>9116.7076545189502</v>
      </c>
      <c r="E37" s="2">
        <v>12524.18167638484</v>
      </c>
      <c r="F37" s="2">
        <v>18138.739612244899</v>
      </c>
      <c r="G37" s="2">
        <v>25221.91405393586</v>
      </c>
      <c r="H37" s="2">
        <v>22888.58612682216</v>
      </c>
      <c r="I37" s="2">
        <v>22819.79169825073</v>
      </c>
    </row>
    <row r="38" spans="1:9" s="173" customFormat="1" ht="21" customHeight="1">
      <c r="A38" s="165" t="s">
        <v>461</v>
      </c>
      <c r="B38" s="2">
        <v>366.88696556671448</v>
      </c>
      <c r="C38" s="2">
        <v>317.77971757925076</v>
      </c>
      <c r="D38" s="2">
        <v>546.7081268221574</v>
      </c>
      <c r="E38" s="2">
        <v>746.0083134110788</v>
      </c>
      <c r="F38" s="2">
        <v>1016.2125408163265</v>
      </c>
      <c r="G38" s="2">
        <v>1085.5153017492712</v>
      </c>
      <c r="H38" s="2">
        <v>1130.9074125364432</v>
      </c>
      <c r="I38" s="2">
        <v>1470.1558323615161</v>
      </c>
    </row>
    <row r="39" spans="1:9" s="173" customFormat="1" ht="21" customHeight="1">
      <c r="A39" s="165" t="s">
        <v>128</v>
      </c>
      <c r="B39" s="2">
        <v>181.84433285509326</v>
      </c>
      <c r="C39" s="2">
        <v>305.11566858789632</v>
      </c>
      <c r="D39" s="2">
        <v>398.3331034985423</v>
      </c>
      <c r="E39" s="2">
        <v>547.49984985422736</v>
      </c>
      <c r="F39" s="2">
        <v>779.87835131195345</v>
      </c>
      <c r="G39" s="2">
        <v>826.81826239067061</v>
      </c>
      <c r="H39" s="2">
        <v>913.88982944606414</v>
      </c>
      <c r="I39" s="2">
        <v>924.53938921282804</v>
      </c>
    </row>
    <row r="40" spans="1:9" s="173" customFormat="1" ht="21" customHeight="1">
      <c r="A40" s="165" t="s">
        <v>134</v>
      </c>
      <c r="B40" s="2">
        <v>0</v>
      </c>
      <c r="C40" s="2">
        <v>0</v>
      </c>
      <c r="D40" s="2">
        <v>0</v>
      </c>
      <c r="E40" s="2">
        <v>0</v>
      </c>
      <c r="F40" s="2">
        <v>0</v>
      </c>
      <c r="G40" s="2">
        <v>0</v>
      </c>
      <c r="H40" s="2">
        <v>0</v>
      </c>
      <c r="I40" s="2">
        <v>0</v>
      </c>
    </row>
    <row r="41" spans="1:9" s="173" customFormat="1" ht="21" customHeight="1">
      <c r="A41" s="165" t="s">
        <v>462</v>
      </c>
      <c r="B41" s="2">
        <v>0</v>
      </c>
      <c r="C41" s="2">
        <v>0</v>
      </c>
      <c r="D41" s="2">
        <v>0</v>
      </c>
      <c r="E41" s="2">
        <v>0</v>
      </c>
      <c r="F41" s="2">
        <v>0</v>
      </c>
      <c r="G41" s="2">
        <v>0</v>
      </c>
      <c r="H41" s="2">
        <v>0</v>
      </c>
      <c r="I41" s="2">
        <v>0</v>
      </c>
    </row>
    <row r="42" spans="1:9" s="174" customFormat="1" ht="43.5" customHeight="1" thickBot="1">
      <c r="A42" s="167" t="s">
        <v>109</v>
      </c>
      <c r="B42" s="3">
        <v>0</v>
      </c>
      <c r="C42" s="3">
        <v>0</v>
      </c>
      <c r="D42" s="3">
        <v>0</v>
      </c>
      <c r="E42" s="3">
        <v>0</v>
      </c>
      <c r="F42" s="3">
        <v>0</v>
      </c>
      <c r="G42" s="3">
        <v>0</v>
      </c>
      <c r="H42" s="3">
        <v>0</v>
      </c>
      <c r="I42" s="3">
        <v>0</v>
      </c>
    </row>
    <row r="43" spans="1:9" ht="24" customHeight="1" thickTop="1" thickBot="1">
      <c r="A43" s="77" t="s">
        <v>463</v>
      </c>
      <c r="B43" s="1">
        <v>5088.8247015781926</v>
      </c>
      <c r="C43" s="1">
        <v>5253.475282420749</v>
      </c>
      <c r="D43" s="1">
        <v>7439.1608411078714</v>
      </c>
      <c r="E43" s="1">
        <v>9719.7884227405248</v>
      </c>
      <c r="F43" s="1">
        <v>10587.876903790089</v>
      </c>
      <c r="G43" s="1">
        <v>11016.5218090379</v>
      </c>
      <c r="H43" s="1">
        <v>10964.77439212828</v>
      </c>
      <c r="I43" s="1">
        <v>11471.608657434403</v>
      </c>
    </row>
    <row r="44" spans="1:9" s="173" customFormat="1" ht="21" customHeight="1" thickTop="1">
      <c r="A44" s="165" t="s">
        <v>149</v>
      </c>
      <c r="B44" s="2">
        <v>3162.8407460545195</v>
      </c>
      <c r="C44" s="2">
        <v>3176.5129682997117</v>
      </c>
      <c r="D44" s="2">
        <v>3213.5568513119533</v>
      </c>
      <c r="E44" s="2">
        <v>3213.5568513119533</v>
      </c>
      <c r="F44" s="2">
        <v>5830.9037900874637</v>
      </c>
      <c r="G44" s="2">
        <v>8294.6997084548111</v>
      </c>
      <c r="H44" s="2">
        <v>8294.6997084548111</v>
      </c>
      <c r="I44" s="2">
        <v>9384.7580174927116</v>
      </c>
    </row>
    <row r="45" spans="1:9" s="173" customFormat="1" ht="21" customHeight="1">
      <c r="A45" s="165" t="s">
        <v>153</v>
      </c>
      <c r="B45" s="2">
        <v>0</v>
      </c>
      <c r="C45" s="2">
        <v>139.86913832853025</v>
      </c>
      <c r="D45" s="2">
        <v>1603.5129387755101</v>
      </c>
      <c r="E45" s="2">
        <v>3061.2388862973762</v>
      </c>
      <c r="F45" s="2">
        <v>2463.7971166180755</v>
      </c>
      <c r="G45" s="2">
        <v>781.28083090379016</v>
      </c>
      <c r="H45" s="2">
        <v>781.28083090379016</v>
      </c>
      <c r="I45" s="2">
        <v>7.8164125364431483</v>
      </c>
    </row>
    <row r="46" spans="1:9" s="173" customFormat="1" ht="21" customHeight="1">
      <c r="A46" s="165" t="s">
        <v>157</v>
      </c>
      <c r="B46" s="2">
        <v>0</v>
      </c>
      <c r="C46" s="2">
        <v>0</v>
      </c>
      <c r="D46" s="2">
        <v>0</v>
      </c>
      <c r="E46" s="2">
        <v>0</v>
      </c>
      <c r="F46" s="2">
        <v>0</v>
      </c>
      <c r="G46" s="2">
        <v>0</v>
      </c>
      <c r="H46" s="2">
        <v>0</v>
      </c>
      <c r="I46" s="2">
        <v>0</v>
      </c>
    </row>
    <row r="47" spans="1:9" s="173" customFormat="1" ht="21" customHeight="1">
      <c r="A47" s="165" t="s">
        <v>464</v>
      </c>
      <c r="B47" s="2">
        <v>1737.1068048780487</v>
      </c>
      <c r="C47" s="2">
        <v>1760.1569279538903</v>
      </c>
      <c r="D47" s="2">
        <v>2101.183448979592</v>
      </c>
      <c r="E47" s="2">
        <v>2622.0910510204085</v>
      </c>
      <c r="F47" s="2">
        <v>1425.0875160349851</v>
      </c>
      <c r="G47" s="2">
        <v>1511.896364431487</v>
      </c>
      <c r="H47" s="2">
        <v>1511.896364431487</v>
      </c>
      <c r="I47" s="2">
        <v>1549.5861137026238</v>
      </c>
    </row>
    <row r="48" spans="1:9" s="173" customFormat="1" ht="21" customHeight="1">
      <c r="A48" s="165" t="s">
        <v>165</v>
      </c>
      <c r="B48" s="2">
        <v>188.87715064562408</v>
      </c>
      <c r="C48" s="2">
        <v>176.93624783861674</v>
      </c>
      <c r="D48" s="2">
        <v>520.9076020408163</v>
      </c>
      <c r="E48" s="2">
        <v>822.90163411078709</v>
      </c>
      <c r="F48" s="2">
        <v>868.08848104956269</v>
      </c>
      <c r="G48" s="2">
        <v>428.64490524781343</v>
      </c>
      <c r="H48" s="2">
        <v>376.89748833819243</v>
      </c>
      <c r="I48" s="2">
        <v>529.44811370262391</v>
      </c>
    </row>
    <row r="49" spans="1:9" s="173" customFormat="1" ht="21" customHeight="1">
      <c r="A49" s="166" t="s">
        <v>465</v>
      </c>
      <c r="B49" s="2">
        <v>34.135906743185075</v>
      </c>
      <c r="C49" s="2">
        <v>34.283468299711814</v>
      </c>
      <c r="D49" s="2">
        <v>0</v>
      </c>
      <c r="E49" s="2">
        <v>0</v>
      </c>
      <c r="F49" s="2">
        <v>0</v>
      </c>
      <c r="G49" s="2">
        <v>0</v>
      </c>
      <c r="H49" s="2">
        <v>0</v>
      </c>
      <c r="I49" s="2">
        <v>0</v>
      </c>
    </row>
    <row r="50" spans="1:9" s="174" customFormat="1" ht="40.5" customHeight="1" thickBot="1">
      <c r="A50" s="168" t="s">
        <v>466</v>
      </c>
      <c r="B50" s="3">
        <v>154.74124390243904</v>
      </c>
      <c r="C50" s="3">
        <v>142.65277953890489</v>
      </c>
      <c r="D50" s="3">
        <v>520.9076020408163</v>
      </c>
      <c r="E50" s="3">
        <v>822.90163411078709</v>
      </c>
      <c r="F50" s="3">
        <v>868.08848104956269</v>
      </c>
      <c r="G50" s="3">
        <v>428.64490524781343</v>
      </c>
      <c r="H50" s="3">
        <v>376.89748833819243</v>
      </c>
      <c r="I50" s="3">
        <v>529.44811370262391</v>
      </c>
    </row>
    <row r="51" spans="1:9" ht="24" customHeight="1" thickTop="1" thickBot="1">
      <c r="A51" s="77" t="s">
        <v>467</v>
      </c>
      <c r="B51" s="1">
        <v>42220.256121951221</v>
      </c>
      <c r="C51" s="1">
        <v>47816.054865994229</v>
      </c>
      <c r="D51" s="1">
        <v>60315.192940233232</v>
      </c>
      <c r="E51" s="1">
        <v>83572.093107871711</v>
      </c>
      <c r="F51" s="1">
        <v>104583.90806851312</v>
      </c>
      <c r="G51" s="1">
        <v>117874.14104227404</v>
      </c>
      <c r="H51" s="1">
        <v>126820.24500874635</v>
      </c>
      <c r="I51" s="1">
        <v>133365.33417201164</v>
      </c>
    </row>
    <row r="52" spans="1:9" s="173" customFormat="1" ht="24" customHeight="1" thickTop="1">
      <c r="A52" s="169" t="s">
        <v>468</v>
      </c>
      <c r="B52" s="2">
        <v>798.76364849354377</v>
      </c>
      <c r="C52" s="2">
        <v>840.14420893371755</v>
      </c>
      <c r="D52" s="2">
        <v>2379.5541924198251</v>
      </c>
      <c r="E52" s="2">
        <v>3582.7718192419825</v>
      </c>
      <c r="F52" s="2">
        <v>6680.6144897959175</v>
      </c>
      <c r="G52" s="2">
        <v>7045.0265437317794</v>
      </c>
      <c r="H52" s="2">
        <v>9924.2837623906707</v>
      </c>
      <c r="I52" s="2">
        <v>8923.349718658892</v>
      </c>
    </row>
    <row r="53" spans="1:9" s="174" customFormat="1" ht="21" customHeight="1">
      <c r="A53" s="168" t="s">
        <v>469</v>
      </c>
      <c r="B53" s="3">
        <v>0</v>
      </c>
      <c r="C53" s="3">
        <v>0</v>
      </c>
      <c r="D53" s="3">
        <v>0</v>
      </c>
      <c r="E53" s="3">
        <v>0</v>
      </c>
      <c r="F53" s="3">
        <v>0</v>
      </c>
      <c r="G53" s="3">
        <v>0</v>
      </c>
      <c r="H53" s="3">
        <v>0</v>
      </c>
      <c r="I53" s="3">
        <v>0</v>
      </c>
    </row>
    <row r="54" spans="1:9" s="174" customFormat="1" ht="21" customHeight="1">
      <c r="A54" s="168" t="s">
        <v>470</v>
      </c>
      <c r="B54" s="3">
        <v>798.76364849354377</v>
      </c>
      <c r="C54" s="3">
        <v>840.14420893371755</v>
      </c>
      <c r="D54" s="3">
        <v>2379.5541924198251</v>
      </c>
      <c r="E54" s="3">
        <v>3567.4817682215744</v>
      </c>
      <c r="F54" s="3">
        <v>6660.400625364432</v>
      </c>
      <c r="G54" s="3">
        <v>7009.1193804664736</v>
      </c>
      <c r="H54" s="3">
        <v>9879.3449897959181</v>
      </c>
      <c r="I54" s="3">
        <v>8856.4122244897953</v>
      </c>
    </row>
    <row r="55" spans="1:9" s="174" customFormat="1" ht="21" customHeight="1">
      <c r="A55" s="168" t="s">
        <v>471</v>
      </c>
      <c r="B55" s="3">
        <v>0</v>
      </c>
      <c r="C55" s="3">
        <v>0</v>
      </c>
      <c r="D55" s="3">
        <v>0</v>
      </c>
      <c r="E55" s="3">
        <v>0</v>
      </c>
      <c r="F55" s="3">
        <v>0</v>
      </c>
      <c r="G55" s="3">
        <v>0</v>
      </c>
      <c r="H55" s="3">
        <v>0</v>
      </c>
      <c r="I55" s="3">
        <v>0</v>
      </c>
    </row>
    <row r="56" spans="1:9" s="174" customFormat="1" ht="21" customHeight="1">
      <c r="A56" s="168" t="s">
        <v>472</v>
      </c>
      <c r="B56" s="3">
        <v>0</v>
      </c>
      <c r="C56" s="3">
        <v>0</v>
      </c>
      <c r="D56" s="3">
        <v>0</v>
      </c>
      <c r="E56" s="3">
        <v>15.290051020408164</v>
      </c>
      <c r="F56" s="3">
        <v>20.213864431486879</v>
      </c>
      <c r="G56" s="3">
        <v>35.907163265306124</v>
      </c>
      <c r="H56" s="3">
        <v>44.93877259475218</v>
      </c>
      <c r="I56" s="3">
        <v>66.937494169096212</v>
      </c>
    </row>
    <row r="57" spans="1:9" s="174" customFormat="1" ht="21" customHeight="1">
      <c r="A57" s="168" t="s">
        <v>473</v>
      </c>
      <c r="B57" s="3">
        <v>0</v>
      </c>
      <c r="C57" s="3">
        <v>0</v>
      </c>
      <c r="D57" s="3">
        <v>0</v>
      </c>
      <c r="E57" s="3">
        <v>0</v>
      </c>
      <c r="F57" s="3">
        <v>0</v>
      </c>
      <c r="G57" s="3">
        <v>0</v>
      </c>
      <c r="H57" s="3">
        <v>0</v>
      </c>
      <c r="I57" s="3">
        <v>0</v>
      </c>
    </row>
    <row r="58" spans="1:9" s="174" customFormat="1" ht="61.5" customHeight="1" thickBot="1">
      <c r="A58" s="167" t="s">
        <v>474</v>
      </c>
      <c r="B58" s="3">
        <v>89659.628675753236</v>
      </c>
      <c r="C58" s="3">
        <v>106146.32260518731</v>
      </c>
      <c r="D58" s="3">
        <v>115778.23865889214</v>
      </c>
      <c r="E58" s="3">
        <v>153109.52717492709</v>
      </c>
      <c r="F58" s="3">
        <v>194147.18400728863</v>
      </c>
      <c r="G58" s="3">
        <v>224978.26657871722</v>
      </c>
      <c r="H58" s="3">
        <v>241701.41308017491</v>
      </c>
      <c r="I58" s="3">
        <v>266800.66670262389</v>
      </c>
    </row>
    <row r="59" spans="1:9" ht="31.5" customHeight="1" thickTop="1" thickBot="1">
      <c r="A59" s="170" t="s">
        <v>475</v>
      </c>
      <c r="B59" s="1"/>
      <c r="C59" s="1"/>
      <c r="D59" s="1"/>
      <c r="E59" s="1"/>
      <c r="F59" s="1"/>
      <c r="G59" s="1"/>
      <c r="H59" s="1"/>
      <c r="I59" s="1"/>
    </row>
    <row r="60" spans="1:9" ht="30" customHeight="1" thickTop="1">
      <c r="A60" s="83" t="s">
        <v>476</v>
      </c>
      <c r="B60" s="4">
        <v>3545.3934949784793</v>
      </c>
      <c r="C60" s="4">
        <v>3488.2117608069166</v>
      </c>
      <c r="D60" s="4">
        <v>4573.2728090379005</v>
      </c>
      <c r="E60" s="4">
        <v>6741.6713134110796</v>
      </c>
      <c r="F60" s="4">
        <v>9164.8088309037903</v>
      </c>
      <c r="G60" s="4">
        <v>7464.9585962099127</v>
      </c>
      <c r="H60" s="4">
        <v>11747.916991253645</v>
      </c>
      <c r="I60" s="4">
        <v>8555.1602099125357</v>
      </c>
    </row>
    <row r="61" spans="1:9" ht="21" customHeight="1">
      <c r="A61" s="80" t="s">
        <v>477</v>
      </c>
      <c r="B61" s="4">
        <v>-2105.0872352941178</v>
      </c>
      <c r="C61" s="4">
        <v>-1520.1833155619597</v>
      </c>
      <c r="D61" s="4">
        <v>-1579.6612711370262</v>
      </c>
      <c r="E61" s="4">
        <v>-2009.0655816326532</v>
      </c>
      <c r="F61" s="4">
        <v>-2868.0812361516037</v>
      </c>
      <c r="G61" s="4">
        <v>-2394.0006137026239</v>
      </c>
      <c r="H61" s="4">
        <v>-3926.0459927113702</v>
      </c>
      <c r="I61" s="4">
        <v>-3110.1050072886301</v>
      </c>
    </row>
    <row r="62" spans="1:9" ht="21.75" customHeight="1">
      <c r="A62" s="79" t="s">
        <v>478</v>
      </c>
      <c r="B62" s="4">
        <v>1440.3062596843617</v>
      </c>
      <c r="C62" s="4">
        <v>1968.0284452449569</v>
      </c>
      <c r="D62" s="4">
        <v>2993.6115379008743</v>
      </c>
      <c r="E62" s="4">
        <v>4732.6057317784262</v>
      </c>
      <c r="F62" s="4">
        <v>6296.7275947521866</v>
      </c>
      <c r="G62" s="4">
        <v>5070.9579825072879</v>
      </c>
      <c r="H62" s="4">
        <v>7821.8709985422738</v>
      </c>
      <c r="I62" s="4">
        <v>5445.0552026239056</v>
      </c>
    </row>
    <row r="63" spans="1:9">
      <c r="A63" s="83" t="s">
        <v>479</v>
      </c>
      <c r="B63" s="4">
        <v>943.5179210903874</v>
      </c>
      <c r="C63" s="4">
        <v>470.8350576368876</v>
      </c>
      <c r="D63" s="4">
        <v>312.38601166180763</v>
      </c>
      <c r="E63" s="4">
        <v>452.56946938775513</v>
      </c>
      <c r="F63" s="4">
        <v>375.68479300291546</v>
      </c>
      <c r="G63" s="4">
        <v>271.39893586005832</v>
      </c>
      <c r="H63" s="4">
        <v>542.61385422740523</v>
      </c>
      <c r="I63" s="4">
        <v>423.29508017492714</v>
      </c>
    </row>
    <row r="64" spans="1:9">
      <c r="A64" s="80" t="s">
        <v>480</v>
      </c>
      <c r="B64" s="4">
        <v>-170.36808321377333</v>
      </c>
      <c r="C64" s="4">
        <v>-55.14858069164265</v>
      </c>
      <c r="D64" s="4">
        <v>-38.699723032069969</v>
      </c>
      <c r="E64" s="4">
        <v>-210.39486588921284</v>
      </c>
      <c r="F64" s="4">
        <v>-142.43485131195334</v>
      </c>
      <c r="G64" s="4">
        <v>-145.35872011661806</v>
      </c>
      <c r="H64" s="4">
        <v>-243.27753352769676</v>
      </c>
      <c r="I64" s="4">
        <v>-143.58080466472302</v>
      </c>
    </row>
    <row r="65" spans="1:9">
      <c r="A65" s="84" t="s">
        <v>481</v>
      </c>
      <c r="B65" s="4">
        <v>2213.4560975609756</v>
      </c>
      <c r="C65" s="4">
        <v>2383.7149221902018</v>
      </c>
      <c r="D65" s="4">
        <v>3267.2978265306119</v>
      </c>
      <c r="E65" s="4">
        <v>4974.7803352769679</v>
      </c>
      <c r="F65" s="4">
        <v>6529.977536443148</v>
      </c>
      <c r="G65" s="4">
        <v>5196.9981982507288</v>
      </c>
      <c r="H65" s="4">
        <v>8121.207319241983</v>
      </c>
      <c r="I65" s="4">
        <v>5724.7694781341106</v>
      </c>
    </row>
    <row r="66" spans="1:9">
      <c r="A66" s="83" t="s">
        <v>482</v>
      </c>
      <c r="B66" s="4">
        <v>269.47212769010042</v>
      </c>
      <c r="C66" s="4">
        <v>251.01714553314122</v>
      </c>
      <c r="D66" s="4">
        <v>304.01740524781343</v>
      </c>
      <c r="E66" s="4">
        <v>356.21363411078715</v>
      </c>
      <c r="F66" s="4">
        <v>317.62901895043734</v>
      </c>
      <c r="G66" s="4">
        <v>928.94464577259475</v>
      </c>
      <c r="H66" s="4">
        <v>1373.4383644314869</v>
      </c>
      <c r="I66" s="4">
        <v>555.53573177842566</v>
      </c>
    </row>
    <row r="67" spans="1:9">
      <c r="A67" s="83" t="s">
        <v>483</v>
      </c>
      <c r="B67" s="4">
        <v>-456.82997704447638</v>
      </c>
      <c r="C67" s="4">
        <v>-579.19258213256489</v>
      </c>
      <c r="D67" s="4">
        <v>-575.62792419825075</v>
      </c>
      <c r="E67" s="4">
        <v>-898.76363411078717</v>
      </c>
      <c r="F67" s="4">
        <v>-1097.0459810495627</v>
      </c>
      <c r="G67" s="4">
        <v>-1841.5200379008747</v>
      </c>
      <c r="H67" s="4">
        <v>-2937.7244868804669</v>
      </c>
      <c r="I67" s="4">
        <v>-827.17983965014582</v>
      </c>
    </row>
    <row r="68" spans="1:9">
      <c r="A68" s="79" t="s">
        <v>484</v>
      </c>
      <c r="B68" s="4">
        <v>2026.0982482065995</v>
      </c>
      <c r="C68" s="4">
        <v>2055.539485590778</v>
      </c>
      <c r="D68" s="4">
        <v>2995.687307580175</v>
      </c>
      <c r="E68" s="4">
        <v>4432.2303352769686</v>
      </c>
      <c r="F68" s="4">
        <v>5750.5605743440237</v>
      </c>
      <c r="G68" s="4">
        <v>4284.4228061224485</v>
      </c>
      <c r="H68" s="4">
        <v>6556.9211967930032</v>
      </c>
      <c r="I68" s="4">
        <v>5453.1253702623908</v>
      </c>
    </row>
    <row r="69" spans="1:9">
      <c r="A69" s="80" t="s">
        <v>485</v>
      </c>
      <c r="B69" s="4">
        <v>-1949.3963242467719</v>
      </c>
      <c r="C69" s="4">
        <v>-1963.1487636887609</v>
      </c>
      <c r="D69" s="4">
        <v>-2475.2784518950434</v>
      </c>
      <c r="E69" s="4">
        <v>-3609.4141093294461</v>
      </c>
      <c r="F69" s="4">
        <v>-4903.2949577259469</v>
      </c>
      <c r="G69" s="4">
        <v>-3805.7194708454813</v>
      </c>
      <c r="H69" s="4">
        <v>-6116.617173469388</v>
      </c>
      <c r="I69" s="4">
        <v>-4920.6335524781343</v>
      </c>
    </row>
    <row r="70" spans="1:9">
      <c r="A70" s="84" t="s">
        <v>486</v>
      </c>
      <c r="B70" s="4">
        <v>76.701923959827838</v>
      </c>
      <c r="C70" s="4">
        <v>92.39072190201729</v>
      </c>
      <c r="D70" s="4">
        <v>520.40885568513124</v>
      </c>
      <c r="E70" s="4">
        <v>822.81622594752184</v>
      </c>
      <c r="F70" s="4">
        <v>847.2656166180758</v>
      </c>
      <c r="G70" s="4">
        <v>478.70333527696795</v>
      </c>
      <c r="H70" s="4">
        <v>440.30402332361518</v>
      </c>
      <c r="I70" s="4">
        <v>532.49181778425657</v>
      </c>
    </row>
    <row r="71" spans="1:9">
      <c r="A71" s="84" t="s">
        <v>487</v>
      </c>
      <c r="B71" s="4">
        <v>38.300827833572455</v>
      </c>
      <c r="C71" s="4">
        <v>-161.89396253602305</v>
      </c>
      <c r="D71" s="4">
        <v>-420.24183236151606</v>
      </c>
      <c r="E71" s="4">
        <v>1.7201166180758016E-4</v>
      </c>
      <c r="F71" s="4">
        <v>1.2973760932944608E-4</v>
      </c>
      <c r="G71" s="4">
        <v>-3.906705539358601E-4</v>
      </c>
      <c r="H71" s="4">
        <v>-2.8571428571428568E-4</v>
      </c>
      <c r="I71" s="4">
        <v>-7.8717201166180758E-5</v>
      </c>
    </row>
    <row r="72" spans="1:9">
      <c r="A72" s="85" t="s">
        <v>488</v>
      </c>
      <c r="B72" s="4">
        <v>8.6083213773314191E-5</v>
      </c>
      <c r="C72" s="4">
        <v>-163.42593804034581</v>
      </c>
      <c r="D72" s="4">
        <v>-420.75104227405245</v>
      </c>
      <c r="E72" s="4">
        <v>1.7201166180758016E-4</v>
      </c>
      <c r="F72" s="4">
        <v>1.2973760932944608E-4</v>
      </c>
      <c r="G72" s="4">
        <v>-3.906705539358601E-4</v>
      </c>
      <c r="H72" s="4">
        <v>-2.8571428571428568E-4</v>
      </c>
      <c r="I72" s="4">
        <v>-7.8717201166180758E-5</v>
      </c>
    </row>
    <row r="73" spans="1:9">
      <c r="A73" s="85" t="s">
        <v>489</v>
      </c>
      <c r="B73" s="4">
        <v>38.300741750358675</v>
      </c>
      <c r="C73" s="4">
        <v>1.5319755043227665</v>
      </c>
      <c r="D73" s="4">
        <v>0.5092099125364431</v>
      </c>
      <c r="E73" s="4">
        <v>0</v>
      </c>
      <c r="F73" s="4">
        <v>0</v>
      </c>
      <c r="G73" s="4">
        <v>0</v>
      </c>
      <c r="H73" s="4">
        <v>0</v>
      </c>
      <c r="I73" s="4">
        <v>0</v>
      </c>
    </row>
    <row r="74" spans="1:9">
      <c r="A74" s="79" t="s">
        <v>490</v>
      </c>
      <c r="B74" s="4">
        <v>-4.5807747489239589E-2</v>
      </c>
      <c r="C74" s="4">
        <v>163.36067723342941</v>
      </c>
      <c r="D74" s="4">
        <v>425.94176967930031</v>
      </c>
      <c r="E74" s="4">
        <v>-5.8294460641399428E-3</v>
      </c>
      <c r="F74" s="4">
        <v>-1.4762390670553936E-2</v>
      </c>
      <c r="G74" s="4">
        <v>-1.9326530612244899E-2</v>
      </c>
      <c r="H74" s="4">
        <v>-2.5166180758017492E-2</v>
      </c>
      <c r="I74" s="4">
        <v>-1.607142857142857E-2</v>
      </c>
    </row>
    <row r="75" spans="1:9">
      <c r="A75" s="79" t="s">
        <v>491</v>
      </c>
      <c r="B75" s="4">
        <v>-2.2668579626972742E-4</v>
      </c>
      <c r="C75" s="4">
        <v>163.36100144092222</v>
      </c>
      <c r="D75" s="4">
        <v>425.94200583090378</v>
      </c>
      <c r="E75" s="4">
        <v>1.5495626822157435E-3</v>
      </c>
      <c r="F75" s="4">
        <v>1.5932944606413995E-3</v>
      </c>
      <c r="G75" s="4">
        <v>6.3848396501457727E-4</v>
      </c>
      <c r="H75" s="4">
        <v>1.0174927113702624E-3</v>
      </c>
      <c r="I75" s="4">
        <v>1.2478134110787173E-3</v>
      </c>
    </row>
    <row r="76" spans="1:9">
      <c r="A76" s="80" t="s">
        <v>492</v>
      </c>
      <c r="B76" s="4">
        <v>-4.5581061692969868E-2</v>
      </c>
      <c r="C76" s="4">
        <v>-3.2420749279538904E-4</v>
      </c>
      <c r="D76" s="4">
        <v>-2.361516034985423E-4</v>
      </c>
      <c r="E76" s="4">
        <v>-7.379008746355685E-3</v>
      </c>
      <c r="F76" s="4">
        <v>-1.6355685131195338E-2</v>
      </c>
      <c r="G76" s="4">
        <v>-1.9965014577259476E-2</v>
      </c>
      <c r="H76" s="4">
        <v>-2.6183673469387755E-2</v>
      </c>
      <c r="I76" s="4">
        <v>-1.731924198250729E-2</v>
      </c>
    </row>
    <row r="77" spans="1:9">
      <c r="A77" s="79" t="s">
        <v>493</v>
      </c>
      <c r="B77" s="4">
        <v>114.95694404591104</v>
      </c>
      <c r="C77" s="4">
        <v>93.857436599423622</v>
      </c>
      <c r="D77" s="4">
        <v>526.10879300291538</v>
      </c>
      <c r="E77" s="4">
        <v>822.81056851311951</v>
      </c>
      <c r="F77" s="4">
        <v>847.2509839650146</v>
      </c>
      <c r="G77" s="4">
        <v>478.68361807580175</v>
      </c>
      <c r="H77" s="4">
        <v>440.27857142857147</v>
      </c>
      <c r="I77" s="4">
        <v>532.47566763848397</v>
      </c>
    </row>
    <row r="78" spans="1:9">
      <c r="A78" s="86" t="s">
        <v>494</v>
      </c>
      <c r="B78" s="4">
        <v>1.5</v>
      </c>
      <c r="C78" s="4">
        <v>50.011256484149861</v>
      </c>
      <c r="D78" s="4">
        <v>0</v>
      </c>
      <c r="E78" s="4">
        <v>0.39030612244897961</v>
      </c>
      <c r="F78" s="4">
        <v>0.22157434402332363</v>
      </c>
      <c r="G78" s="4">
        <v>0.44387755102040816</v>
      </c>
      <c r="H78" s="4">
        <v>0.44387755102040816</v>
      </c>
      <c r="I78" s="4">
        <v>0</v>
      </c>
    </row>
    <row r="79" spans="1:9">
      <c r="A79" s="84" t="s">
        <v>495</v>
      </c>
      <c r="B79" s="4">
        <v>116.45694404591106</v>
      </c>
      <c r="C79" s="4">
        <v>143.86869308357348</v>
      </c>
      <c r="D79" s="4">
        <v>526.10879300291538</v>
      </c>
      <c r="E79" s="4">
        <v>823.20087463556854</v>
      </c>
      <c r="F79" s="4">
        <v>847.47255830903794</v>
      </c>
      <c r="G79" s="4">
        <v>479.12749562682217</v>
      </c>
      <c r="H79" s="4">
        <v>440.72244897959189</v>
      </c>
      <c r="I79" s="4">
        <v>532.47566763848397</v>
      </c>
    </row>
    <row r="80" spans="1:9">
      <c r="A80" s="83" t="s">
        <v>496</v>
      </c>
      <c r="B80" s="4">
        <v>38.284299856527973</v>
      </c>
      <c r="C80" s="4">
        <v>-1.2159135446685878</v>
      </c>
      <c r="D80" s="4">
        <v>-5.2011909620991252</v>
      </c>
      <c r="E80" s="4">
        <v>-0.29924052478134111</v>
      </c>
      <c r="F80" s="4">
        <v>20.61592274052478</v>
      </c>
      <c r="G80" s="4">
        <v>-50.482590379008741</v>
      </c>
      <c r="H80" s="4">
        <v>-63.824960641399414</v>
      </c>
      <c r="I80" s="4">
        <v>-3.0275539358600585</v>
      </c>
    </row>
    <row r="81" spans="1:9" ht="21" customHeight="1">
      <c r="A81" s="79" t="s">
        <v>497</v>
      </c>
      <c r="B81" s="4">
        <v>154.74124390243904</v>
      </c>
      <c r="C81" s="4">
        <v>142.65277953890489</v>
      </c>
      <c r="D81" s="4">
        <v>520.9076020408163</v>
      </c>
      <c r="E81" s="4">
        <v>822.90163411078709</v>
      </c>
      <c r="F81" s="4">
        <v>868.08848104956269</v>
      </c>
      <c r="G81" s="4">
        <v>428.64490524781343</v>
      </c>
      <c r="H81" s="4">
        <v>376.89748833819243</v>
      </c>
      <c r="I81" s="4">
        <v>529.44811370262391</v>
      </c>
    </row>
    <row r="82" spans="1:9" ht="21" customHeight="1">
      <c r="A82" s="83" t="s">
        <v>498</v>
      </c>
      <c r="B82" s="4">
        <v>0</v>
      </c>
      <c r="C82" s="4">
        <v>0</v>
      </c>
      <c r="D82" s="4">
        <v>0</v>
      </c>
      <c r="E82" s="4">
        <v>0</v>
      </c>
      <c r="F82" s="4">
        <v>0</v>
      </c>
      <c r="G82" s="4">
        <v>0</v>
      </c>
      <c r="H82" s="4">
        <v>0</v>
      </c>
      <c r="I82" s="4">
        <v>0</v>
      </c>
    </row>
    <row r="83" spans="1:9" ht="21" customHeight="1">
      <c r="A83" s="79" t="s">
        <v>499</v>
      </c>
      <c r="B83" s="4">
        <v>154.74124390243904</v>
      </c>
      <c r="C83" s="4">
        <v>142.65277953890489</v>
      </c>
      <c r="D83" s="4">
        <v>520.9076020408163</v>
      </c>
      <c r="E83" s="4">
        <v>822.90163411078709</v>
      </c>
      <c r="F83" s="4">
        <v>868.08848104956269</v>
      </c>
      <c r="G83" s="4">
        <v>428.64490524781343</v>
      </c>
      <c r="H83" s="4">
        <v>376.89748833819243</v>
      </c>
      <c r="I83" s="4">
        <v>529.44811370262391</v>
      </c>
    </row>
    <row r="84" spans="1:9" ht="18" customHeight="1" thickBot="1">
      <c r="A84" s="83" t="s">
        <v>500</v>
      </c>
      <c r="B84" s="4">
        <v>0</v>
      </c>
      <c r="C84" s="4">
        <v>0</v>
      </c>
      <c r="D84" s="4">
        <v>0</v>
      </c>
      <c r="E84" s="4">
        <v>0</v>
      </c>
      <c r="F84" s="4">
        <v>0</v>
      </c>
      <c r="G84" s="4">
        <v>0</v>
      </c>
      <c r="H84" s="4">
        <v>0</v>
      </c>
      <c r="I84" s="4">
        <v>0</v>
      </c>
    </row>
    <row r="85" spans="1:9" ht="24" customHeight="1" thickTop="1" thickBot="1">
      <c r="A85" s="77" t="s">
        <v>501</v>
      </c>
      <c r="B85" s="1">
        <v>154.74124390243904</v>
      </c>
      <c r="C85" s="1">
        <v>142.65277953890489</v>
      </c>
      <c r="D85" s="1">
        <v>520.9076020408163</v>
      </c>
      <c r="E85" s="1">
        <v>822.90163411078709</v>
      </c>
      <c r="F85" s="1">
        <v>868.08848104956269</v>
      </c>
      <c r="G85" s="1">
        <v>428.64490524781343</v>
      </c>
      <c r="H85" s="1">
        <v>376.89748833819243</v>
      </c>
      <c r="I85" s="1">
        <v>529.44811370262391</v>
      </c>
    </row>
    <row r="86" spans="1:9" ht="15" customHeight="1" thickTop="1" thickBot="1">
      <c r="A86" s="171"/>
      <c r="B86" s="5"/>
      <c r="C86" s="5"/>
      <c r="D86" s="5"/>
      <c r="E86" s="5"/>
      <c r="F86" s="5"/>
      <c r="G86" s="5"/>
      <c r="H86" s="5"/>
      <c r="I86" s="5"/>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6">
    <mergeCell ref="A1:I1"/>
    <mergeCell ref="A2:I2"/>
    <mergeCell ref="A3:I3"/>
    <mergeCell ref="A4:I4"/>
    <mergeCell ref="B5:F5"/>
    <mergeCell ref="G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D18" sqref="D18"/>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114" t="s">
        <v>1194</v>
      </c>
      <c r="B1" s="1114"/>
      <c r="C1" s="1114"/>
      <c r="D1" s="1114"/>
      <c r="E1" s="1114"/>
      <c r="F1" s="1114"/>
      <c r="G1" s="1114"/>
      <c r="H1" s="1114"/>
      <c r="I1" s="1114"/>
    </row>
    <row r="2" spans="1:9" ht="43.5" customHeight="1">
      <c r="A2" s="1114" t="s">
        <v>432</v>
      </c>
      <c r="B2" s="1114"/>
      <c r="C2" s="1114"/>
      <c r="D2" s="1114"/>
      <c r="E2" s="1114"/>
      <c r="F2" s="1114"/>
      <c r="G2" s="1114"/>
      <c r="H2" s="1114"/>
      <c r="I2" s="1114"/>
    </row>
    <row r="3" spans="1:9" ht="43.5" customHeight="1">
      <c r="A3" s="1145" t="s">
        <v>1205</v>
      </c>
      <c r="B3" s="1114"/>
      <c r="C3" s="1114"/>
      <c r="D3" s="1114"/>
      <c r="E3" s="1114"/>
      <c r="F3" s="1114"/>
      <c r="G3" s="1114"/>
      <c r="H3" s="1114"/>
      <c r="I3" s="1114"/>
    </row>
    <row r="4" spans="1:9" ht="43.5" customHeight="1" thickBot="1">
      <c r="A4" s="1115" t="s">
        <v>1416</v>
      </c>
      <c r="B4" s="1115"/>
      <c r="C4" s="1115"/>
      <c r="D4" s="1115"/>
      <c r="E4" s="1115"/>
      <c r="F4" s="1115"/>
      <c r="G4" s="1115"/>
      <c r="H4" s="1115"/>
      <c r="I4" s="1115"/>
    </row>
    <row r="5" spans="1:9" ht="34.5" customHeight="1" thickTop="1" thickBot="1">
      <c r="A5" s="749"/>
      <c r="B5" s="1146" t="s">
        <v>1369</v>
      </c>
      <c r="C5" s="1146"/>
      <c r="D5" s="1146"/>
      <c r="E5" s="1146"/>
      <c r="F5" s="1146"/>
      <c r="G5" s="1146" t="s">
        <v>1198</v>
      </c>
      <c r="H5" s="1146"/>
      <c r="I5" s="1146"/>
    </row>
    <row r="6" spans="1:9" s="74" customFormat="1" ht="42" customHeight="1" thickTop="1" thickBot="1">
      <c r="A6" s="749" t="s">
        <v>305</v>
      </c>
      <c r="B6" s="164" t="s">
        <v>433</v>
      </c>
      <c r="C6" s="164" t="s">
        <v>434</v>
      </c>
      <c r="D6" s="164" t="s">
        <v>435</v>
      </c>
      <c r="E6" s="164" t="s">
        <v>436</v>
      </c>
      <c r="F6" s="164" t="s">
        <v>437</v>
      </c>
      <c r="G6" s="164" t="s">
        <v>1514</v>
      </c>
      <c r="H6" s="164" t="s">
        <v>1367</v>
      </c>
      <c r="I6" s="164" t="s">
        <v>1515</v>
      </c>
    </row>
    <row r="7" spans="1:9" ht="15" customHeight="1" thickTop="1" thickBot="1">
      <c r="A7" s="75"/>
      <c r="B7" s="76"/>
      <c r="C7" s="76"/>
      <c r="D7" s="76"/>
      <c r="E7" s="76"/>
      <c r="F7" s="76"/>
      <c r="G7" s="76"/>
      <c r="H7" s="76"/>
      <c r="I7" s="76"/>
    </row>
    <row r="8" spans="1:9" ht="24" customHeight="1" thickTop="1" thickBot="1">
      <c r="A8" s="77" t="s">
        <v>438</v>
      </c>
      <c r="B8" s="1">
        <v>118838.21479483502</v>
      </c>
      <c r="C8" s="1">
        <v>134065.30666282421</v>
      </c>
      <c r="D8" s="1">
        <v>167285.35795772594</v>
      </c>
      <c r="E8" s="1">
        <v>241422.18269533527</v>
      </c>
      <c r="F8" s="1">
        <v>309147.14808017493</v>
      </c>
      <c r="G8" s="1">
        <v>361375.21111516032</v>
      </c>
      <c r="H8" s="1">
        <v>381603.6495626822</v>
      </c>
      <c r="I8" s="1">
        <v>427417.61597959179</v>
      </c>
    </row>
    <row r="9" spans="1:9" s="173" customFormat="1" ht="21" customHeight="1" thickTop="1">
      <c r="A9" s="165" t="s">
        <v>8</v>
      </c>
      <c r="B9" s="2">
        <v>7687.6822539454806</v>
      </c>
      <c r="C9" s="2">
        <v>8892.2434899135442</v>
      </c>
      <c r="D9" s="2">
        <v>9444.7988177842562</v>
      </c>
      <c r="E9" s="2">
        <v>8954.9349839650149</v>
      </c>
      <c r="F9" s="2">
        <v>14201.446845481049</v>
      </c>
      <c r="G9" s="2">
        <v>24646.62709037901</v>
      </c>
      <c r="H9" s="2">
        <v>18099.796704081633</v>
      </c>
      <c r="I9" s="2">
        <v>28336.535069970851</v>
      </c>
    </row>
    <row r="10" spans="1:9" s="173" customFormat="1" ht="21" customHeight="1">
      <c r="A10" s="165" t="s">
        <v>17</v>
      </c>
      <c r="B10" s="2">
        <v>17153.14155810617</v>
      </c>
      <c r="C10" s="2">
        <v>15367.091056195968</v>
      </c>
      <c r="D10" s="2">
        <v>8953.2382623906706</v>
      </c>
      <c r="E10" s="2">
        <v>23245.345947521862</v>
      </c>
      <c r="F10" s="2">
        <v>20498.464948979592</v>
      </c>
      <c r="G10" s="2">
        <v>18082.730032069969</v>
      </c>
      <c r="H10" s="2">
        <v>16559.391584548106</v>
      </c>
      <c r="I10" s="2">
        <v>19689.195096209914</v>
      </c>
    </row>
    <row r="11" spans="1:9" s="173" customFormat="1" ht="21" customHeight="1">
      <c r="A11" s="165" t="s">
        <v>26</v>
      </c>
      <c r="B11" s="2">
        <v>90999.197142037301</v>
      </c>
      <c r="C11" s="2">
        <v>106516.76723919308</v>
      </c>
      <c r="D11" s="2">
        <v>143539.82100583089</v>
      </c>
      <c r="E11" s="2">
        <v>201062.81429154519</v>
      </c>
      <c r="F11" s="2">
        <v>263563.58180612244</v>
      </c>
      <c r="G11" s="2">
        <v>306059.06365889218</v>
      </c>
      <c r="H11" s="2">
        <v>332798.56688483962</v>
      </c>
      <c r="I11" s="2">
        <v>363272.62969096203</v>
      </c>
    </row>
    <row r="12" spans="1:9" s="173" customFormat="1" ht="21" customHeight="1">
      <c r="A12" s="166" t="s">
        <v>439</v>
      </c>
      <c r="B12" s="2">
        <v>90866.62397274033</v>
      </c>
      <c r="C12" s="2">
        <v>106394.68135014409</v>
      </c>
      <c r="D12" s="2">
        <v>143783.60534110788</v>
      </c>
      <c r="E12" s="2">
        <v>203070.12723760933</v>
      </c>
      <c r="F12" s="2">
        <v>264878.04697813408</v>
      </c>
      <c r="G12" s="2">
        <v>306698.12767201167</v>
      </c>
      <c r="H12" s="2">
        <v>333459.31652040815</v>
      </c>
      <c r="I12" s="2">
        <v>362809.31684110785</v>
      </c>
    </row>
    <row r="13" spans="1:9" s="173" customFormat="1" ht="21" customHeight="1">
      <c r="A13" s="166" t="s">
        <v>440</v>
      </c>
      <c r="B13" s="2">
        <v>89875.34367288377</v>
      </c>
      <c r="C13" s="2">
        <v>105631.19436599423</v>
      </c>
      <c r="D13" s="2">
        <v>143225.3794825073</v>
      </c>
      <c r="E13" s="2">
        <v>202566.26716618074</v>
      </c>
      <c r="F13" s="2">
        <v>263536.31729737611</v>
      </c>
      <c r="G13" s="2">
        <v>304897.15202332364</v>
      </c>
      <c r="H13" s="2">
        <v>331419.86865743436</v>
      </c>
      <c r="I13" s="2">
        <v>360048.11331778427</v>
      </c>
    </row>
    <row r="14" spans="1:9" s="173" customFormat="1" ht="21" customHeight="1">
      <c r="A14" s="166" t="s">
        <v>441</v>
      </c>
      <c r="B14" s="2">
        <v>991.28029985652813</v>
      </c>
      <c r="C14" s="2">
        <v>763.48698414985586</v>
      </c>
      <c r="D14" s="2">
        <v>558.22585860058314</v>
      </c>
      <c r="E14" s="2">
        <v>503.86007142857142</v>
      </c>
      <c r="F14" s="2">
        <v>1341.7296807580174</v>
      </c>
      <c r="G14" s="2">
        <v>1800.9756486880465</v>
      </c>
      <c r="H14" s="2">
        <v>2039.4478629737609</v>
      </c>
      <c r="I14" s="2">
        <v>2761.2035233236156</v>
      </c>
    </row>
    <row r="15" spans="1:9" s="173" customFormat="1" ht="21" customHeight="1">
      <c r="A15" s="166" t="s">
        <v>442</v>
      </c>
      <c r="B15" s="2">
        <v>1321.3707044476328</v>
      </c>
      <c r="C15" s="2">
        <v>1188.9386123919307</v>
      </c>
      <c r="D15" s="2">
        <v>1301.0072259475219</v>
      </c>
      <c r="E15" s="2">
        <v>1373.6630670553936</v>
      </c>
      <c r="F15" s="2">
        <v>2358.7476166180759</v>
      </c>
      <c r="G15" s="2">
        <v>3366.7831749271136</v>
      </c>
      <c r="H15" s="2">
        <v>2303.7826370262392</v>
      </c>
      <c r="I15" s="2">
        <v>4000.0291486880469</v>
      </c>
    </row>
    <row r="16" spans="1:9" s="173" customFormat="1" ht="21" customHeight="1">
      <c r="A16" s="166" t="s">
        <v>443</v>
      </c>
      <c r="B16" s="2">
        <v>1191.0845480631276</v>
      </c>
      <c r="C16" s="2">
        <v>1116.411347262248</v>
      </c>
      <c r="D16" s="2">
        <v>1248.5493673469389</v>
      </c>
      <c r="E16" s="2">
        <v>1331.477078717201</v>
      </c>
      <c r="F16" s="2">
        <v>2333.2645247813412</v>
      </c>
      <c r="G16" s="2">
        <v>3250.0691676384836</v>
      </c>
      <c r="H16" s="2">
        <v>2256.7028338192417</v>
      </c>
      <c r="I16" s="2">
        <v>3781.0480583090375</v>
      </c>
    </row>
    <row r="17" spans="1:9" s="173" customFormat="1" ht="21" customHeight="1">
      <c r="A17" s="166" t="s">
        <v>444</v>
      </c>
      <c r="B17" s="2">
        <v>130.28615638450503</v>
      </c>
      <c r="C17" s="2">
        <v>72.527265129682988</v>
      </c>
      <c r="D17" s="2">
        <v>52.457858600583087</v>
      </c>
      <c r="E17" s="2">
        <v>42.185988338192416</v>
      </c>
      <c r="F17" s="2">
        <v>25.483091836734694</v>
      </c>
      <c r="G17" s="2">
        <v>116.71400728862974</v>
      </c>
      <c r="H17" s="2">
        <v>47.079803206997084</v>
      </c>
      <c r="I17" s="2">
        <v>218.98109037900875</v>
      </c>
    </row>
    <row r="18" spans="1:9" s="173" customFormat="1" ht="21" customHeight="1">
      <c r="A18" s="166" t="s">
        <v>445</v>
      </c>
      <c r="B18" s="2">
        <v>344.66616929698711</v>
      </c>
      <c r="C18" s="2">
        <v>714.1653674351586</v>
      </c>
      <c r="D18" s="2">
        <v>1058.769332361516</v>
      </c>
      <c r="E18" s="2">
        <v>1197.2427157434402</v>
      </c>
      <c r="F18" s="2">
        <v>1504.7879125364434</v>
      </c>
      <c r="G18" s="2">
        <v>1929.655558309038</v>
      </c>
      <c r="H18" s="2">
        <v>2080.8548629737606</v>
      </c>
      <c r="I18" s="2">
        <v>3683.2248221574346</v>
      </c>
    </row>
    <row r="19" spans="1:9" s="173" customFormat="1" ht="21" customHeight="1">
      <c r="A19" s="166" t="s">
        <v>446</v>
      </c>
      <c r="B19" s="2">
        <v>323.52478192252511</v>
      </c>
      <c r="C19" s="2">
        <v>643.49456195965411</v>
      </c>
      <c r="D19" s="2">
        <v>989.92706559766759</v>
      </c>
      <c r="E19" s="2">
        <v>1149.7945204081632</v>
      </c>
      <c r="F19" s="2">
        <v>1468.3238790087464</v>
      </c>
      <c r="G19" s="2">
        <v>1886.3873527696792</v>
      </c>
      <c r="H19" s="2">
        <v>2045.9053994169094</v>
      </c>
      <c r="I19" s="2">
        <v>3286.4796428571431</v>
      </c>
    </row>
    <row r="20" spans="1:9" s="173" customFormat="1" ht="21" customHeight="1">
      <c r="A20" s="166" t="s">
        <v>447</v>
      </c>
      <c r="B20" s="2">
        <v>21.141387374461978</v>
      </c>
      <c r="C20" s="2">
        <v>70.670805475504324</v>
      </c>
      <c r="D20" s="2">
        <v>68.8422667638484</v>
      </c>
      <c r="E20" s="2">
        <v>47.448195335276971</v>
      </c>
      <c r="F20" s="2">
        <v>36.464033527696792</v>
      </c>
      <c r="G20" s="2">
        <v>43.268205539358597</v>
      </c>
      <c r="H20" s="2">
        <v>34.949463556851313</v>
      </c>
      <c r="I20" s="2">
        <v>396.74517930029157</v>
      </c>
    </row>
    <row r="21" spans="1:9" s="173" customFormat="1" ht="21" customHeight="1">
      <c r="A21" s="166" t="s">
        <v>39</v>
      </c>
      <c r="B21" s="2">
        <v>1826.617269727403</v>
      </c>
      <c r="C21" s="2">
        <v>2250.1535763688762</v>
      </c>
      <c r="D21" s="2">
        <v>2686.0308906705541</v>
      </c>
      <c r="E21" s="2">
        <v>3447.0505801749273</v>
      </c>
      <c r="F21" s="2">
        <v>4464.4311311953352</v>
      </c>
      <c r="G21" s="2">
        <v>5072.7437623906708</v>
      </c>
      <c r="H21" s="2">
        <v>5593.7128221574349</v>
      </c>
      <c r="I21" s="2">
        <v>5402.4455291545191</v>
      </c>
    </row>
    <row r="22" spans="1:9" s="173" customFormat="1" ht="21" customHeight="1">
      <c r="A22" s="166" t="s">
        <v>448</v>
      </c>
      <c r="B22" s="2">
        <v>-3360.0809741750359</v>
      </c>
      <c r="C22" s="2">
        <v>-4031.171667146974</v>
      </c>
      <c r="D22" s="2">
        <v>-5289.5917842565595</v>
      </c>
      <c r="E22" s="2">
        <v>-8025.2693090379016</v>
      </c>
      <c r="F22" s="2">
        <v>-9642.4318323615171</v>
      </c>
      <c r="G22" s="2">
        <v>-11008.246508746355</v>
      </c>
      <c r="H22" s="2">
        <v>-10639.099957725948</v>
      </c>
      <c r="I22" s="2">
        <v>-12622.386650145772</v>
      </c>
    </row>
    <row r="23" spans="1:9" s="173" customFormat="1" ht="21" customHeight="1">
      <c r="A23" s="165" t="s">
        <v>57</v>
      </c>
      <c r="B23" s="2">
        <v>402.46975035868007</v>
      </c>
      <c r="C23" s="2">
        <v>424.66580979827091</v>
      </c>
      <c r="D23" s="2">
        <v>1496.6533833819244</v>
      </c>
      <c r="E23" s="2">
        <v>2070.4998542274052</v>
      </c>
      <c r="F23" s="2">
        <v>2411.8527303206997</v>
      </c>
      <c r="G23" s="2">
        <v>3187.0383483965015</v>
      </c>
      <c r="H23" s="2">
        <v>2844.9147623906701</v>
      </c>
      <c r="I23" s="2">
        <v>3464.4280306122446</v>
      </c>
    </row>
    <row r="24" spans="1:9" s="173" customFormat="1" ht="21" customHeight="1">
      <c r="A24" s="165" t="s">
        <v>63</v>
      </c>
      <c r="B24" s="2">
        <v>1.0163113342898134</v>
      </c>
      <c r="C24" s="2">
        <v>0.23595389048991355</v>
      </c>
      <c r="D24" s="2">
        <v>1.1661807580174927E-3</v>
      </c>
      <c r="E24" s="2">
        <v>1.4577259475218659E-3</v>
      </c>
      <c r="F24" s="2">
        <v>1.6034985422740523E-3</v>
      </c>
      <c r="G24" s="2">
        <v>1.6034985422740523E-3</v>
      </c>
      <c r="H24" s="2">
        <v>1.6034985422740523E-3</v>
      </c>
      <c r="I24" s="2">
        <v>8.9641822157434401</v>
      </c>
    </row>
    <row r="25" spans="1:9" s="173" customFormat="1" ht="21" customHeight="1">
      <c r="A25" s="165" t="s">
        <v>449</v>
      </c>
      <c r="B25" s="2">
        <v>40.760760401721669</v>
      </c>
      <c r="C25" s="2">
        <v>43.105338616714697</v>
      </c>
      <c r="D25" s="2">
        <v>49.868989795918367</v>
      </c>
      <c r="E25" s="2">
        <v>57.769864431486887</v>
      </c>
      <c r="F25" s="2">
        <v>57.769864431486887</v>
      </c>
      <c r="G25" s="2">
        <v>57.769864431486887</v>
      </c>
      <c r="H25" s="2">
        <v>56.544864431486886</v>
      </c>
      <c r="I25" s="2">
        <v>56.544864431486886</v>
      </c>
    </row>
    <row r="26" spans="1:9" s="173" customFormat="1" ht="21" customHeight="1">
      <c r="A26" s="165" t="s">
        <v>74</v>
      </c>
      <c r="B26" s="2">
        <v>2169.8343443328549</v>
      </c>
      <c r="C26" s="2">
        <v>2415.5733112391931</v>
      </c>
      <c r="D26" s="2">
        <v>3160.1607565597665</v>
      </c>
      <c r="E26" s="2">
        <v>4926.2521180758022</v>
      </c>
      <c r="F26" s="2">
        <v>7157.883752186588</v>
      </c>
      <c r="G26" s="2">
        <v>7857.7880000000005</v>
      </c>
      <c r="H26" s="2">
        <v>9438.0575408163259</v>
      </c>
      <c r="I26" s="2">
        <v>10726.47796793003</v>
      </c>
    </row>
    <row r="27" spans="1:9" s="174" customFormat="1" ht="43.5" customHeight="1" thickBot="1">
      <c r="A27" s="167" t="s">
        <v>450</v>
      </c>
      <c r="B27" s="3">
        <v>384.11267431850786</v>
      </c>
      <c r="C27" s="3">
        <v>405.62446397694521</v>
      </c>
      <c r="D27" s="3">
        <v>640.81557580174933</v>
      </c>
      <c r="E27" s="3">
        <v>1104.5641778425656</v>
      </c>
      <c r="F27" s="3">
        <v>1256.1465291545189</v>
      </c>
      <c r="G27" s="3">
        <v>1484.1925174927114</v>
      </c>
      <c r="H27" s="3">
        <v>1806.3756180758019</v>
      </c>
      <c r="I27" s="3">
        <v>1862.8410772594752</v>
      </c>
    </row>
    <row r="28" spans="1:9" ht="24" customHeight="1" thickTop="1" thickBot="1">
      <c r="A28" s="77" t="s">
        <v>451</v>
      </c>
      <c r="B28" s="1">
        <v>108447.09674748924</v>
      </c>
      <c r="C28" s="1">
        <v>120410.85122046109</v>
      </c>
      <c r="D28" s="1">
        <v>149507.96785714285</v>
      </c>
      <c r="E28" s="1">
        <v>221547.72582653063</v>
      </c>
      <c r="F28" s="1">
        <v>285456.39066618076</v>
      </c>
      <c r="G28" s="1">
        <v>335427.37089795916</v>
      </c>
      <c r="H28" s="1">
        <v>353472.60113702627</v>
      </c>
      <c r="I28" s="1">
        <v>399336.72601311951</v>
      </c>
    </row>
    <row r="29" spans="1:9" s="173" customFormat="1" ht="21" customHeight="1" thickTop="1">
      <c r="A29" s="165" t="s">
        <v>452</v>
      </c>
      <c r="B29" s="2">
        <v>72508.764377331419</v>
      </c>
      <c r="C29" s="2">
        <v>79584.760344380396</v>
      </c>
      <c r="D29" s="2">
        <v>103368.67555976678</v>
      </c>
      <c r="E29" s="2">
        <v>169049.82625947523</v>
      </c>
      <c r="F29" s="2">
        <v>229124.89066472303</v>
      </c>
      <c r="G29" s="2">
        <v>282588.34017930034</v>
      </c>
      <c r="H29" s="2">
        <v>303081.22935714287</v>
      </c>
      <c r="I29" s="2">
        <v>348484.74507434404</v>
      </c>
    </row>
    <row r="30" spans="1:9" s="173" customFormat="1" ht="21" customHeight="1">
      <c r="A30" s="166" t="s">
        <v>453</v>
      </c>
      <c r="B30" s="2">
        <v>1.3647345767575323</v>
      </c>
      <c r="C30" s="2">
        <v>1.2335302593659943</v>
      </c>
      <c r="D30" s="2">
        <v>1.2473323615160352</v>
      </c>
      <c r="E30" s="2">
        <v>1.2473323615160352</v>
      </c>
      <c r="F30" s="2">
        <v>310.33493148688046</v>
      </c>
      <c r="G30" s="2">
        <v>1331.4112026239068</v>
      </c>
      <c r="H30" s="2">
        <v>2039.0349868804665</v>
      </c>
      <c r="I30" s="2">
        <v>3982.0431705539359</v>
      </c>
    </row>
    <row r="31" spans="1:9" s="173" customFormat="1" ht="21" customHeight="1">
      <c r="A31" s="166" t="s">
        <v>454</v>
      </c>
      <c r="B31" s="2">
        <v>26326.604714490677</v>
      </c>
      <c r="C31" s="2">
        <v>32864.169949567724</v>
      </c>
      <c r="D31" s="2">
        <v>42272.898577259475</v>
      </c>
      <c r="E31" s="2">
        <v>49670.339513119536</v>
      </c>
      <c r="F31" s="2">
        <v>53254.329546647226</v>
      </c>
      <c r="G31" s="2">
        <v>63107.250584548106</v>
      </c>
      <c r="H31" s="2">
        <v>51607.327705539363</v>
      </c>
      <c r="I31" s="2">
        <v>49443.267956268224</v>
      </c>
    </row>
    <row r="32" spans="1:9" s="173" customFormat="1" ht="21" customHeight="1">
      <c r="A32" s="166" t="s">
        <v>455</v>
      </c>
      <c r="B32" s="2">
        <v>32802.188929698714</v>
      </c>
      <c r="C32" s="2">
        <v>24532.887121037467</v>
      </c>
      <c r="D32" s="2">
        <v>26662.550723032073</v>
      </c>
      <c r="E32" s="2">
        <v>34506.387147230322</v>
      </c>
      <c r="F32" s="2">
        <v>34270.958918367345</v>
      </c>
      <c r="G32" s="2">
        <v>11314.911995626824</v>
      </c>
      <c r="H32" s="2">
        <v>9153.2906865889217</v>
      </c>
      <c r="I32" s="2">
        <v>1855.0676997084547</v>
      </c>
    </row>
    <row r="33" spans="1:9" s="173" customFormat="1" ht="21" customHeight="1">
      <c r="A33" s="166" t="s">
        <v>456</v>
      </c>
      <c r="B33" s="2">
        <v>635.10015781922516</v>
      </c>
      <c r="C33" s="2">
        <v>376.14791786743513</v>
      </c>
      <c r="D33" s="2">
        <v>430.57491399416909</v>
      </c>
      <c r="E33" s="2">
        <v>765.51356559766748</v>
      </c>
      <c r="F33" s="2">
        <v>593.76907871720107</v>
      </c>
      <c r="G33" s="2">
        <v>365.45520116618076</v>
      </c>
      <c r="H33" s="2">
        <v>570.49043586005826</v>
      </c>
      <c r="I33" s="2">
        <v>742.81460932944594</v>
      </c>
    </row>
    <row r="34" spans="1:9" s="173" customFormat="1" ht="21" customHeight="1">
      <c r="A34" s="166" t="s">
        <v>457</v>
      </c>
      <c r="B34" s="2">
        <v>11515.29530272597</v>
      </c>
      <c r="C34" s="2">
        <v>20488.769118155618</v>
      </c>
      <c r="D34" s="2">
        <v>32279.6118483965</v>
      </c>
      <c r="E34" s="2">
        <v>80841.831871720118</v>
      </c>
      <c r="F34" s="2">
        <v>133775.85645481048</v>
      </c>
      <c r="G34" s="2">
        <v>195724.37276822157</v>
      </c>
      <c r="H34" s="2">
        <v>226230.43001895046</v>
      </c>
      <c r="I34" s="2">
        <v>275108.75868950435</v>
      </c>
    </row>
    <row r="35" spans="1:9" s="173" customFormat="1" ht="21" customHeight="1">
      <c r="A35" s="166" t="s">
        <v>458</v>
      </c>
      <c r="B35" s="2">
        <v>1228.210538020086</v>
      </c>
      <c r="C35" s="2">
        <v>1321.5527074927952</v>
      </c>
      <c r="D35" s="2">
        <v>1721.7921647230321</v>
      </c>
      <c r="E35" s="2">
        <v>3264.5068294460643</v>
      </c>
      <c r="F35" s="2">
        <v>6919.641734693877</v>
      </c>
      <c r="G35" s="2">
        <v>10744.938427113704</v>
      </c>
      <c r="H35" s="2">
        <v>13480.655523323614</v>
      </c>
      <c r="I35" s="2">
        <v>17352.79294897959</v>
      </c>
    </row>
    <row r="36" spans="1:9" s="173" customFormat="1" ht="21" customHeight="1">
      <c r="A36" s="165" t="s">
        <v>459</v>
      </c>
      <c r="B36" s="2">
        <v>0</v>
      </c>
      <c r="C36" s="2">
        <v>0</v>
      </c>
      <c r="D36" s="2">
        <v>0</v>
      </c>
      <c r="E36" s="2">
        <v>0</v>
      </c>
      <c r="F36" s="2">
        <v>0</v>
      </c>
      <c r="G36" s="2">
        <v>0</v>
      </c>
      <c r="H36" s="2">
        <v>0</v>
      </c>
      <c r="I36" s="2">
        <v>0</v>
      </c>
    </row>
    <row r="37" spans="1:9" s="173" customFormat="1" ht="21" customHeight="1">
      <c r="A37" s="165" t="s">
        <v>460</v>
      </c>
      <c r="B37" s="2">
        <v>31613.474682926826</v>
      </c>
      <c r="C37" s="2">
        <v>28552.626112391928</v>
      </c>
      <c r="D37" s="2">
        <v>25554.160336734694</v>
      </c>
      <c r="E37" s="2">
        <v>25910.220800291543</v>
      </c>
      <c r="F37" s="2">
        <v>23114.70669387755</v>
      </c>
      <c r="G37" s="2">
        <v>18792.719790087463</v>
      </c>
      <c r="H37" s="2">
        <v>11996.764240524781</v>
      </c>
      <c r="I37" s="2">
        <v>15304.178632653062</v>
      </c>
    </row>
    <row r="38" spans="1:9" s="173" customFormat="1" ht="21" customHeight="1">
      <c r="A38" s="165" t="s">
        <v>461</v>
      </c>
      <c r="B38" s="2">
        <v>2597.7525824964132</v>
      </c>
      <c r="C38" s="2">
        <v>4306.7881916426513</v>
      </c>
      <c r="D38" s="2">
        <v>5824.1345058309034</v>
      </c>
      <c r="E38" s="2">
        <v>7334.4664183673467</v>
      </c>
      <c r="F38" s="2">
        <v>8907.9924883381918</v>
      </c>
      <c r="G38" s="2">
        <v>9851.2477303207015</v>
      </c>
      <c r="H38" s="2">
        <v>11355.339204081632</v>
      </c>
      <c r="I38" s="2">
        <v>11697.554454810495</v>
      </c>
    </row>
    <row r="39" spans="1:9" s="173" customFormat="1" ht="21" customHeight="1">
      <c r="A39" s="165" t="s">
        <v>128</v>
      </c>
      <c r="B39" s="2">
        <v>1719.1551047345768</v>
      </c>
      <c r="C39" s="2">
        <v>3312.0654711815564</v>
      </c>
      <c r="D39" s="2">
        <v>3972.8854927113703</v>
      </c>
      <c r="E39" s="2">
        <v>4475.208886297376</v>
      </c>
      <c r="F39" s="2">
        <v>4861.2296443148689</v>
      </c>
      <c r="G39" s="2">
        <v>5105.7310408163257</v>
      </c>
      <c r="H39" s="2">
        <v>5339.0509241982509</v>
      </c>
      <c r="I39" s="2">
        <v>5487.8947755102035</v>
      </c>
    </row>
    <row r="40" spans="1:9" s="173" customFormat="1" ht="21" customHeight="1">
      <c r="A40" s="165" t="s">
        <v>134</v>
      </c>
      <c r="B40" s="2">
        <v>0</v>
      </c>
      <c r="C40" s="2">
        <v>0</v>
      </c>
      <c r="D40" s="2">
        <v>6085.3833294460637</v>
      </c>
      <c r="E40" s="2">
        <v>10173.066650145773</v>
      </c>
      <c r="F40" s="2">
        <v>10182.761100583091</v>
      </c>
      <c r="G40" s="2">
        <v>10023.511109329445</v>
      </c>
      <c r="H40" s="2">
        <v>10189.566648688045</v>
      </c>
      <c r="I40" s="2">
        <v>7022.0916705539366</v>
      </c>
    </row>
    <row r="41" spans="1:9" s="173" customFormat="1" ht="21" customHeight="1">
      <c r="A41" s="165" t="s">
        <v>462</v>
      </c>
      <c r="B41" s="2">
        <v>7.9499999999999993</v>
      </c>
      <c r="C41" s="2">
        <v>4654.611100864553</v>
      </c>
      <c r="D41" s="2">
        <v>4702.7286326530611</v>
      </c>
      <c r="E41" s="2">
        <v>4604.9368119533528</v>
      </c>
      <c r="F41" s="2">
        <v>9264.8100743440245</v>
      </c>
      <c r="G41" s="2">
        <v>9065.8210481049555</v>
      </c>
      <c r="H41" s="2">
        <v>11510.650762390671</v>
      </c>
      <c r="I41" s="2">
        <v>11340.261405247813</v>
      </c>
    </row>
    <row r="42" spans="1:9" s="174" customFormat="1" ht="43.5" customHeight="1" thickBot="1">
      <c r="A42" s="167" t="s">
        <v>109</v>
      </c>
      <c r="B42" s="3">
        <v>0</v>
      </c>
      <c r="C42" s="3">
        <v>0</v>
      </c>
      <c r="D42" s="3">
        <v>0</v>
      </c>
      <c r="E42" s="3">
        <v>0</v>
      </c>
      <c r="F42" s="3">
        <v>0</v>
      </c>
      <c r="G42" s="3">
        <v>0</v>
      </c>
      <c r="H42" s="3">
        <v>0</v>
      </c>
      <c r="I42" s="3">
        <v>0</v>
      </c>
    </row>
    <row r="43" spans="1:9" ht="24" customHeight="1" thickTop="1" thickBot="1">
      <c r="A43" s="77" t="s">
        <v>463</v>
      </c>
      <c r="B43" s="1">
        <v>10391.11804734577</v>
      </c>
      <c r="C43" s="1">
        <v>13654.455442363113</v>
      </c>
      <c r="D43" s="1">
        <v>17777.390100583092</v>
      </c>
      <c r="E43" s="1">
        <v>19874.456868804667</v>
      </c>
      <c r="F43" s="1">
        <v>23690.757413994168</v>
      </c>
      <c r="G43" s="1">
        <v>25947.840217201163</v>
      </c>
      <c r="H43" s="1">
        <v>28131.048425655972</v>
      </c>
      <c r="I43" s="1">
        <v>28080.889966472299</v>
      </c>
    </row>
    <row r="44" spans="1:9" s="173" customFormat="1" ht="21" customHeight="1" thickTop="1">
      <c r="A44" s="165" t="s">
        <v>149</v>
      </c>
      <c r="B44" s="2">
        <v>8639.2682926829257</v>
      </c>
      <c r="C44" s="2">
        <v>9787.9971181556193</v>
      </c>
      <c r="D44" s="2">
        <v>11319.096209912537</v>
      </c>
      <c r="E44" s="2">
        <v>15140.510204081631</v>
      </c>
      <c r="F44" s="2">
        <v>16543.717201166179</v>
      </c>
      <c r="G44" s="2">
        <v>18892.478134110785</v>
      </c>
      <c r="H44" s="2">
        <v>20392.478134110785</v>
      </c>
      <c r="I44" s="2">
        <v>22598.017492711369</v>
      </c>
    </row>
    <row r="45" spans="1:9" s="173" customFormat="1" ht="21" customHeight="1">
      <c r="A45" s="165" t="s">
        <v>153</v>
      </c>
      <c r="B45" s="2">
        <v>136.98428407460545</v>
      </c>
      <c r="C45" s="2">
        <v>127.26653746397695</v>
      </c>
      <c r="D45" s="2">
        <v>128.73988921282799</v>
      </c>
      <c r="E45" s="2">
        <v>128.76037609329447</v>
      </c>
      <c r="F45" s="2">
        <v>128.74774635568514</v>
      </c>
      <c r="G45" s="2">
        <v>1628.7595233236152</v>
      </c>
      <c r="H45" s="2">
        <v>128.75952332361516</v>
      </c>
      <c r="I45" s="2">
        <v>128.75973760932945</v>
      </c>
    </row>
    <row r="46" spans="1:9" s="173" customFormat="1" ht="21" customHeight="1">
      <c r="A46" s="165" t="s">
        <v>157</v>
      </c>
      <c r="B46" s="2">
        <v>0</v>
      </c>
      <c r="C46" s="2">
        <v>0</v>
      </c>
      <c r="D46" s="2">
        <v>0</v>
      </c>
      <c r="E46" s="2">
        <v>0</v>
      </c>
      <c r="F46" s="2">
        <v>0</v>
      </c>
      <c r="G46" s="2">
        <v>0</v>
      </c>
      <c r="H46" s="2">
        <v>0</v>
      </c>
      <c r="I46" s="2">
        <v>0</v>
      </c>
    </row>
    <row r="47" spans="1:9" s="173" customFormat="1" ht="21" customHeight="1">
      <c r="A47" s="165" t="s">
        <v>464</v>
      </c>
      <c r="B47" s="2">
        <v>513.93716212338597</v>
      </c>
      <c r="C47" s="2">
        <v>626.72752881844383</v>
      </c>
      <c r="D47" s="2">
        <v>948.91242711370262</v>
      </c>
      <c r="E47" s="2">
        <v>1486.9765845481049</v>
      </c>
      <c r="F47" s="2">
        <v>1798.797555393586</v>
      </c>
      <c r="G47" s="2">
        <v>2320.7470466472305</v>
      </c>
      <c r="H47" s="2">
        <v>2320.7470466472305</v>
      </c>
      <c r="I47" s="2">
        <v>2849.6534183673466</v>
      </c>
    </row>
    <row r="48" spans="1:9" s="173" customFormat="1" ht="21" customHeight="1">
      <c r="A48" s="165" t="s">
        <v>165</v>
      </c>
      <c r="B48" s="2">
        <v>1100.9283084648494</v>
      </c>
      <c r="C48" s="2">
        <v>3112.4642579250717</v>
      </c>
      <c r="D48" s="2">
        <v>5380.6415743440239</v>
      </c>
      <c r="E48" s="2">
        <v>3118.2097040816329</v>
      </c>
      <c r="F48" s="2">
        <v>5219.4949110787175</v>
      </c>
      <c r="G48" s="2">
        <v>3105.8555131195335</v>
      </c>
      <c r="H48" s="2">
        <v>5289.0637215743436</v>
      </c>
      <c r="I48" s="2">
        <v>2504.4593177842571</v>
      </c>
    </row>
    <row r="49" spans="1:9" s="173" customFormat="1" ht="21" customHeight="1">
      <c r="A49" s="166" t="s">
        <v>465</v>
      </c>
      <c r="B49" s="2">
        <v>0</v>
      </c>
      <c r="C49" s="2">
        <v>0</v>
      </c>
      <c r="D49" s="2">
        <v>0</v>
      </c>
      <c r="E49" s="2">
        <v>0</v>
      </c>
      <c r="F49" s="2">
        <v>0</v>
      </c>
      <c r="G49" s="2">
        <v>0</v>
      </c>
      <c r="H49" s="2">
        <v>0</v>
      </c>
      <c r="I49" s="2">
        <v>0</v>
      </c>
    </row>
    <row r="50" spans="1:9" s="174" customFormat="1" ht="40.5" customHeight="1" thickBot="1">
      <c r="A50" s="168" t="s">
        <v>466</v>
      </c>
      <c r="B50" s="3">
        <v>1100.9283084648494</v>
      </c>
      <c r="C50" s="3">
        <v>3112.4642579250717</v>
      </c>
      <c r="D50" s="3">
        <v>5380.6415743440239</v>
      </c>
      <c r="E50" s="3">
        <v>3118.2097040816329</v>
      </c>
      <c r="F50" s="3">
        <v>5219.4949110787175</v>
      </c>
      <c r="G50" s="3">
        <v>3105.8555131195335</v>
      </c>
      <c r="H50" s="3">
        <v>5289.0637215743436</v>
      </c>
      <c r="I50" s="3">
        <v>2504.4593177842571</v>
      </c>
    </row>
    <row r="51" spans="1:9" ht="24" customHeight="1" thickTop="1" thickBot="1">
      <c r="A51" s="77" t="s">
        <v>467</v>
      </c>
      <c r="B51" s="1">
        <v>118838.21479483502</v>
      </c>
      <c r="C51" s="1">
        <v>134065.30666282421</v>
      </c>
      <c r="D51" s="1">
        <v>167285.35795772594</v>
      </c>
      <c r="E51" s="1">
        <v>241422.18269533527</v>
      </c>
      <c r="F51" s="1">
        <v>309147.14808017493</v>
      </c>
      <c r="G51" s="1">
        <v>361375.21111516032</v>
      </c>
      <c r="H51" s="1">
        <v>381603.6495626822</v>
      </c>
      <c r="I51" s="1">
        <v>427417.61597959179</v>
      </c>
    </row>
    <row r="52" spans="1:9" s="173" customFormat="1" ht="24" customHeight="1" thickTop="1">
      <c r="A52" s="169" t="s">
        <v>468</v>
      </c>
      <c r="B52" s="2">
        <v>0</v>
      </c>
      <c r="C52" s="2">
        <v>0</v>
      </c>
      <c r="D52" s="2">
        <v>0</v>
      </c>
      <c r="E52" s="2">
        <v>0</v>
      </c>
      <c r="F52" s="2">
        <v>0</v>
      </c>
      <c r="G52" s="2">
        <v>0</v>
      </c>
      <c r="H52" s="2">
        <v>0</v>
      </c>
      <c r="I52" s="2">
        <v>0.58309037900874638</v>
      </c>
    </row>
    <row r="53" spans="1:9" s="174" customFormat="1" ht="21" customHeight="1">
      <c r="A53" s="168" t="s">
        <v>469</v>
      </c>
      <c r="B53" s="3">
        <v>0</v>
      </c>
      <c r="C53" s="3">
        <v>0</v>
      </c>
      <c r="D53" s="3">
        <v>0</v>
      </c>
      <c r="E53" s="3">
        <v>0</v>
      </c>
      <c r="F53" s="3">
        <v>0</v>
      </c>
      <c r="G53" s="3">
        <v>0</v>
      </c>
      <c r="H53" s="3">
        <v>0</v>
      </c>
      <c r="I53" s="3">
        <v>0</v>
      </c>
    </row>
    <row r="54" spans="1:9" s="174" customFormat="1" ht="21" customHeight="1">
      <c r="A54" s="168" t="s">
        <v>470</v>
      </c>
      <c r="B54" s="3">
        <v>0</v>
      </c>
      <c r="C54" s="3">
        <v>0</v>
      </c>
      <c r="D54" s="3">
        <v>0</v>
      </c>
      <c r="E54" s="3">
        <v>0</v>
      </c>
      <c r="F54" s="3">
        <v>0</v>
      </c>
      <c r="G54" s="3">
        <v>0</v>
      </c>
      <c r="H54" s="3">
        <v>0</v>
      </c>
      <c r="I54" s="3">
        <v>0.58309037900874638</v>
      </c>
    </row>
    <row r="55" spans="1:9" s="174" customFormat="1" ht="21" customHeight="1">
      <c r="A55" s="168" t="s">
        <v>471</v>
      </c>
      <c r="B55" s="3">
        <v>0</v>
      </c>
      <c r="C55" s="3">
        <v>0</v>
      </c>
      <c r="D55" s="3">
        <v>0</v>
      </c>
      <c r="E55" s="3">
        <v>0</v>
      </c>
      <c r="F55" s="3">
        <v>0</v>
      </c>
      <c r="G55" s="3">
        <v>0</v>
      </c>
      <c r="H55" s="3">
        <v>0</v>
      </c>
      <c r="I55" s="3">
        <v>0</v>
      </c>
    </row>
    <row r="56" spans="1:9" s="174" customFormat="1" ht="21" customHeight="1">
      <c r="A56" s="168" t="s">
        <v>472</v>
      </c>
      <c r="B56" s="3">
        <v>0</v>
      </c>
      <c r="C56" s="3">
        <v>0</v>
      </c>
      <c r="D56" s="3">
        <v>0</v>
      </c>
      <c r="E56" s="3">
        <v>0</v>
      </c>
      <c r="F56" s="3">
        <v>0</v>
      </c>
      <c r="G56" s="3">
        <v>0</v>
      </c>
      <c r="H56" s="3">
        <v>0</v>
      </c>
      <c r="I56" s="3">
        <v>0</v>
      </c>
    </row>
    <row r="57" spans="1:9" s="174" customFormat="1" ht="21" customHeight="1">
      <c r="A57" s="168" t="s">
        <v>473</v>
      </c>
      <c r="B57" s="3">
        <v>0</v>
      </c>
      <c r="C57" s="3">
        <v>0</v>
      </c>
      <c r="D57" s="3">
        <v>0</v>
      </c>
      <c r="E57" s="3">
        <v>0</v>
      </c>
      <c r="F57" s="3">
        <v>0</v>
      </c>
      <c r="G57" s="3">
        <v>0</v>
      </c>
      <c r="H57" s="3">
        <v>0</v>
      </c>
      <c r="I57" s="3">
        <v>0</v>
      </c>
    </row>
    <row r="58" spans="1:9" s="174" customFormat="1" ht="61.5" customHeight="1" thickBot="1">
      <c r="A58" s="167" t="s">
        <v>474</v>
      </c>
      <c r="B58" s="3">
        <v>126482.26655523673</v>
      </c>
      <c r="C58" s="3">
        <v>173261.03177233427</v>
      </c>
      <c r="D58" s="3">
        <v>223108.13116034988</v>
      </c>
      <c r="E58" s="3">
        <v>330694.37313702621</v>
      </c>
      <c r="F58" s="3">
        <v>444583.42490379012</v>
      </c>
      <c r="G58" s="3">
        <v>511140.05446355685</v>
      </c>
      <c r="H58" s="3">
        <v>551530.70473906712</v>
      </c>
      <c r="I58" s="3">
        <v>617980.03557288635</v>
      </c>
    </row>
    <row r="59" spans="1:9" ht="31.5" customHeight="1" thickTop="1" thickBot="1">
      <c r="A59" s="170" t="s">
        <v>475</v>
      </c>
      <c r="B59" s="1"/>
      <c r="C59" s="1"/>
      <c r="D59" s="1"/>
      <c r="E59" s="1"/>
      <c r="F59" s="1"/>
      <c r="G59" s="1"/>
      <c r="H59" s="1"/>
      <c r="I59" s="1"/>
    </row>
    <row r="60" spans="1:9" ht="30" customHeight="1" thickTop="1">
      <c r="A60" s="83" t="s">
        <v>476</v>
      </c>
      <c r="B60" s="4">
        <v>19324.296476327116</v>
      </c>
      <c r="C60" s="4">
        <v>23257.089167146973</v>
      </c>
      <c r="D60" s="4">
        <v>27077.298253644316</v>
      </c>
      <c r="E60" s="4">
        <v>34165.347842565599</v>
      </c>
      <c r="F60" s="4">
        <v>44344.27099854227</v>
      </c>
      <c r="G60" s="4">
        <v>34447.134164723029</v>
      </c>
      <c r="H60" s="4">
        <v>53280.343008746357</v>
      </c>
      <c r="I60" s="4">
        <v>37962.500107871725</v>
      </c>
    </row>
    <row r="61" spans="1:9" ht="21" customHeight="1">
      <c r="A61" s="80" t="s">
        <v>477</v>
      </c>
      <c r="B61" s="4">
        <v>-6270.8193773314206</v>
      </c>
      <c r="C61" s="4">
        <v>-4434.3222319884726</v>
      </c>
      <c r="D61" s="4">
        <v>-4204.6295728862979</v>
      </c>
      <c r="E61" s="4">
        <v>-5693.3254256559776</v>
      </c>
      <c r="F61" s="4">
        <v>-7023.747548104956</v>
      </c>
      <c r="G61" s="4">
        <v>-6156.0611793002918</v>
      </c>
      <c r="H61" s="4">
        <v>-10136.965153061225</v>
      </c>
      <c r="I61" s="4">
        <v>-8592.9230801749272</v>
      </c>
    </row>
    <row r="62" spans="1:9" ht="21.75" customHeight="1">
      <c r="A62" s="79" t="s">
        <v>478</v>
      </c>
      <c r="B62" s="4">
        <v>13053.477098995696</v>
      </c>
      <c r="C62" s="4">
        <v>18822.766935158503</v>
      </c>
      <c r="D62" s="4">
        <v>22872.668680758019</v>
      </c>
      <c r="E62" s="4">
        <v>28472.022416909622</v>
      </c>
      <c r="F62" s="4">
        <v>37320.523450437315</v>
      </c>
      <c r="G62" s="4">
        <v>28291.072985422743</v>
      </c>
      <c r="H62" s="4">
        <v>43143.377855685125</v>
      </c>
      <c r="I62" s="4">
        <v>29369.577027696792</v>
      </c>
    </row>
    <row r="63" spans="1:9">
      <c r="A63" s="83" t="s">
        <v>479</v>
      </c>
      <c r="B63" s="4">
        <v>2179.0794261119081</v>
      </c>
      <c r="C63" s="4">
        <v>1579.5108040345822</v>
      </c>
      <c r="D63" s="4">
        <v>1780.1409241982508</v>
      </c>
      <c r="E63" s="4">
        <v>2013.4181341107872</v>
      </c>
      <c r="F63" s="4">
        <v>2565.1209591836737</v>
      </c>
      <c r="G63" s="4">
        <v>1831.5546107871721</v>
      </c>
      <c r="H63" s="4">
        <v>2986.3663396501456</v>
      </c>
      <c r="I63" s="4">
        <v>3182.8280247813414</v>
      </c>
    </row>
    <row r="64" spans="1:9">
      <c r="A64" s="80" t="s">
        <v>480</v>
      </c>
      <c r="B64" s="4">
        <v>-821.74921807747489</v>
      </c>
      <c r="C64" s="4">
        <v>-721.55160518731975</v>
      </c>
      <c r="D64" s="4">
        <v>-797.37383819241995</v>
      </c>
      <c r="E64" s="4">
        <v>-918.61537172011674</v>
      </c>
      <c r="F64" s="4">
        <v>-1149.3300437317785</v>
      </c>
      <c r="G64" s="4">
        <v>-880.13317930029166</v>
      </c>
      <c r="H64" s="4">
        <v>-1459.8203250728864</v>
      </c>
      <c r="I64" s="4">
        <v>-1368.2989868804666</v>
      </c>
    </row>
    <row r="65" spans="1:9">
      <c r="A65" s="84" t="s">
        <v>481</v>
      </c>
      <c r="B65" s="4">
        <v>14410.807307030131</v>
      </c>
      <c r="C65" s="4">
        <v>19680.726134005763</v>
      </c>
      <c r="D65" s="4">
        <v>23855.435766763851</v>
      </c>
      <c r="E65" s="4">
        <v>29566.825179300289</v>
      </c>
      <c r="F65" s="4">
        <v>38736.314365889215</v>
      </c>
      <c r="G65" s="4">
        <v>29242.494416909616</v>
      </c>
      <c r="H65" s="4">
        <v>44669.923870262384</v>
      </c>
      <c r="I65" s="4">
        <v>31184.106065597673</v>
      </c>
    </row>
    <row r="66" spans="1:9">
      <c r="A66" s="83" t="s">
        <v>482</v>
      </c>
      <c r="B66" s="4">
        <v>1420.238361549498</v>
      </c>
      <c r="C66" s="4">
        <v>1583.1818083573487</v>
      </c>
      <c r="D66" s="4">
        <v>2028.6522113702624</v>
      </c>
      <c r="E66" s="4">
        <v>4469.1287798833819</v>
      </c>
      <c r="F66" s="4">
        <v>4527.3546195335284</v>
      </c>
      <c r="G66" s="4">
        <v>7223.3420903790084</v>
      </c>
      <c r="H66" s="4">
        <v>10276.684313411079</v>
      </c>
      <c r="I66" s="4">
        <v>4425.7734825072885</v>
      </c>
    </row>
    <row r="67" spans="1:9">
      <c r="A67" s="83" t="s">
        <v>483</v>
      </c>
      <c r="B67" s="4">
        <v>-4394.9737116212336</v>
      </c>
      <c r="C67" s="4">
        <v>-4638.1614927953897</v>
      </c>
      <c r="D67" s="4">
        <v>-4409.2523163265305</v>
      </c>
      <c r="E67" s="4">
        <v>-8210.2179897959177</v>
      </c>
      <c r="F67" s="4">
        <v>-7664.9716588921283</v>
      </c>
      <c r="G67" s="4">
        <v>-9546.3155728862966</v>
      </c>
      <c r="H67" s="4">
        <v>-12790.406180758018</v>
      </c>
      <c r="I67" s="4">
        <v>-7541.3138746355689</v>
      </c>
    </row>
    <row r="68" spans="1:9">
      <c r="A68" s="79" t="s">
        <v>484</v>
      </c>
      <c r="B68" s="4">
        <v>11436.071956958394</v>
      </c>
      <c r="C68" s="4">
        <v>16625.746449567723</v>
      </c>
      <c r="D68" s="4">
        <v>21474.835661807578</v>
      </c>
      <c r="E68" s="4">
        <v>25825.735969387752</v>
      </c>
      <c r="F68" s="4">
        <v>35598.697326530608</v>
      </c>
      <c r="G68" s="4">
        <v>26919.520934402335</v>
      </c>
      <c r="H68" s="4">
        <v>42156.202002915459</v>
      </c>
      <c r="I68" s="4">
        <v>28068.565673469391</v>
      </c>
    </row>
    <row r="69" spans="1:9">
      <c r="A69" s="80" t="s">
        <v>485</v>
      </c>
      <c r="B69" s="4">
        <v>-10339.496028694402</v>
      </c>
      <c r="C69" s="4">
        <v>-12568.285233429393</v>
      </c>
      <c r="D69" s="4">
        <v>-15588.621469387755</v>
      </c>
      <c r="E69" s="4">
        <v>-21072.059534985419</v>
      </c>
      <c r="F69" s="4">
        <v>-27430.272177842562</v>
      </c>
      <c r="G69" s="4">
        <v>-21881.049271137024</v>
      </c>
      <c r="H69" s="4">
        <v>-33729.415900874636</v>
      </c>
      <c r="I69" s="4">
        <v>-24487.05349562682</v>
      </c>
    </row>
    <row r="70" spans="1:9">
      <c r="A70" s="84" t="s">
        <v>486</v>
      </c>
      <c r="B70" s="4">
        <v>1096.5759282639885</v>
      </c>
      <c r="C70" s="4">
        <v>4057.4612161383284</v>
      </c>
      <c r="D70" s="4">
        <v>5886.2141924198249</v>
      </c>
      <c r="E70" s="4">
        <v>4753.6764344023322</v>
      </c>
      <c r="F70" s="4">
        <v>8168.4251486880466</v>
      </c>
      <c r="G70" s="4">
        <v>5038.4716632653053</v>
      </c>
      <c r="H70" s="4">
        <v>8426.7861020408163</v>
      </c>
      <c r="I70" s="4">
        <v>3581.5121778425655</v>
      </c>
    </row>
    <row r="71" spans="1:9">
      <c r="A71" s="84" t="s">
        <v>487</v>
      </c>
      <c r="B71" s="4">
        <v>25.915813486370158</v>
      </c>
      <c r="C71" s="4">
        <v>-304.54106916426508</v>
      </c>
      <c r="D71" s="4">
        <v>-888.92716618075804</v>
      </c>
      <c r="E71" s="4">
        <v>12.515068513119534</v>
      </c>
      <c r="F71" s="4">
        <v>5.2483921282798836</v>
      </c>
      <c r="G71" s="4">
        <v>3.722594752186589</v>
      </c>
      <c r="H71" s="4">
        <v>5.0754985422740528</v>
      </c>
      <c r="I71" s="4">
        <v>2.5748192419825071</v>
      </c>
    </row>
    <row r="72" spans="1:9">
      <c r="A72" s="85" t="s">
        <v>488</v>
      </c>
      <c r="B72" s="4">
        <v>0.55660832137733141</v>
      </c>
      <c r="C72" s="4">
        <v>-308.9819884726225</v>
      </c>
      <c r="D72" s="4">
        <v>-916.19904227405243</v>
      </c>
      <c r="E72" s="4">
        <v>1.0014577259475218E-3</v>
      </c>
      <c r="F72" s="4">
        <v>4.0540816326530615E-2</v>
      </c>
      <c r="G72" s="4">
        <v>9.7813411078717205E-4</v>
      </c>
      <c r="H72" s="4">
        <v>1.0204081632653063E-5</v>
      </c>
      <c r="I72" s="4">
        <v>6.4868804664723026E-4</v>
      </c>
    </row>
    <row r="73" spans="1:9">
      <c r="A73" s="85" t="s">
        <v>489</v>
      </c>
      <c r="B73" s="4">
        <v>25.359205164992826</v>
      </c>
      <c r="C73" s="4">
        <v>4.4409193083573486</v>
      </c>
      <c r="D73" s="4">
        <v>27.271876093294463</v>
      </c>
      <c r="E73" s="4">
        <v>12.514067055393587</v>
      </c>
      <c r="F73" s="4">
        <v>5.2078513119533527</v>
      </c>
      <c r="G73" s="4">
        <v>3.7216166180758017</v>
      </c>
      <c r="H73" s="4">
        <v>5.0754883381924198</v>
      </c>
      <c r="I73" s="4">
        <v>2.5741705539358604</v>
      </c>
    </row>
    <row r="74" spans="1:9">
      <c r="A74" s="79" t="s">
        <v>490</v>
      </c>
      <c r="B74" s="4">
        <v>-26.378020086083211</v>
      </c>
      <c r="C74" s="4">
        <v>302.93582997118153</v>
      </c>
      <c r="D74" s="4">
        <v>872.51577551020398</v>
      </c>
      <c r="E74" s="4">
        <v>-9.8162915451895039</v>
      </c>
      <c r="F74" s="4">
        <v>-3.0281093294460644</v>
      </c>
      <c r="G74" s="4">
        <v>-0.42166326530612253</v>
      </c>
      <c r="H74" s="4">
        <v>-0.56350291545189501</v>
      </c>
      <c r="I74" s="4">
        <v>-7.947084548104956E-2</v>
      </c>
    </row>
    <row r="75" spans="1:9">
      <c r="A75" s="79" t="s">
        <v>491</v>
      </c>
      <c r="B75" s="4">
        <v>-6.5163543758967002</v>
      </c>
      <c r="C75" s="4">
        <v>304.75741786743515</v>
      </c>
      <c r="D75" s="4">
        <v>889.11988775510201</v>
      </c>
      <c r="E75" s="4">
        <v>-3.3921938775510205</v>
      </c>
      <c r="F75" s="4">
        <v>-0.12008309037900874</v>
      </c>
      <c r="G75" s="4">
        <v>-2.8032069970845481E-3</v>
      </c>
      <c r="H75" s="4">
        <v>3.9446064139941686E-3</v>
      </c>
      <c r="I75" s="4">
        <v>-7.4708454810495624E-3</v>
      </c>
    </row>
    <row r="76" spans="1:9">
      <c r="A76" s="80" t="s">
        <v>492</v>
      </c>
      <c r="B76" s="4">
        <v>-19.861665710186514</v>
      </c>
      <c r="C76" s="4">
        <v>-1.8215878962536023</v>
      </c>
      <c r="D76" s="4">
        <v>-16.604112244897959</v>
      </c>
      <c r="E76" s="4">
        <v>-6.4240976676384829</v>
      </c>
      <c r="F76" s="4">
        <v>-2.9080262390670559</v>
      </c>
      <c r="G76" s="4">
        <v>-0.41886005830903789</v>
      </c>
      <c r="H76" s="4">
        <v>-0.5674475218658892</v>
      </c>
      <c r="I76" s="4">
        <v>-7.2000000000000008E-2</v>
      </c>
    </row>
    <row r="77" spans="1:9">
      <c r="A77" s="79" t="s">
        <v>493</v>
      </c>
      <c r="B77" s="4">
        <v>1096.1137216642753</v>
      </c>
      <c r="C77" s="4">
        <v>4055.8559769452454</v>
      </c>
      <c r="D77" s="4">
        <v>5869.8028017492707</v>
      </c>
      <c r="E77" s="4">
        <v>4756.3752113702622</v>
      </c>
      <c r="F77" s="4">
        <v>8170.6454314868806</v>
      </c>
      <c r="G77" s="4">
        <v>5041.7725947521858</v>
      </c>
      <c r="H77" s="4">
        <v>8431.298097667639</v>
      </c>
      <c r="I77" s="4">
        <v>3584.0075262390669</v>
      </c>
    </row>
    <row r="78" spans="1:9">
      <c r="A78" s="86" t="s">
        <v>494</v>
      </c>
      <c r="B78" s="4">
        <v>6.7155796269727404</v>
      </c>
      <c r="C78" s="4">
        <v>10.140842939481267</v>
      </c>
      <c r="D78" s="4">
        <v>27.180135568513123</v>
      </c>
      <c r="E78" s="4">
        <v>20.851590379008748</v>
      </c>
      <c r="F78" s="4">
        <v>67.319202623906705</v>
      </c>
      <c r="G78" s="4">
        <v>0.3481428571428572</v>
      </c>
      <c r="H78" s="4">
        <v>33.453852769679301</v>
      </c>
      <c r="I78" s="4">
        <v>10.772900874635569</v>
      </c>
    </row>
    <row r="79" spans="1:9">
      <c r="A79" s="84" t="s">
        <v>495</v>
      </c>
      <c r="B79" s="4">
        <v>1102.8293012912484</v>
      </c>
      <c r="C79" s="4">
        <v>4065.9968198847259</v>
      </c>
      <c r="D79" s="4">
        <v>5896.9829373177854</v>
      </c>
      <c r="E79" s="4">
        <v>4777.2268017492715</v>
      </c>
      <c r="F79" s="4">
        <v>8237.9646341107873</v>
      </c>
      <c r="G79" s="4">
        <v>5042.1207376093289</v>
      </c>
      <c r="H79" s="4">
        <v>8464.7519504373176</v>
      </c>
      <c r="I79" s="4">
        <v>3594.7804271137024</v>
      </c>
    </row>
    <row r="80" spans="1:9">
      <c r="A80" s="83" t="s">
        <v>496</v>
      </c>
      <c r="B80" s="4">
        <v>-1.9009928263988523</v>
      </c>
      <c r="C80" s="4">
        <v>-14.921991354466858</v>
      </c>
      <c r="D80" s="4">
        <v>754.17379737609326</v>
      </c>
      <c r="E80" s="4">
        <v>14.437275510204081</v>
      </c>
      <c r="F80" s="4">
        <v>0.5298396501457725</v>
      </c>
      <c r="G80" s="4">
        <v>19.876097667638483</v>
      </c>
      <c r="H80" s="4">
        <v>33.377661807580175</v>
      </c>
      <c r="I80" s="4">
        <v>1.2081632653061223E-2</v>
      </c>
    </row>
    <row r="81" spans="1:9" ht="21" customHeight="1">
      <c r="A81" s="79" t="s">
        <v>497</v>
      </c>
      <c r="B81" s="4">
        <v>1100.9283084648494</v>
      </c>
      <c r="C81" s="4">
        <v>4051.0748285302593</v>
      </c>
      <c r="D81" s="4">
        <v>6651.1567346938773</v>
      </c>
      <c r="E81" s="4">
        <v>4791.6640772594747</v>
      </c>
      <c r="F81" s="4">
        <v>8238.494473760933</v>
      </c>
      <c r="G81" s="4">
        <v>5061.9968352769674</v>
      </c>
      <c r="H81" s="4">
        <v>8498.1296122448985</v>
      </c>
      <c r="I81" s="4">
        <v>3594.7925087463559</v>
      </c>
    </row>
    <row r="82" spans="1:9" ht="21" customHeight="1">
      <c r="A82" s="83" t="s">
        <v>498</v>
      </c>
      <c r="B82" s="4">
        <v>0</v>
      </c>
      <c r="C82" s="4">
        <v>0</v>
      </c>
      <c r="D82" s="4">
        <v>0</v>
      </c>
      <c r="E82" s="4">
        <v>0</v>
      </c>
      <c r="F82" s="4">
        <v>0</v>
      </c>
      <c r="G82" s="4">
        <v>0</v>
      </c>
      <c r="H82" s="4">
        <v>0</v>
      </c>
      <c r="I82" s="4">
        <v>0</v>
      </c>
    </row>
    <row r="83" spans="1:9" ht="21" customHeight="1">
      <c r="A83" s="79" t="s">
        <v>499</v>
      </c>
      <c r="B83" s="4">
        <v>1100.9283084648494</v>
      </c>
      <c r="C83" s="4">
        <v>4051.0748285302593</v>
      </c>
      <c r="D83" s="4">
        <v>6651.1567346938773</v>
      </c>
      <c r="E83" s="4">
        <v>4791.6640772594747</v>
      </c>
      <c r="F83" s="4">
        <v>8238.494473760933</v>
      </c>
      <c r="G83" s="4">
        <v>5061.9968352769674</v>
      </c>
      <c r="H83" s="4">
        <v>8498.1296122448985</v>
      </c>
      <c r="I83" s="4">
        <v>3594.7925087463559</v>
      </c>
    </row>
    <row r="84" spans="1:9" ht="18" customHeight="1" thickBot="1">
      <c r="A84" s="83" t="s">
        <v>500</v>
      </c>
      <c r="B84" s="4">
        <v>0</v>
      </c>
      <c r="C84" s="4">
        <v>-938.61057060518738</v>
      </c>
      <c r="D84" s="4">
        <v>-1270.5151603498543</v>
      </c>
      <c r="E84" s="4">
        <v>-1673.4543731778426</v>
      </c>
      <c r="F84" s="4">
        <v>-3018.9995626822156</v>
      </c>
      <c r="G84" s="4">
        <v>-1956.1413206997086</v>
      </c>
      <c r="H84" s="4">
        <v>-3209.0658892128276</v>
      </c>
      <c r="I84" s="4">
        <v>-1090.3331909620993</v>
      </c>
    </row>
    <row r="85" spans="1:9" ht="24" customHeight="1" thickTop="1" thickBot="1">
      <c r="A85" s="77" t="s">
        <v>501</v>
      </c>
      <c r="B85" s="1">
        <v>1100.9283084648494</v>
      </c>
      <c r="C85" s="1">
        <v>3112.4642579250717</v>
      </c>
      <c r="D85" s="1">
        <v>5380.6415743440239</v>
      </c>
      <c r="E85" s="1">
        <v>3118.2097040816329</v>
      </c>
      <c r="F85" s="1">
        <v>5219.4949110787175</v>
      </c>
      <c r="G85" s="1">
        <v>3105.8555145772593</v>
      </c>
      <c r="H85" s="1">
        <v>5289.0637230320708</v>
      </c>
      <c r="I85" s="1">
        <v>2504.4593177842571</v>
      </c>
    </row>
    <row r="86" spans="1:9" ht="15" customHeight="1" thickTop="1" thickBot="1">
      <c r="A86" s="171"/>
      <c r="B86" s="5"/>
      <c r="C86" s="5"/>
      <c r="D86" s="5"/>
      <c r="E86" s="5"/>
      <c r="F86" s="5"/>
      <c r="G86" s="5"/>
      <c r="H86" s="5"/>
      <c r="I86" s="5"/>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6">
    <mergeCell ref="A1:I1"/>
    <mergeCell ref="A2:I2"/>
    <mergeCell ref="A3:I3"/>
    <mergeCell ref="A4:I4"/>
    <mergeCell ref="B5:F5"/>
    <mergeCell ref="G5:I5"/>
  </mergeCells>
  <pageMargins left="0.7" right="0.7" top="0.75" bottom="0.75" header="0.3" footer="0.3"/>
  <pageSetup scale="34"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00"/>
  <sheetViews>
    <sheetView topLeftCell="A2" zoomScale="70" zoomScaleNormal="70" workbookViewId="0">
      <selection activeCell="K12" sqref="K12"/>
    </sheetView>
  </sheetViews>
  <sheetFormatPr defaultColWidth="11.42578125" defaultRowHeight="15"/>
  <cols>
    <col min="1" max="1" width="64.140625" style="134" customWidth="1"/>
    <col min="2" max="4" width="20.140625" style="984" customWidth="1"/>
    <col min="5" max="5" width="25.28515625" style="984" customWidth="1"/>
    <col min="6" max="6" width="3.7109375" style="262" customWidth="1"/>
    <col min="7" max="7" width="11.140625" style="984" bestFit="1" customWidth="1"/>
    <col min="8" max="256" width="11.42578125" style="984"/>
    <col min="257" max="257" width="64.140625" style="984" customWidth="1"/>
    <col min="258" max="260" width="20.140625" style="984" customWidth="1"/>
    <col min="261" max="261" width="25.28515625" style="984" customWidth="1"/>
    <col min="262" max="262" width="3.7109375" style="984" customWidth="1"/>
    <col min="263" max="263" width="11.140625" style="984" bestFit="1" customWidth="1"/>
    <col min="264" max="512" width="11.42578125" style="984"/>
    <col min="513" max="513" width="64.140625" style="984" customWidth="1"/>
    <col min="514" max="516" width="20.140625" style="984" customWidth="1"/>
    <col min="517" max="517" width="25.28515625" style="984" customWidth="1"/>
    <col min="518" max="518" width="3.7109375" style="984" customWidth="1"/>
    <col min="519" max="519" width="11.140625" style="984" bestFit="1" customWidth="1"/>
    <col min="520" max="768" width="11.42578125" style="984"/>
    <col min="769" max="769" width="64.140625" style="984" customWidth="1"/>
    <col min="770" max="772" width="20.140625" style="984" customWidth="1"/>
    <col min="773" max="773" width="25.28515625" style="984" customWidth="1"/>
    <col min="774" max="774" width="3.7109375" style="984" customWidth="1"/>
    <col min="775" max="775" width="11.140625" style="984" bestFit="1" customWidth="1"/>
    <col min="776" max="1024" width="11.42578125" style="984"/>
    <col min="1025" max="1025" width="64.140625" style="984" customWidth="1"/>
    <col min="1026" max="1028" width="20.140625" style="984" customWidth="1"/>
    <col min="1029" max="1029" width="25.28515625" style="984" customWidth="1"/>
    <col min="1030" max="1030" width="3.7109375" style="984" customWidth="1"/>
    <col min="1031" max="1031" width="11.140625" style="984" bestFit="1" customWidth="1"/>
    <col min="1032" max="1280" width="11.42578125" style="984"/>
    <col min="1281" max="1281" width="64.140625" style="984" customWidth="1"/>
    <col min="1282" max="1284" width="20.140625" style="984" customWidth="1"/>
    <col min="1285" max="1285" width="25.28515625" style="984" customWidth="1"/>
    <col min="1286" max="1286" width="3.7109375" style="984" customWidth="1"/>
    <col min="1287" max="1287" width="11.140625" style="984" bestFit="1" customWidth="1"/>
    <col min="1288" max="1536" width="11.42578125" style="984"/>
    <col min="1537" max="1537" width="64.140625" style="984" customWidth="1"/>
    <col min="1538" max="1540" width="20.140625" style="984" customWidth="1"/>
    <col min="1541" max="1541" width="25.28515625" style="984" customWidth="1"/>
    <col min="1542" max="1542" width="3.7109375" style="984" customWidth="1"/>
    <col min="1543" max="1543" width="11.140625" style="984" bestFit="1" customWidth="1"/>
    <col min="1544" max="1792" width="11.42578125" style="984"/>
    <col min="1793" max="1793" width="64.140625" style="984" customWidth="1"/>
    <col min="1794" max="1796" width="20.140625" style="984" customWidth="1"/>
    <col min="1797" max="1797" width="25.28515625" style="984" customWidth="1"/>
    <col min="1798" max="1798" width="3.7109375" style="984" customWidth="1"/>
    <col min="1799" max="1799" width="11.140625" style="984" bestFit="1" customWidth="1"/>
    <col min="1800" max="2048" width="11.42578125" style="984"/>
    <col min="2049" max="2049" width="64.140625" style="984" customWidth="1"/>
    <col min="2050" max="2052" width="20.140625" style="984" customWidth="1"/>
    <col min="2053" max="2053" width="25.28515625" style="984" customWidth="1"/>
    <col min="2054" max="2054" width="3.7109375" style="984" customWidth="1"/>
    <col min="2055" max="2055" width="11.140625" style="984" bestFit="1" customWidth="1"/>
    <col min="2056" max="2304" width="11.42578125" style="984"/>
    <col min="2305" max="2305" width="64.140625" style="984" customWidth="1"/>
    <col min="2306" max="2308" width="20.140625" style="984" customWidth="1"/>
    <col min="2309" max="2309" width="25.28515625" style="984" customWidth="1"/>
    <col min="2310" max="2310" width="3.7109375" style="984" customWidth="1"/>
    <col min="2311" max="2311" width="11.140625" style="984" bestFit="1" customWidth="1"/>
    <col min="2312" max="2560" width="11.42578125" style="984"/>
    <col min="2561" max="2561" width="64.140625" style="984" customWidth="1"/>
    <col min="2562" max="2564" width="20.140625" style="984" customWidth="1"/>
    <col min="2565" max="2565" width="25.28515625" style="984" customWidth="1"/>
    <col min="2566" max="2566" width="3.7109375" style="984" customWidth="1"/>
    <col min="2567" max="2567" width="11.140625" style="984" bestFit="1" customWidth="1"/>
    <col min="2568" max="2816" width="11.42578125" style="984"/>
    <col min="2817" max="2817" width="64.140625" style="984" customWidth="1"/>
    <col min="2818" max="2820" width="20.140625" style="984" customWidth="1"/>
    <col min="2821" max="2821" width="25.28515625" style="984" customWidth="1"/>
    <col min="2822" max="2822" width="3.7109375" style="984" customWidth="1"/>
    <col min="2823" max="2823" width="11.140625" style="984" bestFit="1" customWidth="1"/>
    <col min="2824" max="3072" width="11.42578125" style="984"/>
    <col min="3073" max="3073" width="64.140625" style="984" customWidth="1"/>
    <col min="3074" max="3076" width="20.140625" style="984" customWidth="1"/>
    <col min="3077" max="3077" width="25.28515625" style="984" customWidth="1"/>
    <col min="3078" max="3078" width="3.7109375" style="984" customWidth="1"/>
    <col min="3079" max="3079" width="11.140625" style="984" bestFit="1" customWidth="1"/>
    <col min="3080" max="3328" width="11.42578125" style="984"/>
    <col min="3329" max="3329" width="64.140625" style="984" customWidth="1"/>
    <col min="3330" max="3332" width="20.140625" style="984" customWidth="1"/>
    <col min="3333" max="3333" width="25.28515625" style="984" customWidth="1"/>
    <col min="3334" max="3334" width="3.7109375" style="984" customWidth="1"/>
    <col min="3335" max="3335" width="11.140625" style="984" bestFit="1" customWidth="1"/>
    <col min="3336" max="3584" width="11.42578125" style="984"/>
    <col min="3585" max="3585" width="64.140625" style="984" customWidth="1"/>
    <col min="3586" max="3588" width="20.140625" style="984" customWidth="1"/>
    <col min="3589" max="3589" width="25.28515625" style="984" customWidth="1"/>
    <col min="3590" max="3590" width="3.7109375" style="984" customWidth="1"/>
    <col min="3591" max="3591" width="11.140625" style="984" bestFit="1" customWidth="1"/>
    <col min="3592" max="3840" width="11.42578125" style="984"/>
    <col min="3841" max="3841" width="64.140625" style="984" customWidth="1"/>
    <col min="3842" max="3844" width="20.140625" style="984" customWidth="1"/>
    <col min="3845" max="3845" width="25.28515625" style="984" customWidth="1"/>
    <col min="3846" max="3846" width="3.7109375" style="984" customWidth="1"/>
    <col min="3847" max="3847" width="11.140625" style="984" bestFit="1" customWidth="1"/>
    <col min="3848" max="4096" width="11.42578125" style="984"/>
    <col min="4097" max="4097" width="64.140625" style="984" customWidth="1"/>
    <col min="4098" max="4100" width="20.140625" style="984" customWidth="1"/>
    <col min="4101" max="4101" width="25.28515625" style="984" customWidth="1"/>
    <col min="4102" max="4102" width="3.7109375" style="984" customWidth="1"/>
    <col min="4103" max="4103" width="11.140625" style="984" bestFit="1" customWidth="1"/>
    <col min="4104" max="4352" width="11.42578125" style="984"/>
    <col min="4353" max="4353" width="64.140625" style="984" customWidth="1"/>
    <col min="4354" max="4356" width="20.140625" style="984" customWidth="1"/>
    <col min="4357" max="4357" width="25.28515625" style="984" customWidth="1"/>
    <col min="4358" max="4358" width="3.7109375" style="984" customWidth="1"/>
    <col min="4359" max="4359" width="11.140625" style="984" bestFit="1" customWidth="1"/>
    <col min="4360" max="4608" width="11.42578125" style="984"/>
    <col min="4609" max="4609" width="64.140625" style="984" customWidth="1"/>
    <col min="4610" max="4612" width="20.140625" style="984" customWidth="1"/>
    <col min="4613" max="4613" width="25.28515625" style="984" customWidth="1"/>
    <col min="4614" max="4614" width="3.7109375" style="984" customWidth="1"/>
    <col min="4615" max="4615" width="11.140625" style="984" bestFit="1" customWidth="1"/>
    <col min="4616" max="4864" width="11.42578125" style="984"/>
    <col min="4865" max="4865" width="64.140625" style="984" customWidth="1"/>
    <col min="4866" max="4868" width="20.140625" style="984" customWidth="1"/>
    <col min="4869" max="4869" width="25.28515625" style="984" customWidth="1"/>
    <col min="4870" max="4870" width="3.7109375" style="984" customWidth="1"/>
    <col min="4871" max="4871" width="11.140625" style="984" bestFit="1" customWidth="1"/>
    <col min="4872" max="5120" width="11.42578125" style="984"/>
    <col min="5121" max="5121" width="64.140625" style="984" customWidth="1"/>
    <col min="5122" max="5124" width="20.140625" style="984" customWidth="1"/>
    <col min="5125" max="5125" width="25.28515625" style="984" customWidth="1"/>
    <col min="5126" max="5126" width="3.7109375" style="984" customWidth="1"/>
    <col min="5127" max="5127" width="11.140625" style="984" bestFit="1" customWidth="1"/>
    <col min="5128" max="5376" width="11.42578125" style="984"/>
    <col min="5377" max="5377" width="64.140625" style="984" customWidth="1"/>
    <col min="5378" max="5380" width="20.140625" style="984" customWidth="1"/>
    <col min="5381" max="5381" width="25.28515625" style="984" customWidth="1"/>
    <col min="5382" max="5382" width="3.7109375" style="984" customWidth="1"/>
    <col min="5383" max="5383" width="11.140625" style="984" bestFit="1" customWidth="1"/>
    <col min="5384" max="5632" width="11.42578125" style="984"/>
    <col min="5633" max="5633" width="64.140625" style="984" customWidth="1"/>
    <col min="5634" max="5636" width="20.140625" style="984" customWidth="1"/>
    <col min="5637" max="5637" width="25.28515625" style="984" customWidth="1"/>
    <col min="5638" max="5638" width="3.7109375" style="984" customWidth="1"/>
    <col min="5639" max="5639" width="11.140625" style="984" bestFit="1" customWidth="1"/>
    <col min="5640" max="5888" width="11.42578125" style="984"/>
    <col min="5889" max="5889" width="64.140625" style="984" customWidth="1"/>
    <col min="5890" max="5892" width="20.140625" style="984" customWidth="1"/>
    <col min="5893" max="5893" width="25.28515625" style="984" customWidth="1"/>
    <col min="5894" max="5894" width="3.7109375" style="984" customWidth="1"/>
    <col min="5895" max="5895" width="11.140625" style="984" bestFit="1" customWidth="1"/>
    <col min="5896" max="6144" width="11.42578125" style="984"/>
    <col min="6145" max="6145" width="64.140625" style="984" customWidth="1"/>
    <col min="6146" max="6148" width="20.140625" style="984" customWidth="1"/>
    <col min="6149" max="6149" width="25.28515625" style="984" customWidth="1"/>
    <col min="6150" max="6150" width="3.7109375" style="984" customWidth="1"/>
    <col min="6151" max="6151" width="11.140625" style="984" bestFit="1" customWidth="1"/>
    <col min="6152" max="6400" width="11.42578125" style="984"/>
    <col min="6401" max="6401" width="64.140625" style="984" customWidth="1"/>
    <col min="6402" max="6404" width="20.140625" style="984" customWidth="1"/>
    <col min="6405" max="6405" width="25.28515625" style="984" customWidth="1"/>
    <col min="6406" max="6406" width="3.7109375" style="984" customWidth="1"/>
    <col min="6407" max="6407" width="11.140625" style="984" bestFit="1" customWidth="1"/>
    <col min="6408" max="6656" width="11.42578125" style="984"/>
    <col min="6657" max="6657" width="64.140625" style="984" customWidth="1"/>
    <col min="6658" max="6660" width="20.140625" style="984" customWidth="1"/>
    <col min="6661" max="6661" width="25.28515625" style="984" customWidth="1"/>
    <col min="6662" max="6662" width="3.7109375" style="984" customWidth="1"/>
    <col min="6663" max="6663" width="11.140625" style="984" bestFit="1" customWidth="1"/>
    <col min="6664" max="6912" width="11.42578125" style="984"/>
    <col min="6913" max="6913" width="64.140625" style="984" customWidth="1"/>
    <col min="6914" max="6916" width="20.140625" style="984" customWidth="1"/>
    <col min="6917" max="6917" width="25.28515625" style="984" customWidth="1"/>
    <col min="6918" max="6918" width="3.7109375" style="984" customWidth="1"/>
    <col min="6919" max="6919" width="11.140625" style="984" bestFit="1" customWidth="1"/>
    <col min="6920" max="7168" width="11.42578125" style="984"/>
    <col min="7169" max="7169" width="64.140625" style="984" customWidth="1"/>
    <col min="7170" max="7172" width="20.140625" style="984" customWidth="1"/>
    <col min="7173" max="7173" width="25.28515625" style="984" customWidth="1"/>
    <col min="7174" max="7174" width="3.7109375" style="984" customWidth="1"/>
    <col min="7175" max="7175" width="11.140625" style="984" bestFit="1" customWidth="1"/>
    <col min="7176" max="7424" width="11.42578125" style="984"/>
    <col min="7425" max="7425" width="64.140625" style="984" customWidth="1"/>
    <col min="7426" max="7428" width="20.140625" style="984" customWidth="1"/>
    <col min="7429" max="7429" width="25.28515625" style="984" customWidth="1"/>
    <col min="7430" max="7430" width="3.7109375" style="984" customWidth="1"/>
    <col min="7431" max="7431" width="11.140625" style="984" bestFit="1" customWidth="1"/>
    <col min="7432" max="7680" width="11.42578125" style="984"/>
    <col min="7681" max="7681" width="64.140625" style="984" customWidth="1"/>
    <col min="7682" max="7684" width="20.140625" style="984" customWidth="1"/>
    <col min="7685" max="7685" width="25.28515625" style="984" customWidth="1"/>
    <col min="7686" max="7686" width="3.7109375" style="984" customWidth="1"/>
    <col min="7687" max="7687" width="11.140625" style="984" bestFit="1" customWidth="1"/>
    <col min="7688" max="7936" width="11.42578125" style="984"/>
    <col min="7937" max="7937" width="64.140625" style="984" customWidth="1"/>
    <col min="7938" max="7940" width="20.140625" style="984" customWidth="1"/>
    <col min="7941" max="7941" width="25.28515625" style="984" customWidth="1"/>
    <col min="7942" max="7942" width="3.7109375" style="984" customWidth="1"/>
    <col min="7943" max="7943" width="11.140625" style="984" bestFit="1" customWidth="1"/>
    <col min="7944" max="8192" width="11.42578125" style="984"/>
    <col min="8193" max="8193" width="64.140625" style="984" customWidth="1"/>
    <col min="8194" max="8196" width="20.140625" style="984" customWidth="1"/>
    <col min="8197" max="8197" width="25.28515625" style="984" customWidth="1"/>
    <col min="8198" max="8198" width="3.7109375" style="984" customWidth="1"/>
    <col min="8199" max="8199" width="11.140625" style="984" bestFit="1" customWidth="1"/>
    <col min="8200" max="8448" width="11.42578125" style="984"/>
    <col min="8449" max="8449" width="64.140625" style="984" customWidth="1"/>
    <col min="8450" max="8452" width="20.140625" style="984" customWidth="1"/>
    <col min="8453" max="8453" width="25.28515625" style="984" customWidth="1"/>
    <col min="8454" max="8454" width="3.7109375" style="984" customWidth="1"/>
    <col min="8455" max="8455" width="11.140625" style="984" bestFit="1" customWidth="1"/>
    <col min="8456" max="8704" width="11.42578125" style="984"/>
    <col min="8705" max="8705" width="64.140625" style="984" customWidth="1"/>
    <col min="8706" max="8708" width="20.140625" style="984" customWidth="1"/>
    <col min="8709" max="8709" width="25.28515625" style="984" customWidth="1"/>
    <col min="8710" max="8710" width="3.7109375" style="984" customWidth="1"/>
    <col min="8711" max="8711" width="11.140625" style="984" bestFit="1" customWidth="1"/>
    <col min="8712" max="8960" width="11.42578125" style="984"/>
    <col min="8961" max="8961" width="64.140625" style="984" customWidth="1"/>
    <col min="8962" max="8964" width="20.140625" style="984" customWidth="1"/>
    <col min="8965" max="8965" width="25.28515625" style="984" customWidth="1"/>
    <col min="8966" max="8966" width="3.7109375" style="984" customWidth="1"/>
    <col min="8967" max="8967" width="11.140625" style="984" bestFit="1" customWidth="1"/>
    <col min="8968" max="9216" width="11.42578125" style="984"/>
    <col min="9217" max="9217" width="64.140625" style="984" customWidth="1"/>
    <col min="9218" max="9220" width="20.140625" style="984" customWidth="1"/>
    <col min="9221" max="9221" width="25.28515625" style="984" customWidth="1"/>
    <col min="9222" max="9222" width="3.7109375" style="984" customWidth="1"/>
    <col min="9223" max="9223" width="11.140625" style="984" bestFit="1" customWidth="1"/>
    <col min="9224" max="9472" width="11.42578125" style="984"/>
    <col min="9473" max="9473" width="64.140625" style="984" customWidth="1"/>
    <col min="9474" max="9476" width="20.140625" style="984" customWidth="1"/>
    <col min="9477" max="9477" width="25.28515625" style="984" customWidth="1"/>
    <col min="9478" max="9478" width="3.7109375" style="984" customWidth="1"/>
    <col min="9479" max="9479" width="11.140625" style="984" bestFit="1" customWidth="1"/>
    <col min="9480" max="9728" width="11.42578125" style="984"/>
    <col min="9729" max="9729" width="64.140625" style="984" customWidth="1"/>
    <col min="9730" max="9732" width="20.140625" style="984" customWidth="1"/>
    <col min="9733" max="9733" width="25.28515625" style="984" customWidth="1"/>
    <col min="9734" max="9734" width="3.7109375" style="984" customWidth="1"/>
    <col min="9735" max="9735" width="11.140625" style="984" bestFit="1" customWidth="1"/>
    <col min="9736" max="9984" width="11.42578125" style="984"/>
    <col min="9985" max="9985" width="64.140625" style="984" customWidth="1"/>
    <col min="9986" max="9988" width="20.140625" style="984" customWidth="1"/>
    <col min="9989" max="9989" width="25.28515625" style="984" customWidth="1"/>
    <col min="9990" max="9990" width="3.7109375" style="984" customWidth="1"/>
    <col min="9991" max="9991" width="11.140625" style="984" bestFit="1" customWidth="1"/>
    <col min="9992" max="10240" width="11.42578125" style="984"/>
    <col min="10241" max="10241" width="64.140625" style="984" customWidth="1"/>
    <col min="10242" max="10244" width="20.140625" style="984" customWidth="1"/>
    <col min="10245" max="10245" width="25.28515625" style="984" customWidth="1"/>
    <col min="10246" max="10246" width="3.7109375" style="984" customWidth="1"/>
    <col min="10247" max="10247" width="11.140625" style="984" bestFit="1" customWidth="1"/>
    <col min="10248" max="10496" width="11.42578125" style="984"/>
    <col min="10497" max="10497" width="64.140625" style="984" customWidth="1"/>
    <col min="10498" max="10500" width="20.140625" style="984" customWidth="1"/>
    <col min="10501" max="10501" width="25.28515625" style="984" customWidth="1"/>
    <col min="10502" max="10502" width="3.7109375" style="984" customWidth="1"/>
    <col min="10503" max="10503" width="11.140625" style="984" bestFit="1" customWidth="1"/>
    <col min="10504" max="10752" width="11.42578125" style="984"/>
    <col min="10753" max="10753" width="64.140625" style="984" customWidth="1"/>
    <col min="10754" max="10756" width="20.140625" style="984" customWidth="1"/>
    <col min="10757" max="10757" width="25.28515625" style="984" customWidth="1"/>
    <col min="10758" max="10758" width="3.7109375" style="984" customWidth="1"/>
    <col min="10759" max="10759" width="11.140625" style="984" bestFit="1" customWidth="1"/>
    <col min="10760" max="11008" width="11.42578125" style="984"/>
    <col min="11009" max="11009" width="64.140625" style="984" customWidth="1"/>
    <col min="11010" max="11012" width="20.140625" style="984" customWidth="1"/>
    <col min="11013" max="11013" width="25.28515625" style="984" customWidth="1"/>
    <col min="11014" max="11014" width="3.7109375" style="984" customWidth="1"/>
    <col min="11015" max="11015" width="11.140625" style="984" bestFit="1" customWidth="1"/>
    <col min="11016" max="11264" width="11.42578125" style="984"/>
    <col min="11265" max="11265" width="64.140625" style="984" customWidth="1"/>
    <col min="11266" max="11268" width="20.140625" style="984" customWidth="1"/>
    <col min="11269" max="11269" width="25.28515625" style="984" customWidth="1"/>
    <col min="11270" max="11270" width="3.7109375" style="984" customWidth="1"/>
    <col min="11271" max="11271" width="11.140625" style="984" bestFit="1" customWidth="1"/>
    <col min="11272" max="11520" width="11.42578125" style="984"/>
    <col min="11521" max="11521" width="64.140625" style="984" customWidth="1"/>
    <col min="11522" max="11524" width="20.140625" style="984" customWidth="1"/>
    <col min="11525" max="11525" width="25.28515625" style="984" customWidth="1"/>
    <col min="11526" max="11526" width="3.7109375" style="984" customWidth="1"/>
    <col min="11527" max="11527" width="11.140625" style="984" bestFit="1" customWidth="1"/>
    <col min="11528" max="11776" width="11.42578125" style="984"/>
    <col min="11777" max="11777" width="64.140625" style="984" customWidth="1"/>
    <col min="11778" max="11780" width="20.140625" style="984" customWidth="1"/>
    <col min="11781" max="11781" width="25.28515625" style="984" customWidth="1"/>
    <col min="11782" max="11782" width="3.7109375" style="984" customWidth="1"/>
    <col min="11783" max="11783" width="11.140625" style="984" bestFit="1" customWidth="1"/>
    <col min="11784" max="12032" width="11.42578125" style="984"/>
    <col min="12033" max="12033" width="64.140625" style="984" customWidth="1"/>
    <col min="12034" max="12036" width="20.140625" style="984" customWidth="1"/>
    <col min="12037" max="12037" width="25.28515625" style="984" customWidth="1"/>
    <col min="12038" max="12038" width="3.7109375" style="984" customWidth="1"/>
    <col min="12039" max="12039" width="11.140625" style="984" bestFit="1" customWidth="1"/>
    <col min="12040" max="12288" width="11.42578125" style="984"/>
    <col min="12289" max="12289" width="64.140625" style="984" customWidth="1"/>
    <col min="12290" max="12292" width="20.140625" style="984" customWidth="1"/>
    <col min="12293" max="12293" width="25.28515625" style="984" customWidth="1"/>
    <col min="12294" max="12294" width="3.7109375" style="984" customWidth="1"/>
    <col min="12295" max="12295" width="11.140625" style="984" bestFit="1" customWidth="1"/>
    <col min="12296" max="12544" width="11.42578125" style="984"/>
    <col min="12545" max="12545" width="64.140625" style="984" customWidth="1"/>
    <col min="12546" max="12548" width="20.140625" style="984" customWidth="1"/>
    <col min="12549" max="12549" width="25.28515625" style="984" customWidth="1"/>
    <col min="12550" max="12550" width="3.7109375" style="984" customWidth="1"/>
    <col min="12551" max="12551" width="11.140625" style="984" bestFit="1" customWidth="1"/>
    <col min="12552" max="12800" width="11.42578125" style="984"/>
    <col min="12801" max="12801" width="64.140625" style="984" customWidth="1"/>
    <col min="12802" max="12804" width="20.140625" style="984" customWidth="1"/>
    <col min="12805" max="12805" width="25.28515625" style="984" customWidth="1"/>
    <col min="12806" max="12806" width="3.7109375" style="984" customWidth="1"/>
    <col min="12807" max="12807" width="11.140625" style="984" bestFit="1" customWidth="1"/>
    <col min="12808" max="13056" width="11.42578125" style="984"/>
    <col min="13057" max="13057" width="64.140625" style="984" customWidth="1"/>
    <col min="13058" max="13060" width="20.140625" style="984" customWidth="1"/>
    <col min="13061" max="13061" width="25.28515625" style="984" customWidth="1"/>
    <col min="13062" max="13062" width="3.7109375" style="984" customWidth="1"/>
    <col min="13063" max="13063" width="11.140625" style="984" bestFit="1" customWidth="1"/>
    <col min="13064" max="13312" width="11.42578125" style="984"/>
    <col min="13313" max="13313" width="64.140625" style="984" customWidth="1"/>
    <col min="13314" max="13316" width="20.140625" style="984" customWidth="1"/>
    <col min="13317" max="13317" width="25.28515625" style="984" customWidth="1"/>
    <col min="13318" max="13318" width="3.7109375" style="984" customWidth="1"/>
    <col min="13319" max="13319" width="11.140625" style="984" bestFit="1" customWidth="1"/>
    <col min="13320" max="13568" width="11.42578125" style="984"/>
    <col min="13569" max="13569" width="64.140625" style="984" customWidth="1"/>
    <col min="13570" max="13572" width="20.140625" style="984" customWidth="1"/>
    <col min="13573" max="13573" width="25.28515625" style="984" customWidth="1"/>
    <col min="13574" max="13574" width="3.7109375" style="984" customWidth="1"/>
    <col min="13575" max="13575" width="11.140625" style="984" bestFit="1" customWidth="1"/>
    <col min="13576" max="13824" width="11.42578125" style="984"/>
    <col min="13825" max="13825" width="64.140625" style="984" customWidth="1"/>
    <col min="13826" max="13828" width="20.140625" style="984" customWidth="1"/>
    <col min="13829" max="13829" width="25.28515625" style="984" customWidth="1"/>
    <col min="13830" max="13830" width="3.7109375" style="984" customWidth="1"/>
    <col min="13831" max="13831" width="11.140625" style="984" bestFit="1" customWidth="1"/>
    <col min="13832" max="14080" width="11.42578125" style="984"/>
    <col min="14081" max="14081" width="64.140625" style="984" customWidth="1"/>
    <col min="14082" max="14084" width="20.140625" style="984" customWidth="1"/>
    <col min="14085" max="14085" width="25.28515625" style="984" customWidth="1"/>
    <col min="14086" max="14086" width="3.7109375" style="984" customWidth="1"/>
    <col min="14087" max="14087" width="11.140625" style="984" bestFit="1" customWidth="1"/>
    <col min="14088" max="14336" width="11.42578125" style="984"/>
    <col min="14337" max="14337" width="64.140625" style="984" customWidth="1"/>
    <col min="14338" max="14340" width="20.140625" style="984" customWidth="1"/>
    <col min="14341" max="14341" width="25.28515625" style="984" customWidth="1"/>
    <col min="14342" max="14342" width="3.7109375" style="984" customWidth="1"/>
    <col min="14343" max="14343" width="11.140625" style="984" bestFit="1" customWidth="1"/>
    <col min="14344" max="14592" width="11.42578125" style="984"/>
    <col min="14593" max="14593" width="64.140625" style="984" customWidth="1"/>
    <col min="14594" max="14596" width="20.140625" style="984" customWidth="1"/>
    <col min="14597" max="14597" width="25.28515625" style="984" customWidth="1"/>
    <col min="14598" max="14598" width="3.7109375" style="984" customWidth="1"/>
    <col min="14599" max="14599" width="11.140625" style="984" bestFit="1" customWidth="1"/>
    <col min="14600" max="14848" width="11.42578125" style="984"/>
    <col min="14849" max="14849" width="64.140625" style="984" customWidth="1"/>
    <col min="14850" max="14852" width="20.140625" style="984" customWidth="1"/>
    <col min="14853" max="14853" width="25.28515625" style="984" customWidth="1"/>
    <col min="14854" max="14854" width="3.7109375" style="984" customWidth="1"/>
    <col min="14855" max="14855" width="11.140625" style="984" bestFit="1" customWidth="1"/>
    <col min="14856" max="15104" width="11.42578125" style="984"/>
    <col min="15105" max="15105" width="64.140625" style="984" customWidth="1"/>
    <col min="15106" max="15108" width="20.140625" style="984" customWidth="1"/>
    <col min="15109" max="15109" width="25.28515625" style="984" customWidth="1"/>
    <col min="15110" max="15110" width="3.7109375" style="984" customWidth="1"/>
    <col min="15111" max="15111" width="11.140625" style="984" bestFit="1" customWidth="1"/>
    <col min="15112" max="15360" width="11.42578125" style="984"/>
    <col min="15361" max="15361" width="64.140625" style="984" customWidth="1"/>
    <col min="15362" max="15364" width="20.140625" style="984" customWidth="1"/>
    <col min="15365" max="15365" width="25.28515625" style="984" customWidth="1"/>
    <col min="15366" max="15366" width="3.7109375" style="984" customWidth="1"/>
    <col min="15367" max="15367" width="11.140625" style="984" bestFit="1" customWidth="1"/>
    <col min="15368" max="15616" width="11.42578125" style="984"/>
    <col min="15617" max="15617" width="64.140625" style="984" customWidth="1"/>
    <col min="15618" max="15620" width="20.140625" style="984" customWidth="1"/>
    <col min="15621" max="15621" width="25.28515625" style="984" customWidth="1"/>
    <col min="15622" max="15622" width="3.7109375" style="984" customWidth="1"/>
    <col min="15623" max="15623" width="11.140625" style="984" bestFit="1" customWidth="1"/>
    <col min="15624" max="15872" width="11.42578125" style="984"/>
    <col min="15873" max="15873" width="64.140625" style="984" customWidth="1"/>
    <col min="15874" max="15876" width="20.140625" style="984" customWidth="1"/>
    <col min="15877" max="15877" width="25.28515625" style="984" customWidth="1"/>
    <col min="15878" max="15878" width="3.7109375" style="984" customWidth="1"/>
    <col min="15879" max="15879" width="11.140625" style="984" bestFit="1" customWidth="1"/>
    <col min="15880" max="16128" width="11.42578125" style="984"/>
    <col min="16129" max="16129" width="64.140625" style="984" customWidth="1"/>
    <col min="16130" max="16132" width="20.140625" style="984" customWidth="1"/>
    <col min="16133" max="16133" width="25.28515625" style="984" customWidth="1"/>
    <col min="16134" max="16134" width="3.7109375" style="984" customWidth="1"/>
    <col min="16135" max="16135" width="11.140625" style="984" bestFit="1" customWidth="1"/>
    <col min="16136" max="16384" width="11.42578125" style="984"/>
  </cols>
  <sheetData>
    <row r="1" spans="1:5" s="984" customFormat="1" ht="20.25" hidden="1">
      <c r="A1" s="236"/>
      <c r="B1" s="237"/>
      <c r="C1" s="237"/>
      <c r="D1" s="237"/>
      <c r="E1" s="237"/>
    </row>
    <row r="2" spans="1:5" s="984" customFormat="1" ht="69" customHeight="1">
      <c r="A2" s="1121" t="s">
        <v>1194</v>
      </c>
      <c r="B2" s="1122"/>
      <c r="C2" s="1122"/>
      <c r="D2" s="1122"/>
      <c r="E2" s="1122"/>
    </row>
    <row r="3" spans="1:5" s="984" customFormat="1" ht="44.25" customHeight="1">
      <c r="A3" s="1121" t="s">
        <v>692</v>
      </c>
      <c r="B3" s="1122"/>
      <c r="C3" s="1122"/>
      <c r="D3" s="1122"/>
      <c r="E3" s="1122"/>
    </row>
    <row r="4" spans="1:5" s="984" customFormat="1" ht="44.25" customHeight="1">
      <c r="A4" s="1121" t="s">
        <v>1513</v>
      </c>
      <c r="B4" s="1122"/>
      <c r="C4" s="1122"/>
      <c r="D4" s="1122"/>
      <c r="E4" s="1122"/>
    </row>
    <row r="5" spans="1:5" s="190" customFormat="1" ht="51.75" customHeight="1">
      <c r="A5" s="1123" t="s">
        <v>1419</v>
      </c>
      <c r="B5" s="1124"/>
      <c r="C5" s="1124"/>
      <c r="D5" s="1124"/>
      <c r="E5" s="1124"/>
    </row>
    <row r="6" spans="1:5" s="984" customFormat="1" ht="3" customHeight="1">
      <c r="A6" s="238"/>
      <c r="B6" s="599"/>
      <c r="C6" s="599"/>
      <c r="D6" s="599"/>
      <c r="E6" s="599"/>
    </row>
    <row r="7" spans="1:5" s="984" customFormat="1" ht="11.25" customHeight="1" thickBot="1">
      <c r="A7" s="134"/>
    </row>
    <row r="8" spans="1:5" s="78" customFormat="1" ht="51.75" customHeight="1" thickTop="1" thickBot="1">
      <c r="A8" s="239"/>
      <c r="B8" s="240" t="s">
        <v>1197</v>
      </c>
      <c r="C8" s="240" t="s">
        <v>1198</v>
      </c>
      <c r="D8" s="240" t="s">
        <v>1199</v>
      </c>
      <c r="E8" s="240" t="s">
        <v>318</v>
      </c>
    </row>
    <row r="9" spans="1:5" s="243" customFormat="1" ht="36.75" customHeight="1" thickTop="1" thickBot="1">
      <c r="A9" s="242" t="s">
        <v>693</v>
      </c>
      <c r="B9" s="1017">
        <v>0.14369999999999999</v>
      </c>
      <c r="C9" s="1017">
        <v>0.11219999999999999</v>
      </c>
      <c r="D9" s="1017">
        <v>0.1085</v>
      </c>
      <c r="E9" s="1017">
        <v>0.1295</v>
      </c>
    </row>
    <row r="10" spans="1:5" s="190" customFormat="1" ht="36.75" customHeight="1" thickTop="1">
      <c r="A10" s="244" t="s">
        <v>694</v>
      </c>
      <c r="B10" s="1018">
        <v>773089202.25999999</v>
      </c>
      <c r="C10" s="1018">
        <v>206612153.12</v>
      </c>
      <c r="D10" s="1018">
        <v>156721947.81</v>
      </c>
      <c r="E10" s="1018">
        <v>1136423303.1900001</v>
      </c>
    </row>
    <row r="11" spans="1:5" s="190" customFormat="1" ht="36.75" customHeight="1">
      <c r="A11" s="244" t="s">
        <v>695</v>
      </c>
      <c r="B11" s="1018">
        <v>0</v>
      </c>
      <c r="C11" s="1018">
        <v>0</v>
      </c>
      <c r="D11" s="1018">
        <v>0</v>
      </c>
      <c r="E11" s="1018">
        <v>0</v>
      </c>
    </row>
    <row r="12" spans="1:5" s="245" customFormat="1" ht="36.75" customHeight="1">
      <c r="A12" s="244" t="s">
        <v>696</v>
      </c>
      <c r="B12" s="1018">
        <v>259231338.52000001</v>
      </c>
      <c r="C12" s="1018">
        <v>123794261.23999999</v>
      </c>
      <c r="D12" s="1018">
        <v>26156707.399999999</v>
      </c>
      <c r="E12" s="1018">
        <v>409182307.16000003</v>
      </c>
    </row>
    <row r="13" spans="1:5" s="245" customFormat="1" ht="36.75" customHeight="1">
      <c r="A13" s="244" t="s">
        <v>697</v>
      </c>
      <c r="B13" s="1018">
        <v>316019697.60000002</v>
      </c>
      <c r="C13" s="1018">
        <v>312374793.45999998</v>
      </c>
      <c r="D13" s="1018">
        <v>109310365.62</v>
      </c>
      <c r="E13" s="1018">
        <v>737704856.67999995</v>
      </c>
    </row>
    <row r="14" spans="1:5" s="245" customFormat="1" ht="36.75" customHeight="1">
      <c r="A14" s="244" t="s">
        <v>698</v>
      </c>
      <c r="B14" s="1018">
        <v>867695175.75999999</v>
      </c>
      <c r="C14" s="1018">
        <v>410202390.94</v>
      </c>
      <c r="D14" s="1018">
        <v>209750962.09999999</v>
      </c>
      <c r="E14" s="1018">
        <v>1487648528.8</v>
      </c>
    </row>
    <row r="15" spans="1:5" s="245" customFormat="1" ht="36.75" customHeight="1" thickBot="1">
      <c r="A15" s="244" t="s">
        <v>699</v>
      </c>
      <c r="B15" s="1018">
        <v>3061705367.7199998</v>
      </c>
      <c r="C15" s="1018">
        <v>1897444639.8800001</v>
      </c>
      <c r="D15" s="1018">
        <v>474315519.56</v>
      </c>
      <c r="E15" s="1018">
        <v>5433465527.1599998</v>
      </c>
    </row>
    <row r="16" spans="1:5" s="245" customFormat="1" ht="36.75" customHeight="1" thickTop="1" thickBot="1">
      <c r="A16" s="246" t="s">
        <v>700</v>
      </c>
      <c r="B16" s="29">
        <v>5277740781.8599997</v>
      </c>
      <c r="C16" s="29">
        <v>2950428238.6399999</v>
      </c>
      <c r="D16" s="29">
        <v>976255502.49000001</v>
      </c>
      <c r="E16" s="29">
        <v>9204424522.9899998</v>
      </c>
    </row>
    <row r="17" spans="1:5" s="248" customFormat="1" ht="36.75" customHeight="1" thickTop="1">
      <c r="A17" s="247" t="s">
        <v>701</v>
      </c>
      <c r="B17" s="1019">
        <v>3922332866.0440001</v>
      </c>
      <c r="C17" s="1019">
        <v>2386042682.0630002</v>
      </c>
      <c r="D17" s="1019">
        <v>691515265.42499995</v>
      </c>
      <c r="E17" s="1019">
        <v>6999890813.5319996</v>
      </c>
    </row>
    <row r="18" spans="1:5" s="250" customFormat="1" ht="36.75" customHeight="1" thickBot="1">
      <c r="A18" s="249" t="s">
        <v>702</v>
      </c>
      <c r="B18" s="30">
        <v>0.74319999999999997</v>
      </c>
      <c r="C18" s="30">
        <v>0.80869999999999997</v>
      </c>
      <c r="D18" s="30">
        <v>0.70830000000000004</v>
      </c>
      <c r="E18" s="30">
        <v>0.76049999999999995</v>
      </c>
    </row>
    <row r="19" spans="1:5" s="245" customFormat="1" ht="36.75" customHeight="1" thickTop="1" thickBot="1">
      <c r="A19" s="246" t="s">
        <v>703</v>
      </c>
      <c r="B19" s="29">
        <v>392233286.60439998</v>
      </c>
      <c r="C19" s="29">
        <v>238604268.20629999</v>
      </c>
      <c r="D19" s="29">
        <v>69151526.542500004</v>
      </c>
      <c r="E19" s="29">
        <v>699989081.35319996</v>
      </c>
    </row>
    <row r="20" spans="1:5" s="245" customFormat="1" ht="36.75" customHeight="1" thickTop="1">
      <c r="A20" s="251" t="s">
        <v>704</v>
      </c>
      <c r="B20" s="1018">
        <v>547857361</v>
      </c>
      <c r="C20" s="1018">
        <v>175454315</v>
      </c>
      <c r="D20" s="1018">
        <v>75063222</v>
      </c>
      <c r="E20" s="1018">
        <v>798374898</v>
      </c>
    </row>
    <row r="21" spans="1:5" s="245" customFormat="1" ht="36.75" customHeight="1">
      <c r="A21" s="251" t="s">
        <v>705</v>
      </c>
      <c r="B21" s="1018">
        <v>0</v>
      </c>
      <c r="C21" s="1018">
        <v>73</v>
      </c>
      <c r="D21" s="1018">
        <v>0</v>
      </c>
      <c r="E21" s="1018">
        <v>73</v>
      </c>
    </row>
    <row r="22" spans="1:5" s="245" customFormat="1" ht="36.75" customHeight="1">
      <c r="A22" s="252" t="s">
        <v>706</v>
      </c>
      <c r="B22" s="1018">
        <v>0</v>
      </c>
      <c r="C22" s="1018">
        <v>0</v>
      </c>
      <c r="D22" s="1018">
        <v>0</v>
      </c>
      <c r="E22" s="1018">
        <v>0</v>
      </c>
    </row>
    <row r="23" spans="1:5" s="245" customFormat="1" ht="36.75" customHeight="1" thickBot="1">
      <c r="A23" s="251" t="s">
        <v>707</v>
      </c>
      <c r="B23" s="1018">
        <v>3409</v>
      </c>
      <c r="C23" s="1018">
        <v>0</v>
      </c>
      <c r="D23" s="1018">
        <v>0</v>
      </c>
      <c r="E23" s="1018">
        <v>3409</v>
      </c>
    </row>
    <row r="24" spans="1:5" s="245" customFormat="1" ht="36.75" customHeight="1" thickTop="1" thickBot="1">
      <c r="A24" s="246" t="s">
        <v>708</v>
      </c>
      <c r="B24" s="29">
        <v>547853952</v>
      </c>
      <c r="C24" s="29">
        <v>175454242</v>
      </c>
      <c r="D24" s="29">
        <v>75063222</v>
      </c>
      <c r="E24" s="29">
        <v>798371416</v>
      </c>
    </row>
    <row r="25" spans="1:5" s="245" customFormat="1" ht="36.75" customHeight="1" thickTop="1">
      <c r="A25" s="251" t="s">
        <v>709</v>
      </c>
      <c r="B25" s="1018">
        <v>0</v>
      </c>
      <c r="C25" s="1018">
        <v>76852000</v>
      </c>
      <c r="D25" s="1018">
        <v>0</v>
      </c>
      <c r="E25" s="1018">
        <v>76852000</v>
      </c>
    </row>
    <row r="26" spans="1:5" s="245" customFormat="1" ht="36.75" customHeight="1">
      <c r="A26" s="251" t="s">
        <v>710</v>
      </c>
      <c r="B26" s="1018">
        <v>0</v>
      </c>
      <c r="C26" s="1018">
        <v>0</v>
      </c>
      <c r="D26" s="1018">
        <v>0</v>
      </c>
      <c r="E26" s="1018">
        <v>0</v>
      </c>
    </row>
    <row r="27" spans="1:5" s="253" customFormat="1" ht="36.75" customHeight="1">
      <c r="A27" s="251" t="s">
        <v>711</v>
      </c>
      <c r="B27" s="1018">
        <v>0</v>
      </c>
      <c r="C27" s="1018">
        <v>0</v>
      </c>
      <c r="D27" s="1018">
        <v>0</v>
      </c>
      <c r="E27" s="1018">
        <v>0</v>
      </c>
    </row>
    <row r="28" spans="1:5" s="245" customFormat="1" ht="36.75" customHeight="1">
      <c r="A28" s="251" t="s">
        <v>712</v>
      </c>
      <c r="B28" s="1018">
        <v>0</v>
      </c>
      <c r="C28" s="1018">
        <v>76852000</v>
      </c>
      <c r="D28" s="1018">
        <v>0</v>
      </c>
      <c r="E28" s="1018">
        <v>76852000</v>
      </c>
    </row>
    <row r="29" spans="1:5" s="600" customFormat="1" ht="36.75" customHeight="1">
      <c r="A29" s="254" t="s">
        <v>713</v>
      </c>
      <c r="B29" s="1018">
        <v>16356787</v>
      </c>
      <c r="C29" s="1018">
        <v>15707602</v>
      </c>
      <c r="D29" s="1018">
        <v>0</v>
      </c>
      <c r="E29" s="1018">
        <v>32064389</v>
      </c>
    </row>
    <row r="30" spans="1:5" s="255" customFormat="1" ht="36.75" customHeight="1" thickBot="1">
      <c r="A30" s="254" t="s">
        <v>714</v>
      </c>
      <c r="B30" s="1018">
        <v>0</v>
      </c>
      <c r="C30" s="1018">
        <v>0</v>
      </c>
      <c r="D30" s="1018">
        <v>0</v>
      </c>
      <c r="E30" s="1018">
        <v>0</v>
      </c>
    </row>
    <row r="31" spans="1:5" s="245" customFormat="1" ht="36.75" customHeight="1" thickTop="1" thickBot="1">
      <c r="A31" s="256" t="s">
        <v>715</v>
      </c>
      <c r="B31" s="29">
        <v>16356787</v>
      </c>
      <c r="C31" s="29">
        <v>92559602</v>
      </c>
      <c r="D31" s="29">
        <v>0</v>
      </c>
      <c r="E31" s="29">
        <v>108916389</v>
      </c>
    </row>
    <row r="32" spans="1:5" s="245" customFormat="1" ht="36.75" customHeight="1" thickTop="1">
      <c r="A32" s="254" t="s">
        <v>716</v>
      </c>
      <c r="B32" s="1018">
        <v>0</v>
      </c>
      <c r="C32" s="1018">
        <v>0</v>
      </c>
      <c r="D32" s="1018">
        <v>0</v>
      </c>
      <c r="E32" s="1018">
        <v>0</v>
      </c>
    </row>
    <row r="33" spans="1:5" s="245" customFormat="1" ht="36.75" customHeight="1" thickBot="1">
      <c r="A33" s="254" t="s">
        <v>717</v>
      </c>
      <c r="B33" s="1018">
        <v>517300</v>
      </c>
      <c r="C33" s="1020">
        <v>211100</v>
      </c>
      <c r="D33" s="1018">
        <v>0</v>
      </c>
      <c r="E33" s="1018">
        <v>728400</v>
      </c>
    </row>
    <row r="34" spans="1:5" s="245" customFormat="1" ht="36.75" customHeight="1" thickTop="1" thickBot="1">
      <c r="A34" s="246" t="s">
        <v>718</v>
      </c>
      <c r="B34" s="29">
        <v>563693439</v>
      </c>
      <c r="C34" s="29">
        <v>267802744</v>
      </c>
      <c r="D34" s="29">
        <v>75063222</v>
      </c>
      <c r="E34" s="29">
        <v>906559405</v>
      </c>
    </row>
    <row r="35" spans="1:5" s="190" customFormat="1" ht="36.75" customHeight="1" thickTop="1">
      <c r="A35" s="251" t="s">
        <v>719</v>
      </c>
      <c r="B35" s="1018">
        <v>171460152.39559999</v>
      </c>
      <c r="C35" s="1018">
        <v>29198475.793699998</v>
      </c>
      <c r="D35" s="1018">
        <v>5911695.4574999996</v>
      </c>
      <c r="E35" s="1018">
        <v>206570323.64680001</v>
      </c>
    </row>
    <row r="36" spans="1:5" s="258" customFormat="1" ht="36.75" customHeight="1">
      <c r="A36" s="257" t="s">
        <v>720</v>
      </c>
      <c r="B36" s="1021">
        <v>0.22520000000000001</v>
      </c>
      <c r="C36" s="1021">
        <v>0.32219999999999999</v>
      </c>
      <c r="D36" s="1021">
        <v>0.19950000000000001</v>
      </c>
      <c r="E36" s="1021">
        <v>0.25169999999999998</v>
      </c>
    </row>
    <row r="37" spans="1:5" s="984" customFormat="1" ht="6" customHeight="1" thickBot="1">
      <c r="A37" s="259"/>
      <c r="B37" s="260"/>
      <c r="C37" s="260"/>
      <c r="D37" s="260"/>
      <c r="E37" s="260"/>
    </row>
    <row r="38" spans="1:5" s="984" customFormat="1" ht="28.5" customHeight="1" thickTop="1">
      <c r="A38" s="261" t="s">
        <v>721</v>
      </c>
    </row>
    <row r="39" spans="1:5" s="984" customFormat="1" ht="16.5" customHeight="1">
      <c r="A39" s="261"/>
    </row>
    <row r="40" spans="1:5" s="984" customFormat="1" ht="15.75">
      <c r="A40" s="261"/>
    </row>
    <row r="41" spans="1:5" s="984" customFormat="1">
      <c r="A41" s="134"/>
    </row>
    <row r="42" spans="1:5" s="984" customFormat="1">
      <c r="A42" s="134"/>
      <c r="B42" s="143"/>
      <c r="C42" s="143"/>
      <c r="D42" s="143"/>
      <c r="E42" s="143"/>
    </row>
    <row r="43" spans="1:5" s="984" customFormat="1">
      <c r="A43" s="134"/>
      <c r="B43" s="143"/>
      <c r="C43" s="143"/>
      <c r="D43" s="143"/>
      <c r="E43" s="143"/>
    </row>
    <row r="44" spans="1:5" s="984" customFormat="1">
      <c r="A44" s="134"/>
    </row>
    <row r="45" spans="1:5" s="984" customFormat="1">
      <c r="A45" s="134"/>
    </row>
    <row r="46" spans="1:5" s="984" customFormat="1">
      <c r="A46" s="134"/>
    </row>
    <row r="47" spans="1:5" s="984" customFormat="1">
      <c r="A47" s="134"/>
    </row>
    <row r="48" spans="1:5" s="984" customFormat="1">
      <c r="A48" s="134"/>
    </row>
    <row r="49" spans="1:1" s="984" customFormat="1">
      <c r="A49" s="134"/>
    </row>
    <row r="50" spans="1:1" s="984" customFormat="1">
      <c r="A50" s="134"/>
    </row>
    <row r="51" spans="1:1" s="984" customFormat="1">
      <c r="A51" s="134"/>
    </row>
    <row r="52" spans="1:1" s="984" customFormat="1">
      <c r="A52" s="134"/>
    </row>
    <row r="53" spans="1:1" s="984" customFormat="1">
      <c r="A53" s="134"/>
    </row>
    <row r="54" spans="1:1" s="984" customFormat="1">
      <c r="A54" s="134"/>
    </row>
    <row r="55" spans="1:1" s="984" customFormat="1">
      <c r="A55" s="134"/>
    </row>
    <row r="56" spans="1:1" s="984" customFormat="1">
      <c r="A56" s="134"/>
    </row>
    <row r="57" spans="1:1" s="984" customFormat="1">
      <c r="A57" s="134"/>
    </row>
    <row r="58" spans="1:1" s="984" customFormat="1">
      <c r="A58" s="134"/>
    </row>
    <row r="59" spans="1:1" s="984" customFormat="1">
      <c r="A59" s="134"/>
    </row>
    <row r="60" spans="1:1" s="984" customFormat="1">
      <c r="A60" s="134"/>
    </row>
    <row r="61" spans="1:1" s="984" customFormat="1">
      <c r="A61" s="134"/>
    </row>
    <row r="62" spans="1:1" s="984" customFormat="1">
      <c r="A62" s="134"/>
    </row>
    <row r="63" spans="1:1" s="984" customFormat="1">
      <c r="A63" s="134"/>
    </row>
    <row r="64" spans="1:1" s="984" customFormat="1">
      <c r="A64" s="134"/>
    </row>
    <row r="65" spans="1:1" s="984" customFormat="1">
      <c r="A65" s="134"/>
    </row>
    <row r="66" spans="1:1" s="984" customFormat="1">
      <c r="A66" s="134"/>
    </row>
    <row r="67" spans="1:1" s="984" customFormat="1">
      <c r="A67" s="134"/>
    </row>
    <row r="68" spans="1:1" s="984" customFormat="1">
      <c r="A68" s="134"/>
    </row>
    <row r="69" spans="1:1" s="984" customFormat="1">
      <c r="A69" s="134"/>
    </row>
    <row r="70" spans="1:1" s="984" customFormat="1">
      <c r="A70" s="134"/>
    </row>
    <row r="71" spans="1:1" s="984" customFormat="1">
      <c r="A71" s="134"/>
    </row>
    <row r="72" spans="1:1" s="984" customFormat="1">
      <c r="A72" s="134"/>
    </row>
    <row r="73" spans="1:1" s="984" customFormat="1">
      <c r="A73" s="134"/>
    </row>
    <row r="74" spans="1:1" s="984" customFormat="1">
      <c r="A74" s="134"/>
    </row>
    <row r="75" spans="1:1" s="984" customFormat="1">
      <c r="A75" s="134"/>
    </row>
    <row r="76" spans="1:1" s="984" customFormat="1">
      <c r="A76" s="134"/>
    </row>
    <row r="77" spans="1:1" s="984" customFormat="1">
      <c r="A77" s="134"/>
    </row>
    <row r="78" spans="1:1" s="984" customFormat="1">
      <c r="A78" s="134"/>
    </row>
    <row r="79" spans="1:1" s="984" customFormat="1">
      <c r="A79" s="134"/>
    </row>
    <row r="80" spans="1:1" s="984" customFormat="1">
      <c r="A80" s="134"/>
    </row>
    <row r="81" spans="1:1" s="984" customFormat="1">
      <c r="A81" s="134"/>
    </row>
    <row r="82" spans="1:1" s="984" customFormat="1">
      <c r="A82" s="134"/>
    </row>
    <row r="83" spans="1:1" s="984" customFormat="1">
      <c r="A83" s="134"/>
    </row>
    <row r="84" spans="1:1" s="984" customFormat="1">
      <c r="A84" s="134"/>
    </row>
    <row r="85" spans="1:1" s="984" customFormat="1">
      <c r="A85" s="134"/>
    </row>
    <row r="86" spans="1:1" s="984" customFormat="1">
      <c r="A86" s="134"/>
    </row>
    <row r="87" spans="1:1" s="984" customFormat="1">
      <c r="A87" s="134"/>
    </row>
    <row r="88" spans="1:1" s="984" customFormat="1">
      <c r="A88" s="134"/>
    </row>
    <row r="89" spans="1:1" s="984" customFormat="1">
      <c r="A89" s="134"/>
    </row>
    <row r="90" spans="1:1" s="984" customFormat="1">
      <c r="A90" s="134"/>
    </row>
    <row r="91" spans="1:1" s="984" customFormat="1">
      <c r="A91" s="134"/>
    </row>
    <row r="92" spans="1:1" s="984" customFormat="1">
      <c r="A92" s="134"/>
    </row>
    <row r="93" spans="1:1" s="984" customFormat="1">
      <c r="A93" s="134"/>
    </row>
    <row r="94" spans="1:1" s="984" customFormat="1">
      <c r="A94" s="134"/>
    </row>
    <row r="95" spans="1:1" s="984" customFormat="1">
      <c r="A95" s="134"/>
    </row>
    <row r="96" spans="1:1" s="984" customFormat="1">
      <c r="A96" s="134"/>
    </row>
    <row r="97" spans="1:1" s="984" customFormat="1">
      <c r="A97" s="134"/>
    </row>
    <row r="98" spans="1:1" s="984" customFormat="1">
      <c r="A98" s="134"/>
    </row>
    <row r="99" spans="1:1" s="984" customFormat="1">
      <c r="A99" s="134"/>
    </row>
    <row r="100" spans="1:1" s="984" customFormat="1">
      <c r="A100" s="134"/>
    </row>
    <row r="101" spans="1:1" s="984" customFormat="1">
      <c r="A101" s="134"/>
    </row>
    <row r="102" spans="1:1" s="984" customFormat="1">
      <c r="A102" s="134"/>
    </row>
    <row r="103" spans="1:1" s="984" customFormat="1">
      <c r="A103" s="134"/>
    </row>
    <row r="104" spans="1:1" s="984" customFormat="1">
      <c r="A104" s="134"/>
    </row>
    <row r="105" spans="1:1" s="984" customFormat="1">
      <c r="A105" s="134"/>
    </row>
    <row r="106" spans="1:1" s="984" customFormat="1">
      <c r="A106" s="134"/>
    </row>
    <row r="107" spans="1:1" s="984" customFormat="1">
      <c r="A107" s="134"/>
    </row>
    <row r="108" spans="1:1" s="984" customFormat="1">
      <c r="A108" s="134"/>
    </row>
    <row r="109" spans="1:1" s="984" customFormat="1">
      <c r="A109" s="134"/>
    </row>
    <row r="110" spans="1:1" s="984" customFormat="1">
      <c r="A110" s="134"/>
    </row>
    <row r="111" spans="1:1" s="984" customFormat="1">
      <c r="A111" s="134"/>
    </row>
    <row r="112" spans="1:1" s="984" customFormat="1">
      <c r="A112" s="134"/>
    </row>
    <row r="113" spans="1:1" s="984" customFormat="1">
      <c r="A113" s="134"/>
    </row>
    <row r="114" spans="1:1" s="984" customFormat="1">
      <c r="A114" s="134"/>
    </row>
    <row r="115" spans="1:1" s="984" customFormat="1">
      <c r="A115" s="134"/>
    </row>
    <row r="116" spans="1:1" s="984" customFormat="1">
      <c r="A116" s="134"/>
    </row>
    <row r="117" spans="1:1" s="984" customFormat="1">
      <c r="A117" s="134"/>
    </row>
    <row r="118" spans="1:1" s="984" customFormat="1">
      <c r="A118" s="134"/>
    </row>
    <row r="119" spans="1:1" s="984" customFormat="1">
      <c r="A119" s="134"/>
    </row>
    <row r="120" spans="1:1" s="984" customFormat="1">
      <c r="A120" s="134"/>
    </row>
    <row r="121" spans="1:1" s="984" customFormat="1">
      <c r="A121" s="134"/>
    </row>
    <row r="122" spans="1:1" s="984" customFormat="1">
      <c r="A122" s="134"/>
    </row>
    <row r="123" spans="1:1" s="984" customFormat="1">
      <c r="A123" s="134"/>
    </row>
    <row r="124" spans="1:1" s="984" customFormat="1">
      <c r="A124" s="134"/>
    </row>
    <row r="125" spans="1:1" s="984" customFormat="1">
      <c r="A125" s="134"/>
    </row>
    <row r="126" spans="1:1" s="984" customFormat="1">
      <c r="A126" s="134"/>
    </row>
    <row r="127" spans="1:1" s="984" customFormat="1">
      <c r="A127" s="134"/>
    </row>
    <row r="128" spans="1:1" s="984" customFormat="1">
      <c r="A128" s="134"/>
    </row>
    <row r="129" spans="1:1" s="984" customFormat="1">
      <c r="A129" s="134"/>
    </row>
    <row r="130" spans="1:1" s="984" customFormat="1">
      <c r="A130" s="134"/>
    </row>
    <row r="131" spans="1:1" s="984" customFormat="1">
      <c r="A131" s="134"/>
    </row>
    <row r="132" spans="1:1" s="984" customFormat="1">
      <c r="A132" s="134"/>
    </row>
    <row r="133" spans="1:1" s="984" customFormat="1">
      <c r="A133" s="134"/>
    </row>
    <row r="134" spans="1:1" s="984" customFormat="1">
      <c r="A134" s="134"/>
    </row>
    <row r="135" spans="1:1" s="984" customFormat="1">
      <c r="A135" s="134"/>
    </row>
    <row r="136" spans="1:1" s="984" customFormat="1">
      <c r="A136" s="134"/>
    </row>
    <row r="137" spans="1:1" s="984" customFormat="1">
      <c r="A137" s="134"/>
    </row>
    <row r="138" spans="1:1" s="984" customFormat="1">
      <c r="A138" s="134"/>
    </row>
    <row r="139" spans="1:1" s="984" customFormat="1">
      <c r="A139" s="134"/>
    </row>
    <row r="140" spans="1:1" s="984" customFormat="1">
      <c r="A140" s="134"/>
    </row>
    <row r="141" spans="1:1" s="984" customFormat="1">
      <c r="A141" s="134"/>
    </row>
    <row r="142" spans="1:1" s="984" customFormat="1">
      <c r="A142" s="134"/>
    </row>
    <row r="143" spans="1:1" s="984" customFormat="1">
      <c r="A143" s="134"/>
    </row>
    <row r="144" spans="1:1" s="984" customFormat="1">
      <c r="A144" s="134"/>
    </row>
    <row r="145" spans="1:1" s="984" customFormat="1">
      <c r="A145" s="134"/>
    </row>
    <row r="146" spans="1:1" s="984" customFormat="1">
      <c r="A146" s="134"/>
    </row>
    <row r="147" spans="1:1" s="984" customFormat="1">
      <c r="A147" s="134"/>
    </row>
    <row r="148" spans="1:1" s="984" customFormat="1">
      <c r="A148" s="134"/>
    </row>
    <row r="149" spans="1:1" s="984" customFormat="1">
      <c r="A149" s="134"/>
    </row>
    <row r="150" spans="1:1" s="984" customFormat="1">
      <c r="A150" s="134"/>
    </row>
    <row r="151" spans="1:1" s="984" customFormat="1">
      <c r="A151" s="134"/>
    </row>
    <row r="152" spans="1:1" s="984" customFormat="1">
      <c r="A152" s="134"/>
    </row>
    <row r="153" spans="1:1" s="984" customFormat="1">
      <c r="A153" s="134"/>
    </row>
    <row r="154" spans="1:1" s="984" customFormat="1">
      <c r="A154" s="134"/>
    </row>
    <row r="155" spans="1:1" s="984" customFormat="1">
      <c r="A155" s="134"/>
    </row>
    <row r="156" spans="1:1" s="984" customFormat="1">
      <c r="A156" s="134"/>
    </row>
    <row r="157" spans="1:1" s="984" customFormat="1">
      <c r="A157" s="134"/>
    </row>
    <row r="158" spans="1:1" s="984" customFormat="1">
      <c r="A158" s="134"/>
    </row>
    <row r="159" spans="1:1" s="984" customFormat="1">
      <c r="A159" s="134"/>
    </row>
    <row r="160" spans="1:1" s="984" customFormat="1">
      <c r="A160" s="134"/>
    </row>
    <row r="161" spans="1:1" s="984" customFormat="1">
      <c r="A161" s="134"/>
    </row>
    <row r="162" spans="1:1" s="984" customFormat="1">
      <c r="A162" s="134"/>
    </row>
    <row r="163" spans="1:1" s="984" customFormat="1">
      <c r="A163" s="134"/>
    </row>
    <row r="164" spans="1:1" s="984" customFormat="1">
      <c r="A164" s="134"/>
    </row>
    <row r="165" spans="1:1" s="984" customFormat="1">
      <c r="A165" s="134"/>
    </row>
    <row r="166" spans="1:1" s="984" customFormat="1">
      <c r="A166" s="134"/>
    </row>
    <row r="167" spans="1:1" s="984" customFormat="1">
      <c r="A167" s="134"/>
    </row>
    <row r="168" spans="1:1" s="984" customFormat="1">
      <c r="A168" s="134"/>
    </row>
    <row r="169" spans="1:1" s="984" customFormat="1">
      <c r="A169" s="134"/>
    </row>
    <row r="170" spans="1:1" s="984" customFormat="1">
      <c r="A170" s="134"/>
    </row>
    <row r="171" spans="1:1" s="984" customFormat="1">
      <c r="A171" s="134"/>
    </row>
    <row r="172" spans="1:1" s="984" customFormat="1">
      <c r="A172" s="134"/>
    </row>
    <row r="173" spans="1:1" s="984" customFormat="1">
      <c r="A173" s="134"/>
    </row>
    <row r="174" spans="1:1" s="984" customFormat="1">
      <c r="A174" s="134"/>
    </row>
    <row r="175" spans="1:1" s="984" customFormat="1">
      <c r="A175" s="134"/>
    </row>
    <row r="176" spans="1:1" s="984" customFormat="1">
      <c r="A176" s="134"/>
    </row>
    <row r="177" spans="1:1" s="984" customFormat="1">
      <c r="A177" s="134"/>
    </row>
    <row r="178" spans="1:1" s="984" customFormat="1">
      <c r="A178" s="134"/>
    </row>
    <row r="179" spans="1:1" s="984" customFormat="1">
      <c r="A179" s="134"/>
    </row>
    <row r="180" spans="1:1" s="984" customFormat="1">
      <c r="A180" s="134"/>
    </row>
    <row r="181" spans="1:1" s="984" customFormat="1">
      <c r="A181" s="134"/>
    </row>
    <row r="182" spans="1:1" s="984" customFormat="1">
      <c r="A182" s="134"/>
    </row>
    <row r="183" spans="1:1" s="984" customFormat="1">
      <c r="A183" s="134"/>
    </row>
    <row r="184" spans="1:1" s="984" customFormat="1">
      <c r="A184" s="134"/>
    </row>
    <row r="185" spans="1:1" s="984" customFormat="1">
      <c r="A185" s="134"/>
    </row>
    <row r="186" spans="1:1" s="984" customFormat="1">
      <c r="A186" s="134"/>
    </row>
    <row r="187" spans="1:1" s="984" customFormat="1">
      <c r="A187" s="134"/>
    </row>
    <row r="188" spans="1:1" s="984" customFormat="1">
      <c r="A188" s="134"/>
    </row>
    <row r="189" spans="1:1" s="984" customFormat="1">
      <c r="A189" s="134"/>
    </row>
    <row r="190" spans="1:1" s="984" customFormat="1">
      <c r="A190" s="134"/>
    </row>
    <row r="191" spans="1:1" s="984" customFormat="1">
      <c r="A191" s="134"/>
    </row>
    <row r="192" spans="1:1" s="984" customFormat="1">
      <c r="A192" s="134"/>
    </row>
    <row r="193" spans="1:1" s="984" customFormat="1">
      <c r="A193" s="134"/>
    </row>
    <row r="194" spans="1:1" s="984" customFormat="1">
      <c r="A194" s="134"/>
    </row>
    <row r="195" spans="1:1" s="984" customFormat="1">
      <c r="A195" s="134"/>
    </row>
    <row r="196" spans="1:1" s="984" customFormat="1">
      <c r="A196" s="134"/>
    </row>
    <row r="197" spans="1:1" s="984" customFormat="1">
      <c r="A197" s="134"/>
    </row>
    <row r="198" spans="1:1" s="984" customFormat="1">
      <c r="A198" s="134"/>
    </row>
    <row r="199" spans="1:1" s="984" customFormat="1">
      <c r="A199" s="134"/>
    </row>
    <row r="200" spans="1:1" s="984" customFormat="1">
      <c r="A200" s="134"/>
    </row>
  </sheetData>
  <mergeCells count="4">
    <mergeCell ref="A2:E2"/>
    <mergeCell ref="A3:E3"/>
    <mergeCell ref="A4:E4"/>
    <mergeCell ref="A5:E5"/>
  </mergeCells>
  <pageMargins left="0.7" right="0.7" top="0.75" bottom="0.75" header="0.3" footer="0.3"/>
  <pageSetup scale="42"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46"/>
  <sheetViews>
    <sheetView zoomScale="85" zoomScaleNormal="85" workbookViewId="0">
      <selection activeCell="M10" sqref="M10"/>
    </sheetView>
  </sheetViews>
  <sheetFormatPr defaultColWidth="11.42578125" defaultRowHeight="15"/>
  <cols>
    <col min="1" max="1" width="38.28515625" style="134" customWidth="1"/>
    <col min="2" max="3" width="13.85546875" style="984" customWidth="1"/>
    <col min="4" max="4" width="13.7109375" style="984" customWidth="1"/>
    <col min="5" max="5" width="17.28515625" style="984" customWidth="1"/>
    <col min="6" max="6" width="12.140625" style="984" customWidth="1"/>
    <col min="7" max="7" width="2.5703125" style="138" customWidth="1"/>
    <col min="8" max="256" width="11.42578125" style="984"/>
    <col min="257" max="257" width="38.28515625" style="984" customWidth="1"/>
    <col min="258" max="259" width="13.85546875" style="984" customWidth="1"/>
    <col min="260" max="260" width="13.7109375" style="984" customWidth="1"/>
    <col min="261" max="261" width="17.28515625" style="984" customWidth="1"/>
    <col min="262" max="262" width="12.140625" style="984" customWidth="1"/>
    <col min="263" max="263" width="2.5703125" style="984" customWidth="1"/>
    <col min="264" max="512" width="11.42578125" style="984"/>
    <col min="513" max="513" width="38.28515625" style="984" customWidth="1"/>
    <col min="514" max="515" width="13.85546875" style="984" customWidth="1"/>
    <col min="516" max="516" width="13.7109375" style="984" customWidth="1"/>
    <col min="517" max="517" width="17.28515625" style="984" customWidth="1"/>
    <col min="518" max="518" width="12.140625" style="984" customWidth="1"/>
    <col min="519" max="519" width="2.5703125" style="984" customWidth="1"/>
    <col min="520" max="768" width="11.42578125" style="984"/>
    <col min="769" max="769" width="38.28515625" style="984" customWidth="1"/>
    <col min="770" max="771" width="13.85546875" style="984" customWidth="1"/>
    <col min="772" max="772" width="13.7109375" style="984" customWidth="1"/>
    <col min="773" max="773" width="17.28515625" style="984" customWidth="1"/>
    <col min="774" max="774" width="12.140625" style="984" customWidth="1"/>
    <col min="775" max="775" width="2.5703125" style="984" customWidth="1"/>
    <col min="776" max="1024" width="11.42578125" style="984"/>
    <col min="1025" max="1025" width="38.28515625" style="984" customWidth="1"/>
    <col min="1026" max="1027" width="13.85546875" style="984" customWidth="1"/>
    <col min="1028" max="1028" width="13.7109375" style="984" customWidth="1"/>
    <col min="1029" max="1029" width="17.28515625" style="984" customWidth="1"/>
    <col min="1030" max="1030" width="12.140625" style="984" customWidth="1"/>
    <col min="1031" max="1031" width="2.5703125" style="984" customWidth="1"/>
    <col min="1032" max="1280" width="11.42578125" style="984"/>
    <col min="1281" max="1281" width="38.28515625" style="984" customWidth="1"/>
    <col min="1282" max="1283" width="13.85546875" style="984" customWidth="1"/>
    <col min="1284" max="1284" width="13.7109375" style="984" customWidth="1"/>
    <col min="1285" max="1285" width="17.28515625" style="984" customWidth="1"/>
    <col min="1286" max="1286" width="12.140625" style="984" customWidth="1"/>
    <col min="1287" max="1287" width="2.5703125" style="984" customWidth="1"/>
    <col min="1288" max="1536" width="11.42578125" style="984"/>
    <col min="1537" max="1537" width="38.28515625" style="984" customWidth="1"/>
    <col min="1538" max="1539" width="13.85546875" style="984" customWidth="1"/>
    <col min="1540" max="1540" width="13.7109375" style="984" customWidth="1"/>
    <col min="1541" max="1541" width="17.28515625" style="984" customWidth="1"/>
    <col min="1542" max="1542" width="12.140625" style="984" customWidth="1"/>
    <col min="1543" max="1543" width="2.5703125" style="984" customWidth="1"/>
    <col min="1544" max="1792" width="11.42578125" style="984"/>
    <col min="1793" max="1793" width="38.28515625" style="984" customWidth="1"/>
    <col min="1794" max="1795" width="13.85546875" style="984" customWidth="1"/>
    <col min="1796" max="1796" width="13.7109375" style="984" customWidth="1"/>
    <col min="1797" max="1797" width="17.28515625" style="984" customWidth="1"/>
    <col min="1798" max="1798" width="12.140625" style="984" customWidth="1"/>
    <col min="1799" max="1799" width="2.5703125" style="984" customWidth="1"/>
    <col min="1800" max="2048" width="11.42578125" style="984"/>
    <col min="2049" max="2049" width="38.28515625" style="984" customWidth="1"/>
    <col min="2050" max="2051" width="13.85546875" style="984" customWidth="1"/>
    <col min="2052" max="2052" width="13.7109375" style="984" customWidth="1"/>
    <col min="2053" max="2053" width="17.28515625" style="984" customWidth="1"/>
    <col min="2054" max="2054" width="12.140625" style="984" customWidth="1"/>
    <col min="2055" max="2055" width="2.5703125" style="984" customWidth="1"/>
    <col min="2056" max="2304" width="11.42578125" style="984"/>
    <col min="2305" max="2305" width="38.28515625" style="984" customWidth="1"/>
    <col min="2306" max="2307" width="13.85546875" style="984" customWidth="1"/>
    <col min="2308" max="2308" width="13.7109375" style="984" customWidth="1"/>
    <col min="2309" max="2309" width="17.28515625" style="984" customWidth="1"/>
    <col min="2310" max="2310" width="12.140625" style="984" customWidth="1"/>
    <col min="2311" max="2311" width="2.5703125" style="984" customWidth="1"/>
    <col min="2312" max="2560" width="11.42578125" style="984"/>
    <col min="2561" max="2561" width="38.28515625" style="984" customWidth="1"/>
    <col min="2562" max="2563" width="13.85546875" style="984" customWidth="1"/>
    <col min="2564" max="2564" width="13.7109375" style="984" customWidth="1"/>
    <col min="2565" max="2565" width="17.28515625" style="984" customWidth="1"/>
    <col min="2566" max="2566" width="12.140625" style="984" customWidth="1"/>
    <col min="2567" max="2567" width="2.5703125" style="984" customWidth="1"/>
    <col min="2568" max="2816" width="11.42578125" style="984"/>
    <col min="2817" max="2817" width="38.28515625" style="984" customWidth="1"/>
    <col min="2818" max="2819" width="13.85546875" style="984" customWidth="1"/>
    <col min="2820" max="2820" width="13.7109375" style="984" customWidth="1"/>
    <col min="2821" max="2821" width="17.28515625" style="984" customWidth="1"/>
    <col min="2822" max="2822" width="12.140625" style="984" customWidth="1"/>
    <col min="2823" max="2823" width="2.5703125" style="984" customWidth="1"/>
    <col min="2824" max="3072" width="11.42578125" style="984"/>
    <col min="3073" max="3073" width="38.28515625" style="984" customWidth="1"/>
    <col min="3074" max="3075" width="13.85546875" style="984" customWidth="1"/>
    <col min="3076" max="3076" width="13.7109375" style="984" customWidth="1"/>
    <col min="3077" max="3077" width="17.28515625" style="984" customWidth="1"/>
    <col min="3078" max="3078" width="12.140625" style="984" customWidth="1"/>
    <col min="3079" max="3079" width="2.5703125" style="984" customWidth="1"/>
    <col min="3080" max="3328" width="11.42578125" style="984"/>
    <col min="3329" max="3329" width="38.28515625" style="984" customWidth="1"/>
    <col min="3330" max="3331" width="13.85546875" style="984" customWidth="1"/>
    <col min="3332" max="3332" width="13.7109375" style="984" customWidth="1"/>
    <col min="3333" max="3333" width="17.28515625" style="984" customWidth="1"/>
    <col min="3334" max="3334" width="12.140625" style="984" customWidth="1"/>
    <col min="3335" max="3335" width="2.5703125" style="984" customWidth="1"/>
    <col min="3336" max="3584" width="11.42578125" style="984"/>
    <col min="3585" max="3585" width="38.28515625" style="984" customWidth="1"/>
    <col min="3586" max="3587" width="13.85546875" style="984" customWidth="1"/>
    <col min="3588" max="3588" width="13.7109375" style="984" customWidth="1"/>
    <col min="3589" max="3589" width="17.28515625" style="984" customWidth="1"/>
    <col min="3590" max="3590" width="12.140625" style="984" customWidth="1"/>
    <col min="3591" max="3591" width="2.5703125" style="984" customWidth="1"/>
    <col min="3592" max="3840" width="11.42578125" style="984"/>
    <col min="3841" max="3841" width="38.28515625" style="984" customWidth="1"/>
    <col min="3842" max="3843" width="13.85546875" style="984" customWidth="1"/>
    <col min="3844" max="3844" width="13.7109375" style="984" customWidth="1"/>
    <col min="3845" max="3845" width="17.28515625" style="984" customWidth="1"/>
    <col min="3846" max="3846" width="12.140625" style="984" customWidth="1"/>
    <col min="3847" max="3847" width="2.5703125" style="984" customWidth="1"/>
    <col min="3848" max="4096" width="11.42578125" style="984"/>
    <col min="4097" max="4097" width="38.28515625" style="984" customWidth="1"/>
    <col min="4098" max="4099" width="13.85546875" style="984" customWidth="1"/>
    <col min="4100" max="4100" width="13.7109375" style="984" customWidth="1"/>
    <col min="4101" max="4101" width="17.28515625" style="984" customWidth="1"/>
    <col min="4102" max="4102" width="12.140625" style="984" customWidth="1"/>
    <col min="4103" max="4103" width="2.5703125" style="984" customWidth="1"/>
    <col min="4104" max="4352" width="11.42578125" style="984"/>
    <col min="4353" max="4353" width="38.28515625" style="984" customWidth="1"/>
    <col min="4354" max="4355" width="13.85546875" style="984" customWidth="1"/>
    <col min="4356" max="4356" width="13.7109375" style="984" customWidth="1"/>
    <col min="4357" max="4357" width="17.28515625" style="984" customWidth="1"/>
    <col min="4358" max="4358" width="12.140625" style="984" customWidth="1"/>
    <col min="4359" max="4359" width="2.5703125" style="984" customWidth="1"/>
    <col min="4360" max="4608" width="11.42578125" style="984"/>
    <col min="4609" max="4609" width="38.28515625" style="984" customWidth="1"/>
    <col min="4610" max="4611" width="13.85546875" style="984" customWidth="1"/>
    <col min="4612" max="4612" width="13.7109375" style="984" customWidth="1"/>
    <col min="4613" max="4613" width="17.28515625" style="984" customWidth="1"/>
    <col min="4614" max="4614" width="12.140625" style="984" customWidth="1"/>
    <col min="4615" max="4615" width="2.5703125" style="984" customWidth="1"/>
    <col min="4616" max="4864" width="11.42578125" style="984"/>
    <col min="4865" max="4865" width="38.28515625" style="984" customWidth="1"/>
    <col min="4866" max="4867" width="13.85546875" style="984" customWidth="1"/>
    <col min="4868" max="4868" width="13.7109375" style="984" customWidth="1"/>
    <col min="4869" max="4869" width="17.28515625" style="984" customWidth="1"/>
    <col min="4870" max="4870" width="12.140625" style="984" customWidth="1"/>
    <col min="4871" max="4871" width="2.5703125" style="984" customWidth="1"/>
    <col min="4872" max="5120" width="11.42578125" style="984"/>
    <col min="5121" max="5121" width="38.28515625" style="984" customWidth="1"/>
    <col min="5122" max="5123" width="13.85546875" style="984" customWidth="1"/>
    <col min="5124" max="5124" width="13.7109375" style="984" customWidth="1"/>
    <col min="5125" max="5125" width="17.28515625" style="984" customWidth="1"/>
    <col min="5126" max="5126" width="12.140625" style="984" customWidth="1"/>
    <col min="5127" max="5127" width="2.5703125" style="984" customWidth="1"/>
    <col min="5128" max="5376" width="11.42578125" style="984"/>
    <col min="5377" max="5377" width="38.28515625" style="984" customWidth="1"/>
    <col min="5378" max="5379" width="13.85546875" style="984" customWidth="1"/>
    <col min="5380" max="5380" width="13.7109375" style="984" customWidth="1"/>
    <col min="5381" max="5381" width="17.28515625" style="984" customWidth="1"/>
    <col min="5382" max="5382" width="12.140625" style="984" customWidth="1"/>
    <col min="5383" max="5383" width="2.5703125" style="984" customWidth="1"/>
    <col min="5384" max="5632" width="11.42578125" style="984"/>
    <col min="5633" max="5633" width="38.28515625" style="984" customWidth="1"/>
    <col min="5634" max="5635" width="13.85546875" style="984" customWidth="1"/>
    <col min="5636" max="5636" width="13.7109375" style="984" customWidth="1"/>
    <col min="5637" max="5637" width="17.28515625" style="984" customWidth="1"/>
    <col min="5638" max="5638" width="12.140625" style="984" customWidth="1"/>
    <col min="5639" max="5639" width="2.5703125" style="984" customWidth="1"/>
    <col min="5640" max="5888" width="11.42578125" style="984"/>
    <col min="5889" max="5889" width="38.28515625" style="984" customWidth="1"/>
    <col min="5890" max="5891" width="13.85546875" style="984" customWidth="1"/>
    <col min="5892" max="5892" width="13.7109375" style="984" customWidth="1"/>
    <col min="5893" max="5893" width="17.28515625" style="984" customWidth="1"/>
    <col min="5894" max="5894" width="12.140625" style="984" customWidth="1"/>
    <col min="5895" max="5895" width="2.5703125" style="984" customWidth="1"/>
    <col min="5896" max="6144" width="11.42578125" style="984"/>
    <col min="6145" max="6145" width="38.28515625" style="984" customWidth="1"/>
    <col min="6146" max="6147" width="13.85546875" style="984" customWidth="1"/>
    <col min="6148" max="6148" width="13.7109375" style="984" customWidth="1"/>
    <col min="6149" max="6149" width="17.28515625" style="984" customWidth="1"/>
    <col min="6150" max="6150" width="12.140625" style="984" customWidth="1"/>
    <col min="6151" max="6151" width="2.5703125" style="984" customWidth="1"/>
    <col min="6152" max="6400" width="11.42578125" style="984"/>
    <col min="6401" max="6401" width="38.28515625" style="984" customWidth="1"/>
    <col min="6402" max="6403" width="13.85546875" style="984" customWidth="1"/>
    <col min="6404" max="6404" width="13.7109375" style="984" customWidth="1"/>
    <col min="6405" max="6405" width="17.28515625" style="984" customWidth="1"/>
    <col min="6406" max="6406" width="12.140625" style="984" customWidth="1"/>
    <col min="6407" max="6407" width="2.5703125" style="984" customWidth="1"/>
    <col min="6408" max="6656" width="11.42578125" style="984"/>
    <col min="6657" max="6657" width="38.28515625" style="984" customWidth="1"/>
    <col min="6658" max="6659" width="13.85546875" style="984" customWidth="1"/>
    <col min="6660" max="6660" width="13.7109375" style="984" customWidth="1"/>
    <col min="6661" max="6661" width="17.28515625" style="984" customWidth="1"/>
    <col min="6662" max="6662" width="12.140625" style="984" customWidth="1"/>
    <col min="6663" max="6663" width="2.5703125" style="984" customWidth="1"/>
    <col min="6664" max="6912" width="11.42578125" style="984"/>
    <col min="6913" max="6913" width="38.28515625" style="984" customWidth="1"/>
    <col min="6914" max="6915" width="13.85546875" style="984" customWidth="1"/>
    <col min="6916" max="6916" width="13.7109375" style="984" customWidth="1"/>
    <col min="6917" max="6917" width="17.28515625" style="984" customWidth="1"/>
    <col min="6918" max="6918" width="12.140625" style="984" customWidth="1"/>
    <col min="6919" max="6919" width="2.5703125" style="984" customWidth="1"/>
    <col min="6920" max="7168" width="11.42578125" style="984"/>
    <col min="7169" max="7169" width="38.28515625" style="984" customWidth="1"/>
    <col min="7170" max="7171" width="13.85546875" style="984" customWidth="1"/>
    <col min="7172" max="7172" width="13.7109375" style="984" customWidth="1"/>
    <col min="7173" max="7173" width="17.28515625" style="984" customWidth="1"/>
    <col min="7174" max="7174" width="12.140625" style="984" customWidth="1"/>
    <col min="7175" max="7175" width="2.5703125" style="984" customWidth="1"/>
    <col min="7176" max="7424" width="11.42578125" style="984"/>
    <col min="7425" max="7425" width="38.28515625" style="984" customWidth="1"/>
    <col min="7426" max="7427" width="13.85546875" style="984" customWidth="1"/>
    <col min="7428" max="7428" width="13.7109375" style="984" customWidth="1"/>
    <col min="7429" max="7429" width="17.28515625" style="984" customWidth="1"/>
    <col min="7430" max="7430" width="12.140625" style="984" customWidth="1"/>
    <col min="7431" max="7431" width="2.5703125" style="984" customWidth="1"/>
    <col min="7432" max="7680" width="11.42578125" style="984"/>
    <col min="7681" max="7681" width="38.28515625" style="984" customWidth="1"/>
    <col min="7682" max="7683" width="13.85546875" style="984" customWidth="1"/>
    <col min="7684" max="7684" width="13.7109375" style="984" customWidth="1"/>
    <col min="7685" max="7685" width="17.28515625" style="984" customWidth="1"/>
    <col min="7686" max="7686" width="12.140625" style="984" customWidth="1"/>
    <col min="7687" max="7687" width="2.5703125" style="984" customWidth="1"/>
    <col min="7688" max="7936" width="11.42578125" style="984"/>
    <col min="7937" max="7937" width="38.28515625" style="984" customWidth="1"/>
    <col min="7938" max="7939" width="13.85546875" style="984" customWidth="1"/>
    <col min="7940" max="7940" width="13.7109375" style="984" customWidth="1"/>
    <col min="7941" max="7941" width="17.28515625" style="984" customWidth="1"/>
    <col min="7942" max="7942" width="12.140625" style="984" customWidth="1"/>
    <col min="7943" max="7943" width="2.5703125" style="984" customWidth="1"/>
    <col min="7944" max="8192" width="11.42578125" style="984"/>
    <col min="8193" max="8193" width="38.28515625" style="984" customWidth="1"/>
    <col min="8194" max="8195" width="13.85546875" style="984" customWidth="1"/>
    <col min="8196" max="8196" width="13.7109375" style="984" customWidth="1"/>
    <col min="8197" max="8197" width="17.28515625" style="984" customWidth="1"/>
    <col min="8198" max="8198" width="12.140625" style="984" customWidth="1"/>
    <col min="8199" max="8199" width="2.5703125" style="984" customWidth="1"/>
    <col min="8200" max="8448" width="11.42578125" style="984"/>
    <col min="8449" max="8449" width="38.28515625" style="984" customWidth="1"/>
    <col min="8450" max="8451" width="13.85546875" style="984" customWidth="1"/>
    <col min="8452" max="8452" width="13.7109375" style="984" customWidth="1"/>
    <col min="8453" max="8453" width="17.28515625" style="984" customWidth="1"/>
    <col min="8454" max="8454" width="12.140625" style="984" customWidth="1"/>
    <col min="8455" max="8455" width="2.5703125" style="984" customWidth="1"/>
    <col min="8456" max="8704" width="11.42578125" style="984"/>
    <col min="8705" max="8705" width="38.28515625" style="984" customWidth="1"/>
    <col min="8706" max="8707" width="13.85546875" style="984" customWidth="1"/>
    <col min="8708" max="8708" width="13.7109375" style="984" customWidth="1"/>
    <col min="8709" max="8709" width="17.28515625" style="984" customWidth="1"/>
    <col min="8710" max="8710" width="12.140625" style="984" customWidth="1"/>
    <col min="8711" max="8711" width="2.5703125" style="984" customWidth="1"/>
    <col min="8712" max="8960" width="11.42578125" style="984"/>
    <col min="8961" max="8961" width="38.28515625" style="984" customWidth="1"/>
    <col min="8962" max="8963" width="13.85546875" style="984" customWidth="1"/>
    <col min="8964" max="8964" width="13.7109375" style="984" customWidth="1"/>
    <col min="8965" max="8965" width="17.28515625" style="984" customWidth="1"/>
    <col min="8966" max="8966" width="12.140625" style="984" customWidth="1"/>
    <col min="8967" max="8967" width="2.5703125" style="984" customWidth="1"/>
    <col min="8968" max="9216" width="11.42578125" style="984"/>
    <col min="9217" max="9217" width="38.28515625" style="984" customWidth="1"/>
    <col min="9218" max="9219" width="13.85546875" style="984" customWidth="1"/>
    <col min="9220" max="9220" width="13.7109375" style="984" customWidth="1"/>
    <col min="9221" max="9221" width="17.28515625" style="984" customWidth="1"/>
    <col min="9222" max="9222" width="12.140625" style="984" customWidth="1"/>
    <col min="9223" max="9223" width="2.5703125" style="984" customWidth="1"/>
    <col min="9224" max="9472" width="11.42578125" style="984"/>
    <col min="9473" max="9473" width="38.28515625" style="984" customWidth="1"/>
    <col min="9474" max="9475" width="13.85546875" style="984" customWidth="1"/>
    <col min="9476" max="9476" width="13.7109375" style="984" customWidth="1"/>
    <col min="9477" max="9477" width="17.28515625" style="984" customWidth="1"/>
    <col min="9478" max="9478" width="12.140625" style="984" customWidth="1"/>
    <col min="9479" max="9479" width="2.5703125" style="984" customWidth="1"/>
    <col min="9480" max="9728" width="11.42578125" style="984"/>
    <col min="9729" max="9729" width="38.28515625" style="984" customWidth="1"/>
    <col min="9730" max="9731" width="13.85546875" style="984" customWidth="1"/>
    <col min="9732" max="9732" width="13.7109375" style="984" customWidth="1"/>
    <col min="9733" max="9733" width="17.28515625" style="984" customWidth="1"/>
    <col min="9734" max="9734" width="12.140625" style="984" customWidth="1"/>
    <col min="9735" max="9735" width="2.5703125" style="984" customWidth="1"/>
    <col min="9736" max="9984" width="11.42578125" style="984"/>
    <col min="9985" max="9985" width="38.28515625" style="984" customWidth="1"/>
    <col min="9986" max="9987" width="13.85546875" style="984" customWidth="1"/>
    <col min="9988" max="9988" width="13.7109375" style="984" customWidth="1"/>
    <col min="9989" max="9989" width="17.28515625" style="984" customWidth="1"/>
    <col min="9990" max="9990" width="12.140625" style="984" customWidth="1"/>
    <col min="9991" max="9991" width="2.5703125" style="984" customWidth="1"/>
    <col min="9992" max="10240" width="11.42578125" style="984"/>
    <col min="10241" max="10241" width="38.28515625" style="984" customWidth="1"/>
    <col min="10242" max="10243" width="13.85546875" style="984" customWidth="1"/>
    <col min="10244" max="10244" width="13.7109375" style="984" customWidth="1"/>
    <col min="10245" max="10245" width="17.28515625" style="984" customWidth="1"/>
    <col min="10246" max="10246" width="12.140625" style="984" customWidth="1"/>
    <col min="10247" max="10247" width="2.5703125" style="984" customWidth="1"/>
    <col min="10248" max="10496" width="11.42578125" style="984"/>
    <col min="10497" max="10497" width="38.28515625" style="984" customWidth="1"/>
    <col min="10498" max="10499" width="13.85546875" style="984" customWidth="1"/>
    <col min="10500" max="10500" width="13.7109375" style="984" customWidth="1"/>
    <col min="10501" max="10501" width="17.28515625" style="984" customWidth="1"/>
    <col min="10502" max="10502" width="12.140625" style="984" customWidth="1"/>
    <col min="10503" max="10503" width="2.5703125" style="984" customWidth="1"/>
    <col min="10504" max="10752" width="11.42578125" style="984"/>
    <col min="10753" max="10753" width="38.28515625" style="984" customWidth="1"/>
    <col min="10754" max="10755" width="13.85546875" style="984" customWidth="1"/>
    <col min="10756" max="10756" width="13.7109375" style="984" customWidth="1"/>
    <col min="10757" max="10757" width="17.28515625" style="984" customWidth="1"/>
    <col min="10758" max="10758" width="12.140625" style="984" customWidth="1"/>
    <col min="10759" max="10759" width="2.5703125" style="984" customWidth="1"/>
    <col min="10760" max="11008" width="11.42578125" style="984"/>
    <col min="11009" max="11009" width="38.28515625" style="984" customWidth="1"/>
    <col min="11010" max="11011" width="13.85546875" style="984" customWidth="1"/>
    <col min="11012" max="11012" width="13.7109375" style="984" customWidth="1"/>
    <col min="11013" max="11013" width="17.28515625" style="984" customWidth="1"/>
    <col min="11014" max="11014" width="12.140625" style="984" customWidth="1"/>
    <col min="11015" max="11015" width="2.5703125" style="984" customWidth="1"/>
    <col min="11016" max="11264" width="11.42578125" style="984"/>
    <col min="11265" max="11265" width="38.28515625" style="984" customWidth="1"/>
    <col min="11266" max="11267" width="13.85546875" style="984" customWidth="1"/>
    <col min="11268" max="11268" width="13.7109375" style="984" customWidth="1"/>
    <col min="11269" max="11269" width="17.28515625" style="984" customWidth="1"/>
    <col min="11270" max="11270" width="12.140625" style="984" customWidth="1"/>
    <col min="11271" max="11271" width="2.5703125" style="984" customWidth="1"/>
    <col min="11272" max="11520" width="11.42578125" style="984"/>
    <col min="11521" max="11521" width="38.28515625" style="984" customWidth="1"/>
    <col min="11522" max="11523" width="13.85546875" style="984" customWidth="1"/>
    <col min="11524" max="11524" width="13.7109375" style="984" customWidth="1"/>
    <col min="11525" max="11525" width="17.28515625" style="984" customWidth="1"/>
    <col min="11526" max="11526" width="12.140625" style="984" customWidth="1"/>
    <col min="11527" max="11527" width="2.5703125" style="984" customWidth="1"/>
    <col min="11528" max="11776" width="11.42578125" style="984"/>
    <col min="11777" max="11777" width="38.28515625" style="984" customWidth="1"/>
    <col min="11778" max="11779" width="13.85546875" style="984" customWidth="1"/>
    <col min="11780" max="11780" width="13.7109375" style="984" customWidth="1"/>
    <col min="11781" max="11781" width="17.28515625" style="984" customWidth="1"/>
    <col min="11782" max="11782" width="12.140625" style="984" customWidth="1"/>
    <col min="11783" max="11783" width="2.5703125" style="984" customWidth="1"/>
    <col min="11784" max="12032" width="11.42578125" style="984"/>
    <col min="12033" max="12033" width="38.28515625" style="984" customWidth="1"/>
    <col min="12034" max="12035" width="13.85546875" style="984" customWidth="1"/>
    <col min="12036" max="12036" width="13.7109375" style="984" customWidth="1"/>
    <col min="12037" max="12037" width="17.28515625" style="984" customWidth="1"/>
    <col min="12038" max="12038" width="12.140625" style="984" customWidth="1"/>
    <col min="12039" max="12039" width="2.5703125" style="984" customWidth="1"/>
    <col min="12040" max="12288" width="11.42578125" style="984"/>
    <col min="12289" max="12289" width="38.28515625" style="984" customWidth="1"/>
    <col min="12290" max="12291" width="13.85546875" style="984" customWidth="1"/>
    <col min="12292" max="12292" width="13.7109375" style="984" customWidth="1"/>
    <col min="12293" max="12293" width="17.28515625" style="984" customWidth="1"/>
    <col min="12294" max="12294" width="12.140625" style="984" customWidth="1"/>
    <col min="12295" max="12295" width="2.5703125" style="984" customWidth="1"/>
    <col min="12296" max="12544" width="11.42578125" style="984"/>
    <col min="12545" max="12545" width="38.28515625" style="984" customWidth="1"/>
    <col min="12546" max="12547" width="13.85546875" style="984" customWidth="1"/>
    <col min="12548" max="12548" width="13.7109375" style="984" customWidth="1"/>
    <col min="12549" max="12549" width="17.28515625" style="984" customWidth="1"/>
    <col min="12550" max="12550" width="12.140625" style="984" customWidth="1"/>
    <col min="12551" max="12551" width="2.5703125" style="984" customWidth="1"/>
    <col min="12552" max="12800" width="11.42578125" style="984"/>
    <col min="12801" max="12801" width="38.28515625" style="984" customWidth="1"/>
    <col min="12802" max="12803" width="13.85546875" style="984" customWidth="1"/>
    <col min="12804" max="12804" width="13.7109375" style="984" customWidth="1"/>
    <col min="12805" max="12805" width="17.28515625" style="984" customWidth="1"/>
    <col min="12806" max="12806" width="12.140625" style="984" customWidth="1"/>
    <col min="12807" max="12807" width="2.5703125" style="984" customWidth="1"/>
    <col min="12808" max="13056" width="11.42578125" style="984"/>
    <col min="13057" max="13057" width="38.28515625" style="984" customWidth="1"/>
    <col min="13058" max="13059" width="13.85546875" style="984" customWidth="1"/>
    <col min="13060" max="13060" width="13.7109375" style="984" customWidth="1"/>
    <col min="13061" max="13061" width="17.28515625" style="984" customWidth="1"/>
    <col min="13062" max="13062" width="12.140625" style="984" customWidth="1"/>
    <col min="13063" max="13063" width="2.5703125" style="984" customWidth="1"/>
    <col min="13064" max="13312" width="11.42578125" style="984"/>
    <col min="13313" max="13313" width="38.28515625" style="984" customWidth="1"/>
    <col min="13314" max="13315" width="13.85546875" style="984" customWidth="1"/>
    <col min="13316" max="13316" width="13.7109375" style="984" customWidth="1"/>
    <col min="13317" max="13317" width="17.28515625" style="984" customWidth="1"/>
    <col min="13318" max="13318" width="12.140625" style="984" customWidth="1"/>
    <col min="13319" max="13319" width="2.5703125" style="984" customWidth="1"/>
    <col min="13320" max="13568" width="11.42578125" style="984"/>
    <col min="13569" max="13569" width="38.28515625" style="984" customWidth="1"/>
    <col min="13570" max="13571" width="13.85546875" style="984" customWidth="1"/>
    <col min="13572" max="13572" width="13.7109375" style="984" customWidth="1"/>
    <col min="13573" max="13573" width="17.28515625" style="984" customWidth="1"/>
    <col min="13574" max="13574" width="12.140625" style="984" customWidth="1"/>
    <col min="13575" max="13575" width="2.5703125" style="984" customWidth="1"/>
    <col min="13576" max="13824" width="11.42578125" style="984"/>
    <col min="13825" max="13825" width="38.28515625" style="984" customWidth="1"/>
    <col min="13826" max="13827" width="13.85546875" style="984" customWidth="1"/>
    <col min="13828" max="13828" width="13.7109375" style="984" customWidth="1"/>
    <col min="13829" max="13829" width="17.28515625" style="984" customWidth="1"/>
    <col min="13830" max="13830" width="12.140625" style="984" customWidth="1"/>
    <col min="13831" max="13831" width="2.5703125" style="984" customWidth="1"/>
    <col min="13832" max="14080" width="11.42578125" style="984"/>
    <col min="14081" max="14081" width="38.28515625" style="984" customWidth="1"/>
    <col min="14082" max="14083" width="13.85546875" style="984" customWidth="1"/>
    <col min="14084" max="14084" width="13.7109375" style="984" customWidth="1"/>
    <col min="14085" max="14085" width="17.28515625" style="984" customWidth="1"/>
    <col min="14086" max="14086" width="12.140625" style="984" customWidth="1"/>
    <col min="14087" max="14087" width="2.5703125" style="984" customWidth="1"/>
    <col min="14088" max="14336" width="11.42578125" style="984"/>
    <col min="14337" max="14337" width="38.28515625" style="984" customWidth="1"/>
    <col min="14338" max="14339" width="13.85546875" style="984" customWidth="1"/>
    <col min="14340" max="14340" width="13.7109375" style="984" customWidth="1"/>
    <col min="14341" max="14341" width="17.28515625" style="984" customWidth="1"/>
    <col min="14342" max="14342" width="12.140625" style="984" customWidth="1"/>
    <col min="14343" max="14343" width="2.5703125" style="984" customWidth="1"/>
    <col min="14344" max="14592" width="11.42578125" style="984"/>
    <col min="14593" max="14593" width="38.28515625" style="984" customWidth="1"/>
    <col min="14594" max="14595" width="13.85546875" style="984" customWidth="1"/>
    <col min="14596" max="14596" width="13.7109375" style="984" customWidth="1"/>
    <col min="14597" max="14597" width="17.28515625" style="984" customWidth="1"/>
    <col min="14598" max="14598" width="12.140625" style="984" customWidth="1"/>
    <col min="14599" max="14599" width="2.5703125" style="984" customWidth="1"/>
    <col min="14600" max="14848" width="11.42578125" style="984"/>
    <col min="14849" max="14849" width="38.28515625" style="984" customWidth="1"/>
    <col min="14850" max="14851" width="13.85546875" style="984" customWidth="1"/>
    <col min="14852" max="14852" width="13.7109375" style="984" customWidth="1"/>
    <col min="14853" max="14853" width="17.28515625" style="984" customWidth="1"/>
    <col min="14854" max="14854" width="12.140625" style="984" customWidth="1"/>
    <col min="14855" max="14855" width="2.5703125" style="984" customWidth="1"/>
    <col min="14856" max="15104" width="11.42578125" style="984"/>
    <col min="15105" max="15105" width="38.28515625" style="984" customWidth="1"/>
    <col min="15106" max="15107" width="13.85546875" style="984" customWidth="1"/>
    <col min="15108" max="15108" width="13.7109375" style="984" customWidth="1"/>
    <col min="15109" max="15109" width="17.28515625" style="984" customWidth="1"/>
    <col min="15110" max="15110" width="12.140625" style="984" customWidth="1"/>
    <col min="15111" max="15111" width="2.5703125" style="984" customWidth="1"/>
    <col min="15112" max="15360" width="11.42578125" style="984"/>
    <col min="15361" max="15361" width="38.28515625" style="984" customWidth="1"/>
    <col min="15362" max="15363" width="13.85546875" style="984" customWidth="1"/>
    <col min="15364" max="15364" width="13.7109375" style="984" customWidth="1"/>
    <col min="15365" max="15365" width="17.28515625" style="984" customWidth="1"/>
    <col min="15366" max="15366" width="12.140625" style="984" customWidth="1"/>
    <col min="15367" max="15367" width="2.5703125" style="984" customWidth="1"/>
    <col min="15368" max="15616" width="11.42578125" style="984"/>
    <col min="15617" max="15617" width="38.28515625" style="984" customWidth="1"/>
    <col min="15618" max="15619" width="13.85546875" style="984" customWidth="1"/>
    <col min="15620" max="15620" width="13.7109375" style="984" customWidth="1"/>
    <col min="15621" max="15621" width="17.28515625" style="984" customWidth="1"/>
    <col min="15622" max="15622" width="12.140625" style="984" customWidth="1"/>
    <col min="15623" max="15623" width="2.5703125" style="984" customWidth="1"/>
    <col min="15624" max="15872" width="11.42578125" style="984"/>
    <col min="15873" max="15873" width="38.28515625" style="984" customWidth="1"/>
    <col min="15874" max="15875" width="13.85546875" style="984" customWidth="1"/>
    <col min="15876" max="15876" width="13.7109375" style="984" customWidth="1"/>
    <col min="15877" max="15877" width="17.28515625" style="984" customWidth="1"/>
    <col min="15878" max="15878" width="12.140625" style="984" customWidth="1"/>
    <col min="15879" max="15879" width="2.5703125" style="984" customWidth="1"/>
    <col min="15880" max="16128" width="11.42578125" style="984"/>
    <col min="16129" max="16129" width="38.28515625" style="984" customWidth="1"/>
    <col min="16130" max="16131" width="13.85546875" style="984" customWidth="1"/>
    <col min="16132" max="16132" width="13.7109375" style="984" customWidth="1"/>
    <col min="16133" max="16133" width="17.28515625" style="984" customWidth="1"/>
    <col min="16134" max="16134" width="12.140625" style="984" customWidth="1"/>
    <col min="16135" max="16135" width="2.5703125" style="984" customWidth="1"/>
    <col min="16136" max="16384" width="11.42578125" style="984"/>
  </cols>
  <sheetData>
    <row r="1" spans="1:6" s="137" customFormat="1" ht="3.75" customHeight="1">
      <c r="A1" s="263">
        <v>0</v>
      </c>
      <c r="B1" s="264"/>
      <c r="C1" s="264"/>
      <c r="D1" s="264"/>
      <c r="E1" s="264"/>
      <c r="F1" s="264"/>
    </row>
    <row r="2" spans="1:6" s="137" customFormat="1" ht="38.25" customHeight="1">
      <c r="A2" s="1127" t="s">
        <v>1194</v>
      </c>
      <c r="B2" s="1127"/>
      <c r="C2" s="1127"/>
      <c r="D2" s="1127"/>
      <c r="E2" s="1127"/>
      <c r="F2" s="1127"/>
    </row>
    <row r="3" spans="1:6" s="137" customFormat="1" ht="20.25" customHeight="1">
      <c r="A3" s="1127" t="s">
        <v>722</v>
      </c>
      <c r="B3" s="1127"/>
      <c r="C3" s="1127"/>
      <c r="D3" s="1127"/>
      <c r="E3" s="1127"/>
      <c r="F3" s="1127"/>
    </row>
    <row r="4" spans="1:6" s="137" customFormat="1" ht="20.25" customHeight="1">
      <c r="A4" s="1127" t="s">
        <v>1513</v>
      </c>
      <c r="B4" s="1127"/>
      <c r="C4" s="1127"/>
      <c r="D4" s="1127"/>
      <c r="E4" s="1127"/>
      <c r="F4" s="1127"/>
    </row>
    <row r="5" spans="1:6" s="265" customFormat="1" ht="39" customHeight="1">
      <c r="A5" s="1128" t="s">
        <v>1412</v>
      </c>
      <c r="B5" s="1128"/>
      <c r="C5" s="1128"/>
      <c r="D5" s="1128"/>
      <c r="E5" s="1128"/>
      <c r="F5" s="1128"/>
    </row>
    <row r="6" spans="1:6" s="984" customFormat="1" ht="7.5" customHeight="1">
      <c r="A6" s="266"/>
    </row>
    <row r="7" spans="1:6" s="984" customFormat="1" ht="10.5" customHeight="1" thickBot="1">
      <c r="A7" s="267"/>
      <c r="B7" s="268"/>
      <c r="C7" s="268"/>
      <c r="D7" s="268"/>
      <c r="E7" s="269"/>
      <c r="F7" s="269"/>
    </row>
    <row r="8" spans="1:6" s="984" customFormat="1" ht="51" customHeight="1" thickTop="1" thickBot="1">
      <c r="A8" s="271"/>
      <c r="B8" s="271" t="s">
        <v>1197</v>
      </c>
      <c r="C8" s="271" t="s">
        <v>1198</v>
      </c>
      <c r="D8" s="271" t="s">
        <v>1199</v>
      </c>
      <c r="E8" s="272" t="s">
        <v>318</v>
      </c>
      <c r="F8" s="273" t="s">
        <v>723</v>
      </c>
    </row>
    <row r="9" spans="1:6" s="984" customFormat="1" ht="42.75" customHeight="1" thickTop="1">
      <c r="A9" s="274" t="s">
        <v>724</v>
      </c>
      <c r="B9" s="275">
        <v>3856818.7830068003</v>
      </c>
      <c r="C9" s="275">
        <v>2444568.11143</v>
      </c>
      <c r="D9" s="275">
        <v>777664.02719000005</v>
      </c>
      <c r="E9" s="275">
        <v>7079050.9216268007</v>
      </c>
      <c r="F9" s="276">
        <v>0.95840008137905075</v>
      </c>
    </row>
    <row r="10" spans="1:6" s="984" customFormat="1" ht="27" customHeight="1">
      <c r="A10" s="274" t="s">
        <v>725</v>
      </c>
      <c r="B10" s="275">
        <v>12723.577039999998</v>
      </c>
      <c r="C10" s="275">
        <v>13674.831390000001</v>
      </c>
      <c r="D10" s="275">
        <v>2944.42301</v>
      </c>
      <c r="E10" s="275">
        <v>29342.831439999998</v>
      </c>
      <c r="F10" s="276">
        <v>3.9725907259790067E-3</v>
      </c>
    </row>
    <row r="11" spans="1:6" s="984" customFormat="1" ht="42.75" customHeight="1">
      <c r="A11" s="274" t="s">
        <v>726</v>
      </c>
      <c r="B11" s="275">
        <v>97051.927758999998</v>
      </c>
      <c r="C11" s="275">
        <v>42196.17237</v>
      </c>
      <c r="D11" s="275">
        <v>4629.1828299999997</v>
      </c>
      <c r="E11" s="275">
        <v>143877.282959</v>
      </c>
      <c r="F11" s="276">
        <v>1.9478882299777844E-2</v>
      </c>
    </row>
    <row r="12" spans="1:6" s="984" customFormat="1" ht="27" customHeight="1">
      <c r="A12" s="274" t="s">
        <v>727</v>
      </c>
      <c r="B12" s="275">
        <v>2653.27504</v>
      </c>
      <c r="C12" s="275">
        <v>1592.6152</v>
      </c>
      <c r="D12" s="275">
        <v>166.83074999999999</v>
      </c>
      <c r="E12" s="275">
        <v>4412.7209899999998</v>
      </c>
      <c r="F12" s="276">
        <v>5.9741795937627822E-4</v>
      </c>
    </row>
    <row r="13" spans="1:6" s="984" customFormat="1" ht="42.75" customHeight="1">
      <c r="A13" s="274" t="s">
        <v>728</v>
      </c>
      <c r="B13" s="275">
        <v>14121.133824999999</v>
      </c>
      <c r="C13" s="275">
        <v>10510.662960000001</v>
      </c>
      <c r="D13" s="275">
        <v>845.36017000000004</v>
      </c>
      <c r="E13" s="275">
        <v>25477.156954999999</v>
      </c>
      <c r="F13" s="276">
        <v>3.449234871920886E-3</v>
      </c>
    </row>
    <row r="14" spans="1:6" s="984" customFormat="1" ht="27" customHeight="1">
      <c r="A14" s="274" t="s">
        <v>729</v>
      </c>
      <c r="B14" s="275">
        <v>2186.2469500000002</v>
      </c>
      <c r="C14" s="275">
        <v>1666.68921</v>
      </c>
      <c r="D14" s="275">
        <v>169.07203000000001</v>
      </c>
      <c r="E14" s="275">
        <v>4022.00819</v>
      </c>
      <c r="F14" s="276">
        <v>5.4452115393420302E-4</v>
      </c>
    </row>
    <row r="15" spans="1:6" s="984" customFormat="1" ht="42.75" customHeight="1">
      <c r="A15" s="274" t="s">
        <v>730</v>
      </c>
      <c r="B15" s="275">
        <v>14901.3919886</v>
      </c>
      <c r="C15" s="275">
        <v>7879.5506100000002</v>
      </c>
      <c r="D15" s="275">
        <v>688.48510999999996</v>
      </c>
      <c r="E15" s="275">
        <v>23469.4277086</v>
      </c>
      <c r="F15" s="276">
        <v>3.177417661614018E-3</v>
      </c>
    </row>
    <row r="16" spans="1:6" s="984" customFormat="1" ht="27" customHeight="1">
      <c r="A16" s="274" t="s">
        <v>731</v>
      </c>
      <c r="B16" s="275">
        <v>4504.0824699999994</v>
      </c>
      <c r="C16" s="275">
        <v>2835.8788399999999</v>
      </c>
      <c r="D16" s="275">
        <v>203.30807000000001</v>
      </c>
      <c r="E16" s="275">
        <v>7543.2693799999988</v>
      </c>
      <c r="F16" s="276">
        <v>1.0212484791668561E-3</v>
      </c>
    </row>
    <row r="17" spans="1:6" s="984" customFormat="1" ht="42.75" customHeight="1">
      <c r="A17" s="274" t="s">
        <v>732</v>
      </c>
      <c r="B17" s="275">
        <v>9863.8129741999983</v>
      </c>
      <c r="C17" s="275">
        <v>4346.6397999999999</v>
      </c>
      <c r="D17" s="275">
        <v>444.38675999999998</v>
      </c>
      <c r="E17" s="275">
        <v>14654.839534199999</v>
      </c>
      <c r="F17" s="276">
        <v>1.9840511895832715E-3</v>
      </c>
    </row>
    <row r="18" spans="1:6" s="984" customFormat="1" ht="27" customHeight="1">
      <c r="A18" s="274" t="s">
        <v>733</v>
      </c>
      <c r="B18" s="275">
        <v>5136.3437599999997</v>
      </c>
      <c r="C18" s="275">
        <v>3204.3687</v>
      </c>
      <c r="D18" s="275">
        <v>355.50941999999998</v>
      </c>
      <c r="E18" s="275">
        <v>8696.2218799999991</v>
      </c>
      <c r="F18" s="276">
        <v>1.1773414049078461E-3</v>
      </c>
    </row>
    <row r="19" spans="1:6" s="984" customFormat="1" ht="42.75" customHeight="1">
      <c r="A19" s="274" t="s">
        <v>734</v>
      </c>
      <c r="B19" s="275">
        <v>57650.259460399997</v>
      </c>
      <c r="C19" s="275">
        <v>32081.898639999999</v>
      </c>
      <c r="D19" s="275">
        <v>10059.49915</v>
      </c>
      <c r="E19" s="275">
        <v>99791.657250400007</v>
      </c>
      <c r="F19" s="276">
        <v>1.3510332598053284E-2</v>
      </c>
    </row>
    <row r="20" spans="1:6" s="984" customFormat="1" ht="27" customHeight="1" thickBot="1">
      <c r="A20" s="274" t="s">
        <v>735</v>
      </c>
      <c r="B20" s="275">
        <v>46987.849600000001</v>
      </c>
      <c r="C20" s="275">
        <v>28213.742019999998</v>
      </c>
      <c r="D20" s="275">
        <v>7397.9149100000004</v>
      </c>
      <c r="E20" s="275">
        <v>82599.506529999999</v>
      </c>
      <c r="F20" s="276">
        <v>1.1182766539844201E-2</v>
      </c>
    </row>
    <row r="21" spans="1:6" s="984" customFormat="1" ht="56.25" customHeight="1" thickTop="1" thickBot="1">
      <c r="A21" s="277" t="s">
        <v>736</v>
      </c>
      <c r="B21" s="696">
        <v>4050407.3090140005</v>
      </c>
      <c r="C21" s="696">
        <v>2541583.0358099993</v>
      </c>
      <c r="D21" s="696">
        <v>794330.94121000008</v>
      </c>
      <c r="E21" s="696">
        <v>7386321.2860340001</v>
      </c>
      <c r="F21" s="279">
        <v>1</v>
      </c>
    </row>
    <row r="22" spans="1:6" s="984" customFormat="1" ht="56.25" customHeight="1" thickTop="1">
      <c r="A22" s="280" t="s">
        <v>737</v>
      </c>
      <c r="B22" s="697">
        <v>74191.374859999996</v>
      </c>
      <c r="C22" s="697">
        <v>51188.125359999998</v>
      </c>
      <c r="D22" s="697">
        <v>11237.05819</v>
      </c>
      <c r="E22" s="697">
        <v>136616.55841</v>
      </c>
      <c r="F22" s="282"/>
    </row>
    <row r="23" spans="1:6" s="286" customFormat="1" ht="56.25" customHeight="1" thickBot="1">
      <c r="A23" s="283" t="s">
        <v>738</v>
      </c>
      <c r="B23" s="284">
        <v>0.54836597978380386</v>
      </c>
      <c r="C23" s="284">
        <v>0.34409321465823661</v>
      </c>
      <c r="D23" s="284">
        <v>0.10754080555795954</v>
      </c>
      <c r="E23" s="284">
        <v>1</v>
      </c>
      <c r="F23" s="285"/>
    </row>
    <row r="24" spans="1:6" s="984" customFormat="1" ht="13.5" customHeight="1" thickTop="1">
      <c r="A24" s="987" t="s">
        <v>739</v>
      </c>
      <c r="B24" s="287"/>
      <c r="C24" s="287"/>
      <c r="D24" s="287"/>
      <c r="E24" s="288"/>
      <c r="F24" s="288"/>
    </row>
    <row r="25" spans="1:6" s="984" customFormat="1" ht="75.75" customHeight="1">
      <c r="A25" s="1125" t="s">
        <v>363</v>
      </c>
      <c r="B25" s="1129"/>
      <c r="C25" s="1129"/>
      <c r="D25" s="1129"/>
      <c r="E25" s="1129"/>
      <c r="F25" s="1129"/>
    </row>
    <row r="26" spans="1:6" s="984" customFormat="1" ht="39" customHeight="1">
      <c r="A26" s="1125" t="s">
        <v>364</v>
      </c>
      <c r="B26" s="1126"/>
      <c r="C26" s="1126"/>
      <c r="D26" s="1126"/>
      <c r="E26" s="1126"/>
      <c r="F26" s="1126"/>
    </row>
    <row r="27" spans="1:6" s="984" customFormat="1" ht="12" customHeight="1">
      <c r="A27" s="987" t="s">
        <v>740</v>
      </c>
      <c r="B27" s="289"/>
      <c r="C27" s="289"/>
      <c r="D27" s="289"/>
      <c r="E27" s="290"/>
      <c r="F27" s="290"/>
    </row>
    <row r="28" spans="1:6" s="984" customFormat="1" ht="9" customHeight="1">
      <c r="A28" s="291"/>
      <c r="B28" s="292"/>
      <c r="C28" s="292"/>
      <c r="D28" s="292"/>
      <c r="E28" s="141"/>
      <c r="F28" s="141"/>
    </row>
    <row r="29" spans="1:6" s="984" customFormat="1" ht="9" customHeight="1">
      <c r="A29" s="291"/>
      <c r="B29" s="292"/>
      <c r="C29" s="292"/>
      <c r="D29" s="292"/>
      <c r="E29" s="141"/>
      <c r="F29" s="141"/>
    </row>
    <row r="30" spans="1:6" s="984" customFormat="1" ht="9" customHeight="1">
      <c r="A30" s="291"/>
      <c r="B30" s="292"/>
      <c r="C30" s="292"/>
      <c r="D30" s="292"/>
      <c r="E30" s="141"/>
      <c r="F30" s="141"/>
    </row>
    <row r="31" spans="1:6" s="984" customFormat="1" ht="9" customHeight="1">
      <c r="A31" s="291"/>
      <c r="B31" s="292"/>
      <c r="C31" s="292"/>
      <c r="D31" s="292"/>
      <c r="E31" s="141"/>
      <c r="F31" s="141"/>
    </row>
    <row r="32" spans="1:6" s="984" customFormat="1" ht="9" customHeight="1">
      <c r="A32" s="291"/>
      <c r="B32" s="292"/>
      <c r="C32" s="292"/>
      <c r="D32" s="292"/>
      <c r="E32" s="141"/>
      <c r="F32" s="141"/>
    </row>
    <row r="33" spans="1:6" s="984" customFormat="1" ht="9" customHeight="1">
      <c r="A33" s="293"/>
      <c r="B33" s="292"/>
      <c r="C33" s="292"/>
      <c r="D33" s="292"/>
      <c r="E33" s="141"/>
      <c r="F33" s="141"/>
    </row>
    <row r="34" spans="1:6" s="984" customFormat="1" ht="9" customHeight="1">
      <c r="A34" s="291"/>
      <c r="B34" s="292"/>
      <c r="C34" s="292"/>
      <c r="D34" s="292"/>
      <c r="E34" s="141"/>
      <c r="F34" s="141"/>
    </row>
    <row r="35" spans="1:6" s="984" customFormat="1" ht="9" customHeight="1">
      <c r="A35" s="291"/>
      <c r="B35" s="292"/>
      <c r="C35" s="292"/>
      <c r="D35" s="292"/>
      <c r="E35" s="141"/>
      <c r="F35" s="141"/>
    </row>
    <row r="36" spans="1:6" s="984" customFormat="1" ht="9" customHeight="1">
      <c r="A36" s="291"/>
      <c r="B36" s="292"/>
      <c r="C36" s="292"/>
      <c r="D36" s="292"/>
      <c r="E36" s="141"/>
      <c r="F36" s="141"/>
    </row>
    <row r="37" spans="1:6" s="984" customFormat="1" ht="9" customHeight="1">
      <c r="A37" s="291"/>
      <c r="B37" s="292"/>
      <c r="C37" s="292"/>
      <c r="D37" s="292"/>
      <c r="E37" s="141"/>
      <c r="F37" s="141"/>
    </row>
    <row r="38" spans="1:6" s="984" customFormat="1" ht="9" customHeight="1">
      <c r="A38" s="291"/>
      <c r="B38" s="292"/>
      <c r="C38" s="292"/>
      <c r="D38" s="292"/>
      <c r="E38" s="141"/>
      <c r="F38" s="141"/>
    </row>
    <row r="39" spans="1:6" s="984" customFormat="1" ht="9" customHeight="1">
      <c r="A39" s="293"/>
      <c r="B39" s="292"/>
      <c r="C39" s="292"/>
      <c r="D39" s="292"/>
      <c r="E39" s="141"/>
      <c r="F39" s="141"/>
    </row>
    <row r="40" spans="1:6" s="984" customFormat="1" ht="9" customHeight="1">
      <c r="A40" s="291"/>
      <c r="B40" s="292"/>
      <c r="C40" s="292"/>
      <c r="D40" s="292"/>
      <c r="E40" s="141"/>
      <c r="F40" s="141"/>
    </row>
    <row r="41" spans="1:6" s="984" customFormat="1" ht="9" customHeight="1">
      <c r="A41" s="291"/>
      <c r="B41" s="292"/>
      <c r="C41" s="292"/>
      <c r="D41" s="292"/>
      <c r="E41" s="141"/>
      <c r="F41" s="141"/>
    </row>
    <row r="42" spans="1:6" s="984" customFormat="1" ht="9" customHeight="1">
      <c r="A42" s="291"/>
      <c r="B42" s="292"/>
      <c r="C42" s="292"/>
      <c r="D42" s="292"/>
      <c r="E42" s="141"/>
      <c r="F42" s="141"/>
    </row>
    <row r="43" spans="1:6" s="984" customFormat="1" ht="9" customHeight="1">
      <c r="A43" s="291"/>
      <c r="B43" s="292"/>
      <c r="C43" s="292"/>
      <c r="D43" s="292"/>
      <c r="E43" s="141"/>
      <c r="F43" s="141"/>
    </row>
    <row r="44" spans="1:6" s="984" customFormat="1" ht="9" customHeight="1">
      <c r="A44" s="291"/>
      <c r="B44" s="292"/>
      <c r="C44" s="292"/>
      <c r="D44" s="292"/>
      <c r="E44" s="141"/>
      <c r="F44" s="141"/>
    </row>
    <row r="45" spans="1:6" s="984" customFormat="1" ht="9" customHeight="1">
      <c r="A45" s="293"/>
      <c r="B45" s="292"/>
      <c r="C45" s="292"/>
      <c r="D45" s="292"/>
      <c r="E45" s="141"/>
      <c r="F45" s="141"/>
    </row>
    <row r="46" spans="1:6" s="984" customFormat="1" ht="9" customHeight="1">
      <c r="A46" s="291"/>
      <c r="B46" s="292"/>
      <c r="C46" s="292"/>
      <c r="D46" s="292"/>
      <c r="E46" s="141"/>
      <c r="F46" s="141"/>
    </row>
    <row r="47" spans="1:6" s="984" customFormat="1" ht="9" customHeight="1">
      <c r="A47" s="291"/>
      <c r="B47" s="292"/>
      <c r="C47" s="292"/>
      <c r="D47" s="292"/>
      <c r="E47" s="141"/>
      <c r="F47" s="141"/>
    </row>
    <row r="48" spans="1:6" s="984" customFormat="1" ht="9" customHeight="1">
      <c r="A48" s="291"/>
      <c r="B48" s="292"/>
      <c r="C48" s="292"/>
      <c r="D48" s="292"/>
      <c r="E48" s="141"/>
      <c r="F48" s="141"/>
    </row>
    <row r="49" spans="1:6" s="984" customFormat="1" ht="9" customHeight="1">
      <c r="A49" s="291"/>
      <c r="B49" s="292"/>
      <c r="C49" s="292"/>
      <c r="D49" s="292"/>
      <c r="E49" s="141"/>
      <c r="F49" s="141"/>
    </row>
    <row r="50" spans="1:6" s="984" customFormat="1" ht="9" customHeight="1">
      <c r="A50" s="293"/>
      <c r="B50" s="292"/>
      <c r="C50" s="292"/>
      <c r="D50" s="292"/>
      <c r="E50" s="141"/>
      <c r="F50" s="141"/>
    </row>
    <row r="51" spans="1:6" s="984" customFormat="1" ht="9" customHeight="1">
      <c r="A51" s="294"/>
      <c r="B51" s="292"/>
      <c r="C51" s="292"/>
      <c r="D51" s="292"/>
      <c r="E51" s="141"/>
      <c r="F51" s="141"/>
    </row>
    <row r="52" spans="1:6" s="984" customFormat="1" ht="9" customHeight="1">
      <c r="A52" s="294"/>
      <c r="B52" s="292"/>
      <c r="C52" s="292"/>
      <c r="D52" s="292"/>
      <c r="E52" s="141"/>
      <c r="F52" s="141"/>
    </row>
    <row r="53" spans="1:6" s="984" customFormat="1" ht="9" customHeight="1">
      <c r="A53" s="294"/>
      <c r="B53" s="292"/>
      <c r="C53" s="292"/>
      <c r="D53" s="292"/>
      <c r="E53" s="141"/>
      <c r="F53" s="141"/>
    </row>
    <row r="54" spans="1:6" s="984" customFormat="1" ht="9" customHeight="1">
      <c r="A54" s="294"/>
      <c r="B54" s="292"/>
      <c r="C54" s="292"/>
      <c r="D54" s="292"/>
      <c r="E54" s="141"/>
      <c r="F54" s="141"/>
    </row>
    <row r="55" spans="1:6" s="984" customFormat="1" ht="9" customHeight="1">
      <c r="A55" s="295"/>
      <c r="B55" s="292"/>
      <c r="C55" s="292"/>
      <c r="D55" s="292"/>
      <c r="E55" s="141"/>
      <c r="F55" s="141"/>
    </row>
    <row r="56" spans="1:6" s="984" customFormat="1" ht="9" customHeight="1">
      <c r="A56" s="295"/>
      <c r="B56" s="292"/>
      <c r="C56" s="292"/>
      <c r="D56" s="292"/>
      <c r="E56" s="141"/>
      <c r="F56" s="141"/>
    </row>
    <row r="57" spans="1:6" s="984" customFormat="1" ht="9" customHeight="1">
      <c r="A57" s="296"/>
      <c r="B57" s="292"/>
      <c r="C57" s="292"/>
      <c r="D57" s="292"/>
      <c r="E57" s="141"/>
      <c r="F57" s="141"/>
    </row>
    <row r="58" spans="1:6" s="984" customFormat="1" ht="9" customHeight="1">
      <c r="A58" s="291"/>
      <c r="B58" s="292"/>
      <c r="C58" s="292"/>
      <c r="D58" s="292"/>
      <c r="E58" s="141"/>
      <c r="F58" s="141"/>
    </row>
    <row r="59" spans="1:6" s="984" customFormat="1" ht="9" customHeight="1">
      <c r="A59" s="291"/>
      <c r="B59" s="292"/>
      <c r="C59" s="292"/>
      <c r="D59" s="292"/>
      <c r="E59" s="141"/>
      <c r="F59" s="141"/>
    </row>
    <row r="60" spans="1:6" s="984" customFormat="1" ht="9" customHeight="1">
      <c r="A60" s="291"/>
      <c r="B60" s="292"/>
      <c r="C60" s="292"/>
      <c r="D60" s="292"/>
      <c r="E60" s="141"/>
      <c r="F60" s="141"/>
    </row>
    <row r="61" spans="1:6" s="984" customFormat="1" ht="9" customHeight="1">
      <c r="A61" s="291"/>
      <c r="B61" s="292"/>
      <c r="C61" s="292"/>
      <c r="D61" s="292"/>
      <c r="E61" s="141"/>
      <c r="F61" s="141"/>
    </row>
    <row r="62" spans="1:6" s="984" customFormat="1" ht="9" customHeight="1">
      <c r="A62" s="294"/>
      <c r="B62" s="292"/>
      <c r="C62" s="292"/>
      <c r="D62" s="292"/>
      <c r="E62" s="141"/>
      <c r="F62" s="141"/>
    </row>
    <row r="63" spans="1:6" s="984" customFormat="1" ht="9" customHeight="1">
      <c r="A63" s="296"/>
      <c r="B63" s="292"/>
      <c r="C63" s="292"/>
      <c r="D63" s="292"/>
      <c r="E63" s="141"/>
      <c r="F63" s="141"/>
    </row>
    <row r="64" spans="1:6" s="984" customFormat="1" ht="9" customHeight="1">
      <c r="A64" s="291"/>
      <c r="B64" s="292"/>
      <c r="C64" s="292"/>
      <c r="D64" s="292"/>
      <c r="E64" s="141"/>
      <c r="F64" s="141"/>
    </row>
    <row r="65" spans="1:6" s="984" customFormat="1" ht="9" customHeight="1">
      <c r="A65" s="291"/>
      <c r="B65" s="292"/>
      <c r="C65" s="292"/>
      <c r="D65" s="292"/>
      <c r="E65" s="141"/>
      <c r="F65" s="141"/>
    </row>
    <row r="66" spans="1:6" s="984" customFormat="1" ht="9" customHeight="1">
      <c r="A66" s="291"/>
      <c r="B66" s="292"/>
      <c r="C66" s="292"/>
      <c r="D66" s="292"/>
      <c r="E66" s="141"/>
      <c r="F66" s="141"/>
    </row>
    <row r="67" spans="1:6" s="984" customFormat="1" ht="9" customHeight="1">
      <c r="A67" s="291"/>
      <c r="B67" s="292"/>
      <c r="C67" s="292"/>
      <c r="D67" s="292"/>
      <c r="E67" s="141"/>
      <c r="F67" s="141"/>
    </row>
    <row r="68" spans="1:6" s="984" customFormat="1" ht="9" customHeight="1">
      <c r="A68" s="294"/>
      <c r="B68" s="292"/>
      <c r="C68" s="292"/>
      <c r="D68" s="292"/>
      <c r="E68" s="141"/>
      <c r="F68" s="141"/>
    </row>
    <row r="69" spans="1:6" s="984" customFormat="1" ht="9" customHeight="1">
      <c r="A69" s="296"/>
      <c r="B69" s="292"/>
      <c r="C69" s="292"/>
      <c r="D69" s="292"/>
      <c r="E69" s="141"/>
      <c r="F69" s="141"/>
    </row>
    <row r="70" spans="1:6" s="984" customFormat="1" ht="9" customHeight="1">
      <c r="A70" s="291"/>
      <c r="B70" s="292"/>
      <c r="C70" s="292"/>
      <c r="D70" s="292"/>
      <c r="E70" s="141"/>
      <c r="F70" s="141"/>
    </row>
    <row r="71" spans="1:6" s="984" customFormat="1" ht="9" customHeight="1">
      <c r="A71" s="291"/>
      <c r="B71" s="292"/>
      <c r="C71" s="292"/>
      <c r="D71" s="292"/>
      <c r="E71" s="141"/>
      <c r="F71" s="141"/>
    </row>
    <row r="72" spans="1:6" s="984" customFormat="1" ht="9" customHeight="1">
      <c r="A72" s="291"/>
      <c r="B72" s="142"/>
      <c r="C72" s="142"/>
      <c r="D72" s="142"/>
    </row>
    <row r="73" spans="1:6" s="984" customFormat="1" ht="9" customHeight="1">
      <c r="A73" s="291"/>
      <c r="B73" s="142"/>
      <c r="C73" s="142"/>
      <c r="D73" s="142"/>
    </row>
    <row r="74" spans="1:6" s="984" customFormat="1" ht="9" customHeight="1">
      <c r="A74" s="291"/>
      <c r="B74" s="142"/>
      <c r="C74" s="142"/>
      <c r="D74" s="142"/>
    </row>
    <row r="75" spans="1:6" s="984" customFormat="1" ht="9" customHeight="1">
      <c r="A75" s="291"/>
      <c r="B75" s="142"/>
      <c r="C75" s="142"/>
      <c r="D75" s="142"/>
    </row>
    <row r="76" spans="1:6" s="984" customFormat="1" ht="9" customHeight="1">
      <c r="A76" s="291"/>
      <c r="B76" s="142"/>
      <c r="C76" s="142"/>
      <c r="D76" s="142"/>
    </row>
    <row r="77" spans="1:6" s="984" customFormat="1" ht="9" customHeight="1">
      <c r="A77" s="291"/>
      <c r="B77" s="142"/>
      <c r="C77" s="142"/>
      <c r="D77" s="142"/>
    </row>
    <row r="78" spans="1:6" s="984" customFormat="1" ht="9" customHeight="1">
      <c r="A78" s="294"/>
      <c r="B78" s="142"/>
      <c r="C78" s="142"/>
      <c r="D78" s="142"/>
    </row>
    <row r="79" spans="1:6" s="984" customFormat="1" ht="9" customHeight="1">
      <c r="A79" s="296"/>
      <c r="B79" s="142"/>
      <c r="C79" s="142"/>
      <c r="D79" s="142"/>
    </row>
    <row r="80" spans="1:6" s="984" customFormat="1" ht="9" customHeight="1">
      <c r="A80" s="291"/>
      <c r="B80" s="142"/>
      <c r="C80" s="142"/>
      <c r="D80" s="142"/>
    </row>
    <row r="81" spans="1:4" s="984" customFormat="1" ht="9" customHeight="1">
      <c r="A81" s="291"/>
      <c r="B81" s="142"/>
      <c r="C81" s="142"/>
      <c r="D81" s="142"/>
    </row>
    <row r="82" spans="1:4" s="984" customFormat="1" ht="9" customHeight="1">
      <c r="A82" s="291"/>
      <c r="B82" s="142"/>
      <c r="C82" s="142"/>
      <c r="D82" s="142"/>
    </row>
    <row r="83" spans="1:4" s="984" customFormat="1" ht="9" customHeight="1">
      <c r="A83" s="291"/>
      <c r="B83" s="142"/>
      <c r="C83" s="142"/>
      <c r="D83" s="142"/>
    </row>
    <row r="84" spans="1:4" s="984" customFormat="1" ht="9" customHeight="1">
      <c r="A84" s="291"/>
      <c r="B84" s="142"/>
      <c r="C84" s="142"/>
      <c r="D84" s="142"/>
    </row>
    <row r="85" spans="1:4" s="984" customFormat="1" ht="9" customHeight="1">
      <c r="A85" s="291"/>
      <c r="B85" s="142"/>
      <c r="C85" s="142"/>
      <c r="D85" s="142"/>
    </row>
    <row r="86" spans="1:4" s="984" customFormat="1" ht="9" customHeight="1">
      <c r="A86" s="291"/>
      <c r="B86" s="142"/>
      <c r="C86" s="142"/>
      <c r="D86" s="142"/>
    </row>
    <row r="87" spans="1:4" s="984" customFormat="1" ht="9" customHeight="1">
      <c r="A87" s="291"/>
      <c r="B87" s="142"/>
      <c r="C87" s="142"/>
      <c r="D87" s="142"/>
    </row>
    <row r="88" spans="1:4" s="984" customFormat="1" ht="9" customHeight="1">
      <c r="A88" s="291"/>
      <c r="B88" s="142"/>
      <c r="C88" s="142"/>
      <c r="D88" s="142"/>
    </row>
    <row r="89" spans="1:4" s="984" customFormat="1" ht="9" customHeight="1">
      <c r="A89" s="296"/>
      <c r="B89" s="142"/>
      <c r="C89" s="142"/>
      <c r="D89" s="142"/>
    </row>
    <row r="90" spans="1:4" s="984" customFormat="1" ht="9" customHeight="1">
      <c r="A90" s="291"/>
      <c r="B90" s="142"/>
      <c r="C90" s="142"/>
      <c r="D90" s="142"/>
    </row>
    <row r="91" spans="1:4" s="984" customFormat="1" ht="9" customHeight="1">
      <c r="A91" s="291"/>
      <c r="B91" s="142"/>
      <c r="C91" s="142"/>
      <c r="D91" s="142"/>
    </row>
    <row r="92" spans="1:4" s="984" customFormat="1" ht="9" customHeight="1">
      <c r="A92" s="291"/>
      <c r="B92" s="142"/>
      <c r="C92" s="142"/>
      <c r="D92" s="142"/>
    </row>
    <row r="93" spans="1:4" s="984" customFormat="1">
      <c r="A93" s="297"/>
      <c r="B93" s="142"/>
      <c r="C93" s="142"/>
      <c r="D93" s="142"/>
    </row>
    <row r="94" spans="1:4" s="984" customFormat="1">
      <c r="A94" s="297"/>
      <c r="B94" s="142"/>
      <c r="C94" s="142"/>
      <c r="D94" s="142"/>
    </row>
    <row r="95" spans="1:4" s="984" customFormat="1">
      <c r="A95" s="297"/>
      <c r="B95" s="142"/>
      <c r="C95" s="142"/>
      <c r="D95" s="142"/>
    </row>
    <row r="96" spans="1:4" s="984" customFormat="1">
      <c r="A96" s="297"/>
      <c r="B96" s="142"/>
      <c r="C96" s="142"/>
      <c r="D96" s="142"/>
    </row>
    <row r="97" spans="1:4" s="984" customFormat="1">
      <c r="A97" s="297"/>
      <c r="B97" s="142"/>
      <c r="C97" s="142"/>
      <c r="D97" s="142"/>
    </row>
    <row r="98" spans="1:4" s="984" customFormat="1">
      <c r="A98" s="297"/>
      <c r="B98" s="142"/>
      <c r="C98" s="142"/>
      <c r="D98" s="142"/>
    </row>
    <row r="99" spans="1:4" s="984" customFormat="1">
      <c r="A99" s="297"/>
      <c r="B99" s="142"/>
      <c r="C99" s="142"/>
      <c r="D99" s="142"/>
    </row>
    <row r="100" spans="1:4" s="984" customFormat="1" ht="15.75">
      <c r="A100" s="298"/>
      <c r="B100" s="142"/>
      <c r="C100" s="142"/>
      <c r="D100" s="142"/>
    </row>
    <row r="101" spans="1:4" s="984" customFormat="1" ht="15.75">
      <c r="A101" s="298"/>
      <c r="B101" s="142"/>
      <c r="C101" s="142"/>
      <c r="D101" s="142"/>
    </row>
    <row r="102" spans="1:4" s="984" customFormat="1" ht="15.75">
      <c r="A102" s="298"/>
      <c r="B102" s="142"/>
      <c r="C102" s="142"/>
      <c r="D102" s="142"/>
    </row>
    <row r="103" spans="1:4" s="984" customFormat="1" ht="15.75">
      <c r="A103" s="298"/>
      <c r="B103" s="142"/>
      <c r="C103" s="142"/>
      <c r="D103" s="142"/>
    </row>
    <row r="104" spans="1:4" s="984" customFormat="1" ht="15.75">
      <c r="A104" s="298"/>
      <c r="B104" s="142"/>
      <c r="C104" s="142"/>
      <c r="D104" s="142"/>
    </row>
    <row r="105" spans="1:4" s="984" customFormat="1" ht="15.75">
      <c r="A105" s="298"/>
      <c r="B105" s="142"/>
      <c r="C105" s="142"/>
      <c r="D105" s="142"/>
    </row>
    <row r="106" spans="1:4" s="984" customFormat="1" ht="15.75">
      <c r="A106" s="298"/>
      <c r="B106" s="142"/>
      <c r="C106" s="142"/>
      <c r="D106" s="142"/>
    </row>
    <row r="107" spans="1:4" s="984" customFormat="1" ht="15.75">
      <c r="A107" s="298"/>
      <c r="B107" s="142"/>
      <c r="C107" s="142"/>
      <c r="D107" s="142"/>
    </row>
    <row r="108" spans="1:4" s="984" customFormat="1" ht="15.75">
      <c r="A108" s="298"/>
      <c r="B108" s="142"/>
      <c r="C108" s="142"/>
      <c r="D108" s="142"/>
    </row>
    <row r="109" spans="1:4" s="984" customFormat="1" ht="15.75">
      <c r="A109" s="298"/>
      <c r="B109" s="142"/>
      <c r="C109" s="142"/>
      <c r="D109" s="142"/>
    </row>
    <row r="110" spans="1:4" s="984" customFormat="1" ht="15.75">
      <c r="A110" s="298"/>
      <c r="B110" s="142"/>
      <c r="C110" s="142"/>
      <c r="D110" s="142"/>
    </row>
    <row r="111" spans="1:4" s="984" customFormat="1" ht="15.75">
      <c r="A111" s="298"/>
      <c r="B111" s="142"/>
      <c r="C111" s="142"/>
      <c r="D111" s="142"/>
    </row>
    <row r="112" spans="1:4" s="984" customFormat="1" ht="15.75">
      <c r="A112" s="298"/>
      <c r="B112" s="142"/>
      <c r="C112" s="142"/>
      <c r="D112" s="142"/>
    </row>
    <row r="113" spans="1:4" s="984" customFormat="1" ht="15.75">
      <c r="A113" s="298"/>
      <c r="B113" s="142"/>
      <c r="C113" s="142"/>
      <c r="D113" s="142"/>
    </row>
    <row r="114" spans="1:4" s="984" customFormat="1" ht="15.75">
      <c r="A114" s="298"/>
      <c r="B114" s="142"/>
      <c r="C114" s="142"/>
      <c r="D114" s="142"/>
    </row>
    <row r="115" spans="1:4" s="984" customFormat="1" ht="15.75">
      <c r="A115" s="298"/>
      <c r="B115" s="142"/>
      <c r="C115" s="142"/>
      <c r="D115" s="142"/>
    </row>
    <row r="116" spans="1:4" s="984" customFormat="1" ht="15.75">
      <c r="A116" s="298"/>
      <c r="B116" s="142"/>
      <c r="C116" s="142"/>
      <c r="D116" s="142"/>
    </row>
    <row r="117" spans="1:4" s="984" customFormat="1" ht="15.75">
      <c r="A117" s="298"/>
      <c r="B117" s="142"/>
      <c r="C117" s="142"/>
      <c r="D117" s="142"/>
    </row>
    <row r="118" spans="1:4" s="984" customFormat="1" ht="15.75">
      <c r="A118" s="298"/>
      <c r="B118" s="142"/>
      <c r="C118" s="142"/>
      <c r="D118" s="142"/>
    </row>
    <row r="119" spans="1:4" s="984" customFormat="1" ht="15.75">
      <c r="A119" s="298"/>
      <c r="B119" s="142"/>
      <c r="C119" s="142"/>
      <c r="D119" s="142"/>
    </row>
    <row r="120" spans="1:4" s="984" customFormat="1" ht="15.75">
      <c r="A120" s="298"/>
      <c r="B120" s="142"/>
      <c r="C120" s="142"/>
      <c r="D120" s="142"/>
    </row>
    <row r="121" spans="1:4" s="984" customFormat="1" ht="15.75">
      <c r="A121" s="298"/>
      <c r="B121" s="142"/>
      <c r="C121" s="142"/>
      <c r="D121" s="142"/>
    </row>
    <row r="122" spans="1:4" s="984" customFormat="1" ht="15.75">
      <c r="A122" s="298"/>
      <c r="B122" s="142"/>
      <c r="C122" s="142"/>
      <c r="D122" s="142"/>
    </row>
    <row r="123" spans="1:4" s="984" customFormat="1" ht="15.75">
      <c r="A123" s="298"/>
      <c r="B123" s="142"/>
      <c r="C123" s="142"/>
      <c r="D123" s="142"/>
    </row>
    <row r="124" spans="1:4" s="984" customFormat="1" ht="15.75">
      <c r="A124" s="298"/>
      <c r="B124" s="142"/>
      <c r="C124" s="142"/>
      <c r="D124" s="142"/>
    </row>
    <row r="125" spans="1:4" s="984" customFormat="1" ht="15.75">
      <c r="A125" s="298"/>
      <c r="B125" s="142"/>
      <c r="C125" s="142"/>
      <c r="D125" s="142"/>
    </row>
    <row r="126" spans="1:4" s="984" customFormat="1" ht="15.75">
      <c r="A126" s="298"/>
      <c r="B126" s="142"/>
      <c r="C126" s="142"/>
      <c r="D126" s="142"/>
    </row>
    <row r="127" spans="1:4" s="984" customFormat="1" ht="15.75">
      <c r="A127" s="298"/>
      <c r="B127" s="142"/>
      <c r="C127" s="142"/>
      <c r="D127" s="142"/>
    </row>
    <row r="128" spans="1:4" s="984" customFormat="1" ht="15.75">
      <c r="A128" s="298"/>
      <c r="B128" s="142"/>
      <c r="C128" s="142"/>
      <c r="D128" s="142"/>
    </row>
    <row r="129" spans="1:4" s="984" customFormat="1" ht="15.75">
      <c r="A129" s="298"/>
      <c r="B129" s="142"/>
      <c r="C129" s="142"/>
      <c r="D129" s="142"/>
    </row>
    <row r="130" spans="1:4" s="984" customFormat="1" ht="15.75">
      <c r="A130" s="298"/>
      <c r="B130" s="142"/>
      <c r="C130" s="142"/>
      <c r="D130" s="142"/>
    </row>
    <row r="131" spans="1:4" s="984" customFormat="1" ht="15.75">
      <c r="A131" s="298"/>
      <c r="B131" s="142"/>
      <c r="C131" s="142"/>
      <c r="D131" s="142"/>
    </row>
    <row r="132" spans="1:4" s="984" customFormat="1" ht="15.75">
      <c r="A132" s="298"/>
      <c r="B132" s="142"/>
      <c r="C132" s="142"/>
      <c r="D132" s="142"/>
    </row>
    <row r="133" spans="1:4" s="984" customFormat="1" ht="15.75">
      <c r="A133" s="298"/>
      <c r="B133" s="142"/>
      <c r="C133" s="142"/>
      <c r="D133" s="142"/>
    </row>
    <row r="134" spans="1:4" s="984" customFormat="1" ht="15.75">
      <c r="A134" s="298"/>
      <c r="B134" s="142"/>
      <c r="C134" s="142"/>
      <c r="D134" s="142"/>
    </row>
    <row r="135" spans="1:4" s="984" customFormat="1" ht="15.75">
      <c r="A135" s="298"/>
      <c r="B135" s="142"/>
      <c r="C135" s="142"/>
      <c r="D135" s="142"/>
    </row>
    <row r="136" spans="1:4" s="984" customFormat="1" ht="15.75">
      <c r="A136" s="298"/>
      <c r="B136" s="142"/>
      <c r="C136" s="142"/>
      <c r="D136" s="142"/>
    </row>
    <row r="137" spans="1:4" s="984" customFormat="1" ht="15.75">
      <c r="A137" s="298"/>
      <c r="B137" s="142"/>
      <c r="C137" s="142"/>
      <c r="D137" s="142"/>
    </row>
    <row r="138" spans="1:4" s="984" customFormat="1" ht="15.75">
      <c r="A138" s="298"/>
      <c r="B138" s="142"/>
      <c r="C138" s="142"/>
      <c r="D138" s="142"/>
    </row>
    <row r="139" spans="1:4" s="984" customFormat="1" ht="15.75">
      <c r="A139" s="298"/>
      <c r="B139" s="142"/>
      <c r="C139" s="142"/>
      <c r="D139" s="142"/>
    </row>
    <row r="140" spans="1:4" s="984" customFormat="1" ht="15.75">
      <c r="A140" s="298"/>
      <c r="B140" s="142"/>
      <c r="C140" s="142"/>
      <c r="D140" s="142"/>
    </row>
    <row r="141" spans="1:4" s="984" customFormat="1" ht="15.75">
      <c r="A141" s="298"/>
      <c r="B141" s="142"/>
      <c r="C141" s="142"/>
      <c r="D141" s="142"/>
    </row>
    <row r="142" spans="1:4" s="984" customFormat="1" ht="15.75">
      <c r="A142" s="298"/>
      <c r="B142" s="142"/>
      <c r="C142" s="142"/>
      <c r="D142" s="142"/>
    </row>
    <row r="143" spans="1:4" s="984" customFormat="1" ht="15.75">
      <c r="A143" s="298"/>
      <c r="B143" s="142"/>
      <c r="C143" s="142"/>
      <c r="D143" s="142"/>
    </row>
    <row r="144" spans="1:4" s="984" customFormat="1" ht="15.75">
      <c r="A144" s="298"/>
      <c r="B144" s="142"/>
      <c r="C144" s="142"/>
      <c r="D144" s="142"/>
    </row>
    <row r="145" spans="1:4" s="984" customFormat="1" ht="15.75">
      <c r="A145" s="298"/>
      <c r="B145" s="142"/>
      <c r="C145" s="142"/>
      <c r="D145" s="142"/>
    </row>
    <row r="146" spans="1:4" s="984" customFormat="1" ht="15.75">
      <c r="A146" s="298"/>
      <c r="B146" s="142"/>
      <c r="C146" s="142"/>
      <c r="D146" s="142"/>
    </row>
    <row r="147" spans="1:4" s="984" customFormat="1" ht="15.75">
      <c r="A147" s="298"/>
      <c r="B147" s="142"/>
      <c r="C147" s="142"/>
      <c r="D147" s="142"/>
    </row>
    <row r="148" spans="1:4" s="984" customFormat="1" ht="15.75">
      <c r="A148" s="298"/>
      <c r="B148" s="142"/>
      <c r="C148" s="142"/>
      <c r="D148" s="142"/>
    </row>
    <row r="149" spans="1:4" s="984" customFormat="1" ht="15.75">
      <c r="A149" s="298"/>
      <c r="B149" s="142"/>
      <c r="C149" s="142"/>
      <c r="D149" s="142"/>
    </row>
    <row r="150" spans="1:4" s="984" customFormat="1" ht="15.75">
      <c r="A150" s="298"/>
      <c r="B150" s="142"/>
      <c r="C150" s="142"/>
      <c r="D150" s="142"/>
    </row>
    <row r="151" spans="1:4" s="984" customFormat="1" ht="15.75">
      <c r="A151" s="298"/>
      <c r="B151" s="142"/>
      <c r="C151" s="142"/>
      <c r="D151" s="142"/>
    </row>
    <row r="152" spans="1:4" s="984" customFormat="1" ht="15.75">
      <c r="A152" s="298"/>
      <c r="B152" s="142"/>
      <c r="C152" s="142"/>
      <c r="D152" s="142"/>
    </row>
    <row r="153" spans="1:4" s="984" customFormat="1" ht="15.75">
      <c r="A153" s="298"/>
      <c r="B153" s="142"/>
      <c r="C153" s="142"/>
      <c r="D153" s="142"/>
    </row>
    <row r="154" spans="1:4" s="984" customFormat="1" ht="15.75">
      <c r="A154" s="298"/>
      <c r="B154" s="142"/>
      <c r="C154" s="142"/>
      <c r="D154" s="142"/>
    </row>
    <row r="155" spans="1:4" s="984" customFormat="1" ht="15.75">
      <c r="A155" s="298"/>
      <c r="B155" s="142"/>
      <c r="C155" s="142"/>
      <c r="D155" s="142"/>
    </row>
    <row r="156" spans="1:4" s="984" customFormat="1" ht="15.75">
      <c r="A156" s="298"/>
      <c r="B156" s="142"/>
      <c r="C156" s="142"/>
      <c r="D156" s="142"/>
    </row>
    <row r="157" spans="1:4" s="984" customFormat="1" ht="15.75">
      <c r="A157" s="298"/>
      <c r="B157" s="142"/>
      <c r="C157" s="142"/>
      <c r="D157" s="142"/>
    </row>
    <row r="158" spans="1:4" s="984" customFormat="1" ht="15.75">
      <c r="A158" s="298"/>
      <c r="B158" s="142"/>
      <c r="C158" s="142"/>
      <c r="D158" s="142"/>
    </row>
    <row r="159" spans="1:4" s="984" customFormat="1" ht="15.75">
      <c r="A159" s="298"/>
      <c r="B159" s="142"/>
      <c r="C159" s="142"/>
      <c r="D159" s="142"/>
    </row>
    <row r="160" spans="1:4" s="984" customFormat="1" ht="15.75">
      <c r="A160" s="298"/>
      <c r="B160" s="142"/>
      <c r="C160" s="142"/>
      <c r="D160" s="142"/>
    </row>
    <row r="161" spans="1:4" s="984" customFormat="1" ht="15.75">
      <c r="A161" s="298"/>
      <c r="B161" s="142"/>
      <c r="C161" s="142"/>
      <c r="D161" s="142"/>
    </row>
    <row r="162" spans="1:4" s="984" customFormat="1" ht="15.75">
      <c r="A162" s="298"/>
      <c r="B162" s="142"/>
      <c r="C162" s="142"/>
      <c r="D162" s="142"/>
    </row>
    <row r="163" spans="1:4" s="984" customFormat="1" ht="15.75">
      <c r="A163" s="298"/>
      <c r="B163" s="142"/>
      <c r="C163" s="142"/>
      <c r="D163" s="142"/>
    </row>
    <row r="164" spans="1:4" s="984" customFormat="1" ht="15.75">
      <c r="A164" s="298"/>
      <c r="B164" s="142"/>
      <c r="C164" s="142"/>
      <c r="D164" s="142"/>
    </row>
    <row r="165" spans="1:4" s="984" customFormat="1" ht="15.75">
      <c r="A165" s="298"/>
      <c r="B165" s="142"/>
      <c r="C165" s="142"/>
      <c r="D165" s="142"/>
    </row>
    <row r="166" spans="1:4" s="984" customFormat="1" ht="15.75">
      <c r="A166" s="298"/>
      <c r="B166" s="142"/>
      <c r="C166" s="142"/>
      <c r="D166" s="142"/>
    </row>
    <row r="167" spans="1:4" s="984" customFormat="1" ht="15.75">
      <c r="A167" s="298"/>
      <c r="B167" s="142"/>
      <c r="C167" s="142"/>
      <c r="D167" s="142"/>
    </row>
    <row r="168" spans="1:4" s="984" customFormat="1" ht="15.75">
      <c r="A168" s="298"/>
      <c r="B168" s="142"/>
      <c r="C168" s="142"/>
      <c r="D168" s="142"/>
    </row>
    <row r="169" spans="1:4" s="984" customFormat="1" ht="15.75">
      <c r="A169" s="298"/>
      <c r="B169" s="142"/>
      <c r="C169" s="142"/>
      <c r="D169" s="142"/>
    </row>
    <row r="170" spans="1:4" s="984" customFormat="1" ht="15.75">
      <c r="A170" s="298"/>
      <c r="B170" s="142"/>
      <c r="C170" s="142"/>
      <c r="D170" s="142"/>
    </row>
    <row r="171" spans="1:4" s="984" customFormat="1" ht="15.75">
      <c r="A171" s="298"/>
      <c r="B171" s="142"/>
      <c r="C171" s="142"/>
      <c r="D171" s="142"/>
    </row>
    <row r="172" spans="1:4" s="984" customFormat="1" ht="15.75">
      <c r="A172" s="298"/>
      <c r="B172" s="142"/>
      <c r="C172" s="142"/>
      <c r="D172" s="142"/>
    </row>
    <row r="173" spans="1:4" s="984" customFormat="1" ht="15.75">
      <c r="A173" s="298"/>
      <c r="B173" s="142"/>
      <c r="C173" s="142"/>
      <c r="D173" s="142"/>
    </row>
    <row r="174" spans="1:4" s="984" customFormat="1" ht="15.75">
      <c r="A174" s="298"/>
      <c r="B174" s="142"/>
      <c r="C174" s="142"/>
      <c r="D174" s="142"/>
    </row>
    <row r="175" spans="1:4" s="984" customFormat="1" ht="15.75">
      <c r="A175" s="298"/>
      <c r="B175" s="142"/>
      <c r="C175" s="142"/>
      <c r="D175" s="142"/>
    </row>
    <row r="176" spans="1:4" s="984" customFormat="1" ht="15.75">
      <c r="A176" s="298"/>
      <c r="B176" s="142"/>
      <c r="C176" s="142"/>
      <c r="D176" s="142"/>
    </row>
    <row r="177" spans="1:4" s="984" customFormat="1" ht="15.75">
      <c r="A177" s="298"/>
      <c r="B177" s="142"/>
      <c r="C177" s="142"/>
      <c r="D177" s="142"/>
    </row>
    <row r="178" spans="1:4" s="984" customFormat="1" ht="15.75">
      <c r="A178" s="298"/>
      <c r="B178" s="142"/>
      <c r="C178" s="142"/>
      <c r="D178" s="142"/>
    </row>
    <row r="179" spans="1:4" s="984" customFormat="1" ht="15.75">
      <c r="A179" s="298"/>
      <c r="B179" s="142"/>
      <c r="C179" s="142"/>
      <c r="D179" s="142"/>
    </row>
    <row r="180" spans="1:4" s="984" customFormat="1" ht="15.75">
      <c r="A180" s="298"/>
      <c r="B180" s="142"/>
      <c r="C180" s="142"/>
      <c r="D180" s="142"/>
    </row>
    <row r="181" spans="1:4" s="984" customFormat="1" ht="15.75">
      <c r="A181" s="298"/>
      <c r="B181" s="142"/>
      <c r="C181" s="142"/>
      <c r="D181" s="142"/>
    </row>
    <row r="182" spans="1:4" s="984" customFormat="1" ht="15.75">
      <c r="A182" s="298"/>
      <c r="B182" s="142"/>
      <c r="C182" s="142"/>
      <c r="D182" s="142"/>
    </row>
    <row r="183" spans="1:4" s="984" customFormat="1" ht="15.75">
      <c r="A183" s="298"/>
      <c r="B183" s="142"/>
      <c r="C183" s="142"/>
      <c r="D183" s="142"/>
    </row>
    <row r="184" spans="1:4" s="984" customFormat="1" ht="15.75">
      <c r="A184" s="298"/>
      <c r="B184" s="142"/>
      <c r="C184" s="142"/>
      <c r="D184" s="142"/>
    </row>
    <row r="185" spans="1:4" s="984" customFormat="1" ht="15.75">
      <c r="A185" s="298"/>
      <c r="B185" s="142"/>
      <c r="C185" s="142"/>
      <c r="D185" s="142"/>
    </row>
    <row r="186" spans="1:4" s="984" customFormat="1" ht="15.75">
      <c r="A186" s="298"/>
      <c r="B186" s="142"/>
      <c r="C186" s="142"/>
      <c r="D186" s="142"/>
    </row>
    <row r="187" spans="1:4" s="984" customFormat="1" ht="15.75">
      <c r="A187" s="298"/>
      <c r="B187" s="142"/>
      <c r="C187" s="142"/>
      <c r="D187" s="142"/>
    </row>
    <row r="188" spans="1:4" s="984" customFormat="1" ht="15.75">
      <c r="A188" s="298"/>
      <c r="B188" s="142"/>
      <c r="C188" s="142"/>
      <c r="D188" s="142"/>
    </row>
    <row r="189" spans="1:4" s="984" customFormat="1" ht="15.75">
      <c r="A189" s="298"/>
      <c r="B189" s="142"/>
      <c r="C189" s="142"/>
      <c r="D189" s="142"/>
    </row>
    <row r="190" spans="1:4" s="984" customFormat="1" ht="15.75">
      <c r="A190" s="298"/>
      <c r="B190" s="142"/>
      <c r="C190" s="142"/>
      <c r="D190" s="142"/>
    </row>
    <row r="191" spans="1:4" s="984" customFormat="1" ht="15.75">
      <c r="A191" s="132"/>
      <c r="B191" s="142"/>
      <c r="C191" s="142"/>
      <c r="D191" s="142"/>
    </row>
    <row r="192" spans="1:4" s="984" customFormat="1" ht="15.75">
      <c r="A192" s="132"/>
      <c r="B192" s="142"/>
      <c r="C192" s="142"/>
      <c r="D192" s="142"/>
    </row>
    <row r="193" spans="1:7" ht="15.75">
      <c r="A193" s="132"/>
      <c r="B193" s="142"/>
      <c r="C193" s="142"/>
      <c r="D193" s="142"/>
      <c r="G193" s="984"/>
    </row>
    <row r="194" spans="1:7" ht="15.75">
      <c r="A194" s="132"/>
      <c r="B194" s="142"/>
      <c r="C194" s="142"/>
      <c r="D194" s="142"/>
      <c r="G194" s="984"/>
    </row>
    <row r="195" spans="1:7" ht="15.75">
      <c r="A195" s="132"/>
      <c r="B195" s="142"/>
      <c r="C195" s="142"/>
      <c r="D195" s="142"/>
      <c r="G195" s="984"/>
    </row>
    <row r="196" spans="1:7" ht="15.75">
      <c r="A196" s="132"/>
      <c r="B196" s="142"/>
      <c r="C196" s="142"/>
      <c r="D196" s="142"/>
      <c r="G196" s="984"/>
    </row>
    <row r="197" spans="1:7" ht="15.75">
      <c r="A197" s="132"/>
      <c r="B197" s="142"/>
      <c r="C197" s="142"/>
      <c r="D197" s="142"/>
      <c r="G197" s="984"/>
    </row>
    <row r="198" spans="1:7" ht="15.75">
      <c r="A198" s="132"/>
      <c r="B198" s="142"/>
      <c r="C198" s="142"/>
      <c r="D198" s="142"/>
      <c r="G198" s="984"/>
    </row>
    <row r="199" spans="1:7" ht="15.75">
      <c r="A199" s="132"/>
      <c r="B199" s="142"/>
      <c r="C199" s="142"/>
      <c r="D199" s="142"/>
      <c r="G199" s="984"/>
    </row>
    <row r="200" spans="1:7" ht="15.75">
      <c r="A200" s="132"/>
      <c r="B200" s="142"/>
      <c r="C200" s="142"/>
      <c r="D200" s="142"/>
      <c r="G200" s="984"/>
    </row>
    <row r="201" spans="1:7" ht="15.75">
      <c r="A201" s="132"/>
      <c r="B201" s="142"/>
      <c r="C201" s="142"/>
      <c r="D201" s="142"/>
    </row>
    <row r="202" spans="1:7" ht="15.75">
      <c r="A202" s="132"/>
      <c r="B202" s="142"/>
      <c r="C202" s="142"/>
      <c r="D202" s="142"/>
    </row>
    <row r="203" spans="1:7" ht="15.75">
      <c r="A203" s="132"/>
      <c r="B203" s="142"/>
      <c r="C203" s="142"/>
      <c r="D203" s="142"/>
    </row>
    <row r="204" spans="1:7" ht="15.75">
      <c r="A204" s="132"/>
      <c r="B204" s="142"/>
      <c r="C204" s="142"/>
      <c r="D204" s="142"/>
    </row>
    <row r="205" spans="1:7" ht="15.75">
      <c r="A205" s="132"/>
      <c r="B205" s="142"/>
      <c r="C205" s="142"/>
      <c r="D205" s="142"/>
    </row>
    <row r="206" spans="1:7" ht="15.75">
      <c r="A206" s="132"/>
      <c r="B206" s="142"/>
      <c r="C206" s="142"/>
      <c r="D206" s="142"/>
    </row>
    <row r="207" spans="1:7" ht="15.75">
      <c r="A207" s="132"/>
      <c r="B207" s="142"/>
      <c r="C207" s="142"/>
      <c r="D207" s="142"/>
    </row>
    <row r="208" spans="1:7" ht="15.75">
      <c r="A208" s="132"/>
      <c r="B208" s="142"/>
      <c r="C208" s="142"/>
      <c r="D208" s="142"/>
    </row>
    <row r="209" spans="1:4" ht="15.75">
      <c r="A209" s="132"/>
      <c r="B209" s="142"/>
      <c r="C209" s="142"/>
      <c r="D209" s="142"/>
    </row>
    <row r="210" spans="1:4" ht="15.75">
      <c r="A210" s="132"/>
      <c r="B210" s="142"/>
      <c r="C210" s="142"/>
      <c r="D210" s="142"/>
    </row>
    <row r="211" spans="1:4" ht="15.75">
      <c r="A211" s="132"/>
      <c r="B211" s="142"/>
      <c r="C211" s="142"/>
      <c r="D211" s="142"/>
    </row>
    <row r="212" spans="1:4" ht="15.75">
      <c r="A212" s="132"/>
      <c r="B212" s="142"/>
      <c r="C212" s="142"/>
      <c r="D212" s="142"/>
    </row>
    <row r="213" spans="1:4" ht="15.75">
      <c r="A213" s="132"/>
      <c r="B213" s="142"/>
      <c r="C213" s="142"/>
      <c r="D213" s="142"/>
    </row>
    <row r="214" spans="1:4" ht="15.75">
      <c r="A214" s="132"/>
      <c r="B214" s="142"/>
      <c r="C214" s="142"/>
      <c r="D214" s="142"/>
    </row>
    <row r="215" spans="1:4" ht="15.75">
      <c r="A215" s="132"/>
      <c r="B215" s="142"/>
      <c r="C215" s="142"/>
      <c r="D215" s="142"/>
    </row>
    <row r="216" spans="1:4" ht="15.75">
      <c r="A216" s="132"/>
      <c r="B216" s="142"/>
      <c r="C216" s="142"/>
      <c r="D216" s="142"/>
    </row>
    <row r="217" spans="1:4" ht="15.75">
      <c r="A217" s="132"/>
      <c r="B217" s="142"/>
      <c r="C217" s="142"/>
      <c r="D217" s="142"/>
    </row>
    <row r="218" spans="1:4" ht="15.75">
      <c r="A218" s="132"/>
      <c r="B218" s="142"/>
      <c r="C218" s="142"/>
      <c r="D218" s="142"/>
    </row>
    <row r="219" spans="1:4" ht="15.75">
      <c r="A219" s="132"/>
      <c r="B219" s="142"/>
      <c r="C219" s="142"/>
      <c r="D219" s="142"/>
    </row>
    <row r="220" spans="1:4" ht="15.75">
      <c r="A220" s="132"/>
      <c r="B220" s="142"/>
      <c r="C220" s="142"/>
      <c r="D220" s="142"/>
    </row>
    <row r="221" spans="1:4" ht="15.75">
      <c r="A221" s="132"/>
      <c r="B221" s="142"/>
      <c r="C221" s="142"/>
      <c r="D221" s="142"/>
    </row>
    <row r="222" spans="1:4" ht="15.75">
      <c r="A222" s="132"/>
      <c r="B222" s="142"/>
      <c r="C222" s="142"/>
      <c r="D222" s="142"/>
    </row>
    <row r="223" spans="1:4" ht="15.75">
      <c r="A223" s="132"/>
      <c r="B223" s="142"/>
      <c r="C223" s="142"/>
      <c r="D223" s="142"/>
    </row>
    <row r="224" spans="1:4" ht="15.75">
      <c r="A224" s="132"/>
      <c r="B224" s="142"/>
      <c r="C224" s="142"/>
      <c r="D224" s="142"/>
    </row>
    <row r="225" spans="1:4" ht="15.75">
      <c r="A225" s="132"/>
      <c r="B225" s="142"/>
      <c r="C225" s="142"/>
      <c r="D225" s="142"/>
    </row>
    <row r="226" spans="1:4" ht="15.75">
      <c r="A226" s="132"/>
      <c r="B226" s="142"/>
      <c r="C226" s="142"/>
      <c r="D226" s="142"/>
    </row>
    <row r="227" spans="1:4" ht="15.75">
      <c r="A227" s="132"/>
      <c r="B227" s="142"/>
      <c r="C227" s="142"/>
      <c r="D227" s="142"/>
    </row>
    <row r="228" spans="1:4" ht="15.75">
      <c r="A228" s="132"/>
      <c r="B228" s="142"/>
      <c r="C228" s="142"/>
      <c r="D228" s="142"/>
    </row>
    <row r="229" spans="1:4" ht="15.75">
      <c r="A229" s="132"/>
      <c r="B229" s="142"/>
      <c r="C229" s="142"/>
      <c r="D229" s="142"/>
    </row>
    <row r="230" spans="1:4" ht="15.75">
      <c r="A230" s="132"/>
      <c r="B230" s="142"/>
      <c r="C230" s="142"/>
      <c r="D230" s="142"/>
    </row>
    <row r="231" spans="1:4" ht="15.75">
      <c r="A231" s="132"/>
      <c r="B231" s="142"/>
      <c r="C231" s="142"/>
      <c r="D231" s="142"/>
    </row>
    <row r="232" spans="1:4" ht="15.75">
      <c r="A232" s="132"/>
      <c r="B232" s="142"/>
      <c r="C232" s="142"/>
      <c r="D232" s="142"/>
    </row>
    <row r="233" spans="1:4" ht="15.75">
      <c r="A233" s="132"/>
      <c r="B233" s="142"/>
      <c r="C233" s="142"/>
      <c r="D233" s="142"/>
    </row>
    <row r="234" spans="1:4" ht="15.75">
      <c r="A234" s="132"/>
      <c r="B234" s="142"/>
      <c r="C234" s="142"/>
      <c r="D234" s="142"/>
    </row>
    <row r="235" spans="1:4" ht="15.75">
      <c r="A235" s="132"/>
      <c r="B235" s="142"/>
      <c r="C235" s="142"/>
      <c r="D235" s="142"/>
    </row>
    <row r="236" spans="1:4" ht="15.75">
      <c r="A236" s="132"/>
      <c r="B236" s="142"/>
      <c r="C236" s="142"/>
      <c r="D236" s="142"/>
    </row>
    <row r="237" spans="1:4" ht="15.75">
      <c r="A237" s="132"/>
      <c r="B237" s="142"/>
      <c r="C237" s="142"/>
      <c r="D237" s="142"/>
    </row>
    <row r="238" spans="1:4" ht="15.75">
      <c r="A238" s="132"/>
      <c r="B238" s="142"/>
      <c r="C238" s="142"/>
      <c r="D238" s="142"/>
    </row>
    <row r="239" spans="1:4" ht="15.75">
      <c r="A239" s="132"/>
      <c r="B239" s="142"/>
      <c r="C239" s="142"/>
      <c r="D239" s="142"/>
    </row>
    <row r="240" spans="1:4" ht="15.75">
      <c r="A240" s="132"/>
      <c r="B240" s="142"/>
      <c r="C240" s="142"/>
      <c r="D240" s="142"/>
    </row>
    <row r="241" spans="1:4" ht="15.75">
      <c r="A241" s="132"/>
      <c r="B241" s="142"/>
      <c r="C241" s="142"/>
      <c r="D241" s="142"/>
    </row>
    <row r="242" spans="1:4" ht="15.75">
      <c r="A242" s="132"/>
      <c r="B242" s="142"/>
      <c r="C242" s="142"/>
      <c r="D242" s="142"/>
    </row>
    <row r="243" spans="1:4" ht="15.75">
      <c r="A243" s="132"/>
      <c r="B243" s="142"/>
      <c r="C243" s="142"/>
      <c r="D243" s="142"/>
    </row>
    <row r="244" spans="1:4" ht="15.75">
      <c r="A244" s="132"/>
      <c r="B244" s="142"/>
      <c r="C244" s="142"/>
      <c r="D244" s="142"/>
    </row>
    <row r="245" spans="1:4" ht="15.75">
      <c r="A245" s="132"/>
      <c r="B245" s="142"/>
      <c r="C245" s="142"/>
      <c r="D245" s="142"/>
    </row>
    <row r="246" spans="1:4" ht="15.75">
      <c r="A246" s="132"/>
      <c r="B246" s="142"/>
      <c r="C246" s="142"/>
      <c r="D246" s="142"/>
    </row>
    <row r="247" spans="1:4" ht="15.75">
      <c r="A247" s="132"/>
      <c r="B247" s="142"/>
      <c r="C247" s="142"/>
      <c r="D247" s="142"/>
    </row>
    <row r="248" spans="1:4" ht="15.75">
      <c r="A248" s="132"/>
      <c r="B248" s="142"/>
      <c r="C248" s="142"/>
      <c r="D248" s="142"/>
    </row>
    <row r="249" spans="1:4" ht="15.75">
      <c r="A249" s="132"/>
      <c r="B249" s="142"/>
      <c r="C249" s="142"/>
      <c r="D249" s="142"/>
    </row>
    <row r="250" spans="1:4" ht="15.75">
      <c r="A250" s="132"/>
      <c r="B250" s="142"/>
      <c r="C250" s="142"/>
      <c r="D250" s="142"/>
    </row>
    <row r="251" spans="1:4" ht="15.75">
      <c r="A251" s="132"/>
      <c r="B251" s="142"/>
      <c r="C251" s="142"/>
      <c r="D251" s="142"/>
    </row>
    <row r="252" spans="1:4" ht="15.75">
      <c r="A252" s="132"/>
      <c r="B252" s="142"/>
      <c r="C252" s="142"/>
      <c r="D252" s="142"/>
    </row>
    <row r="253" spans="1:4" ht="15.75">
      <c r="A253" s="132"/>
      <c r="B253" s="142"/>
      <c r="C253" s="142"/>
      <c r="D253" s="142"/>
    </row>
    <row r="254" spans="1:4" ht="15.75">
      <c r="A254" s="132"/>
      <c r="B254" s="142"/>
      <c r="C254" s="142"/>
      <c r="D254" s="142"/>
    </row>
    <row r="255" spans="1:4" ht="15.75">
      <c r="A255" s="132"/>
      <c r="B255" s="142"/>
      <c r="C255" s="142"/>
      <c r="D255" s="142"/>
    </row>
    <row r="256" spans="1:4" ht="15.75">
      <c r="A256" s="132"/>
      <c r="B256" s="142"/>
      <c r="C256" s="142"/>
      <c r="D256" s="142"/>
    </row>
    <row r="257" spans="1:4" ht="15.75">
      <c r="A257" s="132"/>
      <c r="B257" s="142"/>
      <c r="C257" s="142"/>
      <c r="D257" s="142"/>
    </row>
    <row r="258" spans="1:4" ht="15.75">
      <c r="A258" s="132"/>
      <c r="B258" s="142"/>
      <c r="C258" s="142"/>
      <c r="D258" s="142"/>
    </row>
    <row r="259" spans="1:4" ht="15.75">
      <c r="A259" s="132"/>
      <c r="B259" s="142"/>
      <c r="C259" s="142"/>
      <c r="D259" s="142"/>
    </row>
    <row r="260" spans="1:4" ht="15.75">
      <c r="A260" s="132"/>
      <c r="B260" s="142"/>
      <c r="C260" s="142"/>
      <c r="D260" s="142"/>
    </row>
    <row r="261" spans="1:4" ht="15.75">
      <c r="A261" s="132"/>
      <c r="B261" s="142"/>
      <c r="C261" s="142"/>
      <c r="D261" s="142"/>
    </row>
    <row r="262" spans="1:4" ht="15.75">
      <c r="A262" s="132"/>
      <c r="B262" s="142"/>
      <c r="C262" s="142"/>
      <c r="D262" s="142"/>
    </row>
    <row r="263" spans="1:4" ht="15.75">
      <c r="A263" s="132"/>
    </row>
    <row r="264" spans="1:4" ht="15.75">
      <c r="A264" s="132"/>
    </row>
    <row r="265" spans="1:4" ht="15.75">
      <c r="A265" s="132"/>
    </row>
    <row r="266" spans="1:4" ht="15.75">
      <c r="A266" s="132"/>
    </row>
    <row r="267" spans="1:4" ht="15.75">
      <c r="A267" s="132"/>
    </row>
    <row r="268" spans="1:4" ht="15.75">
      <c r="A268" s="132"/>
    </row>
    <row r="269" spans="1:4" ht="15.75">
      <c r="A269" s="132"/>
    </row>
    <row r="270" spans="1:4" ht="15.75">
      <c r="A270" s="132"/>
    </row>
    <row r="271" spans="1:4" ht="15.75">
      <c r="A271" s="132"/>
    </row>
    <row r="272" spans="1:4"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sheetData>
  <mergeCells count="6">
    <mergeCell ref="A26:F26"/>
    <mergeCell ref="A25:F25"/>
    <mergeCell ref="A2:F2"/>
    <mergeCell ref="A3:F3"/>
    <mergeCell ref="A4:F4"/>
    <mergeCell ref="A5:F5"/>
  </mergeCells>
  <pageMargins left="0.7" right="0.7" top="0.75" bottom="0.75" header="0.3" footer="0.3"/>
  <pageSetup scale="77"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85" zoomScaleNormal="85" workbookViewId="0">
      <selection activeCell="Q6" sqref="Q6"/>
    </sheetView>
  </sheetViews>
  <sheetFormatPr defaultColWidth="11.42578125" defaultRowHeight="15"/>
  <cols>
    <col min="1" max="1" width="9.140625" style="984" customWidth="1"/>
    <col min="2" max="2" width="10.28515625" style="984" bestFit="1" customWidth="1"/>
    <col min="3" max="3" width="12.140625" style="984" bestFit="1" customWidth="1"/>
    <col min="4" max="6" width="10.28515625" style="984" bestFit="1" customWidth="1"/>
    <col min="7" max="7" width="7.28515625" style="984" bestFit="1" customWidth="1"/>
    <col min="8" max="8" width="6.140625" style="984" customWidth="1"/>
    <col min="9" max="9" width="10" style="984" customWidth="1"/>
    <col min="10" max="10" width="15.85546875" style="984" bestFit="1" customWidth="1"/>
    <col min="11" max="11" width="8.7109375" style="984" bestFit="1" customWidth="1"/>
    <col min="12" max="12" width="7.85546875" style="984" bestFit="1" customWidth="1"/>
    <col min="13" max="13" width="5.85546875" style="984" bestFit="1" customWidth="1"/>
    <col min="14" max="14" width="10.28515625" style="984" bestFit="1" customWidth="1"/>
    <col min="15" max="15" width="7.28515625" style="984" bestFit="1" customWidth="1"/>
    <col min="16" max="16" width="4.7109375" style="984" customWidth="1"/>
    <col min="17" max="256" width="11.42578125" style="984"/>
    <col min="257" max="257" width="9.140625" style="984" customWidth="1"/>
    <col min="258" max="258" width="10.28515625" style="984" bestFit="1" customWidth="1"/>
    <col min="259" max="259" width="12.140625" style="984" bestFit="1" customWidth="1"/>
    <col min="260" max="262" width="10.28515625" style="984" bestFit="1" customWidth="1"/>
    <col min="263" max="263" width="7.28515625" style="984" bestFit="1" customWidth="1"/>
    <col min="264" max="264" width="6.140625" style="984" customWidth="1"/>
    <col min="265" max="265" width="10" style="984" customWidth="1"/>
    <col min="266" max="266" width="15.85546875" style="984" bestFit="1" customWidth="1"/>
    <col min="267" max="267" width="8.7109375" style="984" bestFit="1" customWidth="1"/>
    <col min="268" max="268" width="7.85546875" style="984" bestFit="1" customWidth="1"/>
    <col min="269" max="269" width="5.85546875" style="984" bestFit="1" customWidth="1"/>
    <col min="270" max="270" width="10.28515625" style="984" bestFit="1" customWidth="1"/>
    <col min="271" max="271" width="7.28515625" style="984" bestFit="1" customWidth="1"/>
    <col min="272" max="272" width="4.7109375" style="984" customWidth="1"/>
    <col min="273" max="512" width="11.42578125" style="984"/>
    <col min="513" max="513" width="9.140625" style="984" customWidth="1"/>
    <col min="514" max="514" width="10.28515625" style="984" bestFit="1" customWidth="1"/>
    <col min="515" max="515" width="12.140625" style="984" bestFit="1" customWidth="1"/>
    <col min="516" max="518" width="10.28515625" style="984" bestFit="1" customWidth="1"/>
    <col min="519" max="519" width="7.28515625" style="984" bestFit="1" customWidth="1"/>
    <col min="520" max="520" width="6.140625" style="984" customWidth="1"/>
    <col min="521" max="521" width="10" style="984" customWidth="1"/>
    <col min="522" max="522" width="15.85546875" style="984" bestFit="1" customWidth="1"/>
    <col min="523" max="523" width="8.7109375" style="984" bestFit="1" customWidth="1"/>
    <col min="524" max="524" width="7.85546875" style="984" bestFit="1" customWidth="1"/>
    <col min="525" max="525" width="5.85546875" style="984" bestFit="1" customWidth="1"/>
    <col min="526" max="526" width="10.28515625" style="984" bestFit="1" customWidth="1"/>
    <col min="527" max="527" width="7.28515625" style="984" bestFit="1" customWidth="1"/>
    <col min="528" max="528" width="4.7109375" style="984" customWidth="1"/>
    <col min="529" max="768" width="11.42578125" style="984"/>
    <col min="769" max="769" width="9.140625" style="984" customWidth="1"/>
    <col min="770" max="770" width="10.28515625" style="984" bestFit="1" customWidth="1"/>
    <col min="771" max="771" width="12.140625" style="984" bestFit="1" customWidth="1"/>
    <col min="772" max="774" width="10.28515625" style="984" bestFit="1" customWidth="1"/>
    <col min="775" max="775" width="7.28515625" style="984" bestFit="1" customWidth="1"/>
    <col min="776" max="776" width="6.140625" style="984" customWidth="1"/>
    <col min="777" max="777" width="10" style="984" customWidth="1"/>
    <col min="778" max="778" width="15.85546875" style="984" bestFit="1" customWidth="1"/>
    <col min="779" max="779" width="8.7109375" style="984" bestFit="1" customWidth="1"/>
    <col min="780" max="780" width="7.85546875" style="984" bestFit="1" customWidth="1"/>
    <col min="781" max="781" width="5.85546875" style="984" bestFit="1" customWidth="1"/>
    <col min="782" max="782" width="10.28515625" style="984" bestFit="1" customWidth="1"/>
    <col min="783" max="783" width="7.28515625" style="984" bestFit="1" customWidth="1"/>
    <col min="784" max="784" width="4.7109375" style="984" customWidth="1"/>
    <col min="785" max="1024" width="11.42578125" style="984"/>
    <col min="1025" max="1025" width="9.140625" style="984" customWidth="1"/>
    <col min="1026" max="1026" width="10.28515625" style="984" bestFit="1" customWidth="1"/>
    <col min="1027" max="1027" width="12.140625" style="984" bestFit="1" customWidth="1"/>
    <col min="1028" max="1030" width="10.28515625" style="984" bestFit="1" customWidth="1"/>
    <col min="1031" max="1031" width="7.28515625" style="984" bestFit="1" customWidth="1"/>
    <col min="1032" max="1032" width="6.140625" style="984" customWidth="1"/>
    <col min="1033" max="1033" width="10" style="984" customWidth="1"/>
    <col min="1034" max="1034" width="15.85546875" style="984" bestFit="1" customWidth="1"/>
    <col min="1035" max="1035" width="8.7109375" style="984" bestFit="1" customWidth="1"/>
    <col min="1036" max="1036" width="7.85546875" style="984" bestFit="1" customWidth="1"/>
    <col min="1037" max="1037" width="5.85546875" style="984" bestFit="1" customWidth="1"/>
    <col min="1038" max="1038" width="10.28515625" style="984" bestFit="1" customWidth="1"/>
    <col min="1039" max="1039" width="7.28515625" style="984" bestFit="1" customWidth="1"/>
    <col min="1040" max="1040" width="4.7109375" style="984" customWidth="1"/>
    <col min="1041" max="1280" width="11.42578125" style="984"/>
    <col min="1281" max="1281" width="9.140625" style="984" customWidth="1"/>
    <col min="1282" max="1282" width="10.28515625" style="984" bestFit="1" customWidth="1"/>
    <col min="1283" max="1283" width="12.140625" style="984" bestFit="1" customWidth="1"/>
    <col min="1284" max="1286" width="10.28515625" style="984" bestFit="1" customWidth="1"/>
    <col min="1287" max="1287" width="7.28515625" style="984" bestFit="1" customWidth="1"/>
    <col min="1288" max="1288" width="6.140625" style="984" customWidth="1"/>
    <col min="1289" max="1289" width="10" style="984" customWidth="1"/>
    <col min="1290" max="1290" width="15.85546875" style="984" bestFit="1" customWidth="1"/>
    <col min="1291" max="1291" width="8.7109375" style="984" bestFit="1" customWidth="1"/>
    <col min="1292" max="1292" width="7.85546875" style="984" bestFit="1" customWidth="1"/>
    <col min="1293" max="1293" width="5.85546875" style="984" bestFit="1" customWidth="1"/>
    <col min="1294" max="1294" width="10.28515625" style="984" bestFit="1" customWidth="1"/>
    <col min="1295" max="1295" width="7.28515625" style="984" bestFit="1" customWidth="1"/>
    <col min="1296" max="1296" width="4.7109375" style="984" customWidth="1"/>
    <col min="1297" max="1536" width="11.42578125" style="984"/>
    <col min="1537" max="1537" width="9.140625" style="984" customWidth="1"/>
    <col min="1538" max="1538" width="10.28515625" style="984" bestFit="1" customWidth="1"/>
    <col min="1539" max="1539" width="12.140625" style="984" bestFit="1" customWidth="1"/>
    <col min="1540" max="1542" width="10.28515625" style="984" bestFit="1" customWidth="1"/>
    <col min="1543" max="1543" width="7.28515625" style="984" bestFit="1" customWidth="1"/>
    <col min="1544" max="1544" width="6.140625" style="984" customWidth="1"/>
    <col min="1545" max="1545" width="10" style="984" customWidth="1"/>
    <col min="1546" max="1546" width="15.85546875" style="984" bestFit="1" customWidth="1"/>
    <col min="1547" max="1547" width="8.7109375" style="984" bestFit="1" customWidth="1"/>
    <col min="1548" max="1548" width="7.85546875" style="984" bestFit="1" customWidth="1"/>
    <col min="1549" max="1549" width="5.85546875" style="984" bestFit="1" customWidth="1"/>
    <col min="1550" max="1550" width="10.28515625" style="984" bestFit="1" customWidth="1"/>
    <col min="1551" max="1551" width="7.28515625" style="984" bestFit="1" customWidth="1"/>
    <col min="1552" max="1552" width="4.7109375" style="984" customWidth="1"/>
    <col min="1553" max="1792" width="11.42578125" style="984"/>
    <col min="1793" max="1793" width="9.140625" style="984" customWidth="1"/>
    <col min="1794" max="1794" width="10.28515625" style="984" bestFit="1" customWidth="1"/>
    <col min="1795" max="1795" width="12.140625" style="984" bestFit="1" customWidth="1"/>
    <col min="1796" max="1798" width="10.28515625" style="984" bestFit="1" customWidth="1"/>
    <col min="1799" max="1799" width="7.28515625" style="984" bestFit="1" customWidth="1"/>
    <col min="1800" max="1800" width="6.140625" style="984" customWidth="1"/>
    <col min="1801" max="1801" width="10" style="984" customWidth="1"/>
    <col min="1802" max="1802" width="15.85546875" style="984" bestFit="1" customWidth="1"/>
    <col min="1803" max="1803" width="8.7109375" style="984" bestFit="1" customWidth="1"/>
    <col min="1804" max="1804" width="7.85546875" style="984" bestFit="1" customWidth="1"/>
    <col min="1805" max="1805" width="5.85546875" style="984" bestFit="1" customWidth="1"/>
    <col min="1806" max="1806" width="10.28515625" style="984" bestFit="1" customWidth="1"/>
    <col min="1807" max="1807" width="7.28515625" style="984" bestFit="1" customWidth="1"/>
    <col min="1808" max="1808" width="4.7109375" style="984" customWidth="1"/>
    <col min="1809" max="2048" width="11.42578125" style="984"/>
    <col min="2049" max="2049" width="9.140625" style="984" customWidth="1"/>
    <col min="2050" max="2050" width="10.28515625" style="984" bestFit="1" customWidth="1"/>
    <col min="2051" max="2051" width="12.140625" style="984" bestFit="1" customWidth="1"/>
    <col min="2052" max="2054" width="10.28515625" style="984" bestFit="1" customWidth="1"/>
    <col min="2055" max="2055" width="7.28515625" style="984" bestFit="1" customWidth="1"/>
    <col min="2056" max="2056" width="6.140625" style="984" customWidth="1"/>
    <col min="2057" max="2057" width="10" style="984" customWidth="1"/>
    <col min="2058" max="2058" width="15.85546875" style="984" bestFit="1" customWidth="1"/>
    <col min="2059" max="2059" width="8.7109375" style="984" bestFit="1" customWidth="1"/>
    <col min="2060" max="2060" width="7.85546875" style="984" bestFit="1" customWidth="1"/>
    <col min="2061" max="2061" width="5.85546875" style="984" bestFit="1" customWidth="1"/>
    <col min="2062" max="2062" width="10.28515625" style="984" bestFit="1" customWidth="1"/>
    <col min="2063" max="2063" width="7.28515625" style="984" bestFit="1" customWidth="1"/>
    <col min="2064" max="2064" width="4.7109375" style="984" customWidth="1"/>
    <col min="2065" max="2304" width="11.42578125" style="984"/>
    <col min="2305" max="2305" width="9.140625" style="984" customWidth="1"/>
    <col min="2306" max="2306" width="10.28515625" style="984" bestFit="1" customWidth="1"/>
    <col min="2307" max="2307" width="12.140625" style="984" bestFit="1" customWidth="1"/>
    <col min="2308" max="2310" width="10.28515625" style="984" bestFit="1" customWidth="1"/>
    <col min="2311" max="2311" width="7.28515625" style="984" bestFit="1" customWidth="1"/>
    <col min="2312" max="2312" width="6.140625" style="984" customWidth="1"/>
    <col min="2313" max="2313" width="10" style="984" customWidth="1"/>
    <col min="2314" max="2314" width="15.85546875" style="984" bestFit="1" customWidth="1"/>
    <col min="2315" max="2315" width="8.7109375" style="984" bestFit="1" customWidth="1"/>
    <col min="2316" max="2316" width="7.85546875" style="984" bestFit="1" customWidth="1"/>
    <col min="2317" max="2317" width="5.85546875" style="984" bestFit="1" customWidth="1"/>
    <col min="2318" max="2318" width="10.28515625" style="984" bestFit="1" customWidth="1"/>
    <col min="2319" max="2319" width="7.28515625" style="984" bestFit="1" customWidth="1"/>
    <col min="2320" max="2320" width="4.7109375" style="984" customWidth="1"/>
    <col min="2321" max="2560" width="11.42578125" style="984"/>
    <col min="2561" max="2561" width="9.140625" style="984" customWidth="1"/>
    <col min="2562" max="2562" width="10.28515625" style="984" bestFit="1" customWidth="1"/>
    <col min="2563" max="2563" width="12.140625" style="984" bestFit="1" customWidth="1"/>
    <col min="2564" max="2566" width="10.28515625" style="984" bestFit="1" customWidth="1"/>
    <col min="2567" max="2567" width="7.28515625" style="984" bestFit="1" customWidth="1"/>
    <col min="2568" max="2568" width="6.140625" style="984" customWidth="1"/>
    <col min="2569" max="2569" width="10" style="984" customWidth="1"/>
    <col min="2570" max="2570" width="15.85546875" style="984" bestFit="1" customWidth="1"/>
    <col min="2571" max="2571" width="8.7109375" style="984" bestFit="1" customWidth="1"/>
    <col min="2572" max="2572" width="7.85546875" style="984" bestFit="1" customWidth="1"/>
    <col min="2573" max="2573" width="5.85546875" style="984" bestFit="1" customWidth="1"/>
    <col min="2574" max="2574" width="10.28515625" style="984" bestFit="1" customWidth="1"/>
    <col min="2575" max="2575" width="7.28515625" style="984" bestFit="1" customWidth="1"/>
    <col min="2576" max="2576" width="4.7109375" style="984" customWidth="1"/>
    <col min="2577" max="2816" width="11.42578125" style="984"/>
    <col min="2817" max="2817" width="9.140625" style="984" customWidth="1"/>
    <col min="2818" max="2818" width="10.28515625" style="984" bestFit="1" customWidth="1"/>
    <col min="2819" max="2819" width="12.140625" style="984" bestFit="1" customWidth="1"/>
    <col min="2820" max="2822" width="10.28515625" style="984" bestFit="1" customWidth="1"/>
    <col min="2823" max="2823" width="7.28515625" style="984" bestFit="1" customWidth="1"/>
    <col min="2824" max="2824" width="6.140625" style="984" customWidth="1"/>
    <col min="2825" max="2825" width="10" style="984" customWidth="1"/>
    <col min="2826" max="2826" width="15.85546875" style="984" bestFit="1" customWidth="1"/>
    <col min="2827" max="2827" width="8.7109375" style="984" bestFit="1" customWidth="1"/>
    <col min="2828" max="2828" width="7.85546875" style="984" bestFit="1" customWidth="1"/>
    <col min="2829" max="2829" width="5.85546875" style="984" bestFit="1" customWidth="1"/>
    <col min="2830" max="2830" width="10.28515625" style="984" bestFit="1" customWidth="1"/>
    <col min="2831" max="2831" width="7.28515625" style="984" bestFit="1" customWidth="1"/>
    <col min="2832" max="2832" width="4.7109375" style="984" customWidth="1"/>
    <col min="2833" max="3072" width="11.42578125" style="984"/>
    <col min="3073" max="3073" width="9.140625" style="984" customWidth="1"/>
    <col min="3074" max="3074" width="10.28515625" style="984" bestFit="1" customWidth="1"/>
    <col min="3075" max="3075" width="12.140625" style="984" bestFit="1" customWidth="1"/>
    <col min="3076" max="3078" width="10.28515625" style="984" bestFit="1" customWidth="1"/>
    <col min="3079" max="3079" width="7.28515625" style="984" bestFit="1" customWidth="1"/>
    <col min="3080" max="3080" width="6.140625" style="984" customWidth="1"/>
    <col min="3081" max="3081" width="10" style="984" customWidth="1"/>
    <col min="3082" max="3082" width="15.85546875" style="984" bestFit="1" customWidth="1"/>
    <col min="3083" max="3083" width="8.7109375" style="984" bestFit="1" customWidth="1"/>
    <col min="3084" max="3084" width="7.85546875" style="984" bestFit="1" customWidth="1"/>
    <col min="3085" max="3085" width="5.85546875" style="984" bestFit="1" customWidth="1"/>
    <col min="3086" max="3086" width="10.28515625" style="984" bestFit="1" customWidth="1"/>
    <col min="3087" max="3087" width="7.28515625" style="984" bestFit="1" customWidth="1"/>
    <col min="3088" max="3088" width="4.7109375" style="984" customWidth="1"/>
    <col min="3089" max="3328" width="11.42578125" style="984"/>
    <col min="3329" max="3329" width="9.140625" style="984" customWidth="1"/>
    <col min="3330" max="3330" width="10.28515625" style="984" bestFit="1" customWidth="1"/>
    <col min="3331" max="3331" width="12.140625" style="984" bestFit="1" customWidth="1"/>
    <col min="3332" max="3334" width="10.28515625" style="984" bestFit="1" customWidth="1"/>
    <col min="3335" max="3335" width="7.28515625" style="984" bestFit="1" customWidth="1"/>
    <col min="3336" max="3336" width="6.140625" style="984" customWidth="1"/>
    <col min="3337" max="3337" width="10" style="984" customWidth="1"/>
    <col min="3338" max="3338" width="15.85546875" style="984" bestFit="1" customWidth="1"/>
    <col min="3339" max="3339" width="8.7109375" style="984" bestFit="1" customWidth="1"/>
    <col min="3340" max="3340" width="7.85546875" style="984" bestFit="1" customWidth="1"/>
    <col min="3341" max="3341" width="5.85546875" style="984" bestFit="1" customWidth="1"/>
    <col min="3342" max="3342" width="10.28515625" style="984" bestFit="1" customWidth="1"/>
    <col min="3343" max="3343" width="7.28515625" style="984" bestFit="1" customWidth="1"/>
    <col min="3344" max="3344" width="4.7109375" style="984" customWidth="1"/>
    <col min="3345" max="3584" width="11.42578125" style="984"/>
    <col min="3585" max="3585" width="9.140625" style="984" customWidth="1"/>
    <col min="3586" max="3586" width="10.28515625" style="984" bestFit="1" customWidth="1"/>
    <col min="3587" max="3587" width="12.140625" style="984" bestFit="1" customWidth="1"/>
    <col min="3588" max="3590" width="10.28515625" style="984" bestFit="1" customWidth="1"/>
    <col min="3591" max="3591" width="7.28515625" style="984" bestFit="1" customWidth="1"/>
    <col min="3592" max="3592" width="6.140625" style="984" customWidth="1"/>
    <col min="3593" max="3593" width="10" style="984" customWidth="1"/>
    <col min="3594" max="3594" width="15.85546875" style="984" bestFit="1" customWidth="1"/>
    <col min="3595" max="3595" width="8.7109375" style="984" bestFit="1" customWidth="1"/>
    <col min="3596" max="3596" width="7.85546875" style="984" bestFit="1" customWidth="1"/>
    <col min="3597" max="3597" width="5.85546875" style="984" bestFit="1" customWidth="1"/>
    <col min="3598" max="3598" width="10.28515625" style="984" bestFit="1" customWidth="1"/>
    <col min="3599" max="3599" width="7.28515625" style="984" bestFit="1" customWidth="1"/>
    <col min="3600" max="3600" width="4.7109375" style="984" customWidth="1"/>
    <col min="3601" max="3840" width="11.42578125" style="984"/>
    <col min="3841" max="3841" width="9.140625" style="984" customWidth="1"/>
    <col min="3842" max="3842" width="10.28515625" style="984" bestFit="1" customWidth="1"/>
    <col min="3843" max="3843" width="12.140625" style="984" bestFit="1" customWidth="1"/>
    <col min="3844" max="3846" width="10.28515625" style="984" bestFit="1" customWidth="1"/>
    <col min="3847" max="3847" width="7.28515625" style="984" bestFit="1" customWidth="1"/>
    <col min="3848" max="3848" width="6.140625" style="984" customWidth="1"/>
    <col min="3849" max="3849" width="10" style="984" customWidth="1"/>
    <col min="3850" max="3850" width="15.85546875" style="984" bestFit="1" customWidth="1"/>
    <col min="3851" max="3851" width="8.7109375" style="984" bestFit="1" customWidth="1"/>
    <col min="3852" max="3852" width="7.85546875" style="984" bestFit="1" customWidth="1"/>
    <col min="3853" max="3853" width="5.85546875" style="984" bestFit="1" customWidth="1"/>
    <col min="3854" max="3854" width="10.28515625" style="984" bestFit="1" customWidth="1"/>
    <col min="3855" max="3855" width="7.28515625" style="984" bestFit="1" customWidth="1"/>
    <col min="3856" max="3856" width="4.7109375" style="984" customWidth="1"/>
    <col min="3857" max="4096" width="11.42578125" style="984"/>
    <col min="4097" max="4097" width="9.140625" style="984" customWidth="1"/>
    <col min="4098" max="4098" width="10.28515625" style="984" bestFit="1" customWidth="1"/>
    <col min="4099" max="4099" width="12.140625" style="984" bestFit="1" customWidth="1"/>
    <col min="4100" max="4102" width="10.28515625" style="984" bestFit="1" customWidth="1"/>
    <col min="4103" max="4103" width="7.28515625" style="984" bestFit="1" customWidth="1"/>
    <col min="4104" max="4104" width="6.140625" style="984" customWidth="1"/>
    <col min="4105" max="4105" width="10" style="984" customWidth="1"/>
    <col min="4106" max="4106" width="15.85546875" style="984" bestFit="1" customWidth="1"/>
    <col min="4107" max="4107" width="8.7109375" style="984" bestFit="1" customWidth="1"/>
    <col min="4108" max="4108" width="7.85546875" style="984" bestFit="1" customWidth="1"/>
    <col min="4109" max="4109" width="5.85546875" style="984" bestFit="1" customWidth="1"/>
    <col min="4110" max="4110" width="10.28515625" style="984" bestFit="1" customWidth="1"/>
    <col min="4111" max="4111" width="7.28515625" style="984" bestFit="1" customWidth="1"/>
    <col min="4112" max="4112" width="4.7109375" style="984" customWidth="1"/>
    <col min="4113" max="4352" width="11.42578125" style="984"/>
    <col min="4353" max="4353" width="9.140625" style="984" customWidth="1"/>
    <col min="4354" max="4354" width="10.28515625" style="984" bestFit="1" customWidth="1"/>
    <col min="4355" max="4355" width="12.140625" style="984" bestFit="1" customWidth="1"/>
    <col min="4356" max="4358" width="10.28515625" style="984" bestFit="1" customWidth="1"/>
    <col min="4359" max="4359" width="7.28515625" style="984" bestFit="1" customWidth="1"/>
    <col min="4360" max="4360" width="6.140625" style="984" customWidth="1"/>
    <col min="4361" max="4361" width="10" style="984" customWidth="1"/>
    <col min="4362" max="4362" width="15.85546875" style="984" bestFit="1" customWidth="1"/>
    <col min="4363" max="4363" width="8.7109375" style="984" bestFit="1" customWidth="1"/>
    <col min="4364" max="4364" width="7.85546875" style="984" bestFit="1" customWidth="1"/>
    <col min="4365" max="4365" width="5.85546875" style="984" bestFit="1" customWidth="1"/>
    <col min="4366" max="4366" width="10.28515625" style="984" bestFit="1" customWidth="1"/>
    <col min="4367" max="4367" width="7.28515625" style="984" bestFit="1" customWidth="1"/>
    <col min="4368" max="4368" width="4.7109375" style="984" customWidth="1"/>
    <col min="4369" max="4608" width="11.42578125" style="984"/>
    <col min="4609" max="4609" width="9.140625" style="984" customWidth="1"/>
    <col min="4610" max="4610" width="10.28515625" style="984" bestFit="1" customWidth="1"/>
    <col min="4611" max="4611" width="12.140625" style="984" bestFit="1" customWidth="1"/>
    <col min="4612" max="4614" width="10.28515625" style="984" bestFit="1" customWidth="1"/>
    <col min="4615" max="4615" width="7.28515625" style="984" bestFit="1" customWidth="1"/>
    <col min="4616" max="4616" width="6.140625" style="984" customWidth="1"/>
    <col min="4617" max="4617" width="10" style="984" customWidth="1"/>
    <col min="4618" max="4618" width="15.85546875" style="984" bestFit="1" customWidth="1"/>
    <col min="4619" max="4619" width="8.7109375" style="984" bestFit="1" customWidth="1"/>
    <col min="4620" max="4620" width="7.85546875" style="984" bestFit="1" customWidth="1"/>
    <col min="4621" max="4621" width="5.85546875" style="984" bestFit="1" customWidth="1"/>
    <col min="4622" max="4622" width="10.28515625" style="984" bestFit="1" customWidth="1"/>
    <col min="4623" max="4623" width="7.28515625" style="984" bestFit="1" customWidth="1"/>
    <col min="4624" max="4624" width="4.7109375" style="984" customWidth="1"/>
    <col min="4625" max="4864" width="11.42578125" style="984"/>
    <col min="4865" max="4865" width="9.140625" style="984" customWidth="1"/>
    <col min="4866" max="4866" width="10.28515625" style="984" bestFit="1" customWidth="1"/>
    <col min="4867" max="4867" width="12.140625" style="984" bestFit="1" customWidth="1"/>
    <col min="4868" max="4870" width="10.28515625" style="984" bestFit="1" customWidth="1"/>
    <col min="4871" max="4871" width="7.28515625" style="984" bestFit="1" customWidth="1"/>
    <col min="4872" max="4872" width="6.140625" style="984" customWidth="1"/>
    <col min="4873" max="4873" width="10" style="984" customWidth="1"/>
    <col min="4874" max="4874" width="15.85546875" style="984" bestFit="1" customWidth="1"/>
    <col min="4875" max="4875" width="8.7109375" style="984" bestFit="1" customWidth="1"/>
    <col min="4876" max="4876" width="7.85546875" style="984" bestFit="1" customWidth="1"/>
    <col min="4877" max="4877" width="5.85546875" style="984" bestFit="1" customWidth="1"/>
    <col min="4878" max="4878" width="10.28515625" style="984" bestFit="1" customWidth="1"/>
    <col min="4879" max="4879" width="7.28515625" style="984" bestFit="1" customWidth="1"/>
    <col min="4880" max="4880" width="4.7109375" style="984" customWidth="1"/>
    <col min="4881" max="5120" width="11.42578125" style="984"/>
    <col min="5121" max="5121" width="9.140625" style="984" customWidth="1"/>
    <col min="5122" max="5122" width="10.28515625" style="984" bestFit="1" customWidth="1"/>
    <col min="5123" max="5123" width="12.140625" style="984" bestFit="1" customWidth="1"/>
    <col min="5124" max="5126" width="10.28515625" style="984" bestFit="1" customWidth="1"/>
    <col min="5127" max="5127" width="7.28515625" style="984" bestFit="1" customWidth="1"/>
    <col min="5128" max="5128" width="6.140625" style="984" customWidth="1"/>
    <col min="5129" max="5129" width="10" style="984" customWidth="1"/>
    <col min="5130" max="5130" width="15.85546875" style="984" bestFit="1" customWidth="1"/>
    <col min="5131" max="5131" width="8.7109375" style="984" bestFit="1" customWidth="1"/>
    <col min="5132" max="5132" width="7.85546875" style="984" bestFit="1" customWidth="1"/>
    <col min="5133" max="5133" width="5.85546875" style="984" bestFit="1" customWidth="1"/>
    <col min="5134" max="5134" width="10.28515625" style="984" bestFit="1" customWidth="1"/>
    <col min="5135" max="5135" width="7.28515625" style="984" bestFit="1" customWidth="1"/>
    <col min="5136" max="5136" width="4.7109375" style="984" customWidth="1"/>
    <col min="5137" max="5376" width="11.42578125" style="984"/>
    <col min="5377" max="5377" width="9.140625" style="984" customWidth="1"/>
    <col min="5378" max="5378" width="10.28515625" style="984" bestFit="1" customWidth="1"/>
    <col min="5379" max="5379" width="12.140625" style="984" bestFit="1" customWidth="1"/>
    <col min="5380" max="5382" width="10.28515625" style="984" bestFit="1" customWidth="1"/>
    <col min="5383" max="5383" width="7.28515625" style="984" bestFit="1" customWidth="1"/>
    <col min="5384" max="5384" width="6.140625" style="984" customWidth="1"/>
    <col min="5385" max="5385" width="10" style="984" customWidth="1"/>
    <col min="5386" max="5386" width="15.85546875" style="984" bestFit="1" customWidth="1"/>
    <col min="5387" max="5387" width="8.7109375" style="984" bestFit="1" customWidth="1"/>
    <col min="5388" max="5388" width="7.85546875" style="984" bestFit="1" customWidth="1"/>
    <col min="5389" max="5389" width="5.85546875" style="984" bestFit="1" customWidth="1"/>
    <col min="5390" max="5390" width="10.28515625" style="984" bestFit="1" customWidth="1"/>
    <col min="5391" max="5391" width="7.28515625" style="984" bestFit="1" customWidth="1"/>
    <col min="5392" max="5392" width="4.7109375" style="984" customWidth="1"/>
    <col min="5393" max="5632" width="11.42578125" style="984"/>
    <col min="5633" max="5633" width="9.140625" style="984" customWidth="1"/>
    <col min="5634" max="5634" width="10.28515625" style="984" bestFit="1" customWidth="1"/>
    <col min="5635" max="5635" width="12.140625" style="984" bestFit="1" customWidth="1"/>
    <col min="5636" max="5638" width="10.28515625" style="984" bestFit="1" customWidth="1"/>
    <col min="5639" max="5639" width="7.28515625" style="984" bestFit="1" customWidth="1"/>
    <col min="5640" max="5640" width="6.140625" style="984" customWidth="1"/>
    <col min="5641" max="5641" width="10" style="984" customWidth="1"/>
    <col min="5642" max="5642" width="15.85546875" style="984" bestFit="1" customWidth="1"/>
    <col min="5643" max="5643" width="8.7109375" style="984" bestFit="1" customWidth="1"/>
    <col min="5644" max="5644" width="7.85546875" style="984" bestFit="1" customWidth="1"/>
    <col min="5645" max="5645" width="5.85546875" style="984" bestFit="1" customWidth="1"/>
    <col min="5646" max="5646" width="10.28515625" style="984" bestFit="1" customWidth="1"/>
    <col min="5647" max="5647" width="7.28515625" style="984" bestFit="1" customWidth="1"/>
    <col min="5648" max="5648" width="4.7109375" style="984" customWidth="1"/>
    <col min="5649" max="5888" width="11.42578125" style="984"/>
    <col min="5889" max="5889" width="9.140625" style="984" customWidth="1"/>
    <col min="5890" max="5890" width="10.28515625" style="984" bestFit="1" customWidth="1"/>
    <col min="5891" max="5891" width="12.140625" style="984" bestFit="1" customWidth="1"/>
    <col min="5892" max="5894" width="10.28515625" style="984" bestFit="1" customWidth="1"/>
    <col min="5895" max="5895" width="7.28515625" style="984" bestFit="1" customWidth="1"/>
    <col min="5896" max="5896" width="6.140625" style="984" customWidth="1"/>
    <col min="5897" max="5897" width="10" style="984" customWidth="1"/>
    <col min="5898" max="5898" width="15.85546875" style="984" bestFit="1" customWidth="1"/>
    <col min="5899" max="5899" width="8.7109375" style="984" bestFit="1" customWidth="1"/>
    <col min="5900" max="5900" width="7.85546875" style="984" bestFit="1" customWidth="1"/>
    <col min="5901" max="5901" width="5.85546875" style="984" bestFit="1" customWidth="1"/>
    <col min="5902" max="5902" width="10.28515625" style="984" bestFit="1" customWidth="1"/>
    <col min="5903" max="5903" width="7.28515625" style="984" bestFit="1" customWidth="1"/>
    <col min="5904" max="5904" width="4.7109375" style="984" customWidth="1"/>
    <col min="5905" max="6144" width="11.42578125" style="984"/>
    <col min="6145" max="6145" width="9.140625" style="984" customWidth="1"/>
    <col min="6146" max="6146" width="10.28515625" style="984" bestFit="1" customWidth="1"/>
    <col min="6147" max="6147" width="12.140625" style="984" bestFit="1" customWidth="1"/>
    <col min="6148" max="6150" width="10.28515625" style="984" bestFit="1" customWidth="1"/>
    <col min="6151" max="6151" width="7.28515625" style="984" bestFit="1" customWidth="1"/>
    <col min="6152" max="6152" width="6.140625" style="984" customWidth="1"/>
    <col min="6153" max="6153" width="10" style="984" customWidth="1"/>
    <col min="6154" max="6154" width="15.85546875" style="984" bestFit="1" customWidth="1"/>
    <col min="6155" max="6155" width="8.7109375" style="984" bestFit="1" customWidth="1"/>
    <col min="6156" max="6156" width="7.85546875" style="984" bestFit="1" customWidth="1"/>
    <col min="6157" max="6157" width="5.85546875" style="984" bestFit="1" customWidth="1"/>
    <col min="6158" max="6158" width="10.28515625" style="984" bestFit="1" customWidth="1"/>
    <col min="6159" max="6159" width="7.28515625" style="984" bestFit="1" customWidth="1"/>
    <col min="6160" max="6160" width="4.7109375" style="984" customWidth="1"/>
    <col min="6161" max="6400" width="11.42578125" style="984"/>
    <col min="6401" max="6401" width="9.140625" style="984" customWidth="1"/>
    <col min="6402" max="6402" width="10.28515625" style="984" bestFit="1" customWidth="1"/>
    <col min="6403" max="6403" width="12.140625" style="984" bestFit="1" customWidth="1"/>
    <col min="6404" max="6406" width="10.28515625" style="984" bestFit="1" customWidth="1"/>
    <col min="6407" max="6407" width="7.28515625" style="984" bestFit="1" customWidth="1"/>
    <col min="6408" max="6408" width="6.140625" style="984" customWidth="1"/>
    <col min="6409" max="6409" width="10" style="984" customWidth="1"/>
    <col min="6410" max="6410" width="15.85546875" style="984" bestFit="1" customWidth="1"/>
    <col min="6411" max="6411" width="8.7109375" style="984" bestFit="1" customWidth="1"/>
    <col min="6412" max="6412" width="7.85546875" style="984" bestFit="1" customWidth="1"/>
    <col min="6413" max="6413" width="5.85546875" style="984" bestFit="1" customWidth="1"/>
    <col min="6414" max="6414" width="10.28515625" style="984" bestFit="1" customWidth="1"/>
    <col min="6415" max="6415" width="7.28515625" style="984" bestFit="1" customWidth="1"/>
    <col min="6416" max="6416" width="4.7109375" style="984" customWidth="1"/>
    <col min="6417" max="6656" width="11.42578125" style="984"/>
    <col min="6657" max="6657" width="9.140625" style="984" customWidth="1"/>
    <col min="6658" max="6658" width="10.28515625" style="984" bestFit="1" customWidth="1"/>
    <col min="6659" max="6659" width="12.140625" style="984" bestFit="1" customWidth="1"/>
    <col min="6660" max="6662" width="10.28515625" style="984" bestFit="1" customWidth="1"/>
    <col min="6663" max="6663" width="7.28515625" style="984" bestFit="1" customWidth="1"/>
    <col min="6664" max="6664" width="6.140625" style="984" customWidth="1"/>
    <col min="6665" max="6665" width="10" style="984" customWidth="1"/>
    <col min="6666" max="6666" width="15.85546875" style="984" bestFit="1" customWidth="1"/>
    <col min="6667" max="6667" width="8.7109375" style="984" bestFit="1" customWidth="1"/>
    <col min="6668" max="6668" width="7.85546875" style="984" bestFit="1" customWidth="1"/>
    <col min="6669" max="6669" width="5.85546875" style="984" bestFit="1" customWidth="1"/>
    <col min="6670" max="6670" width="10.28515625" style="984" bestFit="1" customWidth="1"/>
    <col min="6671" max="6671" width="7.28515625" style="984" bestFit="1" customWidth="1"/>
    <col min="6672" max="6672" width="4.7109375" style="984" customWidth="1"/>
    <col min="6673" max="6912" width="11.42578125" style="984"/>
    <col min="6913" max="6913" width="9.140625" style="984" customWidth="1"/>
    <col min="6914" max="6914" width="10.28515625" style="984" bestFit="1" customWidth="1"/>
    <col min="6915" max="6915" width="12.140625" style="984" bestFit="1" customWidth="1"/>
    <col min="6916" max="6918" width="10.28515625" style="984" bestFit="1" customWidth="1"/>
    <col min="6919" max="6919" width="7.28515625" style="984" bestFit="1" customWidth="1"/>
    <col min="6920" max="6920" width="6.140625" style="984" customWidth="1"/>
    <col min="6921" max="6921" width="10" style="984" customWidth="1"/>
    <col min="6922" max="6922" width="15.85546875" style="984" bestFit="1" customWidth="1"/>
    <col min="6923" max="6923" width="8.7109375" style="984" bestFit="1" customWidth="1"/>
    <col min="6924" max="6924" width="7.85546875" style="984" bestFit="1" customWidth="1"/>
    <col min="6925" max="6925" width="5.85546875" style="984" bestFit="1" customWidth="1"/>
    <col min="6926" max="6926" width="10.28515625" style="984" bestFit="1" customWidth="1"/>
    <col min="6927" max="6927" width="7.28515625" style="984" bestFit="1" customWidth="1"/>
    <col min="6928" max="6928" width="4.7109375" style="984" customWidth="1"/>
    <col min="6929" max="7168" width="11.42578125" style="984"/>
    <col min="7169" max="7169" width="9.140625" style="984" customWidth="1"/>
    <col min="7170" max="7170" width="10.28515625" style="984" bestFit="1" customWidth="1"/>
    <col min="7171" max="7171" width="12.140625" style="984" bestFit="1" customWidth="1"/>
    <col min="7172" max="7174" width="10.28515625" style="984" bestFit="1" customWidth="1"/>
    <col min="7175" max="7175" width="7.28515625" style="984" bestFit="1" customWidth="1"/>
    <col min="7176" max="7176" width="6.140625" style="984" customWidth="1"/>
    <col min="7177" max="7177" width="10" style="984" customWidth="1"/>
    <col min="7178" max="7178" width="15.85546875" style="984" bestFit="1" customWidth="1"/>
    <col min="7179" max="7179" width="8.7109375" style="984" bestFit="1" customWidth="1"/>
    <col min="7180" max="7180" width="7.85546875" style="984" bestFit="1" customWidth="1"/>
    <col min="7181" max="7181" width="5.85546875" style="984" bestFit="1" customWidth="1"/>
    <col min="7182" max="7182" width="10.28515625" style="984" bestFit="1" customWidth="1"/>
    <col min="7183" max="7183" width="7.28515625" style="984" bestFit="1" customWidth="1"/>
    <col min="7184" max="7184" width="4.7109375" style="984" customWidth="1"/>
    <col min="7185" max="7424" width="11.42578125" style="984"/>
    <col min="7425" max="7425" width="9.140625" style="984" customWidth="1"/>
    <col min="7426" max="7426" width="10.28515625" style="984" bestFit="1" customWidth="1"/>
    <col min="7427" max="7427" width="12.140625" style="984" bestFit="1" customWidth="1"/>
    <col min="7428" max="7430" width="10.28515625" style="984" bestFit="1" customWidth="1"/>
    <col min="7431" max="7431" width="7.28515625" style="984" bestFit="1" customWidth="1"/>
    <col min="7432" max="7432" width="6.140625" style="984" customWidth="1"/>
    <col min="7433" max="7433" width="10" style="984" customWidth="1"/>
    <col min="7434" max="7434" width="15.85546875" style="984" bestFit="1" customWidth="1"/>
    <col min="7435" max="7435" width="8.7109375" style="984" bestFit="1" customWidth="1"/>
    <col min="7436" max="7436" width="7.85546875" style="984" bestFit="1" customWidth="1"/>
    <col min="7437" max="7437" width="5.85546875" style="984" bestFit="1" customWidth="1"/>
    <col min="7438" max="7438" width="10.28515625" style="984" bestFit="1" customWidth="1"/>
    <col min="7439" max="7439" width="7.28515625" style="984" bestFit="1" customWidth="1"/>
    <col min="7440" max="7440" width="4.7109375" style="984" customWidth="1"/>
    <col min="7441" max="7680" width="11.42578125" style="984"/>
    <col min="7681" max="7681" width="9.140625" style="984" customWidth="1"/>
    <col min="7682" max="7682" width="10.28515625" style="984" bestFit="1" customWidth="1"/>
    <col min="7683" max="7683" width="12.140625" style="984" bestFit="1" customWidth="1"/>
    <col min="7684" max="7686" width="10.28515625" style="984" bestFit="1" customWidth="1"/>
    <col min="7687" max="7687" width="7.28515625" style="984" bestFit="1" customWidth="1"/>
    <col min="7688" max="7688" width="6.140625" style="984" customWidth="1"/>
    <col min="7689" max="7689" width="10" style="984" customWidth="1"/>
    <col min="7690" max="7690" width="15.85546875" style="984" bestFit="1" customWidth="1"/>
    <col min="7691" max="7691" width="8.7109375" style="984" bestFit="1" customWidth="1"/>
    <col min="7692" max="7692" width="7.85546875" style="984" bestFit="1" customWidth="1"/>
    <col min="7693" max="7693" width="5.85546875" style="984" bestFit="1" customWidth="1"/>
    <col min="7694" max="7694" width="10.28515625" style="984" bestFit="1" customWidth="1"/>
    <col min="7695" max="7695" width="7.28515625" style="984" bestFit="1" customWidth="1"/>
    <col min="7696" max="7696" width="4.7109375" style="984" customWidth="1"/>
    <col min="7697" max="7936" width="11.42578125" style="984"/>
    <col min="7937" max="7937" width="9.140625" style="984" customWidth="1"/>
    <col min="7938" max="7938" width="10.28515625" style="984" bestFit="1" customWidth="1"/>
    <col min="7939" max="7939" width="12.140625" style="984" bestFit="1" customWidth="1"/>
    <col min="7940" max="7942" width="10.28515625" style="984" bestFit="1" customWidth="1"/>
    <col min="7943" max="7943" width="7.28515625" style="984" bestFit="1" customWidth="1"/>
    <col min="7944" max="7944" width="6.140625" style="984" customWidth="1"/>
    <col min="7945" max="7945" width="10" style="984" customWidth="1"/>
    <col min="7946" max="7946" width="15.85546875" style="984" bestFit="1" customWidth="1"/>
    <col min="7947" max="7947" width="8.7109375" style="984" bestFit="1" customWidth="1"/>
    <col min="7948" max="7948" width="7.85546875" style="984" bestFit="1" customWidth="1"/>
    <col min="7949" max="7949" width="5.85546875" style="984" bestFit="1" customWidth="1"/>
    <col min="7950" max="7950" width="10.28515625" style="984" bestFit="1" customWidth="1"/>
    <col min="7951" max="7951" width="7.28515625" style="984" bestFit="1" customWidth="1"/>
    <col min="7952" max="7952" width="4.7109375" style="984" customWidth="1"/>
    <col min="7953" max="8192" width="11.42578125" style="984"/>
    <col min="8193" max="8193" width="9.140625" style="984" customWidth="1"/>
    <col min="8194" max="8194" width="10.28515625" style="984" bestFit="1" customWidth="1"/>
    <col min="8195" max="8195" width="12.140625" style="984" bestFit="1" customWidth="1"/>
    <col min="8196" max="8198" width="10.28515625" style="984" bestFit="1" customWidth="1"/>
    <col min="8199" max="8199" width="7.28515625" style="984" bestFit="1" customWidth="1"/>
    <col min="8200" max="8200" width="6.140625" style="984" customWidth="1"/>
    <col min="8201" max="8201" width="10" style="984" customWidth="1"/>
    <col min="8202" max="8202" width="15.85546875" style="984" bestFit="1" customWidth="1"/>
    <col min="8203" max="8203" width="8.7109375" style="984" bestFit="1" customWidth="1"/>
    <col min="8204" max="8204" width="7.85546875" style="984" bestFit="1" customWidth="1"/>
    <col min="8205" max="8205" width="5.85546875" style="984" bestFit="1" customWidth="1"/>
    <col min="8206" max="8206" width="10.28515625" style="984" bestFit="1" customWidth="1"/>
    <col min="8207" max="8207" width="7.28515625" style="984" bestFit="1" customWidth="1"/>
    <col min="8208" max="8208" width="4.7109375" style="984" customWidth="1"/>
    <col min="8209" max="8448" width="11.42578125" style="984"/>
    <col min="8449" max="8449" width="9.140625" style="984" customWidth="1"/>
    <col min="8450" max="8450" width="10.28515625" style="984" bestFit="1" customWidth="1"/>
    <col min="8451" max="8451" width="12.140625" style="984" bestFit="1" customWidth="1"/>
    <col min="8452" max="8454" width="10.28515625" style="984" bestFit="1" customWidth="1"/>
    <col min="8455" max="8455" width="7.28515625" style="984" bestFit="1" customWidth="1"/>
    <col min="8456" max="8456" width="6.140625" style="984" customWidth="1"/>
    <col min="8457" max="8457" width="10" style="984" customWidth="1"/>
    <col min="8458" max="8458" width="15.85546875" style="984" bestFit="1" customWidth="1"/>
    <col min="8459" max="8459" width="8.7109375" style="984" bestFit="1" customWidth="1"/>
    <col min="8460" max="8460" width="7.85546875" style="984" bestFit="1" customWidth="1"/>
    <col min="8461" max="8461" width="5.85546875" style="984" bestFit="1" customWidth="1"/>
    <col min="8462" max="8462" width="10.28515625" style="984" bestFit="1" customWidth="1"/>
    <col min="8463" max="8463" width="7.28515625" style="984" bestFit="1" customWidth="1"/>
    <col min="8464" max="8464" width="4.7109375" style="984" customWidth="1"/>
    <col min="8465" max="8704" width="11.42578125" style="984"/>
    <col min="8705" max="8705" width="9.140625" style="984" customWidth="1"/>
    <col min="8706" max="8706" width="10.28515625" style="984" bestFit="1" customWidth="1"/>
    <col min="8707" max="8707" width="12.140625" style="984" bestFit="1" customWidth="1"/>
    <col min="8708" max="8710" width="10.28515625" style="984" bestFit="1" customWidth="1"/>
    <col min="8711" max="8711" width="7.28515625" style="984" bestFit="1" customWidth="1"/>
    <col min="8712" max="8712" width="6.140625" style="984" customWidth="1"/>
    <col min="8713" max="8713" width="10" style="984" customWidth="1"/>
    <col min="8714" max="8714" width="15.85546875" style="984" bestFit="1" customWidth="1"/>
    <col min="8715" max="8715" width="8.7109375" style="984" bestFit="1" customWidth="1"/>
    <col min="8716" max="8716" width="7.85546875" style="984" bestFit="1" customWidth="1"/>
    <col min="8717" max="8717" width="5.85546875" style="984" bestFit="1" customWidth="1"/>
    <col min="8718" max="8718" width="10.28515625" style="984" bestFit="1" customWidth="1"/>
    <col min="8719" max="8719" width="7.28515625" style="984" bestFit="1" customWidth="1"/>
    <col min="8720" max="8720" width="4.7109375" style="984" customWidth="1"/>
    <col min="8721" max="8960" width="11.42578125" style="984"/>
    <col min="8961" max="8961" width="9.140625" style="984" customWidth="1"/>
    <col min="8962" max="8962" width="10.28515625" style="984" bestFit="1" customWidth="1"/>
    <col min="8963" max="8963" width="12.140625" style="984" bestFit="1" customWidth="1"/>
    <col min="8964" max="8966" width="10.28515625" style="984" bestFit="1" customWidth="1"/>
    <col min="8967" max="8967" width="7.28515625" style="984" bestFit="1" customWidth="1"/>
    <col min="8968" max="8968" width="6.140625" style="984" customWidth="1"/>
    <col min="8969" max="8969" width="10" style="984" customWidth="1"/>
    <col min="8970" max="8970" width="15.85546875" style="984" bestFit="1" customWidth="1"/>
    <col min="8971" max="8971" width="8.7109375" style="984" bestFit="1" customWidth="1"/>
    <col min="8972" max="8972" width="7.85546875" style="984" bestFit="1" customWidth="1"/>
    <col min="8973" max="8973" width="5.85546875" style="984" bestFit="1" customWidth="1"/>
    <col min="8974" max="8974" width="10.28515625" style="984" bestFit="1" customWidth="1"/>
    <col min="8975" max="8975" width="7.28515625" style="984" bestFit="1" customWidth="1"/>
    <col min="8976" max="8976" width="4.7109375" style="984" customWidth="1"/>
    <col min="8977" max="9216" width="11.42578125" style="984"/>
    <col min="9217" max="9217" width="9.140625" style="984" customWidth="1"/>
    <col min="9218" max="9218" width="10.28515625" style="984" bestFit="1" customWidth="1"/>
    <col min="9219" max="9219" width="12.140625" style="984" bestFit="1" customWidth="1"/>
    <col min="9220" max="9222" width="10.28515625" style="984" bestFit="1" customWidth="1"/>
    <col min="9223" max="9223" width="7.28515625" style="984" bestFit="1" customWidth="1"/>
    <col min="9224" max="9224" width="6.140625" style="984" customWidth="1"/>
    <col min="9225" max="9225" width="10" style="984" customWidth="1"/>
    <col min="9226" max="9226" width="15.85546875" style="984" bestFit="1" customWidth="1"/>
    <col min="9227" max="9227" width="8.7109375" style="984" bestFit="1" customWidth="1"/>
    <col min="9228" max="9228" width="7.85546875" style="984" bestFit="1" customWidth="1"/>
    <col min="9229" max="9229" width="5.85546875" style="984" bestFit="1" customWidth="1"/>
    <col min="9230" max="9230" width="10.28515625" style="984" bestFit="1" customWidth="1"/>
    <col min="9231" max="9231" width="7.28515625" style="984" bestFit="1" customWidth="1"/>
    <col min="9232" max="9232" width="4.7109375" style="984" customWidth="1"/>
    <col min="9233" max="9472" width="11.42578125" style="984"/>
    <col min="9473" max="9473" width="9.140625" style="984" customWidth="1"/>
    <col min="9474" max="9474" width="10.28515625" style="984" bestFit="1" customWidth="1"/>
    <col min="9475" max="9475" width="12.140625" style="984" bestFit="1" customWidth="1"/>
    <col min="9476" max="9478" width="10.28515625" style="984" bestFit="1" customWidth="1"/>
    <col min="9479" max="9479" width="7.28515625" style="984" bestFit="1" customWidth="1"/>
    <col min="9480" max="9480" width="6.140625" style="984" customWidth="1"/>
    <col min="9481" max="9481" width="10" style="984" customWidth="1"/>
    <col min="9482" max="9482" width="15.85546875" style="984" bestFit="1" customWidth="1"/>
    <col min="9483" max="9483" width="8.7109375" style="984" bestFit="1" customWidth="1"/>
    <col min="9484" max="9484" width="7.85546875" style="984" bestFit="1" customWidth="1"/>
    <col min="9485" max="9485" width="5.85546875" style="984" bestFit="1" customWidth="1"/>
    <col min="9486" max="9486" width="10.28515625" style="984" bestFit="1" customWidth="1"/>
    <col min="9487" max="9487" width="7.28515625" style="984" bestFit="1" customWidth="1"/>
    <col min="9488" max="9488" width="4.7109375" style="984" customWidth="1"/>
    <col min="9489" max="9728" width="11.42578125" style="984"/>
    <col min="9729" max="9729" width="9.140625" style="984" customWidth="1"/>
    <col min="9730" max="9730" width="10.28515625" style="984" bestFit="1" customWidth="1"/>
    <col min="9731" max="9731" width="12.140625" style="984" bestFit="1" customWidth="1"/>
    <col min="9732" max="9734" width="10.28515625" style="984" bestFit="1" customWidth="1"/>
    <col min="9735" max="9735" width="7.28515625" style="984" bestFit="1" customWidth="1"/>
    <col min="9736" max="9736" width="6.140625" style="984" customWidth="1"/>
    <col min="9737" max="9737" width="10" style="984" customWidth="1"/>
    <col min="9738" max="9738" width="15.85546875" style="984" bestFit="1" customWidth="1"/>
    <col min="9739" max="9739" width="8.7109375" style="984" bestFit="1" customWidth="1"/>
    <col min="9740" max="9740" width="7.85546875" style="984" bestFit="1" customWidth="1"/>
    <col min="9741" max="9741" width="5.85546875" style="984" bestFit="1" customWidth="1"/>
    <col min="9742" max="9742" width="10.28515625" style="984" bestFit="1" customWidth="1"/>
    <col min="9743" max="9743" width="7.28515625" style="984" bestFit="1" customWidth="1"/>
    <col min="9744" max="9744" width="4.7109375" style="984" customWidth="1"/>
    <col min="9745" max="9984" width="11.42578125" style="984"/>
    <col min="9985" max="9985" width="9.140625" style="984" customWidth="1"/>
    <col min="9986" max="9986" width="10.28515625" style="984" bestFit="1" customWidth="1"/>
    <col min="9987" max="9987" width="12.140625" style="984" bestFit="1" customWidth="1"/>
    <col min="9988" max="9990" width="10.28515625" style="984" bestFit="1" customWidth="1"/>
    <col min="9991" max="9991" width="7.28515625" style="984" bestFit="1" customWidth="1"/>
    <col min="9992" max="9992" width="6.140625" style="984" customWidth="1"/>
    <col min="9993" max="9993" width="10" style="984" customWidth="1"/>
    <col min="9994" max="9994" width="15.85546875" style="984" bestFit="1" customWidth="1"/>
    <col min="9995" max="9995" width="8.7109375" style="984" bestFit="1" customWidth="1"/>
    <col min="9996" max="9996" width="7.85546875" style="984" bestFit="1" customWidth="1"/>
    <col min="9997" max="9997" width="5.85546875" style="984" bestFit="1" customWidth="1"/>
    <col min="9998" max="9998" width="10.28515625" style="984" bestFit="1" customWidth="1"/>
    <col min="9999" max="9999" width="7.28515625" style="984" bestFit="1" customWidth="1"/>
    <col min="10000" max="10000" width="4.7109375" style="984" customWidth="1"/>
    <col min="10001" max="10240" width="11.42578125" style="984"/>
    <col min="10241" max="10241" width="9.140625" style="984" customWidth="1"/>
    <col min="10242" max="10242" width="10.28515625" style="984" bestFit="1" customWidth="1"/>
    <col min="10243" max="10243" width="12.140625" style="984" bestFit="1" customWidth="1"/>
    <col min="10244" max="10246" width="10.28515625" style="984" bestFit="1" customWidth="1"/>
    <col min="10247" max="10247" width="7.28515625" style="984" bestFit="1" customWidth="1"/>
    <col min="10248" max="10248" width="6.140625" style="984" customWidth="1"/>
    <col min="10249" max="10249" width="10" style="984" customWidth="1"/>
    <col min="10250" max="10250" width="15.85546875" style="984" bestFit="1" customWidth="1"/>
    <col min="10251" max="10251" width="8.7109375" style="984" bestFit="1" customWidth="1"/>
    <col min="10252" max="10252" width="7.85546875" style="984" bestFit="1" customWidth="1"/>
    <col min="10253" max="10253" width="5.85546875" style="984" bestFit="1" customWidth="1"/>
    <col min="10254" max="10254" width="10.28515625" style="984" bestFit="1" customWidth="1"/>
    <col min="10255" max="10255" width="7.28515625" style="984" bestFit="1" customWidth="1"/>
    <col min="10256" max="10256" width="4.7109375" style="984" customWidth="1"/>
    <col min="10257" max="10496" width="11.42578125" style="984"/>
    <col min="10497" max="10497" width="9.140625" style="984" customWidth="1"/>
    <col min="10498" max="10498" width="10.28515625" style="984" bestFit="1" customWidth="1"/>
    <col min="10499" max="10499" width="12.140625" style="984" bestFit="1" customWidth="1"/>
    <col min="10500" max="10502" width="10.28515625" style="984" bestFit="1" customWidth="1"/>
    <col min="10503" max="10503" width="7.28515625" style="984" bestFit="1" customWidth="1"/>
    <col min="10504" max="10504" width="6.140625" style="984" customWidth="1"/>
    <col min="10505" max="10505" width="10" style="984" customWidth="1"/>
    <col min="10506" max="10506" width="15.85546875" style="984" bestFit="1" customWidth="1"/>
    <col min="10507" max="10507" width="8.7109375" style="984" bestFit="1" customWidth="1"/>
    <col min="10508" max="10508" width="7.85546875" style="984" bestFit="1" customWidth="1"/>
    <col min="10509" max="10509" width="5.85546875" style="984" bestFit="1" customWidth="1"/>
    <col min="10510" max="10510" width="10.28515625" style="984" bestFit="1" customWidth="1"/>
    <col min="10511" max="10511" width="7.28515625" style="984" bestFit="1" customWidth="1"/>
    <col min="10512" max="10512" width="4.7109375" style="984" customWidth="1"/>
    <col min="10513" max="10752" width="11.42578125" style="984"/>
    <col min="10753" max="10753" width="9.140625" style="984" customWidth="1"/>
    <col min="10754" max="10754" width="10.28515625" style="984" bestFit="1" customWidth="1"/>
    <col min="10755" max="10755" width="12.140625" style="984" bestFit="1" customWidth="1"/>
    <col min="10756" max="10758" width="10.28515625" style="984" bestFit="1" customWidth="1"/>
    <col min="10759" max="10759" width="7.28515625" style="984" bestFit="1" customWidth="1"/>
    <col min="10760" max="10760" width="6.140625" style="984" customWidth="1"/>
    <col min="10761" max="10761" width="10" style="984" customWidth="1"/>
    <col min="10762" max="10762" width="15.85546875" style="984" bestFit="1" customWidth="1"/>
    <col min="10763" max="10763" width="8.7109375" style="984" bestFit="1" customWidth="1"/>
    <col min="10764" max="10764" width="7.85546875" style="984" bestFit="1" customWidth="1"/>
    <col min="10765" max="10765" width="5.85546875" style="984" bestFit="1" customWidth="1"/>
    <col min="10766" max="10766" width="10.28515625" style="984" bestFit="1" customWidth="1"/>
    <col min="10767" max="10767" width="7.28515625" style="984" bestFit="1" customWidth="1"/>
    <col min="10768" max="10768" width="4.7109375" style="984" customWidth="1"/>
    <col min="10769" max="11008" width="11.42578125" style="984"/>
    <col min="11009" max="11009" width="9.140625" style="984" customWidth="1"/>
    <col min="11010" max="11010" width="10.28515625" style="984" bestFit="1" customWidth="1"/>
    <col min="11011" max="11011" width="12.140625" style="984" bestFit="1" customWidth="1"/>
    <col min="11012" max="11014" width="10.28515625" style="984" bestFit="1" customWidth="1"/>
    <col min="11015" max="11015" width="7.28515625" style="984" bestFit="1" customWidth="1"/>
    <col min="11016" max="11016" width="6.140625" style="984" customWidth="1"/>
    <col min="11017" max="11017" width="10" style="984" customWidth="1"/>
    <col min="11018" max="11018" width="15.85546875" style="984" bestFit="1" customWidth="1"/>
    <col min="11019" max="11019" width="8.7109375" style="984" bestFit="1" customWidth="1"/>
    <col min="11020" max="11020" width="7.85546875" style="984" bestFit="1" customWidth="1"/>
    <col min="11021" max="11021" width="5.85546875" style="984" bestFit="1" customWidth="1"/>
    <col min="11022" max="11022" width="10.28515625" style="984" bestFit="1" customWidth="1"/>
    <col min="11023" max="11023" width="7.28515625" style="984" bestFit="1" customWidth="1"/>
    <col min="11024" max="11024" width="4.7109375" style="984" customWidth="1"/>
    <col min="11025" max="11264" width="11.42578125" style="984"/>
    <col min="11265" max="11265" width="9.140625" style="984" customWidth="1"/>
    <col min="11266" max="11266" width="10.28515625" style="984" bestFit="1" customWidth="1"/>
    <col min="11267" max="11267" width="12.140625" style="984" bestFit="1" customWidth="1"/>
    <col min="11268" max="11270" width="10.28515625" style="984" bestFit="1" customWidth="1"/>
    <col min="11271" max="11271" width="7.28515625" style="984" bestFit="1" customWidth="1"/>
    <col min="11272" max="11272" width="6.140625" style="984" customWidth="1"/>
    <col min="11273" max="11273" width="10" style="984" customWidth="1"/>
    <col min="11274" max="11274" width="15.85546875" style="984" bestFit="1" customWidth="1"/>
    <col min="11275" max="11275" width="8.7109375" style="984" bestFit="1" customWidth="1"/>
    <col min="11276" max="11276" width="7.85546875" style="984" bestFit="1" customWidth="1"/>
    <col min="11277" max="11277" width="5.85546875" style="984" bestFit="1" customWidth="1"/>
    <col min="11278" max="11278" width="10.28515625" style="984" bestFit="1" customWidth="1"/>
    <col min="11279" max="11279" width="7.28515625" style="984" bestFit="1" customWidth="1"/>
    <col min="11280" max="11280" width="4.7109375" style="984" customWidth="1"/>
    <col min="11281" max="11520" width="11.42578125" style="984"/>
    <col min="11521" max="11521" width="9.140625" style="984" customWidth="1"/>
    <col min="11522" max="11522" width="10.28515625" style="984" bestFit="1" customWidth="1"/>
    <col min="11523" max="11523" width="12.140625" style="984" bestFit="1" customWidth="1"/>
    <col min="11524" max="11526" width="10.28515625" style="984" bestFit="1" customWidth="1"/>
    <col min="11527" max="11527" width="7.28515625" style="984" bestFit="1" customWidth="1"/>
    <col min="11528" max="11528" width="6.140625" style="984" customWidth="1"/>
    <col min="11529" max="11529" width="10" style="984" customWidth="1"/>
    <col min="11530" max="11530" width="15.85546875" style="984" bestFit="1" customWidth="1"/>
    <col min="11531" max="11531" width="8.7109375" style="984" bestFit="1" customWidth="1"/>
    <col min="11532" max="11532" width="7.85546875" style="984" bestFit="1" customWidth="1"/>
    <col min="11533" max="11533" width="5.85546875" style="984" bestFit="1" customWidth="1"/>
    <col min="11534" max="11534" width="10.28515625" style="984" bestFit="1" customWidth="1"/>
    <col min="11535" max="11535" width="7.28515625" style="984" bestFit="1" customWidth="1"/>
    <col min="11536" max="11536" width="4.7109375" style="984" customWidth="1"/>
    <col min="11537" max="11776" width="11.42578125" style="984"/>
    <col min="11777" max="11777" width="9.140625" style="984" customWidth="1"/>
    <col min="11778" max="11778" width="10.28515625" style="984" bestFit="1" customWidth="1"/>
    <col min="11779" max="11779" width="12.140625" style="984" bestFit="1" customWidth="1"/>
    <col min="11780" max="11782" width="10.28515625" style="984" bestFit="1" customWidth="1"/>
    <col min="11783" max="11783" width="7.28515625" style="984" bestFit="1" customWidth="1"/>
    <col min="11784" max="11784" width="6.140625" style="984" customWidth="1"/>
    <col min="11785" max="11785" width="10" style="984" customWidth="1"/>
    <col min="11786" max="11786" width="15.85546875" style="984" bestFit="1" customWidth="1"/>
    <col min="11787" max="11787" width="8.7109375" style="984" bestFit="1" customWidth="1"/>
    <col min="11788" max="11788" width="7.85546875" style="984" bestFit="1" customWidth="1"/>
    <col min="11789" max="11789" width="5.85546875" style="984" bestFit="1" customWidth="1"/>
    <col min="11790" max="11790" width="10.28515625" style="984" bestFit="1" customWidth="1"/>
    <col min="11791" max="11791" width="7.28515625" style="984" bestFit="1" customWidth="1"/>
    <col min="11792" max="11792" width="4.7109375" style="984" customWidth="1"/>
    <col min="11793" max="12032" width="11.42578125" style="984"/>
    <col min="12033" max="12033" width="9.140625" style="984" customWidth="1"/>
    <col min="12034" max="12034" width="10.28515625" style="984" bestFit="1" customWidth="1"/>
    <col min="12035" max="12035" width="12.140625" style="984" bestFit="1" customWidth="1"/>
    <col min="12036" max="12038" width="10.28515625" style="984" bestFit="1" customWidth="1"/>
    <col min="12039" max="12039" width="7.28515625" style="984" bestFit="1" customWidth="1"/>
    <col min="12040" max="12040" width="6.140625" style="984" customWidth="1"/>
    <col min="12041" max="12041" width="10" style="984" customWidth="1"/>
    <col min="12042" max="12042" width="15.85546875" style="984" bestFit="1" customWidth="1"/>
    <col min="12043" max="12043" width="8.7109375" style="984" bestFit="1" customWidth="1"/>
    <col min="12044" max="12044" width="7.85546875" style="984" bestFit="1" customWidth="1"/>
    <col min="12045" max="12045" width="5.85546875" style="984" bestFit="1" customWidth="1"/>
    <col min="12046" max="12046" width="10.28515625" style="984" bestFit="1" customWidth="1"/>
    <col min="12047" max="12047" width="7.28515625" style="984" bestFit="1" customWidth="1"/>
    <col min="12048" max="12048" width="4.7109375" style="984" customWidth="1"/>
    <col min="12049" max="12288" width="11.42578125" style="984"/>
    <col min="12289" max="12289" width="9.140625" style="984" customWidth="1"/>
    <col min="12290" max="12290" width="10.28515625" style="984" bestFit="1" customWidth="1"/>
    <col min="12291" max="12291" width="12.140625" style="984" bestFit="1" customWidth="1"/>
    <col min="12292" max="12294" width="10.28515625" style="984" bestFit="1" customWidth="1"/>
    <col min="12295" max="12295" width="7.28515625" style="984" bestFit="1" customWidth="1"/>
    <col min="12296" max="12296" width="6.140625" style="984" customWidth="1"/>
    <col min="12297" max="12297" width="10" style="984" customWidth="1"/>
    <col min="12298" max="12298" width="15.85546875" style="984" bestFit="1" customWidth="1"/>
    <col min="12299" max="12299" width="8.7109375" style="984" bestFit="1" customWidth="1"/>
    <col min="12300" max="12300" width="7.85546875" style="984" bestFit="1" customWidth="1"/>
    <col min="12301" max="12301" width="5.85546875" style="984" bestFit="1" customWidth="1"/>
    <col min="12302" max="12302" width="10.28515625" style="984" bestFit="1" customWidth="1"/>
    <col min="12303" max="12303" width="7.28515625" style="984" bestFit="1" customWidth="1"/>
    <col min="12304" max="12304" width="4.7109375" style="984" customWidth="1"/>
    <col min="12305" max="12544" width="11.42578125" style="984"/>
    <col min="12545" max="12545" width="9.140625" style="984" customWidth="1"/>
    <col min="12546" max="12546" width="10.28515625" style="984" bestFit="1" customWidth="1"/>
    <col min="12547" max="12547" width="12.140625" style="984" bestFit="1" customWidth="1"/>
    <col min="12548" max="12550" width="10.28515625" style="984" bestFit="1" customWidth="1"/>
    <col min="12551" max="12551" width="7.28515625" style="984" bestFit="1" customWidth="1"/>
    <col min="12552" max="12552" width="6.140625" style="984" customWidth="1"/>
    <col min="12553" max="12553" width="10" style="984" customWidth="1"/>
    <col min="12554" max="12554" width="15.85546875" style="984" bestFit="1" customWidth="1"/>
    <col min="12555" max="12555" width="8.7109375" style="984" bestFit="1" customWidth="1"/>
    <col min="12556" max="12556" width="7.85546875" style="984" bestFit="1" customWidth="1"/>
    <col min="12557" max="12557" width="5.85546875" style="984" bestFit="1" customWidth="1"/>
    <col min="12558" max="12558" width="10.28515625" style="984" bestFit="1" customWidth="1"/>
    <col min="12559" max="12559" width="7.28515625" style="984" bestFit="1" customWidth="1"/>
    <col min="12560" max="12560" width="4.7109375" style="984" customWidth="1"/>
    <col min="12561" max="12800" width="11.42578125" style="984"/>
    <col min="12801" max="12801" width="9.140625" style="984" customWidth="1"/>
    <col min="12802" max="12802" width="10.28515625" style="984" bestFit="1" customWidth="1"/>
    <col min="12803" max="12803" width="12.140625" style="984" bestFit="1" customWidth="1"/>
    <col min="12804" max="12806" width="10.28515625" style="984" bestFit="1" customWidth="1"/>
    <col min="12807" max="12807" width="7.28515625" style="984" bestFit="1" customWidth="1"/>
    <col min="12808" max="12808" width="6.140625" style="984" customWidth="1"/>
    <col min="12809" max="12809" width="10" style="984" customWidth="1"/>
    <col min="12810" max="12810" width="15.85546875" style="984" bestFit="1" customWidth="1"/>
    <col min="12811" max="12811" width="8.7109375" style="984" bestFit="1" customWidth="1"/>
    <col min="12812" max="12812" width="7.85546875" style="984" bestFit="1" customWidth="1"/>
    <col min="12813" max="12813" width="5.85546875" style="984" bestFit="1" customWidth="1"/>
    <col min="12814" max="12814" width="10.28515625" style="984" bestFit="1" customWidth="1"/>
    <col min="12815" max="12815" width="7.28515625" style="984" bestFit="1" customWidth="1"/>
    <col min="12816" max="12816" width="4.7109375" style="984" customWidth="1"/>
    <col min="12817" max="13056" width="11.42578125" style="984"/>
    <col min="13057" max="13057" width="9.140625" style="984" customWidth="1"/>
    <col min="13058" max="13058" width="10.28515625" style="984" bestFit="1" customWidth="1"/>
    <col min="13059" max="13059" width="12.140625" style="984" bestFit="1" customWidth="1"/>
    <col min="13060" max="13062" width="10.28515625" style="984" bestFit="1" customWidth="1"/>
    <col min="13063" max="13063" width="7.28515625" style="984" bestFit="1" customWidth="1"/>
    <col min="13064" max="13064" width="6.140625" style="984" customWidth="1"/>
    <col min="13065" max="13065" width="10" style="984" customWidth="1"/>
    <col min="13066" max="13066" width="15.85546875" style="984" bestFit="1" customWidth="1"/>
    <col min="13067" max="13067" width="8.7109375" style="984" bestFit="1" customWidth="1"/>
    <col min="13068" max="13068" width="7.85546875" style="984" bestFit="1" customWidth="1"/>
    <col min="13069" max="13069" width="5.85546875" style="984" bestFit="1" customWidth="1"/>
    <col min="13070" max="13070" width="10.28515625" style="984" bestFit="1" customWidth="1"/>
    <col min="13071" max="13071" width="7.28515625" style="984" bestFit="1" customWidth="1"/>
    <col min="13072" max="13072" width="4.7109375" style="984" customWidth="1"/>
    <col min="13073" max="13312" width="11.42578125" style="984"/>
    <col min="13313" max="13313" width="9.140625" style="984" customWidth="1"/>
    <col min="13314" max="13314" width="10.28515625" style="984" bestFit="1" customWidth="1"/>
    <col min="13315" max="13315" width="12.140625" style="984" bestFit="1" customWidth="1"/>
    <col min="13316" max="13318" width="10.28515625" style="984" bestFit="1" customWidth="1"/>
    <col min="13319" max="13319" width="7.28515625" style="984" bestFit="1" customWidth="1"/>
    <col min="13320" max="13320" width="6.140625" style="984" customWidth="1"/>
    <col min="13321" max="13321" width="10" style="984" customWidth="1"/>
    <col min="13322" max="13322" width="15.85546875" style="984" bestFit="1" customWidth="1"/>
    <col min="13323" max="13323" width="8.7109375" style="984" bestFit="1" customWidth="1"/>
    <col min="13324" max="13324" width="7.85546875" style="984" bestFit="1" customWidth="1"/>
    <col min="13325" max="13325" width="5.85546875" style="984" bestFit="1" customWidth="1"/>
    <col min="13326" max="13326" width="10.28515625" style="984" bestFit="1" customWidth="1"/>
    <col min="13327" max="13327" width="7.28515625" style="984" bestFit="1" customWidth="1"/>
    <col min="13328" max="13328" width="4.7109375" style="984" customWidth="1"/>
    <col min="13329" max="13568" width="11.42578125" style="984"/>
    <col min="13569" max="13569" width="9.140625" style="984" customWidth="1"/>
    <col min="13570" max="13570" width="10.28515625" style="984" bestFit="1" customWidth="1"/>
    <col min="13571" max="13571" width="12.140625" style="984" bestFit="1" customWidth="1"/>
    <col min="13572" max="13574" width="10.28515625" style="984" bestFit="1" customWidth="1"/>
    <col min="13575" max="13575" width="7.28515625" style="984" bestFit="1" customWidth="1"/>
    <col min="13576" max="13576" width="6.140625" style="984" customWidth="1"/>
    <col min="13577" max="13577" width="10" style="984" customWidth="1"/>
    <col min="13578" max="13578" width="15.85546875" style="984" bestFit="1" customWidth="1"/>
    <col min="13579" max="13579" width="8.7109375" style="984" bestFit="1" customWidth="1"/>
    <col min="13580" max="13580" width="7.85546875" style="984" bestFit="1" customWidth="1"/>
    <col min="13581" max="13581" width="5.85546875" style="984" bestFit="1" customWidth="1"/>
    <col min="13582" max="13582" width="10.28515625" style="984" bestFit="1" customWidth="1"/>
    <col min="13583" max="13583" width="7.28515625" style="984" bestFit="1" customWidth="1"/>
    <col min="13584" max="13584" width="4.7109375" style="984" customWidth="1"/>
    <col min="13585" max="13824" width="11.42578125" style="984"/>
    <col min="13825" max="13825" width="9.140625" style="984" customWidth="1"/>
    <col min="13826" max="13826" width="10.28515625" style="984" bestFit="1" customWidth="1"/>
    <col min="13827" max="13827" width="12.140625" style="984" bestFit="1" customWidth="1"/>
    <col min="13828" max="13830" width="10.28515625" style="984" bestFit="1" customWidth="1"/>
    <col min="13831" max="13831" width="7.28515625" style="984" bestFit="1" customWidth="1"/>
    <col min="13832" max="13832" width="6.140625" style="984" customWidth="1"/>
    <col min="13833" max="13833" width="10" style="984" customWidth="1"/>
    <col min="13834" max="13834" width="15.85546875" style="984" bestFit="1" customWidth="1"/>
    <col min="13835" max="13835" width="8.7109375" style="984" bestFit="1" customWidth="1"/>
    <col min="13836" max="13836" width="7.85546875" style="984" bestFit="1" customWidth="1"/>
    <col min="13837" max="13837" width="5.85546875" style="984" bestFit="1" customWidth="1"/>
    <col min="13838" max="13838" width="10.28515625" style="984" bestFit="1" customWidth="1"/>
    <col min="13839" max="13839" width="7.28515625" style="984" bestFit="1" customWidth="1"/>
    <col min="13840" max="13840" width="4.7109375" style="984" customWidth="1"/>
    <col min="13841" max="14080" width="11.42578125" style="984"/>
    <col min="14081" max="14081" width="9.140625" style="984" customWidth="1"/>
    <col min="14082" max="14082" width="10.28515625" style="984" bestFit="1" customWidth="1"/>
    <col min="14083" max="14083" width="12.140625" style="984" bestFit="1" customWidth="1"/>
    <col min="14084" max="14086" width="10.28515625" style="984" bestFit="1" customWidth="1"/>
    <col min="14087" max="14087" width="7.28515625" style="984" bestFit="1" customWidth="1"/>
    <col min="14088" max="14088" width="6.140625" style="984" customWidth="1"/>
    <col min="14089" max="14089" width="10" style="984" customWidth="1"/>
    <col min="14090" max="14090" width="15.85546875" style="984" bestFit="1" customWidth="1"/>
    <col min="14091" max="14091" width="8.7109375" style="984" bestFit="1" customWidth="1"/>
    <col min="14092" max="14092" width="7.85546875" style="984" bestFit="1" customWidth="1"/>
    <col min="14093" max="14093" width="5.85546875" style="984" bestFit="1" customWidth="1"/>
    <col min="14094" max="14094" width="10.28515625" style="984" bestFit="1" customWidth="1"/>
    <col min="14095" max="14095" width="7.28515625" style="984" bestFit="1" customWidth="1"/>
    <col min="14096" max="14096" width="4.7109375" style="984" customWidth="1"/>
    <col min="14097" max="14336" width="11.42578125" style="984"/>
    <col min="14337" max="14337" width="9.140625" style="984" customWidth="1"/>
    <col min="14338" max="14338" width="10.28515625" style="984" bestFit="1" customWidth="1"/>
    <col min="14339" max="14339" width="12.140625" style="984" bestFit="1" customWidth="1"/>
    <col min="14340" max="14342" width="10.28515625" style="984" bestFit="1" customWidth="1"/>
    <col min="14343" max="14343" width="7.28515625" style="984" bestFit="1" customWidth="1"/>
    <col min="14344" max="14344" width="6.140625" style="984" customWidth="1"/>
    <col min="14345" max="14345" width="10" style="984" customWidth="1"/>
    <col min="14346" max="14346" width="15.85546875" style="984" bestFit="1" customWidth="1"/>
    <col min="14347" max="14347" width="8.7109375" style="984" bestFit="1" customWidth="1"/>
    <col min="14348" max="14348" width="7.85546875" style="984" bestFit="1" customWidth="1"/>
    <col min="14349" max="14349" width="5.85546875" style="984" bestFit="1" customWidth="1"/>
    <col min="14350" max="14350" width="10.28515625" style="984" bestFit="1" customWidth="1"/>
    <col min="14351" max="14351" width="7.28515625" style="984" bestFit="1" customWidth="1"/>
    <col min="14352" max="14352" width="4.7109375" style="984" customWidth="1"/>
    <col min="14353" max="14592" width="11.42578125" style="984"/>
    <col min="14593" max="14593" width="9.140625" style="984" customWidth="1"/>
    <col min="14594" max="14594" width="10.28515625" style="984" bestFit="1" customWidth="1"/>
    <col min="14595" max="14595" width="12.140625" style="984" bestFit="1" customWidth="1"/>
    <col min="14596" max="14598" width="10.28515625" style="984" bestFit="1" customWidth="1"/>
    <col min="14599" max="14599" width="7.28515625" style="984" bestFit="1" customWidth="1"/>
    <col min="14600" max="14600" width="6.140625" style="984" customWidth="1"/>
    <col min="14601" max="14601" width="10" style="984" customWidth="1"/>
    <col min="14602" max="14602" width="15.85546875" style="984" bestFit="1" customWidth="1"/>
    <col min="14603" max="14603" width="8.7109375" style="984" bestFit="1" customWidth="1"/>
    <col min="14604" max="14604" width="7.85546875" style="984" bestFit="1" customWidth="1"/>
    <col min="14605" max="14605" width="5.85546875" style="984" bestFit="1" customWidth="1"/>
    <col min="14606" max="14606" width="10.28515625" style="984" bestFit="1" customWidth="1"/>
    <col min="14607" max="14607" width="7.28515625" style="984" bestFit="1" customWidth="1"/>
    <col min="14608" max="14608" width="4.7109375" style="984" customWidth="1"/>
    <col min="14609" max="14848" width="11.42578125" style="984"/>
    <col min="14849" max="14849" width="9.140625" style="984" customWidth="1"/>
    <col min="14850" max="14850" width="10.28515625" style="984" bestFit="1" customWidth="1"/>
    <col min="14851" max="14851" width="12.140625" style="984" bestFit="1" customWidth="1"/>
    <col min="14852" max="14854" width="10.28515625" style="984" bestFit="1" customWidth="1"/>
    <col min="14855" max="14855" width="7.28515625" style="984" bestFit="1" customWidth="1"/>
    <col min="14856" max="14856" width="6.140625" style="984" customWidth="1"/>
    <col min="14857" max="14857" width="10" style="984" customWidth="1"/>
    <col min="14858" max="14858" width="15.85546875" style="984" bestFit="1" customWidth="1"/>
    <col min="14859" max="14859" width="8.7109375" style="984" bestFit="1" customWidth="1"/>
    <col min="14860" max="14860" width="7.85546875" style="984" bestFit="1" customWidth="1"/>
    <col min="14861" max="14861" width="5.85546875" style="984" bestFit="1" customWidth="1"/>
    <col min="14862" max="14862" width="10.28515625" style="984" bestFit="1" customWidth="1"/>
    <col min="14863" max="14863" width="7.28515625" style="984" bestFit="1" customWidth="1"/>
    <col min="14864" max="14864" width="4.7109375" style="984" customWidth="1"/>
    <col min="14865" max="15104" width="11.42578125" style="984"/>
    <col min="15105" max="15105" width="9.140625" style="984" customWidth="1"/>
    <col min="15106" max="15106" width="10.28515625" style="984" bestFit="1" customWidth="1"/>
    <col min="15107" max="15107" width="12.140625" style="984" bestFit="1" customWidth="1"/>
    <col min="15108" max="15110" width="10.28515625" style="984" bestFit="1" customWidth="1"/>
    <col min="15111" max="15111" width="7.28515625" style="984" bestFit="1" customWidth="1"/>
    <col min="15112" max="15112" width="6.140625" style="984" customWidth="1"/>
    <col min="15113" max="15113" width="10" style="984" customWidth="1"/>
    <col min="15114" max="15114" width="15.85546875" style="984" bestFit="1" customWidth="1"/>
    <col min="15115" max="15115" width="8.7109375" style="984" bestFit="1" customWidth="1"/>
    <col min="15116" max="15116" width="7.85546875" style="984" bestFit="1" customWidth="1"/>
    <col min="15117" max="15117" width="5.85546875" style="984" bestFit="1" customWidth="1"/>
    <col min="15118" max="15118" width="10.28515625" style="984" bestFit="1" customWidth="1"/>
    <col min="15119" max="15119" width="7.28515625" style="984" bestFit="1" customWidth="1"/>
    <col min="15120" max="15120" width="4.7109375" style="984" customWidth="1"/>
    <col min="15121" max="15360" width="11.42578125" style="984"/>
    <col min="15361" max="15361" width="9.140625" style="984" customWidth="1"/>
    <col min="15362" max="15362" width="10.28515625" style="984" bestFit="1" customWidth="1"/>
    <col min="15363" max="15363" width="12.140625" style="984" bestFit="1" customWidth="1"/>
    <col min="15364" max="15366" width="10.28515625" style="984" bestFit="1" customWidth="1"/>
    <col min="15367" max="15367" width="7.28515625" style="984" bestFit="1" customWidth="1"/>
    <col min="15368" max="15368" width="6.140625" style="984" customWidth="1"/>
    <col min="15369" max="15369" width="10" style="984" customWidth="1"/>
    <col min="15370" max="15370" width="15.85546875" style="984" bestFit="1" customWidth="1"/>
    <col min="15371" max="15371" width="8.7109375" style="984" bestFit="1" customWidth="1"/>
    <col min="15372" max="15372" width="7.85546875" style="984" bestFit="1" customWidth="1"/>
    <col min="15373" max="15373" width="5.85546875" style="984" bestFit="1" customWidth="1"/>
    <col min="15374" max="15374" width="10.28515625" style="984" bestFit="1" customWidth="1"/>
    <col min="15375" max="15375" width="7.28515625" style="984" bestFit="1" customWidth="1"/>
    <col min="15376" max="15376" width="4.7109375" style="984" customWidth="1"/>
    <col min="15377" max="15616" width="11.42578125" style="984"/>
    <col min="15617" max="15617" width="9.140625" style="984" customWidth="1"/>
    <col min="15618" max="15618" width="10.28515625" style="984" bestFit="1" customWidth="1"/>
    <col min="15619" max="15619" width="12.140625" style="984" bestFit="1" customWidth="1"/>
    <col min="15620" max="15622" width="10.28515625" style="984" bestFit="1" customWidth="1"/>
    <col min="15623" max="15623" width="7.28515625" style="984" bestFit="1" customWidth="1"/>
    <col min="15624" max="15624" width="6.140625" style="984" customWidth="1"/>
    <col min="15625" max="15625" width="10" style="984" customWidth="1"/>
    <col min="15626" max="15626" width="15.85546875" style="984" bestFit="1" customWidth="1"/>
    <col min="15627" max="15627" width="8.7109375" style="984" bestFit="1" customWidth="1"/>
    <col min="15628" max="15628" width="7.85546875" style="984" bestFit="1" customWidth="1"/>
    <col min="15629" max="15629" width="5.85546875" style="984" bestFit="1" customWidth="1"/>
    <col min="15630" max="15630" width="10.28515625" style="984" bestFit="1" customWidth="1"/>
    <col min="15631" max="15631" width="7.28515625" style="984" bestFit="1" customWidth="1"/>
    <col min="15632" max="15632" width="4.7109375" style="984" customWidth="1"/>
    <col min="15633" max="15872" width="11.42578125" style="984"/>
    <col min="15873" max="15873" width="9.140625" style="984" customWidth="1"/>
    <col min="15874" max="15874" width="10.28515625" style="984" bestFit="1" customWidth="1"/>
    <col min="15875" max="15875" width="12.140625" style="984" bestFit="1" customWidth="1"/>
    <col min="15876" max="15878" width="10.28515625" style="984" bestFit="1" customWidth="1"/>
    <col min="15879" max="15879" width="7.28515625" style="984" bestFit="1" customWidth="1"/>
    <col min="15880" max="15880" width="6.140625" style="984" customWidth="1"/>
    <col min="15881" max="15881" width="10" style="984" customWidth="1"/>
    <col min="15882" max="15882" width="15.85546875" style="984" bestFit="1" customWidth="1"/>
    <col min="15883" max="15883" width="8.7109375" style="984" bestFit="1" customWidth="1"/>
    <col min="15884" max="15884" width="7.85546875" style="984" bestFit="1" customWidth="1"/>
    <col min="15885" max="15885" width="5.85546875" style="984" bestFit="1" customWidth="1"/>
    <col min="15886" max="15886" width="10.28515625" style="984" bestFit="1" customWidth="1"/>
    <col min="15887" max="15887" width="7.28515625" style="984" bestFit="1" customWidth="1"/>
    <col min="15888" max="15888" width="4.7109375" style="984" customWidth="1"/>
    <col min="15889" max="16128" width="11.42578125" style="984"/>
    <col min="16129" max="16129" width="9.140625" style="984" customWidth="1"/>
    <col min="16130" max="16130" width="10.28515625" style="984" bestFit="1" customWidth="1"/>
    <col min="16131" max="16131" width="12.140625" style="984" bestFit="1" customWidth="1"/>
    <col min="16132" max="16134" width="10.28515625" style="984" bestFit="1" customWidth="1"/>
    <col min="16135" max="16135" width="7.28515625" style="984" bestFit="1" customWidth="1"/>
    <col min="16136" max="16136" width="6.140625" style="984" customWidth="1"/>
    <col min="16137" max="16137" width="10" style="984" customWidth="1"/>
    <col min="16138" max="16138" width="15.85546875" style="984" bestFit="1" customWidth="1"/>
    <col min="16139" max="16139" width="8.7109375" style="984" bestFit="1" customWidth="1"/>
    <col min="16140" max="16140" width="7.85546875" style="984" bestFit="1" customWidth="1"/>
    <col min="16141" max="16141" width="5.85546875" style="984" bestFit="1" customWidth="1"/>
    <col min="16142" max="16142" width="10.28515625" style="984" bestFit="1" customWidth="1"/>
    <col min="16143" max="16143" width="7.28515625" style="984" bestFit="1" customWidth="1"/>
    <col min="16144" max="16144" width="4.7109375" style="984" customWidth="1"/>
    <col min="16145" max="16384" width="11.42578125" style="984"/>
  </cols>
  <sheetData>
    <row r="1" spans="1:15" ht="18" customHeight="1">
      <c r="A1" s="977"/>
      <c r="B1" s="977"/>
      <c r="C1" s="977"/>
      <c r="D1" s="977"/>
      <c r="E1" s="977"/>
      <c r="F1" s="977"/>
      <c r="G1" s="977"/>
      <c r="H1" s="977"/>
      <c r="I1" s="977"/>
      <c r="J1" s="977"/>
      <c r="K1" s="977"/>
      <c r="L1" s="977"/>
      <c r="M1" s="977"/>
      <c r="N1" s="977"/>
      <c r="O1" s="977"/>
    </row>
    <row r="2" spans="1:15" ht="23.25">
      <c r="A2" s="1131" t="s">
        <v>1194</v>
      </c>
      <c r="B2" s="1131"/>
      <c r="C2" s="1131"/>
      <c r="D2" s="1131"/>
      <c r="E2" s="1131"/>
      <c r="F2" s="1131"/>
      <c r="G2" s="1131"/>
      <c r="H2" s="1131"/>
      <c r="I2" s="1131"/>
      <c r="J2" s="1131"/>
      <c r="K2" s="1131"/>
      <c r="L2" s="1131"/>
      <c r="M2" s="1131"/>
      <c r="N2" s="1131"/>
      <c r="O2" s="1131"/>
    </row>
    <row r="3" spans="1:15" ht="23.25">
      <c r="A3" s="1131" t="s">
        <v>791</v>
      </c>
      <c r="B3" s="1131"/>
      <c r="C3" s="1131"/>
      <c r="D3" s="1131"/>
      <c r="E3" s="1131"/>
      <c r="F3" s="1131"/>
      <c r="G3" s="1131"/>
      <c r="H3" s="1131"/>
      <c r="I3" s="1131"/>
      <c r="J3" s="1131"/>
      <c r="K3" s="1131"/>
      <c r="L3" s="1131"/>
      <c r="M3" s="1131"/>
      <c r="N3" s="1131"/>
      <c r="O3" s="1131"/>
    </row>
    <row r="4" spans="1:15" ht="23.25">
      <c r="A4" s="1131" t="s">
        <v>1513</v>
      </c>
      <c r="B4" s="1131"/>
      <c r="C4" s="1131"/>
      <c r="D4" s="1131"/>
      <c r="E4" s="1131"/>
      <c r="F4" s="1131"/>
      <c r="G4" s="1131"/>
      <c r="H4" s="1131"/>
      <c r="I4" s="1131"/>
      <c r="J4" s="1131"/>
      <c r="K4" s="1131"/>
      <c r="L4" s="1131"/>
      <c r="M4" s="1131"/>
      <c r="N4" s="1131"/>
      <c r="O4" s="1131"/>
    </row>
    <row r="5" spans="1:15" ht="37.5" customHeight="1" thickBot="1">
      <c r="A5" s="1132" t="s">
        <v>1412</v>
      </c>
      <c r="B5" s="1132"/>
      <c r="C5" s="1132"/>
      <c r="D5" s="1132"/>
      <c r="E5" s="1132"/>
      <c r="F5" s="1132"/>
      <c r="G5" s="1132"/>
      <c r="H5" s="1132"/>
      <c r="I5" s="1132"/>
      <c r="J5" s="1132"/>
      <c r="K5" s="1132"/>
      <c r="L5" s="1132"/>
      <c r="M5" s="1132"/>
      <c r="N5" s="1132"/>
      <c r="O5" s="1132"/>
    </row>
    <row r="6" spans="1:15" s="214" customFormat="1" ht="23.25" customHeight="1" thickTop="1" thickBot="1">
      <c r="A6" s="601"/>
      <c r="B6" s="1133" t="s">
        <v>792</v>
      </c>
      <c r="C6" s="1133"/>
      <c r="D6" s="1133"/>
      <c r="E6" s="1133"/>
      <c r="F6" s="1133"/>
      <c r="G6" s="1133"/>
      <c r="H6" s="321"/>
      <c r="I6" s="978"/>
      <c r="J6" s="1133" t="s">
        <v>793</v>
      </c>
      <c r="K6" s="1133"/>
      <c r="L6" s="1133"/>
      <c r="M6" s="1133"/>
      <c r="N6" s="1133"/>
      <c r="O6" s="1133"/>
    </row>
    <row r="7" spans="1:15" s="214" customFormat="1" ht="42" customHeight="1" thickTop="1" thickBot="1">
      <c r="A7" s="322" t="s">
        <v>794</v>
      </c>
      <c r="B7" s="145" t="s">
        <v>795</v>
      </c>
      <c r="C7" s="145" t="s">
        <v>796</v>
      </c>
      <c r="D7" s="145" t="s">
        <v>797</v>
      </c>
      <c r="E7" s="145" t="s">
        <v>6</v>
      </c>
      <c r="F7" s="145" t="s">
        <v>723</v>
      </c>
      <c r="G7" s="602"/>
      <c r="H7" s="321"/>
      <c r="I7" s="322" t="str">
        <f>+A7</f>
        <v>BANCO</v>
      </c>
      <c r="J7" s="1024" t="s">
        <v>2</v>
      </c>
      <c r="K7" s="1024" t="s">
        <v>3</v>
      </c>
      <c r="L7" s="1024" t="s">
        <v>4</v>
      </c>
      <c r="M7" s="1024" t="s">
        <v>798</v>
      </c>
      <c r="N7" s="1024" t="s">
        <v>6</v>
      </c>
      <c r="O7" s="1024" t="s">
        <v>723</v>
      </c>
    </row>
    <row r="8" spans="1:15" s="214" customFormat="1" ht="26.25" customHeight="1" thickTop="1">
      <c r="A8" s="321" t="s">
        <v>1208</v>
      </c>
      <c r="B8" s="1025">
        <v>157081.71161000003</v>
      </c>
      <c r="C8" s="1025">
        <v>922131.76990999992</v>
      </c>
      <c r="D8" s="1025">
        <v>2588679.3003000002</v>
      </c>
      <c r="E8" s="1025">
        <v>3667892.7818200001</v>
      </c>
      <c r="F8" s="1026">
        <f>+E8/$E$12</f>
        <v>0.55883503949975544</v>
      </c>
      <c r="H8" s="321"/>
      <c r="I8" s="1027" t="str">
        <f>+A8</f>
        <v xml:space="preserve">  PLA</v>
      </c>
      <c r="J8" s="1029">
        <v>134299.85558</v>
      </c>
      <c r="K8" s="603">
        <v>22781.856030000003</v>
      </c>
      <c r="L8" s="1029">
        <v>0</v>
      </c>
      <c r="M8" s="1029">
        <v>0</v>
      </c>
      <c r="N8" s="1029">
        <v>157081.71161000003</v>
      </c>
      <c r="O8" s="1026">
        <f>+N8/$N$12</f>
        <v>0.87934487649228643</v>
      </c>
    </row>
    <row r="9" spans="1:15" s="214" customFormat="1" ht="26.25" customHeight="1">
      <c r="A9" s="321" t="s">
        <v>1209</v>
      </c>
      <c r="B9" s="1025">
        <v>21553.219699999998</v>
      </c>
      <c r="C9" s="1025">
        <v>339180.81818</v>
      </c>
      <c r="D9" s="1025">
        <v>1901357.4793199999</v>
      </c>
      <c r="E9" s="1025">
        <v>2262091.5171999997</v>
      </c>
      <c r="F9" s="1026">
        <f>+E9/$E$12</f>
        <v>0.34464911532644693</v>
      </c>
      <c r="H9" s="321"/>
      <c r="I9" s="1027" t="str">
        <f>+A9</f>
        <v xml:space="preserve">  PEF</v>
      </c>
      <c r="J9" s="1029">
        <v>20030.391629999998</v>
      </c>
      <c r="K9" s="1029">
        <v>1522.82807</v>
      </c>
      <c r="L9" s="1029">
        <v>0</v>
      </c>
      <c r="M9" s="1029">
        <v>0</v>
      </c>
      <c r="N9" s="1029">
        <v>21553.219699999998</v>
      </c>
      <c r="O9" s="1026">
        <f>+N9/$N$12</f>
        <v>0.12065512350771367</v>
      </c>
    </row>
    <row r="10" spans="1:15" s="214" customFormat="1" ht="26.25" customHeight="1">
      <c r="A10" s="321" t="s">
        <v>1210</v>
      </c>
      <c r="B10" s="1025">
        <v>0</v>
      </c>
      <c r="C10" s="1025">
        <v>97331.57548</v>
      </c>
      <c r="D10" s="1025">
        <v>536146.54743999999</v>
      </c>
      <c r="E10" s="1025">
        <v>633478.12291999999</v>
      </c>
      <c r="F10" s="1026">
        <f>+E10/$E$12</f>
        <v>9.651584517379766E-2</v>
      </c>
      <c r="H10" s="321"/>
      <c r="I10" s="1027" t="str">
        <f>+A10</f>
        <v xml:space="preserve">  PCO</v>
      </c>
      <c r="J10" s="1029">
        <v>0</v>
      </c>
      <c r="K10" s="1029">
        <v>0</v>
      </c>
      <c r="L10" s="1029">
        <v>0</v>
      </c>
      <c r="M10" s="1029">
        <v>0</v>
      </c>
      <c r="N10" s="1029">
        <v>0</v>
      </c>
      <c r="O10" s="1026">
        <f>+N10/$N$12</f>
        <v>0</v>
      </c>
    </row>
    <row r="11" spans="1:15" s="214" customFormat="1" ht="27.75" customHeight="1" thickBot="1">
      <c r="A11" s="321"/>
      <c r="B11" s="1029"/>
      <c r="C11" s="1029"/>
      <c r="D11" s="1029"/>
      <c r="E11" s="603"/>
      <c r="F11" s="1030"/>
      <c r="H11" s="321"/>
      <c r="I11" s="1031"/>
      <c r="J11" s="1029"/>
      <c r="K11" s="1029"/>
      <c r="L11" s="1031"/>
      <c r="M11" s="1029"/>
      <c r="N11" s="1029"/>
      <c r="O11" s="1030"/>
    </row>
    <row r="12" spans="1:15" s="214" customFormat="1" ht="28.5" customHeight="1" thickTop="1" thickBot="1">
      <c r="A12" s="322" t="s">
        <v>811</v>
      </c>
      <c r="B12" s="1032">
        <v>178634.93131000001</v>
      </c>
      <c r="C12" s="1032">
        <v>1358644.1635699999</v>
      </c>
      <c r="D12" s="1032">
        <v>5026183.32706</v>
      </c>
      <c r="E12" s="1033">
        <v>6563462.4219399998</v>
      </c>
      <c r="F12" s="1033"/>
      <c r="G12" s="602"/>
      <c r="H12" s="321"/>
      <c r="I12" s="1033"/>
      <c r="J12" s="1032">
        <v>154330.24721</v>
      </c>
      <c r="K12" s="1032">
        <v>24304.684100000002</v>
      </c>
      <c r="L12" s="1033">
        <v>0</v>
      </c>
      <c r="M12" s="1032">
        <v>0</v>
      </c>
      <c r="N12" s="1032">
        <v>178634.93131000001</v>
      </c>
      <c r="O12" s="1041"/>
    </row>
    <row r="13" spans="1:15" s="214" customFormat="1" ht="27.75" customHeight="1" thickTop="1" thickBot="1">
      <c r="A13" s="321"/>
      <c r="B13" s="1029"/>
      <c r="C13" s="1029"/>
      <c r="D13" s="1029"/>
      <c r="E13" s="1029"/>
      <c r="F13" s="603"/>
      <c r="G13" s="603"/>
      <c r="H13" s="321"/>
      <c r="I13" s="603"/>
      <c r="J13" s="1029"/>
      <c r="K13" s="1029"/>
      <c r="L13" s="1031"/>
      <c r="M13" s="1029"/>
      <c r="N13" s="1029"/>
      <c r="O13" s="1025"/>
    </row>
    <row r="14" spans="1:15" s="214" customFormat="1" ht="40.5" customHeight="1" thickTop="1" thickBot="1">
      <c r="A14" s="323"/>
      <c r="B14" s="1130" t="s">
        <v>812</v>
      </c>
      <c r="C14" s="1130"/>
      <c r="D14" s="1130"/>
      <c r="E14" s="1130"/>
      <c r="F14" s="1130"/>
      <c r="G14" s="1130"/>
      <c r="H14" s="321"/>
      <c r="I14" s="1059"/>
      <c r="J14" s="1060" t="s">
        <v>813</v>
      </c>
      <c r="K14" s="1060"/>
      <c r="L14" s="1060"/>
      <c r="M14" s="1060"/>
      <c r="N14" s="1060"/>
      <c r="O14" s="1060"/>
    </row>
    <row r="15" spans="1:15" s="214" customFormat="1" ht="27.75" customHeight="1" thickTop="1" thickBot="1">
      <c r="A15" s="322" t="str">
        <f>+A7</f>
        <v>BANCO</v>
      </c>
      <c r="B15" s="1024" t="s">
        <v>2</v>
      </c>
      <c r="C15" s="1024" t="s">
        <v>3</v>
      </c>
      <c r="D15" s="1024" t="s">
        <v>4</v>
      </c>
      <c r="E15" s="1024" t="s">
        <v>798</v>
      </c>
      <c r="F15" s="1024" t="s">
        <v>6</v>
      </c>
      <c r="G15" s="1024" t="s">
        <v>723</v>
      </c>
      <c r="H15" s="321"/>
      <c r="I15" s="1033" t="str">
        <f>+I7</f>
        <v>BANCO</v>
      </c>
      <c r="J15" s="1024" t="s">
        <v>2</v>
      </c>
      <c r="K15" s="1024" t="s">
        <v>3</v>
      </c>
      <c r="L15" s="1024" t="s">
        <v>4</v>
      </c>
      <c r="M15" s="1024" t="s">
        <v>798</v>
      </c>
      <c r="N15" s="1024" t="s">
        <v>6</v>
      </c>
      <c r="O15" s="1024" t="s">
        <v>723</v>
      </c>
    </row>
    <row r="16" spans="1:15" s="214" customFormat="1" ht="25.5" customHeight="1" thickTop="1">
      <c r="A16" s="321" t="s">
        <v>1208</v>
      </c>
      <c r="B16" s="1025">
        <v>713819.74292999995</v>
      </c>
      <c r="C16" s="1025">
        <v>208312.02698</v>
      </c>
      <c r="D16" s="1025">
        <v>0</v>
      </c>
      <c r="E16" s="1025">
        <v>0</v>
      </c>
      <c r="F16" s="1025">
        <v>922131.76990999992</v>
      </c>
      <c r="G16" s="1036">
        <f>+F16/$F$20</f>
        <v>0.67871470296312797</v>
      </c>
      <c r="H16" s="321"/>
      <c r="I16" s="1031" t="str">
        <f>+A16</f>
        <v xml:space="preserve">  PLA</v>
      </c>
      <c r="J16" s="1025">
        <v>2279986.6167800003</v>
      </c>
      <c r="K16" s="1025">
        <v>308692.68351999996</v>
      </c>
      <c r="L16" s="1025">
        <v>0</v>
      </c>
      <c r="M16" s="1025">
        <v>0</v>
      </c>
      <c r="N16" s="1025">
        <v>2588679.3003000002</v>
      </c>
      <c r="O16" s="1037">
        <f>+N16/$N$20</f>
        <v>0.51503877432465528</v>
      </c>
    </row>
    <row r="17" spans="1:15" s="214" customFormat="1" ht="25.5" customHeight="1">
      <c r="A17" s="321" t="s">
        <v>1209</v>
      </c>
      <c r="B17" s="1025">
        <v>310319.25152999995</v>
      </c>
      <c r="C17" s="1025">
        <v>28859.539530000002</v>
      </c>
      <c r="D17" s="1025">
        <v>0</v>
      </c>
      <c r="E17" s="1025">
        <v>2.02712</v>
      </c>
      <c r="F17" s="1025">
        <v>339180.81818</v>
      </c>
      <c r="G17" s="1036">
        <f>+F17/$F$20</f>
        <v>0.24964654268911873</v>
      </c>
      <c r="H17" s="321"/>
      <c r="I17" s="1031" t="str">
        <f>+A17</f>
        <v xml:space="preserve">  PEF</v>
      </c>
      <c r="J17" s="1025">
        <v>1844022.8029500002</v>
      </c>
      <c r="K17" s="1025">
        <v>57334.676369999994</v>
      </c>
      <c r="L17" s="1025">
        <v>0</v>
      </c>
      <c r="M17" s="1025">
        <v>0</v>
      </c>
      <c r="N17" s="1025">
        <v>1901357.4793199999</v>
      </c>
      <c r="O17" s="1037">
        <f>+N17/$N$20</f>
        <v>0.37829051500836797</v>
      </c>
    </row>
    <row r="18" spans="1:15" s="214" customFormat="1" ht="25.5" customHeight="1">
      <c r="A18" s="321" t="s">
        <v>1210</v>
      </c>
      <c r="B18" s="1025">
        <v>71446.952049999993</v>
      </c>
      <c r="C18" s="1025">
        <v>25884.62343</v>
      </c>
      <c r="D18" s="1025">
        <v>0</v>
      </c>
      <c r="E18" s="1025">
        <v>0</v>
      </c>
      <c r="F18" s="1025">
        <v>97331.57548</v>
      </c>
      <c r="G18" s="1036">
        <f>+F18/$F$20</f>
        <v>7.1638754347753325E-2</v>
      </c>
      <c r="H18" s="321"/>
      <c r="I18" s="1031" t="str">
        <f>+A18</f>
        <v xml:space="preserve">  PCO</v>
      </c>
      <c r="J18" s="1025">
        <v>416112.34035000001</v>
      </c>
      <c r="K18" s="1025">
        <v>120034.20709000001</v>
      </c>
      <c r="L18" s="1025">
        <v>0</v>
      </c>
      <c r="M18" s="1025">
        <v>0</v>
      </c>
      <c r="N18" s="1025">
        <v>536146.54743999999</v>
      </c>
      <c r="O18" s="1037">
        <f>+N18/$N$20</f>
        <v>0.10667071066697678</v>
      </c>
    </row>
    <row r="19" spans="1:15" s="214" customFormat="1" ht="27.75" customHeight="1" thickBot="1">
      <c r="A19" s="321"/>
      <c r="B19" s="1029"/>
      <c r="C19" s="1029"/>
      <c r="D19" s="1029"/>
      <c r="E19" s="1029"/>
      <c r="F19" s="603"/>
      <c r="G19" s="1036"/>
      <c r="H19" s="1031"/>
      <c r="I19" s="603"/>
      <c r="J19" s="1029"/>
      <c r="K19" s="1029"/>
      <c r="L19" s="1031"/>
      <c r="M19" s="1029"/>
      <c r="N19" s="1029"/>
      <c r="O19" s="1037"/>
    </row>
    <row r="20" spans="1:15" s="214" customFormat="1" ht="29.25" customHeight="1" thickTop="1" thickBot="1">
      <c r="A20" s="322" t="s">
        <v>814</v>
      </c>
      <c r="B20" s="1032">
        <v>1095585.9465099999</v>
      </c>
      <c r="C20" s="1032">
        <v>263056.18994000001</v>
      </c>
      <c r="D20" s="1032">
        <v>0</v>
      </c>
      <c r="E20" s="1032">
        <v>2.02712</v>
      </c>
      <c r="F20" s="1033">
        <v>1358644.1635699999</v>
      </c>
      <c r="G20" s="1033"/>
      <c r="H20" s="1031"/>
      <c r="I20" s="629"/>
      <c r="J20" s="1041">
        <v>4540121.7600800004</v>
      </c>
      <c r="K20" s="1032">
        <v>486061.56698</v>
      </c>
      <c r="L20" s="1033">
        <v>0</v>
      </c>
      <c r="M20" s="1032">
        <v>0</v>
      </c>
      <c r="N20" s="1032">
        <v>5026183.32706</v>
      </c>
      <c r="O20" s="1041"/>
    </row>
    <row r="21" spans="1:15" s="214" customFormat="1" ht="27.75" customHeight="1" thickTop="1">
      <c r="A21" s="321"/>
      <c r="B21" s="1025"/>
      <c r="C21" s="1025"/>
      <c r="D21" s="1025"/>
      <c r="E21" s="1025"/>
      <c r="F21" s="1036"/>
      <c r="J21" s="1031"/>
      <c r="K21" s="1025"/>
      <c r="L21" s="1025"/>
      <c r="M21" s="1025"/>
      <c r="N21" s="1025"/>
      <c r="O21" s="1025"/>
    </row>
    <row r="22" spans="1:15" s="214" customFormat="1" ht="13.5" customHeight="1" thickBot="1">
      <c r="A22" s="597" t="s">
        <v>815</v>
      </c>
      <c r="B22" s="1042"/>
      <c r="C22" s="1042"/>
      <c r="D22" s="1042"/>
      <c r="E22" s="1042"/>
      <c r="F22" s="1061"/>
      <c r="G22" s="597"/>
      <c r="H22" s="597"/>
      <c r="I22" s="597"/>
      <c r="J22" s="1062"/>
      <c r="K22" s="1042"/>
      <c r="L22" s="1042"/>
      <c r="M22" s="1042"/>
      <c r="N22" s="1042"/>
      <c r="O22" s="1042"/>
    </row>
    <row r="23" spans="1:15" s="214" customFormat="1" ht="15.75" customHeight="1" thickTop="1">
      <c r="A23" s="214" t="s">
        <v>816</v>
      </c>
      <c r="B23" s="1025"/>
      <c r="C23" s="1025"/>
      <c r="D23" s="1025"/>
      <c r="E23" s="1025"/>
      <c r="F23" s="1036"/>
      <c r="J23" s="603"/>
      <c r="K23" s="1025"/>
      <c r="L23" s="1025"/>
      <c r="M23" s="1025"/>
      <c r="N23" s="1025"/>
      <c r="O23" s="1025"/>
    </row>
    <row r="24" spans="1:15" s="214" customFormat="1" ht="15.75" customHeight="1">
      <c r="A24" s="214" t="s">
        <v>817</v>
      </c>
      <c r="B24" s="1025"/>
      <c r="C24" s="1025"/>
      <c r="D24" s="1025"/>
      <c r="E24" s="1025"/>
      <c r="F24" s="1036"/>
      <c r="J24" s="603"/>
      <c r="K24" s="1025"/>
      <c r="L24" s="1025"/>
      <c r="M24" s="1025"/>
      <c r="N24" s="1025"/>
      <c r="O24" s="1025"/>
    </row>
    <row r="25" spans="1:15" s="214" customFormat="1" ht="15.75" customHeight="1">
      <c r="A25" s="214" t="s">
        <v>818</v>
      </c>
      <c r="B25" s="1025"/>
      <c r="C25" s="1025"/>
      <c r="D25" s="1025"/>
      <c r="E25" s="1025"/>
      <c r="F25" s="1036"/>
      <c r="J25" s="603"/>
      <c r="K25" s="1025"/>
      <c r="L25" s="1025"/>
      <c r="M25" s="1025"/>
      <c r="N25" s="1025"/>
      <c r="O25" s="1025"/>
    </row>
    <row r="26" spans="1:15" s="214" customFormat="1" ht="27.75" customHeight="1">
      <c r="A26" s="321"/>
      <c r="B26" s="1025"/>
      <c r="C26" s="1025"/>
      <c r="D26" s="1025"/>
      <c r="E26" s="1025"/>
      <c r="F26" s="1036"/>
      <c r="J26" s="1031"/>
      <c r="K26" s="1025"/>
      <c r="L26" s="1025"/>
      <c r="M26" s="1025"/>
      <c r="N26" s="1025"/>
      <c r="O26" s="1025"/>
    </row>
    <row r="27" spans="1:15" s="214" customFormat="1" ht="24.75" customHeight="1">
      <c r="A27" s="321"/>
      <c r="B27" s="1029"/>
      <c r="C27" s="1029"/>
      <c r="D27" s="1029"/>
      <c r="E27" s="1029"/>
      <c r="F27" s="1038"/>
      <c r="J27" s="1031"/>
      <c r="K27" s="1029"/>
      <c r="L27" s="1034"/>
      <c r="M27" s="1029"/>
      <c r="N27" s="1029"/>
      <c r="O27" s="1029"/>
    </row>
    <row r="28" spans="1:15" s="214" customFormat="1" ht="24.75" customHeight="1">
      <c r="A28" s="321"/>
      <c r="B28" s="1034"/>
      <c r="C28" s="1034"/>
      <c r="D28" s="1034"/>
      <c r="E28" s="1034"/>
      <c r="F28" s="1038"/>
      <c r="J28" s="1031"/>
      <c r="K28" s="1063"/>
      <c r="L28" s="1063"/>
      <c r="M28" s="1063"/>
      <c r="N28" s="1063"/>
      <c r="O28" s="1063"/>
    </row>
    <row r="29" spans="1:15" s="214" customFormat="1" ht="24.75" customHeight="1">
      <c r="A29" s="321"/>
      <c r="B29" s="1029"/>
      <c r="C29" s="1029"/>
      <c r="D29" s="1029"/>
      <c r="E29" s="1029"/>
      <c r="F29" s="1029"/>
      <c r="G29" s="1029"/>
      <c r="J29" s="1029"/>
      <c r="K29" s="1029"/>
      <c r="L29" s="1034"/>
      <c r="M29" s="1029"/>
      <c r="N29" s="1029"/>
      <c r="O29" s="1029"/>
    </row>
    <row r="30" spans="1:15" s="214" customFormat="1" ht="39.75" customHeight="1">
      <c r="A30" s="321"/>
      <c r="B30" s="1027"/>
      <c r="C30" s="1027"/>
      <c r="D30" s="1027"/>
      <c r="E30" s="1027"/>
      <c r="F30" s="1027"/>
      <c r="G30" s="1027"/>
      <c r="J30" s="1029"/>
      <c r="K30" s="1027"/>
      <c r="L30" s="1027"/>
      <c r="M30" s="1027"/>
      <c r="N30" s="1027"/>
      <c r="O30" s="1027"/>
    </row>
    <row r="31" spans="1:15" s="214" customFormat="1" ht="39.75" customHeight="1">
      <c r="A31" s="321"/>
      <c r="B31" s="1027"/>
      <c r="C31" s="1027"/>
      <c r="D31" s="1027"/>
      <c r="E31" s="1027"/>
      <c r="F31" s="1027"/>
      <c r="G31" s="1027"/>
      <c r="J31" s="1034"/>
      <c r="K31" s="1027"/>
      <c r="L31" s="1027"/>
      <c r="M31" s="1027"/>
      <c r="N31" s="1027"/>
      <c r="O31" s="1027"/>
    </row>
    <row r="32" spans="1:15" s="214" customFormat="1" ht="26.25" customHeight="1">
      <c r="A32" s="321"/>
      <c r="B32" s="1025"/>
      <c r="C32" s="1025"/>
      <c r="D32" s="1025"/>
      <c r="E32" s="1025"/>
      <c r="F32" s="1025"/>
      <c r="G32" s="1037"/>
      <c r="J32" s="1031"/>
      <c r="K32" s="1025"/>
      <c r="L32" s="1025"/>
      <c r="M32" s="1025"/>
      <c r="N32" s="1025"/>
      <c r="O32" s="1025"/>
    </row>
    <row r="33" spans="1:15" s="214" customFormat="1" ht="26.25" customHeight="1">
      <c r="A33" s="321"/>
      <c r="B33" s="1025"/>
      <c r="C33" s="1025"/>
      <c r="D33" s="1025"/>
      <c r="E33" s="1025"/>
      <c r="F33" s="1025"/>
      <c r="G33" s="1037"/>
      <c r="J33" s="1031"/>
      <c r="K33" s="1025"/>
      <c r="L33" s="1025"/>
      <c r="M33" s="1025"/>
      <c r="N33" s="1025"/>
      <c r="O33" s="1025"/>
    </row>
    <row r="34" spans="1:15" s="214" customFormat="1" ht="26.25" customHeight="1">
      <c r="A34" s="321"/>
      <c r="B34" s="1025"/>
      <c r="C34" s="1025"/>
      <c r="D34" s="1025"/>
      <c r="E34" s="1025"/>
      <c r="F34" s="1025"/>
      <c r="G34" s="1037"/>
      <c r="J34" s="1031"/>
      <c r="K34" s="1025"/>
      <c r="L34" s="1025"/>
      <c r="M34" s="1025"/>
      <c r="N34" s="1025"/>
      <c r="O34" s="1025"/>
    </row>
    <row r="35" spans="1:15" s="214" customFormat="1" ht="26.25" customHeight="1">
      <c r="A35" s="321"/>
      <c r="B35" s="1025"/>
      <c r="C35" s="1025"/>
      <c r="D35" s="1025"/>
      <c r="E35" s="1025"/>
      <c r="F35" s="1025"/>
      <c r="G35" s="1037"/>
      <c r="J35" s="1031"/>
      <c r="K35" s="1025"/>
      <c r="L35" s="1025"/>
      <c r="M35" s="1025"/>
      <c r="N35" s="1025"/>
      <c r="O35" s="1025"/>
    </row>
    <row r="36" spans="1:15" s="214" customFormat="1" ht="26.25" customHeight="1">
      <c r="A36" s="321"/>
      <c r="B36" s="1025"/>
      <c r="C36" s="1025"/>
      <c r="D36" s="1025"/>
      <c r="E36" s="1025"/>
      <c r="F36" s="1025"/>
      <c r="G36" s="1037"/>
      <c r="J36" s="1031"/>
      <c r="K36" s="1025"/>
      <c r="L36" s="1025"/>
      <c r="M36" s="1025"/>
      <c r="N36" s="1025"/>
      <c r="O36" s="1025"/>
    </row>
    <row r="37" spans="1:15" s="214" customFormat="1" ht="26.25" customHeight="1">
      <c r="A37" s="321"/>
      <c r="B37" s="1025"/>
      <c r="C37" s="1025"/>
      <c r="D37" s="1025"/>
      <c r="E37" s="1025"/>
      <c r="F37" s="1025"/>
      <c r="G37" s="1037"/>
      <c r="J37" s="1031"/>
      <c r="K37" s="1025"/>
      <c r="L37" s="1025"/>
      <c r="M37" s="1025"/>
      <c r="N37" s="1025"/>
      <c r="O37" s="1025"/>
    </row>
    <row r="38" spans="1:15" s="214" customFormat="1" ht="26.25" customHeight="1">
      <c r="A38" s="321"/>
      <c r="B38" s="1025"/>
      <c r="C38" s="1025"/>
      <c r="D38" s="1025"/>
      <c r="E38" s="1025"/>
      <c r="F38" s="1025"/>
      <c r="G38" s="1037"/>
      <c r="J38" s="1031"/>
      <c r="K38" s="1025"/>
      <c r="L38" s="1025"/>
      <c r="M38" s="1025"/>
      <c r="N38" s="1025"/>
      <c r="O38" s="1025"/>
    </row>
    <row r="39" spans="1:15" s="214" customFormat="1" ht="26.25" customHeight="1">
      <c r="A39" s="321"/>
      <c r="B39" s="1025"/>
      <c r="C39" s="1025"/>
      <c r="D39" s="1025"/>
      <c r="E39" s="1025"/>
      <c r="F39" s="1025"/>
      <c r="G39" s="1037"/>
      <c r="J39" s="1031"/>
      <c r="K39" s="1025"/>
      <c r="L39" s="1025"/>
      <c r="M39" s="1025"/>
      <c r="N39" s="1025"/>
      <c r="O39" s="1025"/>
    </row>
    <row r="40" spans="1:15" s="214" customFormat="1" ht="26.25" customHeight="1">
      <c r="A40" s="321"/>
      <c r="B40" s="1025"/>
      <c r="C40" s="1025"/>
      <c r="D40" s="1025"/>
      <c r="E40" s="1025"/>
      <c r="F40" s="1025"/>
      <c r="G40" s="1037"/>
      <c r="J40" s="1031"/>
      <c r="K40" s="1025"/>
      <c r="L40" s="1025"/>
      <c r="M40" s="1025"/>
      <c r="N40" s="1025"/>
      <c r="O40" s="1025"/>
    </row>
    <row r="41" spans="1:15" s="214" customFormat="1" ht="26.25" customHeight="1">
      <c r="A41" s="321"/>
      <c r="B41" s="1025"/>
      <c r="C41" s="1025"/>
      <c r="D41" s="1025"/>
      <c r="E41" s="1025"/>
      <c r="F41" s="1025"/>
      <c r="G41" s="1037"/>
      <c r="J41" s="1031"/>
      <c r="K41" s="1025"/>
      <c r="L41" s="1025"/>
      <c r="M41" s="1025"/>
      <c r="N41" s="1025"/>
      <c r="O41" s="1025"/>
    </row>
    <row r="42" spans="1:15" s="214" customFormat="1" ht="26.25" customHeight="1">
      <c r="A42" s="321"/>
      <c r="B42" s="1025"/>
      <c r="C42" s="1025"/>
      <c r="D42" s="1025"/>
      <c r="E42" s="1025"/>
      <c r="F42" s="1025"/>
      <c r="G42" s="1037"/>
      <c r="J42" s="1031"/>
      <c r="K42" s="1025"/>
      <c r="L42" s="1025"/>
      <c r="M42" s="1025"/>
      <c r="N42" s="1025"/>
      <c r="O42" s="1025"/>
    </row>
    <row r="43" spans="1:15" s="214" customFormat="1" ht="26.25" customHeight="1">
      <c r="A43" s="321"/>
      <c r="B43" s="1025"/>
      <c r="C43" s="1025"/>
      <c r="D43" s="1025"/>
      <c r="E43" s="1025"/>
      <c r="F43" s="1025"/>
      <c r="G43" s="1037"/>
      <c r="J43" s="1031"/>
      <c r="K43" s="1025"/>
      <c r="L43" s="1025"/>
      <c r="M43" s="1025"/>
      <c r="N43" s="1025"/>
      <c r="O43" s="1025"/>
    </row>
    <row r="44" spans="1:15" s="214" customFormat="1" ht="26.25" customHeight="1">
      <c r="A44" s="321"/>
      <c r="B44" s="1025"/>
      <c r="C44" s="1025"/>
      <c r="D44" s="1025"/>
      <c r="E44" s="1025"/>
      <c r="F44" s="1025"/>
      <c r="G44" s="1037"/>
      <c r="J44" s="1031"/>
      <c r="K44" s="1025"/>
      <c r="L44" s="1025"/>
      <c r="M44" s="1025"/>
      <c r="N44" s="1025"/>
      <c r="O44" s="1025"/>
    </row>
    <row r="45" spans="1:15" s="214" customFormat="1" ht="23.25" customHeight="1">
      <c r="A45" s="321"/>
      <c r="B45" s="1025"/>
      <c r="C45" s="1025"/>
      <c r="D45" s="1025"/>
      <c r="E45" s="1025"/>
      <c r="F45" s="1025"/>
      <c r="G45" s="1037"/>
      <c r="J45" s="1031"/>
      <c r="K45" s="1025"/>
      <c r="L45" s="1025"/>
      <c r="M45" s="1063"/>
      <c r="N45" s="1025"/>
      <c r="O45" s="1025"/>
    </row>
    <row r="46" spans="1:15" s="214" customFormat="1" ht="26.25" customHeight="1">
      <c r="A46" s="321"/>
      <c r="B46" s="1063"/>
      <c r="C46" s="1063"/>
      <c r="D46" s="1063"/>
      <c r="E46" s="1063"/>
      <c r="F46" s="1063"/>
      <c r="G46" s="1039"/>
      <c r="J46" s="1031"/>
      <c r="K46" s="1063"/>
      <c r="L46" s="1063"/>
      <c r="M46" s="1063"/>
      <c r="N46" s="1063"/>
      <c r="O46" s="1063"/>
    </row>
    <row r="47" spans="1:15" s="598" customFormat="1" ht="10.5" customHeight="1">
      <c r="A47" s="328"/>
      <c r="B47" s="1047"/>
      <c r="C47" s="1047"/>
      <c r="D47" s="1047"/>
      <c r="E47" s="1047"/>
      <c r="F47" s="1047"/>
      <c r="G47" s="1047"/>
      <c r="H47" s="1047"/>
      <c r="I47" s="1047"/>
      <c r="J47" s="1047"/>
      <c r="K47" s="1047"/>
      <c r="L47" s="1048"/>
      <c r="M47" s="1064"/>
      <c r="N47" s="1047"/>
      <c r="O47" s="1047"/>
    </row>
    <row r="48" spans="1:15" s="604" customFormat="1" ht="9.75" customHeight="1">
      <c r="A48" s="327"/>
      <c r="B48" s="1049"/>
      <c r="C48" s="1049"/>
      <c r="D48" s="1049"/>
      <c r="E48" s="1049"/>
      <c r="F48" s="1049"/>
      <c r="G48" s="1049"/>
      <c r="H48" s="1049"/>
      <c r="I48" s="1049"/>
      <c r="J48" s="1049"/>
      <c r="K48" s="1049"/>
      <c r="L48" s="1050"/>
      <c r="M48" s="1051"/>
      <c r="N48" s="1049"/>
      <c r="O48" s="1049"/>
    </row>
    <row r="49" spans="1:15" s="227" customFormat="1" ht="13.5" customHeight="1">
      <c r="A49" s="107"/>
      <c r="B49" s="1052"/>
      <c r="C49" s="1052"/>
      <c r="D49" s="1052"/>
      <c r="E49" s="1053"/>
      <c r="F49" s="1053"/>
      <c r="G49" s="1053"/>
      <c r="H49" s="1053"/>
      <c r="I49" s="1053"/>
      <c r="J49" s="1053"/>
      <c r="K49" s="1053"/>
      <c r="L49" s="605"/>
      <c r="M49" s="1054"/>
      <c r="N49" s="1053"/>
      <c r="O49" s="1053"/>
    </row>
    <row r="50" spans="1:15" s="227" customFormat="1" ht="13.5" customHeight="1">
      <c r="B50" s="1053"/>
      <c r="C50" s="1053"/>
      <c r="D50" s="1053"/>
      <c r="E50" s="1053"/>
      <c r="F50" s="1053"/>
      <c r="G50" s="1053"/>
      <c r="H50" s="1053"/>
      <c r="I50" s="1053"/>
      <c r="J50" s="1053"/>
      <c r="K50" s="1053"/>
      <c r="L50" s="605"/>
      <c r="M50" s="1054"/>
      <c r="N50" s="1053"/>
      <c r="O50" s="1053"/>
    </row>
    <row r="51" spans="1:15" ht="13.5" customHeight="1">
      <c r="A51" s="227"/>
    </row>
    <row r="52" spans="1:15" ht="13.5" customHeight="1">
      <c r="A52" s="227"/>
    </row>
    <row r="53" spans="1:15" ht="13.5" customHeight="1">
      <c r="A53" s="227"/>
    </row>
  </sheetData>
  <mergeCells count="7">
    <mergeCell ref="B14:G14"/>
    <mergeCell ref="A2:O2"/>
    <mergeCell ref="A3:O3"/>
    <mergeCell ref="A4:O4"/>
    <mergeCell ref="A5:O5"/>
    <mergeCell ref="B6:G6"/>
    <mergeCell ref="J6:O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zoomScale="70" zoomScaleNormal="70" workbookViewId="0">
      <selection activeCell="D8" sqref="D8"/>
    </sheetView>
  </sheetViews>
  <sheetFormatPr defaultColWidth="11.42578125" defaultRowHeight="15"/>
  <cols>
    <col min="1" max="1" width="61.5703125" style="134" customWidth="1"/>
    <col min="2" max="2" width="24.42578125" style="984" customWidth="1"/>
    <col min="3" max="3" width="23.7109375" style="984" customWidth="1"/>
    <col min="4" max="4" width="24.5703125" style="984" customWidth="1"/>
    <col min="5" max="5" width="33.5703125" style="984" customWidth="1"/>
    <col min="6" max="6" width="41.28515625" style="138" customWidth="1"/>
    <col min="7" max="7" width="2.5703125" style="984" customWidth="1"/>
    <col min="8" max="256" width="11.42578125" style="984"/>
    <col min="257" max="257" width="61.5703125" style="984" customWidth="1"/>
    <col min="258" max="258" width="24.42578125" style="984" customWidth="1"/>
    <col min="259" max="259" width="23.7109375" style="984" customWidth="1"/>
    <col min="260" max="260" width="24.5703125" style="984" customWidth="1"/>
    <col min="261" max="261" width="33.5703125" style="984" customWidth="1"/>
    <col min="262" max="262" width="41.28515625" style="984" customWidth="1"/>
    <col min="263" max="263" width="2.5703125" style="984" customWidth="1"/>
    <col min="264" max="512" width="11.42578125" style="984"/>
    <col min="513" max="513" width="61.5703125" style="984" customWidth="1"/>
    <col min="514" max="514" width="24.42578125" style="984" customWidth="1"/>
    <col min="515" max="515" width="23.7109375" style="984" customWidth="1"/>
    <col min="516" max="516" width="24.5703125" style="984" customWidth="1"/>
    <col min="517" max="517" width="33.5703125" style="984" customWidth="1"/>
    <col min="518" max="518" width="41.28515625" style="984" customWidth="1"/>
    <col min="519" max="519" width="2.5703125" style="984" customWidth="1"/>
    <col min="520" max="768" width="11.42578125" style="984"/>
    <col min="769" max="769" width="61.5703125" style="984" customWidth="1"/>
    <col min="770" max="770" width="24.42578125" style="984" customWidth="1"/>
    <col min="771" max="771" width="23.7109375" style="984" customWidth="1"/>
    <col min="772" max="772" width="24.5703125" style="984" customWidth="1"/>
    <col min="773" max="773" width="33.5703125" style="984" customWidth="1"/>
    <col min="774" max="774" width="41.28515625" style="984" customWidth="1"/>
    <col min="775" max="775" width="2.5703125" style="984" customWidth="1"/>
    <col min="776" max="1024" width="11.42578125" style="984"/>
    <col min="1025" max="1025" width="61.5703125" style="984" customWidth="1"/>
    <col min="1026" max="1026" width="24.42578125" style="984" customWidth="1"/>
    <col min="1027" max="1027" width="23.7109375" style="984" customWidth="1"/>
    <col min="1028" max="1028" width="24.5703125" style="984" customWidth="1"/>
    <col min="1029" max="1029" width="33.5703125" style="984" customWidth="1"/>
    <col min="1030" max="1030" width="41.28515625" style="984" customWidth="1"/>
    <col min="1031" max="1031" width="2.5703125" style="984" customWidth="1"/>
    <col min="1032" max="1280" width="11.42578125" style="984"/>
    <col min="1281" max="1281" width="61.5703125" style="984" customWidth="1"/>
    <col min="1282" max="1282" width="24.42578125" style="984" customWidth="1"/>
    <col min="1283" max="1283" width="23.7109375" style="984" customWidth="1"/>
    <col min="1284" max="1284" width="24.5703125" style="984" customWidth="1"/>
    <col min="1285" max="1285" width="33.5703125" style="984" customWidth="1"/>
    <col min="1286" max="1286" width="41.28515625" style="984" customWidth="1"/>
    <col min="1287" max="1287" width="2.5703125" style="984" customWidth="1"/>
    <col min="1288" max="1536" width="11.42578125" style="984"/>
    <col min="1537" max="1537" width="61.5703125" style="984" customWidth="1"/>
    <col min="1538" max="1538" width="24.42578125" style="984" customWidth="1"/>
    <col min="1539" max="1539" width="23.7109375" style="984" customWidth="1"/>
    <col min="1540" max="1540" width="24.5703125" style="984" customWidth="1"/>
    <col min="1541" max="1541" width="33.5703125" style="984" customWidth="1"/>
    <col min="1542" max="1542" width="41.28515625" style="984" customWidth="1"/>
    <col min="1543" max="1543" width="2.5703125" style="984" customWidth="1"/>
    <col min="1544" max="1792" width="11.42578125" style="984"/>
    <col min="1793" max="1793" width="61.5703125" style="984" customWidth="1"/>
    <col min="1794" max="1794" width="24.42578125" style="984" customWidth="1"/>
    <col min="1795" max="1795" width="23.7109375" style="984" customWidth="1"/>
    <col min="1796" max="1796" width="24.5703125" style="984" customWidth="1"/>
    <col min="1797" max="1797" width="33.5703125" style="984" customWidth="1"/>
    <col min="1798" max="1798" width="41.28515625" style="984" customWidth="1"/>
    <col min="1799" max="1799" width="2.5703125" style="984" customWidth="1"/>
    <col min="1800" max="2048" width="11.42578125" style="984"/>
    <col min="2049" max="2049" width="61.5703125" style="984" customWidth="1"/>
    <col min="2050" max="2050" width="24.42578125" style="984" customWidth="1"/>
    <col min="2051" max="2051" width="23.7109375" style="984" customWidth="1"/>
    <col min="2052" max="2052" width="24.5703125" style="984" customWidth="1"/>
    <col min="2053" max="2053" width="33.5703125" style="984" customWidth="1"/>
    <col min="2054" max="2054" width="41.28515625" style="984" customWidth="1"/>
    <col min="2055" max="2055" width="2.5703125" style="984" customWidth="1"/>
    <col min="2056" max="2304" width="11.42578125" style="984"/>
    <col min="2305" max="2305" width="61.5703125" style="984" customWidth="1"/>
    <col min="2306" max="2306" width="24.42578125" style="984" customWidth="1"/>
    <col min="2307" max="2307" width="23.7109375" style="984" customWidth="1"/>
    <col min="2308" max="2308" width="24.5703125" style="984" customWidth="1"/>
    <col min="2309" max="2309" width="33.5703125" style="984" customWidth="1"/>
    <col min="2310" max="2310" width="41.28515625" style="984" customWidth="1"/>
    <col min="2311" max="2311" width="2.5703125" style="984" customWidth="1"/>
    <col min="2312" max="2560" width="11.42578125" style="984"/>
    <col min="2561" max="2561" width="61.5703125" style="984" customWidth="1"/>
    <col min="2562" max="2562" width="24.42578125" style="984" customWidth="1"/>
    <col min="2563" max="2563" width="23.7109375" style="984" customWidth="1"/>
    <col min="2564" max="2564" width="24.5703125" style="984" customWidth="1"/>
    <col min="2565" max="2565" width="33.5703125" style="984" customWidth="1"/>
    <col min="2566" max="2566" width="41.28515625" style="984" customWidth="1"/>
    <col min="2567" max="2567" width="2.5703125" style="984" customWidth="1"/>
    <col min="2568" max="2816" width="11.42578125" style="984"/>
    <col min="2817" max="2817" width="61.5703125" style="984" customWidth="1"/>
    <col min="2818" max="2818" width="24.42578125" style="984" customWidth="1"/>
    <col min="2819" max="2819" width="23.7109375" style="984" customWidth="1"/>
    <col min="2820" max="2820" width="24.5703125" style="984" customWidth="1"/>
    <col min="2821" max="2821" width="33.5703125" style="984" customWidth="1"/>
    <col min="2822" max="2822" width="41.28515625" style="984" customWidth="1"/>
    <col min="2823" max="2823" width="2.5703125" style="984" customWidth="1"/>
    <col min="2824" max="3072" width="11.42578125" style="984"/>
    <col min="3073" max="3073" width="61.5703125" style="984" customWidth="1"/>
    <col min="3074" max="3074" width="24.42578125" style="984" customWidth="1"/>
    <col min="3075" max="3075" width="23.7109375" style="984" customWidth="1"/>
    <col min="3076" max="3076" width="24.5703125" style="984" customWidth="1"/>
    <col min="3077" max="3077" width="33.5703125" style="984" customWidth="1"/>
    <col min="3078" max="3078" width="41.28515625" style="984" customWidth="1"/>
    <col min="3079" max="3079" width="2.5703125" style="984" customWidth="1"/>
    <col min="3080" max="3328" width="11.42578125" style="984"/>
    <col min="3329" max="3329" width="61.5703125" style="984" customWidth="1"/>
    <col min="3330" max="3330" width="24.42578125" style="984" customWidth="1"/>
    <col min="3331" max="3331" width="23.7109375" style="984" customWidth="1"/>
    <col min="3332" max="3332" width="24.5703125" style="984" customWidth="1"/>
    <col min="3333" max="3333" width="33.5703125" style="984" customWidth="1"/>
    <col min="3334" max="3334" width="41.28515625" style="984" customWidth="1"/>
    <col min="3335" max="3335" width="2.5703125" style="984" customWidth="1"/>
    <col min="3336" max="3584" width="11.42578125" style="984"/>
    <col min="3585" max="3585" width="61.5703125" style="984" customWidth="1"/>
    <col min="3586" max="3586" width="24.42578125" style="984" customWidth="1"/>
    <col min="3587" max="3587" width="23.7109375" style="984" customWidth="1"/>
    <col min="3588" max="3588" width="24.5703125" style="984" customWidth="1"/>
    <col min="3589" max="3589" width="33.5703125" style="984" customWidth="1"/>
    <col min="3590" max="3590" width="41.28515625" style="984" customWidth="1"/>
    <col min="3591" max="3591" width="2.5703125" style="984" customWidth="1"/>
    <col min="3592" max="3840" width="11.42578125" style="984"/>
    <col min="3841" max="3841" width="61.5703125" style="984" customWidth="1"/>
    <col min="3842" max="3842" width="24.42578125" style="984" customWidth="1"/>
    <col min="3843" max="3843" width="23.7109375" style="984" customWidth="1"/>
    <col min="3844" max="3844" width="24.5703125" style="984" customWidth="1"/>
    <col min="3845" max="3845" width="33.5703125" style="984" customWidth="1"/>
    <col min="3846" max="3846" width="41.28515625" style="984" customWidth="1"/>
    <col min="3847" max="3847" width="2.5703125" style="984" customWidth="1"/>
    <col min="3848" max="4096" width="11.42578125" style="984"/>
    <col min="4097" max="4097" width="61.5703125" style="984" customWidth="1"/>
    <col min="4098" max="4098" width="24.42578125" style="984" customWidth="1"/>
    <col min="4099" max="4099" width="23.7109375" style="984" customWidth="1"/>
    <col min="4100" max="4100" width="24.5703125" style="984" customWidth="1"/>
    <col min="4101" max="4101" width="33.5703125" style="984" customWidth="1"/>
    <col min="4102" max="4102" width="41.28515625" style="984" customWidth="1"/>
    <col min="4103" max="4103" width="2.5703125" style="984" customWidth="1"/>
    <col min="4104" max="4352" width="11.42578125" style="984"/>
    <col min="4353" max="4353" width="61.5703125" style="984" customWidth="1"/>
    <col min="4354" max="4354" width="24.42578125" style="984" customWidth="1"/>
    <col min="4355" max="4355" width="23.7109375" style="984" customWidth="1"/>
    <col min="4356" max="4356" width="24.5703125" style="984" customWidth="1"/>
    <col min="4357" max="4357" width="33.5703125" style="984" customWidth="1"/>
    <col min="4358" max="4358" width="41.28515625" style="984" customWidth="1"/>
    <col min="4359" max="4359" width="2.5703125" style="984" customWidth="1"/>
    <col min="4360" max="4608" width="11.42578125" style="984"/>
    <col min="4609" max="4609" width="61.5703125" style="984" customWidth="1"/>
    <col min="4610" max="4610" width="24.42578125" style="984" customWidth="1"/>
    <col min="4611" max="4611" width="23.7109375" style="984" customWidth="1"/>
    <col min="4612" max="4612" width="24.5703125" style="984" customWidth="1"/>
    <col min="4613" max="4613" width="33.5703125" style="984" customWidth="1"/>
    <col min="4614" max="4614" width="41.28515625" style="984" customWidth="1"/>
    <col min="4615" max="4615" width="2.5703125" style="984" customWidth="1"/>
    <col min="4616" max="4864" width="11.42578125" style="984"/>
    <col min="4865" max="4865" width="61.5703125" style="984" customWidth="1"/>
    <col min="4866" max="4866" width="24.42578125" style="984" customWidth="1"/>
    <col min="4867" max="4867" width="23.7109375" style="984" customWidth="1"/>
    <col min="4868" max="4868" width="24.5703125" style="984" customWidth="1"/>
    <col min="4869" max="4869" width="33.5703125" style="984" customWidth="1"/>
    <col min="4870" max="4870" width="41.28515625" style="984" customWidth="1"/>
    <col min="4871" max="4871" width="2.5703125" style="984" customWidth="1"/>
    <col min="4872" max="5120" width="11.42578125" style="984"/>
    <col min="5121" max="5121" width="61.5703125" style="984" customWidth="1"/>
    <col min="5122" max="5122" width="24.42578125" style="984" customWidth="1"/>
    <col min="5123" max="5123" width="23.7109375" style="984" customWidth="1"/>
    <col min="5124" max="5124" width="24.5703125" style="984" customWidth="1"/>
    <col min="5125" max="5125" width="33.5703125" style="984" customWidth="1"/>
    <col min="5126" max="5126" width="41.28515625" style="984" customWidth="1"/>
    <col min="5127" max="5127" width="2.5703125" style="984" customWidth="1"/>
    <col min="5128" max="5376" width="11.42578125" style="984"/>
    <col min="5377" max="5377" width="61.5703125" style="984" customWidth="1"/>
    <col min="5378" max="5378" width="24.42578125" style="984" customWidth="1"/>
    <col min="5379" max="5379" width="23.7109375" style="984" customWidth="1"/>
    <col min="5380" max="5380" width="24.5703125" style="984" customWidth="1"/>
    <col min="5381" max="5381" width="33.5703125" style="984" customWidth="1"/>
    <col min="5382" max="5382" width="41.28515625" style="984" customWidth="1"/>
    <col min="5383" max="5383" width="2.5703125" style="984" customWidth="1"/>
    <col min="5384" max="5632" width="11.42578125" style="984"/>
    <col min="5633" max="5633" width="61.5703125" style="984" customWidth="1"/>
    <col min="5634" max="5634" width="24.42578125" style="984" customWidth="1"/>
    <col min="5635" max="5635" width="23.7109375" style="984" customWidth="1"/>
    <col min="5636" max="5636" width="24.5703125" style="984" customWidth="1"/>
    <col min="5637" max="5637" width="33.5703125" style="984" customWidth="1"/>
    <col min="5638" max="5638" width="41.28515625" style="984" customWidth="1"/>
    <col min="5639" max="5639" width="2.5703125" style="984" customWidth="1"/>
    <col min="5640" max="5888" width="11.42578125" style="984"/>
    <col min="5889" max="5889" width="61.5703125" style="984" customWidth="1"/>
    <col min="5890" max="5890" width="24.42578125" style="984" customWidth="1"/>
    <col min="5891" max="5891" width="23.7109375" style="984" customWidth="1"/>
    <col min="5892" max="5892" width="24.5703125" style="984" customWidth="1"/>
    <col min="5893" max="5893" width="33.5703125" style="984" customWidth="1"/>
    <col min="5894" max="5894" width="41.28515625" style="984" customWidth="1"/>
    <col min="5895" max="5895" width="2.5703125" style="984" customWidth="1"/>
    <col min="5896" max="6144" width="11.42578125" style="984"/>
    <col min="6145" max="6145" width="61.5703125" style="984" customWidth="1"/>
    <col min="6146" max="6146" width="24.42578125" style="984" customWidth="1"/>
    <col min="6147" max="6147" width="23.7109375" style="984" customWidth="1"/>
    <col min="6148" max="6148" width="24.5703125" style="984" customWidth="1"/>
    <col min="6149" max="6149" width="33.5703125" style="984" customWidth="1"/>
    <col min="6150" max="6150" width="41.28515625" style="984" customWidth="1"/>
    <col min="6151" max="6151" width="2.5703125" style="984" customWidth="1"/>
    <col min="6152" max="6400" width="11.42578125" style="984"/>
    <col min="6401" max="6401" width="61.5703125" style="984" customWidth="1"/>
    <col min="6402" max="6402" width="24.42578125" style="984" customWidth="1"/>
    <col min="6403" max="6403" width="23.7109375" style="984" customWidth="1"/>
    <col min="6404" max="6404" width="24.5703125" style="984" customWidth="1"/>
    <col min="6405" max="6405" width="33.5703125" style="984" customWidth="1"/>
    <col min="6406" max="6406" width="41.28515625" style="984" customWidth="1"/>
    <col min="6407" max="6407" width="2.5703125" style="984" customWidth="1"/>
    <col min="6408" max="6656" width="11.42578125" style="984"/>
    <col min="6657" max="6657" width="61.5703125" style="984" customWidth="1"/>
    <col min="6658" max="6658" width="24.42578125" style="984" customWidth="1"/>
    <col min="6659" max="6659" width="23.7109375" style="984" customWidth="1"/>
    <col min="6660" max="6660" width="24.5703125" style="984" customWidth="1"/>
    <col min="6661" max="6661" width="33.5703125" style="984" customWidth="1"/>
    <col min="6662" max="6662" width="41.28515625" style="984" customWidth="1"/>
    <col min="6663" max="6663" width="2.5703125" style="984" customWidth="1"/>
    <col min="6664" max="6912" width="11.42578125" style="984"/>
    <col min="6913" max="6913" width="61.5703125" style="984" customWidth="1"/>
    <col min="6914" max="6914" width="24.42578125" style="984" customWidth="1"/>
    <col min="6915" max="6915" width="23.7109375" style="984" customWidth="1"/>
    <col min="6916" max="6916" width="24.5703125" style="984" customWidth="1"/>
    <col min="6917" max="6917" width="33.5703125" style="984" customWidth="1"/>
    <col min="6918" max="6918" width="41.28515625" style="984" customWidth="1"/>
    <col min="6919" max="6919" width="2.5703125" style="984" customWidth="1"/>
    <col min="6920" max="7168" width="11.42578125" style="984"/>
    <col min="7169" max="7169" width="61.5703125" style="984" customWidth="1"/>
    <col min="7170" max="7170" width="24.42578125" style="984" customWidth="1"/>
    <col min="7171" max="7171" width="23.7109375" style="984" customWidth="1"/>
    <col min="7172" max="7172" width="24.5703125" style="984" customWidth="1"/>
    <col min="7173" max="7173" width="33.5703125" style="984" customWidth="1"/>
    <col min="7174" max="7174" width="41.28515625" style="984" customWidth="1"/>
    <col min="7175" max="7175" width="2.5703125" style="984" customWidth="1"/>
    <col min="7176" max="7424" width="11.42578125" style="984"/>
    <col min="7425" max="7425" width="61.5703125" style="984" customWidth="1"/>
    <col min="7426" max="7426" width="24.42578125" style="984" customWidth="1"/>
    <col min="7427" max="7427" width="23.7109375" style="984" customWidth="1"/>
    <col min="7428" max="7428" width="24.5703125" style="984" customWidth="1"/>
    <col min="7429" max="7429" width="33.5703125" style="984" customWidth="1"/>
    <col min="7430" max="7430" width="41.28515625" style="984" customWidth="1"/>
    <col min="7431" max="7431" width="2.5703125" style="984" customWidth="1"/>
    <col min="7432" max="7680" width="11.42578125" style="984"/>
    <col min="7681" max="7681" width="61.5703125" style="984" customWidth="1"/>
    <col min="7682" max="7682" width="24.42578125" style="984" customWidth="1"/>
    <col min="7683" max="7683" width="23.7109375" style="984" customWidth="1"/>
    <col min="7684" max="7684" width="24.5703125" style="984" customWidth="1"/>
    <col min="7685" max="7685" width="33.5703125" style="984" customWidth="1"/>
    <col min="7686" max="7686" width="41.28515625" style="984" customWidth="1"/>
    <col min="7687" max="7687" width="2.5703125" style="984" customWidth="1"/>
    <col min="7688" max="7936" width="11.42578125" style="984"/>
    <col min="7937" max="7937" width="61.5703125" style="984" customWidth="1"/>
    <col min="7938" max="7938" width="24.42578125" style="984" customWidth="1"/>
    <col min="7939" max="7939" width="23.7109375" style="984" customWidth="1"/>
    <col min="7940" max="7940" width="24.5703125" style="984" customWidth="1"/>
    <col min="7941" max="7941" width="33.5703125" style="984" customWidth="1"/>
    <col min="7942" max="7942" width="41.28515625" style="984" customWidth="1"/>
    <col min="7943" max="7943" width="2.5703125" style="984" customWidth="1"/>
    <col min="7944" max="8192" width="11.42578125" style="984"/>
    <col min="8193" max="8193" width="61.5703125" style="984" customWidth="1"/>
    <col min="8194" max="8194" width="24.42578125" style="984" customWidth="1"/>
    <col min="8195" max="8195" width="23.7109375" style="984" customWidth="1"/>
    <col min="8196" max="8196" width="24.5703125" style="984" customWidth="1"/>
    <col min="8197" max="8197" width="33.5703125" style="984" customWidth="1"/>
    <col min="8198" max="8198" width="41.28515625" style="984" customWidth="1"/>
    <col min="8199" max="8199" width="2.5703125" style="984" customWidth="1"/>
    <col min="8200" max="8448" width="11.42578125" style="984"/>
    <col min="8449" max="8449" width="61.5703125" style="984" customWidth="1"/>
    <col min="8450" max="8450" width="24.42578125" style="984" customWidth="1"/>
    <col min="8451" max="8451" width="23.7109375" style="984" customWidth="1"/>
    <col min="8452" max="8452" width="24.5703125" style="984" customWidth="1"/>
    <col min="8453" max="8453" width="33.5703125" style="984" customWidth="1"/>
    <col min="8454" max="8454" width="41.28515625" style="984" customWidth="1"/>
    <col min="8455" max="8455" width="2.5703125" style="984" customWidth="1"/>
    <col min="8456" max="8704" width="11.42578125" style="984"/>
    <col min="8705" max="8705" width="61.5703125" style="984" customWidth="1"/>
    <col min="8706" max="8706" width="24.42578125" style="984" customWidth="1"/>
    <col min="8707" max="8707" width="23.7109375" style="984" customWidth="1"/>
    <col min="8708" max="8708" width="24.5703125" style="984" customWidth="1"/>
    <col min="8709" max="8709" width="33.5703125" style="984" customWidth="1"/>
    <col min="8710" max="8710" width="41.28515625" style="984" customWidth="1"/>
    <col min="8711" max="8711" width="2.5703125" style="984" customWidth="1"/>
    <col min="8712" max="8960" width="11.42578125" style="984"/>
    <col min="8961" max="8961" width="61.5703125" style="984" customWidth="1"/>
    <col min="8962" max="8962" width="24.42578125" style="984" customWidth="1"/>
    <col min="8963" max="8963" width="23.7109375" style="984" customWidth="1"/>
    <col min="8964" max="8964" width="24.5703125" style="984" customWidth="1"/>
    <col min="8965" max="8965" width="33.5703125" style="984" customWidth="1"/>
    <col min="8966" max="8966" width="41.28515625" style="984" customWidth="1"/>
    <col min="8967" max="8967" width="2.5703125" style="984" customWidth="1"/>
    <col min="8968" max="9216" width="11.42578125" style="984"/>
    <col min="9217" max="9217" width="61.5703125" style="984" customWidth="1"/>
    <col min="9218" max="9218" width="24.42578125" style="984" customWidth="1"/>
    <col min="9219" max="9219" width="23.7109375" style="984" customWidth="1"/>
    <col min="9220" max="9220" width="24.5703125" style="984" customWidth="1"/>
    <col min="9221" max="9221" width="33.5703125" style="984" customWidth="1"/>
    <col min="9222" max="9222" width="41.28515625" style="984" customWidth="1"/>
    <col min="9223" max="9223" width="2.5703125" style="984" customWidth="1"/>
    <col min="9224" max="9472" width="11.42578125" style="984"/>
    <col min="9473" max="9473" width="61.5703125" style="984" customWidth="1"/>
    <col min="9474" max="9474" width="24.42578125" style="984" customWidth="1"/>
    <col min="9475" max="9475" width="23.7109375" style="984" customWidth="1"/>
    <col min="9476" max="9476" width="24.5703125" style="984" customWidth="1"/>
    <col min="9477" max="9477" width="33.5703125" style="984" customWidth="1"/>
    <col min="9478" max="9478" width="41.28515625" style="984" customWidth="1"/>
    <col min="9479" max="9479" width="2.5703125" style="984" customWidth="1"/>
    <col min="9480" max="9728" width="11.42578125" style="984"/>
    <col min="9729" max="9729" width="61.5703125" style="984" customWidth="1"/>
    <col min="9730" max="9730" width="24.42578125" style="984" customWidth="1"/>
    <col min="9731" max="9731" width="23.7109375" style="984" customWidth="1"/>
    <col min="9732" max="9732" width="24.5703125" style="984" customWidth="1"/>
    <col min="9733" max="9733" width="33.5703125" style="984" customWidth="1"/>
    <col min="9734" max="9734" width="41.28515625" style="984" customWidth="1"/>
    <col min="9735" max="9735" width="2.5703125" style="984" customWidth="1"/>
    <col min="9736" max="9984" width="11.42578125" style="984"/>
    <col min="9985" max="9985" width="61.5703125" style="984" customWidth="1"/>
    <col min="9986" max="9986" width="24.42578125" style="984" customWidth="1"/>
    <col min="9987" max="9987" width="23.7109375" style="984" customWidth="1"/>
    <col min="9988" max="9988" width="24.5703125" style="984" customWidth="1"/>
    <col min="9989" max="9989" width="33.5703125" style="984" customWidth="1"/>
    <col min="9990" max="9990" width="41.28515625" style="984" customWidth="1"/>
    <col min="9991" max="9991" width="2.5703125" style="984" customWidth="1"/>
    <col min="9992" max="10240" width="11.42578125" style="984"/>
    <col min="10241" max="10241" width="61.5703125" style="984" customWidth="1"/>
    <col min="10242" max="10242" width="24.42578125" style="984" customWidth="1"/>
    <col min="10243" max="10243" width="23.7109375" style="984" customWidth="1"/>
    <col min="10244" max="10244" width="24.5703125" style="984" customWidth="1"/>
    <col min="10245" max="10245" width="33.5703125" style="984" customWidth="1"/>
    <col min="10246" max="10246" width="41.28515625" style="984" customWidth="1"/>
    <col min="10247" max="10247" width="2.5703125" style="984" customWidth="1"/>
    <col min="10248" max="10496" width="11.42578125" style="984"/>
    <col min="10497" max="10497" width="61.5703125" style="984" customWidth="1"/>
    <col min="10498" max="10498" width="24.42578125" style="984" customWidth="1"/>
    <col min="10499" max="10499" width="23.7109375" style="984" customWidth="1"/>
    <col min="10500" max="10500" width="24.5703125" style="984" customWidth="1"/>
    <col min="10501" max="10501" width="33.5703125" style="984" customWidth="1"/>
    <col min="10502" max="10502" width="41.28515625" style="984" customWidth="1"/>
    <col min="10503" max="10503" width="2.5703125" style="984" customWidth="1"/>
    <col min="10504" max="10752" width="11.42578125" style="984"/>
    <col min="10753" max="10753" width="61.5703125" style="984" customWidth="1"/>
    <col min="10754" max="10754" width="24.42578125" style="984" customWidth="1"/>
    <col min="10755" max="10755" width="23.7109375" style="984" customWidth="1"/>
    <col min="10756" max="10756" width="24.5703125" style="984" customWidth="1"/>
    <col min="10757" max="10757" width="33.5703125" style="984" customWidth="1"/>
    <col min="10758" max="10758" width="41.28515625" style="984" customWidth="1"/>
    <col min="10759" max="10759" width="2.5703125" style="984" customWidth="1"/>
    <col min="10760" max="11008" width="11.42578125" style="984"/>
    <col min="11009" max="11009" width="61.5703125" style="984" customWidth="1"/>
    <col min="11010" max="11010" width="24.42578125" style="984" customWidth="1"/>
    <col min="11011" max="11011" width="23.7109375" style="984" customWidth="1"/>
    <col min="11012" max="11012" width="24.5703125" style="984" customWidth="1"/>
    <col min="11013" max="11013" width="33.5703125" style="984" customWidth="1"/>
    <col min="11014" max="11014" width="41.28515625" style="984" customWidth="1"/>
    <col min="11015" max="11015" width="2.5703125" style="984" customWidth="1"/>
    <col min="11016" max="11264" width="11.42578125" style="984"/>
    <col min="11265" max="11265" width="61.5703125" style="984" customWidth="1"/>
    <col min="11266" max="11266" width="24.42578125" style="984" customWidth="1"/>
    <col min="11267" max="11267" width="23.7109375" style="984" customWidth="1"/>
    <col min="11268" max="11268" width="24.5703125" style="984" customWidth="1"/>
    <col min="11269" max="11269" width="33.5703125" style="984" customWidth="1"/>
    <col min="11270" max="11270" width="41.28515625" style="984" customWidth="1"/>
    <col min="11271" max="11271" width="2.5703125" style="984" customWidth="1"/>
    <col min="11272" max="11520" width="11.42578125" style="984"/>
    <col min="11521" max="11521" width="61.5703125" style="984" customWidth="1"/>
    <col min="11522" max="11522" width="24.42578125" style="984" customWidth="1"/>
    <col min="11523" max="11523" width="23.7109375" style="984" customWidth="1"/>
    <col min="11524" max="11524" width="24.5703125" style="984" customWidth="1"/>
    <col min="11525" max="11525" width="33.5703125" style="984" customWidth="1"/>
    <col min="11526" max="11526" width="41.28515625" style="984" customWidth="1"/>
    <col min="11527" max="11527" width="2.5703125" style="984" customWidth="1"/>
    <col min="11528" max="11776" width="11.42578125" style="984"/>
    <col min="11777" max="11777" width="61.5703125" style="984" customWidth="1"/>
    <col min="11778" max="11778" width="24.42578125" style="984" customWidth="1"/>
    <col min="11779" max="11779" width="23.7109375" style="984" customWidth="1"/>
    <col min="11780" max="11780" width="24.5703125" style="984" customWidth="1"/>
    <col min="11781" max="11781" width="33.5703125" style="984" customWidth="1"/>
    <col min="11782" max="11782" width="41.28515625" style="984" customWidth="1"/>
    <col min="11783" max="11783" width="2.5703125" style="984" customWidth="1"/>
    <col min="11784" max="12032" width="11.42578125" style="984"/>
    <col min="12033" max="12033" width="61.5703125" style="984" customWidth="1"/>
    <col min="12034" max="12034" width="24.42578125" style="984" customWidth="1"/>
    <col min="12035" max="12035" width="23.7109375" style="984" customWidth="1"/>
    <col min="12036" max="12036" width="24.5703125" style="984" customWidth="1"/>
    <col min="12037" max="12037" width="33.5703125" style="984" customWidth="1"/>
    <col min="12038" max="12038" width="41.28515625" style="984" customWidth="1"/>
    <col min="12039" max="12039" width="2.5703125" style="984" customWidth="1"/>
    <col min="12040" max="12288" width="11.42578125" style="984"/>
    <col min="12289" max="12289" width="61.5703125" style="984" customWidth="1"/>
    <col min="12290" max="12290" width="24.42578125" style="984" customWidth="1"/>
    <col min="12291" max="12291" width="23.7109375" style="984" customWidth="1"/>
    <col min="12292" max="12292" width="24.5703125" style="984" customWidth="1"/>
    <col min="12293" max="12293" width="33.5703125" style="984" customWidth="1"/>
    <col min="12294" max="12294" width="41.28515625" style="984" customWidth="1"/>
    <col min="12295" max="12295" width="2.5703125" style="984" customWidth="1"/>
    <col min="12296" max="12544" width="11.42578125" style="984"/>
    <col min="12545" max="12545" width="61.5703125" style="984" customWidth="1"/>
    <col min="12546" max="12546" width="24.42578125" style="984" customWidth="1"/>
    <col min="12547" max="12547" width="23.7109375" style="984" customWidth="1"/>
    <col min="12548" max="12548" width="24.5703125" style="984" customWidth="1"/>
    <col min="12549" max="12549" width="33.5703125" style="984" customWidth="1"/>
    <col min="12550" max="12550" width="41.28515625" style="984" customWidth="1"/>
    <col min="12551" max="12551" width="2.5703125" style="984" customWidth="1"/>
    <col min="12552" max="12800" width="11.42578125" style="984"/>
    <col min="12801" max="12801" width="61.5703125" style="984" customWidth="1"/>
    <col min="12802" max="12802" width="24.42578125" style="984" customWidth="1"/>
    <col min="12803" max="12803" width="23.7109375" style="984" customWidth="1"/>
    <col min="12804" max="12804" width="24.5703125" style="984" customWidth="1"/>
    <col min="12805" max="12805" width="33.5703125" style="984" customWidth="1"/>
    <col min="12806" max="12806" width="41.28515625" style="984" customWidth="1"/>
    <col min="12807" max="12807" width="2.5703125" style="984" customWidth="1"/>
    <col min="12808" max="13056" width="11.42578125" style="984"/>
    <col min="13057" max="13057" width="61.5703125" style="984" customWidth="1"/>
    <col min="13058" max="13058" width="24.42578125" style="984" customWidth="1"/>
    <col min="13059" max="13059" width="23.7109375" style="984" customWidth="1"/>
    <col min="13060" max="13060" width="24.5703125" style="984" customWidth="1"/>
    <col min="13061" max="13061" width="33.5703125" style="984" customWidth="1"/>
    <col min="13062" max="13062" width="41.28515625" style="984" customWidth="1"/>
    <col min="13063" max="13063" width="2.5703125" style="984" customWidth="1"/>
    <col min="13064" max="13312" width="11.42578125" style="984"/>
    <col min="13313" max="13313" width="61.5703125" style="984" customWidth="1"/>
    <col min="13314" max="13314" width="24.42578125" style="984" customWidth="1"/>
    <col min="13315" max="13315" width="23.7109375" style="984" customWidth="1"/>
    <col min="13316" max="13316" width="24.5703125" style="984" customWidth="1"/>
    <col min="13317" max="13317" width="33.5703125" style="984" customWidth="1"/>
    <col min="13318" max="13318" width="41.28515625" style="984" customWidth="1"/>
    <col min="13319" max="13319" width="2.5703125" style="984" customWidth="1"/>
    <col min="13320" max="13568" width="11.42578125" style="984"/>
    <col min="13569" max="13569" width="61.5703125" style="984" customWidth="1"/>
    <col min="13570" max="13570" width="24.42578125" style="984" customWidth="1"/>
    <col min="13571" max="13571" width="23.7109375" style="984" customWidth="1"/>
    <col min="13572" max="13572" width="24.5703125" style="984" customWidth="1"/>
    <col min="13573" max="13573" width="33.5703125" style="984" customWidth="1"/>
    <col min="13574" max="13574" width="41.28515625" style="984" customWidth="1"/>
    <col min="13575" max="13575" width="2.5703125" style="984" customWidth="1"/>
    <col min="13576" max="13824" width="11.42578125" style="984"/>
    <col min="13825" max="13825" width="61.5703125" style="984" customWidth="1"/>
    <col min="13826" max="13826" width="24.42578125" style="984" customWidth="1"/>
    <col min="13827" max="13827" width="23.7109375" style="984" customWidth="1"/>
    <col min="13828" max="13828" width="24.5703125" style="984" customWidth="1"/>
    <col min="13829" max="13829" width="33.5703125" style="984" customWidth="1"/>
    <col min="13830" max="13830" width="41.28515625" style="984" customWidth="1"/>
    <col min="13831" max="13831" width="2.5703125" style="984" customWidth="1"/>
    <col min="13832" max="14080" width="11.42578125" style="984"/>
    <col min="14081" max="14081" width="61.5703125" style="984" customWidth="1"/>
    <col min="14082" max="14082" width="24.42578125" style="984" customWidth="1"/>
    <col min="14083" max="14083" width="23.7109375" style="984" customWidth="1"/>
    <col min="14084" max="14084" width="24.5703125" style="984" customWidth="1"/>
    <col min="14085" max="14085" width="33.5703125" style="984" customWidth="1"/>
    <col min="14086" max="14086" width="41.28515625" style="984" customWidth="1"/>
    <col min="14087" max="14087" width="2.5703125" style="984" customWidth="1"/>
    <col min="14088" max="14336" width="11.42578125" style="984"/>
    <col min="14337" max="14337" width="61.5703125" style="984" customWidth="1"/>
    <col min="14338" max="14338" width="24.42578125" style="984" customWidth="1"/>
    <col min="14339" max="14339" width="23.7109375" style="984" customWidth="1"/>
    <col min="14340" max="14340" width="24.5703125" style="984" customWidth="1"/>
    <col min="14341" max="14341" width="33.5703125" style="984" customWidth="1"/>
    <col min="14342" max="14342" width="41.28515625" style="984" customWidth="1"/>
    <col min="14343" max="14343" width="2.5703125" style="984" customWidth="1"/>
    <col min="14344" max="14592" width="11.42578125" style="984"/>
    <col min="14593" max="14593" width="61.5703125" style="984" customWidth="1"/>
    <col min="14594" max="14594" width="24.42578125" style="984" customWidth="1"/>
    <col min="14595" max="14595" width="23.7109375" style="984" customWidth="1"/>
    <col min="14596" max="14596" width="24.5703125" style="984" customWidth="1"/>
    <col min="14597" max="14597" width="33.5703125" style="984" customWidth="1"/>
    <col min="14598" max="14598" width="41.28515625" style="984" customWidth="1"/>
    <col min="14599" max="14599" width="2.5703125" style="984" customWidth="1"/>
    <col min="14600" max="14848" width="11.42578125" style="984"/>
    <col min="14849" max="14849" width="61.5703125" style="984" customWidth="1"/>
    <col min="14850" max="14850" width="24.42578125" style="984" customWidth="1"/>
    <col min="14851" max="14851" width="23.7109375" style="984" customWidth="1"/>
    <col min="14852" max="14852" width="24.5703125" style="984" customWidth="1"/>
    <col min="14853" max="14853" width="33.5703125" style="984" customWidth="1"/>
    <col min="14854" max="14854" width="41.28515625" style="984" customWidth="1"/>
    <col min="14855" max="14855" width="2.5703125" style="984" customWidth="1"/>
    <col min="14856" max="15104" width="11.42578125" style="984"/>
    <col min="15105" max="15105" width="61.5703125" style="984" customWidth="1"/>
    <col min="15106" max="15106" width="24.42578125" style="984" customWidth="1"/>
    <col min="15107" max="15107" width="23.7109375" style="984" customWidth="1"/>
    <col min="15108" max="15108" width="24.5703125" style="984" customWidth="1"/>
    <col min="15109" max="15109" width="33.5703125" style="984" customWidth="1"/>
    <col min="15110" max="15110" width="41.28515625" style="984" customWidth="1"/>
    <col min="15111" max="15111" width="2.5703125" style="984" customWidth="1"/>
    <col min="15112" max="15360" width="11.42578125" style="984"/>
    <col min="15361" max="15361" width="61.5703125" style="984" customWidth="1"/>
    <col min="15362" max="15362" width="24.42578125" style="984" customWidth="1"/>
    <col min="15363" max="15363" width="23.7109375" style="984" customWidth="1"/>
    <col min="15364" max="15364" width="24.5703125" style="984" customWidth="1"/>
    <col min="15365" max="15365" width="33.5703125" style="984" customWidth="1"/>
    <col min="15366" max="15366" width="41.28515625" style="984" customWidth="1"/>
    <col min="15367" max="15367" width="2.5703125" style="984" customWidth="1"/>
    <col min="15368" max="15616" width="11.42578125" style="984"/>
    <col min="15617" max="15617" width="61.5703125" style="984" customWidth="1"/>
    <col min="15618" max="15618" width="24.42578125" style="984" customWidth="1"/>
    <col min="15619" max="15619" width="23.7109375" style="984" customWidth="1"/>
    <col min="15620" max="15620" width="24.5703125" style="984" customWidth="1"/>
    <col min="15621" max="15621" width="33.5703125" style="984" customWidth="1"/>
    <col min="15622" max="15622" width="41.28515625" style="984" customWidth="1"/>
    <col min="15623" max="15623" width="2.5703125" style="984" customWidth="1"/>
    <col min="15624" max="15872" width="11.42578125" style="984"/>
    <col min="15873" max="15873" width="61.5703125" style="984" customWidth="1"/>
    <col min="15874" max="15874" width="24.42578125" style="984" customWidth="1"/>
    <col min="15875" max="15875" width="23.7109375" style="984" customWidth="1"/>
    <col min="15876" max="15876" width="24.5703125" style="984" customWidth="1"/>
    <col min="15877" max="15877" width="33.5703125" style="984" customWidth="1"/>
    <col min="15878" max="15878" width="41.28515625" style="984" customWidth="1"/>
    <col min="15879" max="15879" width="2.5703125" style="984" customWidth="1"/>
    <col min="15880" max="16128" width="11.42578125" style="984"/>
    <col min="16129" max="16129" width="61.5703125" style="984" customWidth="1"/>
    <col min="16130" max="16130" width="24.42578125" style="984" customWidth="1"/>
    <col min="16131" max="16131" width="23.7109375" style="984" customWidth="1"/>
    <col min="16132" max="16132" width="24.5703125" style="984" customWidth="1"/>
    <col min="16133" max="16133" width="33.5703125" style="984" customWidth="1"/>
    <col min="16134" max="16134" width="41.28515625" style="984" customWidth="1"/>
    <col min="16135" max="16135" width="2.5703125" style="984" customWidth="1"/>
    <col min="16136" max="16384" width="11.42578125" style="984"/>
  </cols>
  <sheetData>
    <row r="1" spans="1:6" s="137" customFormat="1" ht="3.75" customHeight="1">
      <c r="A1" s="902"/>
      <c r="B1" s="903"/>
      <c r="C1" s="903"/>
      <c r="D1" s="903"/>
      <c r="E1" s="903"/>
      <c r="F1" s="264"/>
    </row>
    <row r="2" spans="1:6" s="126" customFormat="1" ht="47.25" customHeight="1">
      <c r="A2" s="1135" t="s">
        <v>1194</v>
      </c>
      <c r="B2" s="1135"/>
      <c r="C2" s="1135"/>
      <c r="D2" s="1135"/>
      <c r="E2" s="1135"/>
      <c r="F2" s="1135"/>
    </row>
    <row r="3" spans="1:6" s="126" customFormat="1" ht="27.95" customHeight="1">
      <c r="A3" s="1135" t="s">
        <v>819</v>
      </c>
      <c r="B3" s="1135"/>
      <c r="C3" s="1135"/>
      <c r="D3" s="1135"/>
      <c r="E3" s="1135"/>
      <c r="F3" s="1135"/>
    </row>
    <row r="4" spans="1:6" s="126" customFormat="1" ht="27.95" customHeight="1">
      <c r="A4" s="1135" t="s">
        <v>1513</v>
      </c>
      <c r="B4" s="1135"/>
      <c r="C4" s="1135"/>
      <c r="D4" s="1135"/>
      <c r="E4" s="1135"/>
      <c r="F4" s="1135"/>
    </row>
    <row r="5" spans="1:6" s="127" customFormat="1" ht="46.5" customHeight="1">
      <c r="A5" s="1134" t="s">
        <v>1412</v>
      </c>
      <c r="B5" s="1134"/>
      <c r="C5" s="1134"/>
      <c r="D5" s="1134"/>
      <c r="E5" s="1134"/>
      <c r="F5" s="1134"/>
    </row>
    <row r="6" spans="1:6" ht="2.25" customHeight="1" thickBot="1">
      <c r="A6" s="606"/>
      <c r="B6" s="607"/>
      <c r="C6" s="607"/>
      <c r="D6" s="607"/>
      <c r="E6" s="607"/>
      <c r="F6" s="608"/>
    </row>
    <row r="7" spans="1:6" ht="14.25" hidden="1" customHeight="1" thickBot="1">
      <c r="A7" s="609"/>
      <c r="B7" s="610"/>
      <c r="C7" s="611"/>
      <c r="D7" s="610"/>
      <c r="E7" s="610"/>
      <c r="F7" s="139"/>
    </row>
    <row r="8" spans="1:6" ht="34.5" customHeight="1" thickTop="1" thickBot="1">
      <c r="A8" s="329" t="s">
        <v>820</v>
      </c>
      <c r="B8" s="329" t="s">
        <v>1197</v>
      </c>
      <c r="C8" s="329" t="s">
        <v>1198</v>
      </c>
      <c r="D8" s="329" t="s">
        <v>1199</v>
      </c>
      <c r="E8" s="330" t="s">
        <v>318</v>
      </c>
      <c r="F8" s="329" t="s">
        <v>821</v>
      </c>
    </row>
    <row r="9" spans="1:6" ht="36.75" customHeight="1" thickTop="1">
      <c r="A9" s="612" t="s">
        <v>822</v>
      </c>
      <c r="B9" s="372">
        <v>64319.739719999998</v>
      </c>
      <c r="C9" s="372">
        <v>0</v>
      </c>
      <c r="D9" s="372">
        <v>0</v>
      </c>
      <c r="E9" s="372">
        <v>64319.739719999998</v>
      </c>
      <c r="F9" s="373">
        <v>9.015866715491613E-3</v>
      </c>
    </row>
    <row r="10" spans="1:6" ht="18" customHeight="1">
      <c r="A10" s="612" t="s">
        <v>823</v>
      </c>
      <c r="B10" s="372">
        <v>442614.45275</v>
      </c>
      <c r="C10" s="372">
        <v>145237.89001</v>
      </c>
      <c r="D10" s="372">
        <v>0</v>
      </c>
      <c r="E10" s="372">
        <v>587852.34276000003</v>
      </c>
      <c r="F10" s="373">
        <v>8.2400805628037019E-2</v>
      </c>
    </row>
    <row r="11" spans="1:6" ht="18" customHeight="1">
      <c r="A11" s="612" t="s">
        <v>824</v>
      </c>
      <c r="B11" s="372">
        <v>1227706.8502200001</v>
      </c>
      <c r="C11" s="372">
        <v>892586.75778999995</v>
      </c>
      <c r="D11" s="372">
        <v>139216.39115000001</v>
      </c>
      <c r="E11" s="372">
        <v>2259509.9991600001</v>
      </c>
      <c r="F11" s="373">
        <v>0.31672144637756827</v>
      </c>
    </row>
    <row r="12" spans="1:6" ht="18" customHeight="1">
      <c r="A12" s="612" t="s">
        <v>825</v>
      </c>
      <c r="B12" s="372">
        <v>590431.84623999998</v>
      </c>
      <c r="C12" s="372">
        <v>385998.68173000001</v>
      </c>
      <c r="D12" s="372">
        <v>150044.89983000001</v>
      </c>
      <c r="E12" s="372">
        <v>1126475.4277999999</v>
      </c>
      <c r="F12" s="373">
        <v>0.15790101700556441</v>
      </c>
    </row>
    <row r="13" spans="1:6" ht="18" customHeight="1">
      <c r="A13" s="612" t="s">
        <v>826</v>
      </c>
      <c r="B13" s="372">
        <v>514035.61142000003</v>
      </c>
      <c r="C13" s="372">
        <v>360372.57536000002</v>
      </c>
      <c r="D13" s="372">
        <v>155328.16474000001</v>
      </c>
      <c r="E13" s="372">
        <v>1029736.3515200001</v>
      </c>
      <c r="F13" s="373">
        <v>0.14434084680405079</v>
      </c>
    </row>
    <row r="14" spans="1:6" ht="18" customHeight="1">
      <c r="A14" s="612" t="s">
        <v>827</v>
      </c>
      <c r="B14" s="372">
        <v>257195.16562000001</v>
      </c>
      <c r="C14" s="372">
        <v>204833.45624</v>
      </c>
      <c r="D14" s="372">
        <v>110973.78591999999</v>
      </c>
      <c r="E14" s="372">
        <v>573002.40778000001</v>
      </c>
      <c r="F14" s="373">
        <v>8.0319251270133327E-2</v>
      </c>
    </row>
    <row r="15" spans="1:6" ht="18" customHeight="1">
      <c r="A15" s="612" t="s">
        <v>828</v>
      </c>
      <c r="B15" s="372">
        <v>141468.21731000001</v>
      </c>
      <c r="C15" s="372">
        <v>32699.794899999997</v>
      </c>
      <c r="D15" s="372">
        <v>30749.84736</v>
      </c>
      <c r="E15" s="372">
        <v>204917.85957000003</v>
      </c>
      <c r="F15" s="373">
        <v>2.8723874156668432E-2</v>
      </c>
    </row>
    <row r="16" spans="1:6" ht="18" customHeight="1">
      <c r="A16" s="612" t="s">
        <v>829</v>
      </c>
      <c r="B16" s="372">
        <v>137649.94575000001</v>
      </c>
      <c r="C16" s="372">
        <v>32354.498319999999</v>
      </c>
      <c r="D16" s="372">
        <v>14892.816439999999</v>
      </c>
      <c r="E16" s="372">
        <v>184897.26051000002</v>
      </c>
      <c r="F16" s="373">
        <v>2.5917534244923889E-2</v>
      </c>
    </row>
    <row r="17" spans="1:6" ht="18" customHeight="1">
      <c r="A17" s="612" t="s">
        <v>830</v>
      </c>
      <c r="B17" s="372">
        <v>85576.826480000003</v>
      </c>
      <c r="C17" s="372">
        <v>22118.27621</v>
      </c>
      <c r="D17" s="372">
        <v>9658.7311799999989</v>
      </c>
      <c r="E17" s="372">
        <v>117353.83387</v>
      </c>
      <c r="F17" s="373">
        <v>1.6449794873701417E-2</v>
      </c>
    </row>
    <row r="18" spans="1:6" ht="18" customHeight="1">
      <c r="A18" s="612" t="s">
        <v>831</v>
      </c>
      <c r="B18" s="372">
        <v>139922.88217</v>
      </c>
      <c r="C18" s="372">
        <v>35490.79578</v>
      </c>
      <c r="D18" s="372">
        <v>11205.054890000001</v>
      </c>
      <c r="E18" s="372">
        <v>186618.73283999998</v>
      </c>
      <c r="F18" s="373">
        <v>2.6158837539204172E-2</v>
      </c>
    </row>
    <row r="19" spans="1:6" ht="18" customHeight="1">
      <c r="A19" s="612" t="s">
        <v>832</v>
      </c>
      <c r="B19" s="372">
        <v>198864.31068</v>
      </c>
      <c r="C19" s="372">
        <v>57862.382030000001</v>
      </c>
      <c r="D19" s="372">
        <v>10467.222519999999</v>
      </c>
      <c r="E19" s="372">
        <v>267193.91522999998</v>
      </c>
      <c r="F19" s="373">
        <v>3.7453272314082131E-2</v>
      </c>
    </row>
    <row r="20" spans="1:6" ht="18" customHeight="1">
      <c r="A20" s="612" t="s">
        <v>833</v>
      </c>
      <c r="B20" s="372">
        <v>245102.98765999998</v>
      </c>
      <c r="C20" s="372">
        <v>97342.188030000005</v>
      </c>
      <c r="D20" s="372">
        <v>12246.899310000001</v>
      </c>
      <c r="E20" s="372">
        <v>354692.07500000001</v>
      </c>
      <c r="F20" s="373">
        <v>4.9718118996784327E-2</v>
      </c>
    </row>
    <row r="21" spans="1:6" ht="18" customHeight="1">
      <c r="A21" s="612" t="s">
        <v>834</v>
      </c>
      <c r="B21" s="372">
        <v>40537.700189999996</v>
      </c>
      <c r="C21" s="372">
        <v>23117.820170000003</v>
      </c>
      <c r="D21" s="372">
        <v>2950.3567000000003</v>
      </c>
      <c r="E21" s="372">
        <v>66605.877059999999</v>
      </c>
      <c r="F21" s="373">
        <v>9.3363205861147786E-3</v>
      </c>
    </row>
    <row r="22" spans="1:6" ht="18" customHeight="1" thickBot="1">
      <c r="A22" s="612" t="s">
        <v>835</v>
      </c>
      <c r="B22" s="372">
        <v>56303.108209999999</v>
      </c>
      <c r="C22" s="372">
        <v>51295.828659999999</v>
      </c>
      <c r="D22" s="372">
        <v>3285.8636200000001</v>
      </c>
      <c r="E22" s="372">
        <v>110884.80049000001</v>
      </c>
      <c r="F22" s="373">
        <v>1.5543013487675216E-2</v>
      </c>
    </row>
    <row r="23" spans="1:6" ht="51.75" customHeight="1" thickTop="1" thickBot="1">
      <c r="A23" s="613" t="s">
        <v>6</v>
      </c>
      <c r="B23" s="614">
        <v>4141729.6444200003</v>
      </c>
      <c r="C23" s="614">
        <v>2341310.9452300002</v>
      </c>
      <c r="D23" s="614">
        <v>651020.03366000007</v>
      </c>
      <c r="E23" s="614">
        <v>7134060.6233100016</v>
      </c>
      <c r="F23" s="615">
        <v>1</v>
      </c>
    </row>
    <row r="24" spans="1:6" ht="34.5" customHeight="1" thickTop="1" thickBot="1">
      <c r="A24" s="616" t="s">
        <v>836</v>
      </c>
      <c r="B24" s="373">
        <v>0.58055711369864349</v>
      </c>
      <c r="C24" s="373">
        <v>0.32818769966433203</v>
      </c>
      <c r="D24" s="373">
        <v>9.1255186637024296E-2</v>
      </c>
      <c r="E24" s="373">
        <v>1</v>
      </c>
      <c r="F24" s="617"/>
    </row>
    <row r="25" spans="1:6" ht="45.75" customHeight="1" thickTop="1" thickBot="1">
      <c r="A25" s="618" t="s">
        <v>837</v>
      </c>
      <c r="B25" s="329" t="s">
        <v>1197</v>
      </c>
      <c r="C25" s="329" t="s">
        <v>1198</v>
      </c>
      <c r="D25" s="329" t="s">
        <v>1199</v>
      </c>
      <c r="E25" s="330" t="s">
        <v>318</v>
      </c>
      <c r="F25" s="329" t="s">
        <v>723</v>
      </c>
    </row>
    <row r="26" spans="1:6" ht="28.5" customHeight="1" thickTop="1">
      <c r="A26" s="612" t="s">
        <v>822</v>
      </c>
      <c r="B26" s="372">
        <v>4</v>
      </c>
      <c r="C26" s="372">
        <v>0</v>
      </c>
      <c r="D26" s="372">
        <v>0</v>
      </c>
      <c r="E26" s="372">
        <v>4</v>
      </c>
      <c r="F26" s="373">
        <v>5.2250903614064371E-6</v>
      </c>
    </row>
    <row r="27" spans="1:6" ht="17.25" customHeight="1">
      <c r="A27" s="612" t="s">
        <v>823</v>
      </c>
      <c r="B27" s="372">
        <v>47</v>
      </c>
      <c r="C27" s="372">
        <v>18</v>
      </c>
      <c r="D27" s="372">
        <v>0</v>
      </c>
      <c r="E27" s="372">
        <v>65</v>
      </c>
      <c r="F27" s="373">
        <v>8.4907718372854616E-5</v>
      </c>
    </row>
    <row r="28" spans="1:6" ht="17.25" customHeight="1">
      <c r="A28" s="612" t="s">
        <v>824</v>
      </c>
      <c r="B28" s="372">
        <v>243</v>
      </c>
      <c r="C28" s="372">
        <v>185</v>
      </c>
      <c r="D28" s="372">
        <v>32</v>
      </c>
      <c r="E28" s="372">
        <v>460</v>
      </c>
      <c r="F28" s="373">
        <v>6.0088539156174028E-4</v>
      </c>
    </row>
    <row r="29" spans="1:6" ht="17.25" customHeight="1">
      <c r="A29" s="612" t="s">
        <v>825</v>
      </c>
      <c r="B29" s="372">
        <v>264</v>
      </c>
      <c r="C29" s="372">
        <v>164</v>
      </c>
      <c r="D29" s="372">
        <v>83</v>
      </c>
      <c r="E29" s="372">
        <v>511</v>
      </c>
      <c r="F29" s="373">
        <v>6.6750529366967244E-4</v>
      </c>
    </row>
    <row r="30" spans="1:6" ht="17.25" customHeight="1">
      <c r="A30" s="612" t="s">
        <v>826</v>
      </c>
      <c r="B30" s="372">
        <v>521</v>
      </c>
      <c r="C30" s="372">
        <v>352</v>
      </c>
      <c r="D30" s="372">
        <v>151</v>
      </c>
      <c r="E30" s="372">
        <v>1024</v>
      </c>
      <c r="F30" s="373">
        <v>1.3376231325200479E-3</v>
      </c>
    </row>
    <row r="31" spans="1:6" ht="17.25" customHeight="1">
      <c r="A31" s="612" t="s">
        <v>827</v>
      </c>
      <c r="B31" s="372">
        <v>521</v>
      </c>
      <c r="C31" s="372">
        <v>412</v>
      </c>
      <c r="D31" s="372">
        <v>211</v>
      </c>
      <c r="E31" s="372">
        <v>1144</v>
      </c>
      <c r="F31" s="373">
        <v>1.4943758433622412E-3</v>
      </c>
    </row>
    <row r="32" spans="1:6" ht="17.25" customHeight="1">
      <c r="A32" s="612" t="s">
        <v>828</v>
      </c>
      <c r="B32" s="372">
        <v>542</v>
      </c>
      <c r="C32" s="372">
        <v>125</v>
      </c>
      <c r="D32" s="372">
        <v>111</v>
      </c>
      <c r="E32" s="372">
        <v>778</v>
      </c>
      <c r="F32" s="373">
        <v>1.016280075293552E-3</v>
      </c>
    </row>
    <row r="33" spans="1:6" ht="17.25" customHeight="1">
      <c r="A33" s="612" t="s">
        <v>829</v>
      </c>
      <c r="B33" s="372">
        <v>824</v>
      </c>
      <c r="C33" s="372">
        <v>190</v>
      </c>
      <c r="D33" s="372">
        <v>88</v>
      </c>
      <c r="E33" s="372">
        <v>1102</v>
      </c>
      <c r="F33" s="373">
        <v>1.4395123945674735E-3</v>
      </c>
    </row>
    <row r="34" spans="1:6" ht="17.25" customHeight="1">
      <c r="A34" s="612" t="s">
        <v>830</v>
      </c>
      <c r="B34" s="372">
        <v>728</v>
      </c>
      <c r="C34" s="372">
        <v>184</v>
      </c>
      <c r="D34" s="372">
        <v>80</v>
      </c>
      <c r="E34" s="372">
        <v>992</v>
      </c>
      <c r="F34" s="373">
        <v>1.2958224096287965E-3</v>
      </c>
    </row>
    <row r="35" spans="1:6" ht="17.25" customHeight="1">
      <c r="A35" s="612" t="s">
        <v>831</v>
      </c>
      <c r="B35" s="372">
        <v>1714</v>
      </c>
      <c r="C35" s="372">
        <v>432</v>
      </c>
      <c r="D35" s="372">
        <v>132</v>
      </c>
      <c r="E35" s="372">
        <v>2278</v>
      </c>
      <c r="F35" s="373">
        <v>2.9756889608209664E-3</v>
      </c>
    </row>
    <row r="36" spans="1:6" ht="17.25" customHeight="1">
      <c r="A36" s="612" t="s">
        <v>832</v>
      </c>
      <c r="B36" s="372">
        <v>4155</v>
      </c>
      <c r="C36" s="372">
        <v>1224</v>
      </c>
      <c r="D36" s="372">
        <v>213</v>
      </c>
      <c r="E36" s="372">
        <v>5592</v>
      </c>
      <c r="F36" s="373">
        <v>7.3046763252461993E-3</v>
      </c>
    </row>
    <row r="37" spans="1:6" ht="17.25" customHeight="1">
      <c r="A37" s="612" t="s">
        <v>833</v>
      </c>
      <c r="B37" s="372">
        <v>15456</v>
      </c>
      <c r="C37" s="372">
        <v>6540</v>
      </c>
      <c r="D37" s="372">
        <v>762</v>
      </c>
      <c r="E37" s="372">
        <v>22758</v>
      </c>
      <c r="F37" s="373">
        <v>2.9728151611221925E-2</v>
      </c>
    </row>
    <row r="38" spans="1:6" ht="17.25" customHeight="1">
      <c r="A38" s="612" t="s">
        <v>834</v>
      </c>
      <c r="B38" s="372">
        <v>8204</v>
      </c>
      <c r="C38" s="372">
        <v>4809</v>
      </c>
      <c r="D38" s="372">
        <v>555</v>
      </c>
      <c r="E38" s="372">
        <v>13568</v>
      </c>
      <c r="F38" s="373">
        <v>1.7723506505890635E-2</v>
      </c>
    </row>
    <row r="39" spans="1:6" ht="17.25" customHeight="1" thickBot="1">
      <c r="A39" s="612" t="s">
        <v>835</v>
      </c>
      <c r="B39" s="372">
        <v>400158</v>
      </c>
      <c r="C39" s="372">
        <v>301362</v>
      </c>
      <c r="D39" s="372">
        <v>13741</v>
      </c>
      <c r="E39" s="372">
        <v>715261</v>
      </c>
      <c r="F39" s="373">
        <v>0.93432583924748247</v>
      </c>
    </row>
    <row r="40" spans="1:6" ht="49.5" customHeight="1" thickTop="1" thickBot="1">
      <c r="A40" s="613" t="s">
        <v>6</v>
      </c>
      <c r="B40" s="614">
        <v>433381</v>
      </c>
      <c r="C40" s="614">
        <v>315997</v>
      </c>
      <c r="D40" s="614">
        <v>16159</v>
      </c>
      <c r="E40" s="614">
        <v>765537</v>
      </c>
      <c r="F40" s="615">
        <v>1</v>
      </c>
    </row>
    <row r="41" spans="1:6" ht="36.75" customHeight="1" thickTop="1">
      <c r="A41" s="616" t="s">
        <v>836</v>
      </c>
      <c r="B41" s="373">
        <v>0.56611372147917083</v>
      </c>
      <c r="C41" s="373">
        <v>0.4127782197333375</v>
      </c>
      <c r="D41" s="373">
        <v>2.1108058787491658E-2</v>
      </c>
      <c r="E41" s="373">
        <v>1</v>
      </c>
      <c r="F41" s="619"/>
    </row>
    <row r="42" spans="1:6" ht="9" customHeight="1" thickBot="1">
      <c r="A42" s="620"/>
      <c r="B42" s="171"/>
      <c r="C42" s="621"/>
      <c r="D42" s="621"/>
      <c r="E42" s="622"/>
      <c r="F42" s="622"/>
    </row>
    <row r="43" spans="1:6" s="227" customFormat="1" ht="38.25" customHeight="1" thickTop="1">
      <c r="A43" s="1136" t="s">
        <v>838</v>
      </c>
      <c r="B43" s="1137"/>
      <c r="C43" s="1137"/>
      <c r="D43" s="1137"/>
      <c r="E43" s="1137"/>
      <c r="F43" s="1137"/>
    </row>
    <row r="44" spans="1:6" ht="9" customHeight="1">
      <c r="A44" s="291"/>
      <c r="B44" s="141"/>
      <c r="C44" s="292"/>
      <c r="D44" s="292"/>
      <c r="E44" s="383"/>
      <c r="F44" s="424"/>
    </row>
    <row r="45" spans="1:6" s="126" customFormat="1" ht="47.25" customHeight="1">
      <c r="A45" s="1135" t="s">
        <v>1518</v>
      </c>
      <c r="B45" s="1135"/>
      <c r="C45" s="1135"/>
      <c r="D45" s="1135"/>
      <c r="E45" s="1135"/>
      <c r="F45" s="1135"/>
    </row>
    <row r="46" spans="1:6" s="126" customFormat="1" ht="27.95" customHeight="1">
      <c r="A46" s="1135" t="s">
        <v>839</v>
      </c>
      <c r="B46" s="1135"/>
      <c r="C46" s="1135"/>
      <c r="D46" s="1135"/>
      <c r="E46" s="1135"/>
      <c r="F46" s="1135"/>
    </row>
    <row r="47" spans="1:6" s="126" customFormat="1" ht="27.95" customHeight="1">
      <c r="A47" s="1135" t="s">
        <v>1513</v>
      </c>
      <c r="B47" s="1135"/>
      <c r="C47" s="1135"/>
      <c r="D47" s="1135"/>
      <c r="E47" s="1135"/>
      <c r="F47" s="1135"/>
    </row>
    <row r="48" spans="1:6" s="127" customFormat="1" ht="46.5" customHeight="1">
      <c r="A48" s="1134" t="s">
        <v>1412</v>
      </c>
      <c r="B48" s="1134"/>
      <c r="C48" s="1134"/>
      <c r="D48" s="1134"/>
      <c r="E48" s="1134"/>
      <c r="F48" s="1134"/>
    </row>
    <row r="49" spans="1:6" ht="2.25" customHeight="1" thickBot="1">
      <c r="A49" s="266"/>
    </row>
    <row r="50" spans="1:6" ht="14.25" hidden="1" customHeight="1" thickBot="1">
      <c r="A50" s="609"/>
      <c r="B50" s="610"/>
      <c r="C50" s="611"/>
      <c r="D50" s="610"/>
      <c r="E50" s="610"/>
      <c r="F50" s="139"/>
    </row>
    <row r="51" spans="1:6" ht="34.5" customHeight="1" thickTop="1" thickBot="1">
      <c r="A51" s="329" t="s">
        <v>820</v>
      </c>
      <c r="B51" s="329" t="s">
        <v>1197</v>
      </c>
      <c r="C51" s="329" t="s">
        <v>1198</v>
      </c>
      <c r="D51" s="329" t="s">
        <v>1199</v>
      </c>
      <c r="E51" s="330" t="s">
        <v>318</v>
      </c>
      <c r="F51" s="329" t="s">
        <v>821</v>
      </c>
    </row>
    <row r="52" spans="1:6" ht="36.75" customHeight="1" thickTop="1">
      <c r="A52" s="612" t="s">
        <v>822</v>
      </c>
      <c r="B52" s="372">
        <v>15399.985000000001</v>
      </c>
      <c r="C52" s="372">
        <v>0</v>
      </c>
      <c r="D52" s="372">
        <v>0</v>
      </c>
      <c r="E52" s="372">
        <v>15399.985000000001</v>
      </c>
      <c r="F52" s="373">
        <v>8.618744596959016E-2</v>
      </c>
    </row>
    <row r="53" spans="1:6" ht="18" customHeight="1">
      <c r="A53" s="612" t="s">
        <v>823</v>
      </c>
      <c r="B53" s="372">
        <v>17500</v>
      </c>
      <c r="C53" s="372">
        <v>0</v>
      </c>
      <c r="D53" s="372">
        <v>0</v>
      </c>
      <c r="E53" s="372">
        <v>17500</v>
      </c>
      <c r="F53" s="373">
        <v>9.794037490736697E-2</v>
      </c>
    </row>
    <row r="54" spans="1:6" ht="18" customHeight="1">
      <c r="A54" s="612" t="s">
        <v>824</v>
      </c>
      <c r="B54" s="372">
        <v>8413.7765299999992</v>
      </c>
      <c r="C54" s="372">
        <v>4965.1606099999999</v>
      </c>
      <c r="D54" s="372">
        <v>0</v>
      </c>
      <c r="E54" s="372">
        <v>13378.937139999998</v>
      </c>
      <c r="F54" s="373">
        <v>7.4876463963068338E-2</v>
      </c>
    </row>
    <row r="55" spans="1:6" ht="18" customHeight="1">
      <c r="A55" s="612" t="s">
        <v>825</v>
      </c>
      <c r="B55" s="372">
        <v>5486.7087799999999</v>
      </c>
      <c r="C55" s="372">
        <v>1456.7586299999998</v>
      </c>
      <c r="D55" s="372">
        <v>0</v>
      </c>
      <c r="E55" s="372">
        <v>6943.4674099999993</v>
      </c>
      <c r="F55" s="373">
        <v>3.8859760073856241E-2</v>
      </c>
    </row>
    <row r="56" spans="1:6" ht="18" customHeight="1">
      <c r="A56" s="612" t="s">
        <v>826</v>
      </c>
      <c r="B56" s="372">
        <v>15037.011710000001</v>
      </c>
      <c r="C56" s="372">
        <v>3636.46747</v>
      </c>
      <c r="D56" s="372">
        <v>0</v>
      </c>
      <c r="E56" s="372">
        <v>18673.479180000002</v>
      </c>
      <c r="F56" s="373">
        <v>0.10450786009794924</v>
      </c>
    </row>
    <row r="57" spans="1:6" ht="18" customHeight="1">
      <c r="A57" s="612" t="s">
        <v>827</v>
      </c>
      <c r="B57" s="372">
        <v>25943.022239999998</v>
      </c>
      <c r="C57" s="372">
        <v>2564.1656400000002</v>
      </c>
      <c r="D57" s="372">
        <v>0</v>
      </c>
      <c r="E57" s="372">
        <v>28507.187879999998</v>
      </c>
      <c r="F57" s="373">
        <v>0.15954312391553985</v>
      </c>
    </row>
    <row r="58" spans="1:6" ht="18" customHeight="1">
      <c r="A58" s="612" t="s">
        <v>828</v>
      </c>
      <c r="B58" s="372">
        <v>21197.392989999997</v>
      </c>
      <c r="C58" s="372">
        <v>1947.4830099999999</v>
      </c>
      <c r="D58" s="372">
        <v>0</v>
      </c>
      <c r="E58" s="372">
        <v>23144.875999999997</v>
      </c>
      <c r="F58" s="373">
        <v>0.12953244757854399</v>
      </c>
    </row>
    <row r="59" spans="1:6" ht="18" customHeight="1">
      <c r="A59" s="612" t="s">
        <v>829</v>
      </c>
      <c r="B59" s="372">
        <v>13818.82035</v>
      </c>
      <c r="C59" s="372">
        <v>1942.2458700000002</v>
      </c>
      <c r="D59" s="372">
        <v>0</v>
      </c>
      <c r="E59" s="372">
        <v>15761.066220000001</v>
      </c>
      <c r="F59" s="373">
        <v>8.8208270544379269E-2</v>
      </c>
    </row>
    <row r="60" spans="1:6" ht="18" customHeight="1">
      <c r="A60" s="612" t="s">
        <v>830</v>
      </c>
      <c r="B60" s="372">
        <v>8276.9143000000004</v>
      </c>
      <c r="C60" s="372">
        <v>699.32055000000003</v>
      </c>
      <c r="D60" s="372">
        <v>0</v>
      </c>
      <c r="E60" s="372">
        <v>8976.2348500000007</v>
      </c>
      <c r="F60" s="373">
        <v>5.0236331798032739E-2</v>
      </c>
    </row>
    <row r="61" spans="1:6" ht="18" customHeight="1">
      <c r="A61" s="612" t="s">
        <v>831</v>
      </c>
      <c r="B61" s="372">
        <v>8218.4566300000006</v>
      </c>
      <c r="C61" s="372">
        <v>1254.6265000000001</v>
      </c>
      <c r="D61" s="372">
        <v>0</v>
      </c>
      <c r="E61" s="372">
        <v>9473.0831300000009</v>
      </c>
      <c r="F61" s="373">
        <v>5.3016989330334482E-2</v>
      </c>
    </row>
    <row r="62" spans="1:6" ht="18" customHeight="1">
      <c r="A62" s="612" t="s">
        <v>832</v>
      </c>
      <c r="B62" s="372">
        <v>8825.0501700000004</v>
      </c>
      <c r="C62" s="372">
        <v>1141.8262999999999</v>
      </c>
      <c r="D62" s="372">
        <v>0</v>
      </c>
      <c r="E62" s="372">
        <v>9966.8764700000011</v>
      </c>
      <c r="F62" s="373">
        <v>5.5780549607269393E-2</v>
      </c>
    </row>
    <row r="63" spans="1:6" ht="18" customHeight="1">
      <c r="A63" s="612" t="s">
        <v>833</v>
      </c>
      <c r="B63" s="372">
        <v>6546.3206700000001</v>
      </c>
      <c r="C63" s="372">
        <v>1367.0453600000001</v>
      </c>
      <c r="D63" s="372">
        <v>0</v>
      </c>
      <c r="E63" s="372">
        <v>7913.3660300000001</v>
      </c>
      <c r="F63" s="373">
        <v>4.4287887757566979E-2</v>
      </c>
    </row>
    <row r="64" spans="1:6" ht="18" customHeight="1">
      <c r="A64" s="612" t="s">
        <v>834</v>
      </c>
      <c r="B64" s="372">
        <v>941.68408999999997</v>
      </c>
      <c r="C64" s="372">
        <v>161.20937000000001</v>
      </c>
      <c r="D64" s="372">
        <v>0</v>
      </c>
      <c r="E64" s="372">
        <v>1102.89346</v>
      </c>
      <c r="F64" s="373">
        <v>6.1724456545876076E-3</v>
      </c>
    </row>
    <row r="65" spans="1:6" ht="18" customHeight="1" thickBot="1">
      <c r="A65" s="612" t="s">
        <v>835</v>
      </c>
      <c r="B65" s="372">
        <v>1521.7778600000001</v>
      </c>
      <c r="C65" s="372">
        <v>416.91039000000001</v>
      </c>
      <c r="D65" s="372">
        <v>0</v>
      </c>
      <c r="E65" s="372">
        <v>1938.6882500000002</v>
      </c>
      <c r="F65" s="373">
        <v>1.0850048801914697E-2</v>
      </c>
    </row>
    <row r="66" spans="1:6" ht="51.75" customHeight="1" thickTop="1" thickBot="1">
      <c r="A66" s="613" t="s">
        <v>6</v>
      </c>
      <c r="B66" s="614">
        <v>157126.92131999996</v>
      </c>
      <c r="C66" s="614">
        <v>21553.219699999998</v>
      </c>
      <c r="D66" s="614">
        <v>0</v>
      </c>
      <c r="E66" s="614">
        <v>178680.14102000001</v>
      </c>
      <c r="F66" s="615">
        <v>1</v>
      </c>
    </row>
    <row r="67" spans="1:6" ht="34.5" customHeight="1" thickTop="1" thickBot="1">
      <c r="A67" s="616" t="s">
        <v>836</v>
      </c>
      <c r="B67" s="373">
        <v>0.87937540469263709</v>
      </c>
      <c r="C67" s="373">
        <v>0.12062459530736269</v>
      </c>
      <c r="D67" s="373">
        <v>0</v>
      </c>
      <c r="E67" s="373">
        <v>1</v>
      </c>
      <c r="F67" s="617"/>
    </row>
    <row r="68" spans="1:6" ht="48" customHeight="1" thickTop="1" thickBot="1">
      <c r="A68" s="329" t="s">
        <v>840</v>
      </c>
      <c r="B68" s="329" t="s">
        <v>1197</v>
      </c>
      <c r="C68" s="329" t="s">
        <v>1198</v>
      </c>
      <c r="D68" s="329" t="s">
        <v>1199</v>
      </c>
      <c r="E68" s="330" t="s">
        <v>318</v>
      </c>
      <c r="F68" s="329" t="s">
        <v>723</v>
      </c>
    </row>
    <row r="69" spans="1:6" ht="28.5" customHeight="1" thickTop="1">
      <c r="A69" s="612" t="s">
        <v>822</v>
      </c>
      <c r="B69" s="372">
        <v>1</v>
      </c>
      <c r="C69" s="372">
        <v>0</v>
      </c>
      <c r="D69" s="372">
        <v>0</v>
      </c>
      <c r="E69" s="372">
        <v>1</v>
      </c>
      <c r="F69" s="373">
        <v>2.0048115477145148E-4</v>
      </c>
    </row>
    <row r="70" spans="1:6" ht="17.25" customHeight="1">
      <c r="A70" s="612" t="s">
        <v>823</v>
      </c>
      <c r="B70" s="372">
        <v>2</v>
      </c>
      <c r="C70" s="372">
        <v>0</v>
      </c>
      <c r="D70" s="372">
        <v>0</v>
      </c>
      <c r="E70" s="372">
        <v>2</v>
      </c>
      <c r="F70" s="373">
        <v>4.0096230954290296E-4</v>
      </c>
    </row>
    <row r="71" spans="1:6" ht="17.25" customHeight="1">
      <c r="A71" s="612" t="s">
        <v>824</v>
      </c>
      <c r="B71" s="372">
        <v>2</v>
      </c>
      <c r="C71" s="372">
        <v>1</v>
      </c>
      <c r="D71" s="372">
        <v>0</v>
      </c>
      <c r="E71" s="372">
        <v>3</v>
      </c>
      <c r="F71" s="373">
        <v>6.0144346431435444E-4</v>
      </c>
    </row>
    <row r="72" spans="1:6" ht="17.25" customHeight="1">
      <c r="A72" s="612" t="s">
        <v>825</v>
      </c>
      <c r="B72" s="372">
        <v>3</v>
      </c>
      <c r="C72" s="372">
        <v>1</v>
      </c>
      <c r="D72" s="372">
        <v>0</v>
      </c>
      <c r="E72" s="372">
        <v>4</v>
      </c>
      <c r="F72" s="373">
        <v>8.0192461908580592E-4</v>
      </c>
    </row>
    <row r="73" spans="1:6" ht="17.25" customHeight="1">
      <c r="A73" s="612" t="s">
        <v>826</v>
      </c>
      <c r="B73" s="372">
        <v>16</v>
      </c>
      <c r="C73" s="372">
        <v>4</v>
      </c>
      <c r="D73" s="372">
        <v>0</v>
      </c>
      <c r="E73" s="372">
        <v>20</v>
      </c>
      <c r="F73" s="373">
        <v>4.0096230954290296E-3</v>
      </c>
    </row>
    <row r="74" spans="1:6" ht="17.25" customHeight="1">
      <c r="A74" s="612" t="s">
        <v>827</v>
      </c>
      <c r="B74" s="372">
        <v>57</v>
      </c>
      <c r="C74" s="372">
        <v>6</v>
      </c>
      <c r="D74" s="372">
        <v>0</v>
      </c>
      <c r="E74" s="372">
        <v>63</v>
      </c>
      <c r="F74" s="373">
        <v>1.2630312750601443E-2</v>
      </c>
    </row>
    <row r="75" spans="1:6" ht="17.25" customHeight="1">
      <c r="A75" s="612" t="s">
        <v>828</v>
      </c>
      <c r="B75" s="372">
        <v>81</v>
      </c>
      <c r="C75" s="372">
        <v>8</v>
      </c>
      <c r="D75" s="372">
        <v>0</v>
      </c>
      <c r="E75" s="372">
        <v>89</v>
      </c>
      <c r="F75" s="373">
        <v>1.7842822774659182E-2</v>
      </c>
    </row>
    <row r="76" spans="1:6" ht="17.25" customHeight="1">
      <c r="A76" s="612" t="s">
        <v>829</v>
      </c>
      <c r="B76" s="372">
        <v>82</v>
      </c>
      <c r="C76" s="372">
        <v>11</v>
      </c>
      <c r="D76" s="372">
        <v>0</v>
      </c>
      <c r="E76" s="372">
        <v>93</v>
      </c>
      <c r="F76" s="373">
        <v>1.8644747393744988E-2</v>
      </c>
    </row>
    <row r="77" spans="1:6" ht="17.25" customHeight="1">
      <c r="A77" s="612" t="s">
        <v>830</v>
      </c>
      <c r="B77" s="372">
        <v>70</v>
      </c>
      <c r="C77" s="372">
        <v>6</v>
      </c>
      <c r="D77" s="372">
        <v>0</v>
      </c>
      <c r="E77" s="372">
        <v>76</v>
      </c>
      <c r="F77" s="373">
        <v>1.5236567762630313E-2</v>
      </c>
    </row>
    <row r="78" spans="1:6" ht="17.25" customHeight="1">
      <c r="A78" s="612" t="s">
        <v>831</v>
      </c>
      <c r="B78" s="372">
        <v>97</v>
      </c>
      <c r="C78" s="372">
        <v>15</v>
      </c>
      <c r="D78" s="372">
        <v>0</v>
      </c>
      <c r="E78" s="372">
        <v>112</v>
      </c>
      <c r="F78" s="373">
        <v>2.2453889334402566E-2</v>
      </c>
    </row>
    <row r="79" spans="1:6" ht="17.25" customHeight="1">
      <c r="A79" s="612" t="s">
        <v>832</v>
      </c>
      <c r="B79" s="372">
        <v>178</v>
      </c>
      <c r="C79" s="372">
        <v>25</v>
      </c>
      <c r="D79" s="372">
        <v>0</v>
      </c>
      <c r="E79" s="372">
        <v>203</v>
      </c>
      <c r="F79" s="373">
        <v>4.0697674418604654E-2</v>
      </c>
    </row>
    <row r="80" spans="1:6" ht="17.25" customHeight="1">
      <c r="A80" s="612" t="s">
        <v>833</v>
      </c>
      <c r="B80" s="372">
        <v>377</v>
      </c>
      <c r="C80" s="372">
        <v>76</v>
      </c>
      <c r="D80" s="372">
        <v>0</v>
      </c>
      <c r="E80" s="372">
        <v>453</v>
      </c>
      <c r="F80" s="373">
        <v>9.0817963111467517E-2</v>
      </c>
    </row>
    <row r="81" spans="1:6" ht="17.25" customHeight="1">
      <c r="A81" s="612" t="s">
        <v>834</v>
      </c>
      <c r="B81" s="372">
        <v>188</v>
      </c>
      <c r="C81" s="372">
        <v>34</v>
      </c>
      <c r="D81" s="372">
        <v>0</v>
      </c>
      <c r="E81" s="372">
        <v>222</v>
      </c>
      <c r="F81" s="373">
        <v>4.4506816359262229E-2</v>
      </c>
    </row>
    <row r="82" spans="1:6" ht="17.25" customHeight="1" thickBot="1">
      <c r="A82" s="612" t="s">
        <v>835</v>
      </c>
      <c r="B82" s="372">
        <v>3093</v>
      </c>
      <c r="C82" s="372">
        <v>554</v>
      </c>
      <c r="D82" s="372">
        <v>0</v>
      </c>
      <c r="E82" s="372">
        <v>3647</v>
      </c>
      <c r="F82" s="373">
        <v>0.73115477145148355</v>
      </c>
    </row>
    <row r="83" spans="1:6" ht="49.5" customHeight="1" thickTop="1" thickBot="1">
      <c r="A83" s="613" t="s">
        <v>6</v>
      </c>
      <c r="B83" s="614">
        <v>4247</v>
      </c>
      <c r="C83" s="614">
        <v>741</v>
      </c>
      <c r="D83" s="614">
        <v>0</v>
      </c>
      <c r="E83" s="614">
        <v>4988</v>
      </c>
      <c r="F83" s="615">
        <v>1</v>
      </c>
    </row>
    <row r="84" spans="1:6" ht="36.75" customHeight="1" thickTop="1">
      <c r="A84" s="616" t="s">
        <v>836</v>
      </c>
      <c r="B84" s="373">
        <v>0.85144346431435447</v>
      </c>
      <c r="C84" s="373">
        <v>0.14855653568564556</v>
      </c>
      <c r="D84" s="373">
        <v>0</v>
      </c>
      <c r="E84" s="373">
        <v>1</v>
      </c>
      <c r="F84" s="619"/>
    </row>
    <row r="85" spans="1:6" ht="9" customHeight="1" thickBot="1">
      <c r="A85" s="620"/>
      <c r="B85" s="171"/>
      <c r="C85" s="621"/>
      <c r="D85" s="621"/>
      <c r="E85" s="622"/>
      <c r="F85" s="622"/>
    </row>
    <row r="86" spans="1:6" ht="15.75" customHeight="1" thickTop="1">
      <c r="A86" s="1138" t="s">
        <v>841</v>
      </c>
      <c r="B86" s="1139"/>
      <c r="C86" s="1139"/>
      <c r="D86" s="1139"/>
      <c r="E86" s="383"/>
      <c r="F86" s="424"/>
    </row>
    <row r="87" spans="1:6" ht="9" customHeight="1">
      <c r="A87" s="291"/>
      <c r="B87" s="141"/>
      <c r="C87" s="292"/>
      <c r="D87" s="292"/>
      <c r="E87" s="383"/>
      <c r="F87" s="424"/>
    </row>
    <row r="88" spans="1:6" s="126" customFormat="1" ht="47.25" customHeight="1">
      <c r="A88" s="1135" t="s">
        <v>1194</v>
      </c>
      <c r="B88" s="1135"/>
      <c r="C88" s="1135"/>
      <c r="D88" s="1135"/>
      <c r="E88" s="1135"/>
      <c r="F88" s="1135"/>
    </row>
    <row r="89" spans="1:6" s="126" customFormat="1" ht="27.95" customHeight="1">
      <c r="A89" s="1135" t="s">
        <v>842</v>
      </c>
      <c r="B89" s="1135"/>
      <c r="C89" s="1135"/>
      <c r="D89" s="1135"/>
      <c r="E89" s="1135"/>
      <c r="F89" s="1135"/>
    </row>
    <row r="90" spans="1:6" s="126" customFormat="1" ht="27.95" customHeight="1">
      <c r="A90" s="1135" t="s">
        <v>1513</v>
      </c>
      <c r="B90" s="1135"/>
      <c r="C90" s="1135"/>
      <c r="D90" s="1135"/>
      <c r="E90" s="1135"/>
      <c r="F90" s="1135"/>
    </row>
    <row r="91" spans="1:6" s="127" customFormat="1" ht="46.5" customHeight="1">
      <c r="A91" s="1134" t="s">
        <v>1412</v>
      </c>
      <c r="B91" s="1134"/>
      <c r="C91" s="1134"/>
      <c r="D91" s="1134"/>
      <c r="E91" s="1134"/>
      <c r="F91" s="1134"/>
    </row>
    <row r="92" spans="1:6" ht="2.25" customHeight="1" thickBot="1">
      <c r="A92" s="266"/>
    </row>
    <row r="93" spans="1:6" ht="14.25" hidden="1" customHeight="1" thickBot="1">
      <c r="A93" s="609"/>
      <c r="B93" s="610"/>
      <c r="C93" s="611"/>
      <c r="D93" s="610"/>
      <c r="E93" s="610"/>
      <c r="F93" s="139"/>
    </row>
    <row r="94" spans="1:6" ht="34.5" customHeight="1" thickTop="1" thickBot="1">
      <c r="A94" s="329" t="s">
        <v>820</v>
      </c>
      <c r="B94" s="329" t="s">
        <v>1197</v>
      </c>
      <c r="C94" s="329" t="s">
        <v>1198</v>
      </c>
      <c r="D94" s="329" t="s">
        <v>1199</v>
      </c>
      <c r="E94" s="330" t="s">
        <v>318</v>
      </c>
      <c r="F94" s="329" t="s">
        <v>821</v>
      </c>
    </row>
    <row r="95" spans="1:6" ht="36.75" customHeight="1" thickTop="1">
      <c r="A95" s="612" t="s">
        <v>822</v>
      </c>
      <c r="B95" s="372">
        <v>0</v>
      </c>
      <c r="C95" s="372">
        <v>0</v>
      </c>
      <c r="D95" s="372">
        <v>0</v>
      </c>
      <c r="E95" s="372">
        <v>0</v>
      </c>
      <c r="F95" s="373">
        <v>0</v>
      </c>
    </row>
    <row r="96" spans="1:6" ht="18" customHeight="1">
      <c r="A96" s="612" t="s">
        <v>823</v>
      </c>
      <c r="B96" s="372">
        <v>7384.71072</v>
      </c>
      <c r="C96" s="372">
        <v>8287.8900099999992</v>
      </c>
      <c r="D96" s="372">
        <v>0</v>
      </c>
      <c r="E96" s="372">
        <v>15672.600729999998</v>
      </c>
      <c r="F96" s="373">
        <v>1.1588769047995917E-2</v>
      </c>
    </row>
    <row r="97" spans="1:6" ht="18" customHeight="1">
      <c r="A97" s="612" t="s">
        <v>824</v>
      </c>
      <c r="B97" s="372">
        <v>19064.112149999997</v>
      </c>
      <c r="C97" s="372">
        <v>6189.9648200000001</v>
      </c>
      <c r="D97" s="372">
        <v>7397.2114000000001</v>
      </c>
      <c r="E97" s="372">
        <v>32651.288369999998</v>
      </c>
      <c r="F97" s="373">
        <v>2.4143296097318821E-2</v>
      </c>
    </row>
    <row r="98" spans="1:6" ht="18" customHeight="1">
      <c r="A98" s="612" t="s">
        <v>825</v>
      </c>
      <c r="B98" s="372">
        <v>16685.647840000001</v>
      </c>
      <c r="C98" s="372">
        <v>10413.562250000001</v>
      </c>
      <c r="D98" s="372">
        <v>8171.2578899999999</v>
      </c>
      <c r="E98" s="372">
        <v>35270.467980000001</v>
      </c>
      <c r="F98" s="373">
        <v>2.6079992381389222E-2</v>
      </c>
    </row>
    <row r="99" spans="1:6" ht="18" customHeight="1">
      <c r="A99" s="612" t="s">
        <v>826</v>
      </c>
      <c r="B99" s="372">
        <v>45696.502390000001</v>
      </c>
      <c r="C99" s="372">
        <v>8340.7261699999999</v>
      </c>
      <c r="D99" s="372">
        <v>12764.09447</v>
      </c>
      <c r="E99" s="372">
        <v>66801.32303</v>
      </c>
      <c r="F99" s="373">
        <v>4.9394808049527908E-2</v>
      </c>
    </row>
    <row r="100" spans="1:6" ht="18" customHeight="1">
      <c r="A100" s="612" t="s">
        <v>827</v>
      </c>
      <c r="B100" s="372">
        <v>72571.752569999997</v>
      </c>
      <c r="C100" s="372">
        <v>11305.79515</v>
      </c>
      <c r="D100" s="372">
        <v>12049.66567</v>
      </c>
      <c r="E100" s="372">
        <v>95927.213390000004</v>
      </c>
      <c r="F100" s="373">
        <v>7.0931324069692658E-2</v>
      </c>
    </row>
    <row r="101" spans="1:6" ht="18" customHeight="1">
      <c r="A101" s="612" t="s">
        <v>828</v>
      </c>
      <c r="B101" s="372">
        <v>83473.869019999998</v>
      </c>
      <c r="C101" s="372">
        <v>21750.196390000001</v>
      </c>
      <c r="D101" s="372">
        <v>11271.272560000001</v>
      </c>
      <c r="E101" s="372">
        <v>116495.33796999999</v>
      </c>
      <c r="F101" s="373">
        <v>8.613998341183797E-2</v>
      </c>
    </row>
    <row r="102" spans="1:6" ht="18" customHeight="1">
      <c r="A102" s="612" t="s">
        <v>829</v>
      </c>
      <c r="B102" s="372">
        <v>93433.884160000001</v>
      </c>
      <c r="C102" s="372">
        <v>23199.448199999999</v>
      </c>
      <c r="D102" s="372">
        <v>5870.2924899999998</v>
      </c>
      <c r="E102" s="372">
        <v>122503.62484999999</v>
      </c>
      <c r="F102" s="373">
        <v>9.0582682503453499E-2</v>
      </c>
    </row>
    <row r="103" spans="1:6" ht="18" customHeight="1">
      <c r="A103" s="612" t="s">
        <v>830</v>
      </c>
      <c r="B103" s="372">
        <v>62397.007270000002</v>
      </c>
      <c r="C103" s="372">
        <v>18967.613730000001</v>
      </c>
      <c r="D103" s="372">
        <v>5099.4510399999999</v>
      </c>
      <c r="E103" s="372">
        <v>86464.072039999999</v>
      </c>
      <c r="F103" s="373">
        <v>6.3934006811187452E-2</v>
      </c>
    </row>
    <row r="104" spans="1:6" ht="18" customHeight="1">
      <c r="A104" s="612" t="s">
        <v>831</v>
      </c>
      <c r="B104" s="372">
        <v>92510.323540000012</v>
      </c>
      <c r="C104" s="372">
        <v>26805.086629999998</v>
      </c>
      <c r="D104" s="372">
        <v>7281.7411400000001</v>
      </c>
      <c r="E104" s="372">
        <v>126597.15131000002</v>
      </c>
      <c r="F104" s="373">
        <v>9.3609552998915976E-2</v>
      </c>
    </row>
    <row r="105" spans="1:6" ht="18" customHeight="1">
      <c r="A105" s="612" t="s">
        <v>832</v>
      </c>
      <c r="B105" s="372">
        <v>141242.69427000001</v>
      </c>
      <c r="C105" s="372">
        <v>48579.158340000002</v>
      </c>
      <c r="D105" s="372">
        <v>7495.9109699999999</v>
      </c>
      <c r="E105" s="372">
        <v>197317.76358</v>
      </c>
      <c r="F105" s="373">
        <v>0.14590239556212317</v>
      </c>
    </row>
    <row r="106" spans="1:6" ht="18" customHeight="1">
      <c r="A106" s="612" t="s">
        <v>833</v>
      </c>
      <c r="B106" s="372">
        <v>195178.49656999999</v>
      </c>
      <c r="C106" s="372">
        <v>85634.800430000003</v>
      </c>
      <c r="D106" s="372">
        <v>10645.859899999999</v>
      </c>
      <c r="E106" s="372">
        <v>291459.1569</v>
      </c>
      <c r="F106" s="373">
        <v>0.21551323321676338</v>
      </c>
    </row>
    <row r="107" spans="1:6" ht="18" customHeight="1">
      <c r="A107" s="612" t="s">
        <v>834</v>
      </c>
      <c r="B107" s="372">
        <v>36903.160299999996</v>
      </c>
      <c r="C107" s="372">
        <v>21546.332969999999</v>
      </c>
      <c r="D107" s="372">
        <v>1964.0836299999999</v>
      </c>
      <c r="E107" s="372">
        <v>60413.576899999993</v>
      </c>
      <c r="F107" s="373">
        <v>4.467152593999893E-2</v>
      </c>
    </row>
    <row r="108" spans="1:6" ht="18" customHeight="1" thickBot="1">
      <c r="A108" s="612" t="s">
        <v>835</v>
      </c>
      <c r="B108" s="372">
        <v>53402.911240000001</v>
      </c>
      <c r="C108" s="372">
        <v>48174.791119999994</v>
      </c>
      <c r="D108" s="372">
        <v>3244.3602900000001</v>
      </c>
      <c r="E108" s="372">
        <v>104822.06264999999</v>
      </c>
      <c r="F108" s="373">
        <v>7.7508429909795132E-2</v>
      </c>
    </row>
    <row r="109" spans="1:6" ht="51.75" customHeight="1" thickTop="1" thickBot="1">
      <c r="A109" s="613" t="s">
        <v>6</v>
      </c>
      <c r="B109" s="614">
        <v>919945.07204</v>
      </c>
      <c r="C109" s="614">
        <v>339195.36620999995</v>
      </c>
      <c r="D109" s="614">
        <v>93255.201449999993</v>
      </c>
      <c r="E109" s="614">
        <v>1352395.6396999999</v>
      </c>
      <c r="F109" s="615">
        <v>1</v>
      </c>
    </row>
    <row r="110" spans="1:6" ht="34.5" customHeight="1" thickTop="1" thickBot="1">
      <c r="A110" s="616" t="s">
        <v>836</v>
      </c>
      <c r="B110" s="373">
        <v>0.68023368682560237</v>
      </c>
      <c r="C110" s="373">
        <v>0.25081075112401513</v>
      </c>
      <c r="D110" s="373">
        <v>6.8955562050382432E-2</v>
      </c>
      <c r="E110" s="373">
        <v>1</v>
      </c>
      <c r="F110" s="617"/>
    </row>
    <row r="111" spans="1:6" ht="46.5" customHeight="1" thickTop="1" thickBot="1">
      <c r="A111" s="329" t="s">
        <v>840</v>
      </c>
      <c r="B111" s="329" t="s">
        <v>1197</v>
      </c>
      <c r="C111" s="329" t="s">
        <v>1198</v>
      </c>
      <c r="D111" s="329" t="s">
        <v>1199</v>
      </c>
      <c r="E111" s="330" t="s">
        <v>318</v>
      </c>
      <c r="F111" s="329" t="s">
        <v>723</v>
      </c>
    </row>
    <row r="112" spans="1:6" ht="28.5" customHeight="1" thickTop="1">
      <c r="A112" s="612" t="s">
        <v>822</v>
      </c>
      <c r="B112" s="372">
        <v>0</v>
      </c>
      <c r="C112" s="372">
        <v>0</v>
      </c>
      <c r="D112" s="372">
        <v>0</v>
      </c>
      <c r="E112" s="372">
        <v>0</v>
      </c>
      <c r="F112" s="373">
        <v>0</v>
      </c>
    </row>
    <row r="113" spans="1:6" ht="17.25" customHeight="1">
      <c r="A113" s="612" t="s">
        <v>823</v>
      </c>
      <c r="B113" s="372">
        <v>1</v>
      </c>
      <c r="C113" s="372">
        <v>1</v>
      </c>
      <c r="D113" s="372">
        <v>0</v>
      </c>
      <c r="E113" s="372">
        <v>2</v>
      </c>
      <c r="F113" s="373">
        <v>2.6796361054168843E-6</v>
      </c>
    </row>
    <row r="114" spans="1:6" ht="17.25" customHeight="1">
      <c r="A114" s="612" t="s">
        <v>824</v>
      </c>
      <c r="B114" s="372">
        <v>4</v>
      </c>
      <c r="C114" s="372">
        <v>1</v>
      </c>
      <c r="D114" s="372">
        <v>2</v>
      </c>
      <c r="E114" s="372">
        <v>7</v>
      </c>
      <c r="F114" s="373">
        <v>9.378726368959095E-6</v>
      </c>
    </row>
    <row r="115" spans="1:6" ht="17.25" customHeight="1">
      <c r="A115" s="612" t="s">
        <v>825</v>
      </c>
      <c r="B115" s="372">
        <v>9</v>
      </c>
      <c r="C115" s="372">
        <v>6</v>
      </c>
      <c r="D115" s="372">
        <v>4</v>
      </c>
      <c r="E115" s="372">
        <v>19</v>
      </c>
      <c r="F115" s="373">
        <v>2.54565430014604E-5</v>
      </c>
    </row>
    <row r="116" spans="1:6" ht="17.25" customHeight="1">
      <c r="A116" s="612" t="s">
        <v>826</v>
      </c>
      <c r="B116" s="372">
        <v>50</v>
      </c>
      <c r="C116" s="372">
        <v>8</v>
      </c>
      <c r="D116" s="372">
        <v>14</v>
      </c>
      <c r="E116" s="372">
        <v>72</v>
      </c>
      <c r="F116" s="373">
        <v>9.6466899795007838E-5</v>
      </c>
    </row>
    <row r="117" spans="1:6" ht="17.25" customHeight="1">
      <c r="A117" s="612" t="s">
        <v>827</v>
      </c>
      <c r="B117" s="372">
        <v>162</v>
      </c>
      <c r="C117" s="372">
        <v>26</v>
      </c>
      <c r="D117" s="372">
        <v>27</v>
      </c>
      <c r="E117" s="372">
        <v>215</v>
      </c>
      <c r="F117" s="373">
        <v>2.8806088133231505E-4</v>
      </c>
    </row>
    <row r="118" spans="1:6" ht="17.25" customHeight="1">
      <c r="A118" s="612" t="s">
        <v>828</v>
      </c>
      <c r="B118" s="372">
        <v>324</v>
      </c>
      <c r="C118" s="372">
        <v>85</v>
      </c>
      <c r="D118" s="372">
        <v>41</v>
      </c>
      <c r="E118" s="372">
        <v>450</v>
      </c>
      <c r="F118" s="373">
        <v>6.0291812371879902E-4</v>
      </c>
    </row>
    <row r="119" spans="1:6" ht="17.25" customHeight="1">
      <c r="A119" s="612" t="s">
        <v>829</v>
      </c>
      <c r="B119" s="372">
        <v>565</v>
      </c>
      <c r="C119" s="372">
        <v>140</v>
      </c>
      <c r="D119" s="372">
        <v>36</v>
      </c>
      <c r="E119" s="372">
        <v>741</v>
      </c>
      <c r="F119" s="373">
        <v>9.9280517705695572E-4</v>
      </c>
    </row>
    <row r="120" spans="1:6" ht="17.25" customHeight="1">
      <c r="A120" s="612" t="s">
        <v>830</v>
      </c>
      <c r="B120" s="372">
        <v>531</v>
      </c>
      <c r="C120" s="372">
        <v>158</v>
      </c>
      <c r="D120" s="372">
        <v>43</v>
      </c>
      <c r="E120" s="372">
        <v>732</v>
      </c>
      <c r="F120" s="373">
        <v>9.8074681458257978E-4</v>
      </c>
    </row>
    <row r="121" spans="1:6" ht="17.25" customHeight="1">
      <c r="A121" s="612" t="s">
        <v>831</v>
      </c>
      <c r="B121" s="372">
        <v>1115</v>
      </c>
      <c r="C121" s="372">
        <v>321</v>
      </c>
      <c r="D121" s="372">
        <v>86</v>
      </c>
      <c r="E121" s="372">
        <v>1522</v>
      </c>
      <c r="F121" s="373">
        <v>2.0392030762222488E-3</v>
      </c>
    </row>
    <row r="122" spans="1:6" ht="17.25" customHeight="1">
      <c r="A122" s="612" t="s">
        <v>832</v>
      </c>
      <c r="B122" s="372">
        <v>2957</v>
      </c>
      <c r="C122" s="372">
        <v>1026</v>
      </c>
      <c r="D122" s="372">
        <v>155</v>
      </c>
      <c r="E122" s="372">
        <v>4138</v>
      </c>
      <c r="F122" s="373">
        <v>5.5441671021075334E-3</v>
      </c>
    </row>
    <row r="123" spans="1:6" ht="17.25" customHeight="1">
      <c r="A123" s="612" t="s">
        <v>833</v>
      </c>
      <c r="B123" s="372">
        <v>12518</v>
      </c>
      <c r="C123" s="372">
        <v>5774</v>
      </c>
      <c r="D123" s="372">
        <v>667</v>
      </c>
      <c r="E123" s="372">
        <v>18959</v>
      </c>
      <c r="F123" s="373">
        <v>2.5401610461299354E-2</v>
      </c>
    </row>
    <row r="124" spans="1:6" ht="17.25" customHeight="1">
      <c r="A124" s="612" t="s">
        <v>834</v>
      </c>
      <c r="B124" s="372">
        <v>7475</v>
      </c>
      <c r="C124" s="372">
        <v>4482</v>
      </c>
      <c r="D124" s="372">
        <v>407</v>
      </c>
      <c r="E124" s="372">
        <v>12364</v>
      </c>
      <c r="F124" s="373">
        <v>1.6565510403687179E-2</v>
      </c>
    </row>
    <row r="125" spans="1:6" ht="17.25" customHeight="1" thickBot="1">
      <c r="A125" s="612" t="s">
        <v>835</v>
      </c>
      <c r="B125" s="372">
        <v>396354</v>
      </c>
      <c r="C125" s="372">
        <v>297078</v>
      </c>
      <c r="D125" s="372">
        <v>13717</v>
      </c>
      <c r="E125" s="372">
        <v>707149</v>
      </c>
      <c r="F125" s="373">
        <v>0.94745099615472217</v>
      </c>
    </row>
    <row r="126" spans="1:6" ht="49.5" customHeight="1" thickTop="1" thickBot="1">
      <c r="A126" s="613" t="s">
        <v>6</v>
      </c>
      <c r="B126" s="614">
        <v>422065</v>
      </c>
      <c r="C126" s="614">
        <v>309106</v>
      </c>
      <c r="D126" s="614">
        <v>15199</v>
      </c>
      <c r="E126" s="614">
        <v>746370</v>
      </c>
      <c r="F126" s="615">
        <v>1</v>
      </c>
    </row>
    <row r="127" spans="1:6" ht="36.75" customHeight="1" thickTop="1">
      <c r="A127" s="616" t="s">
        <v>836</v>
      </c>
      <c r="B127" s="373">
        <v>0.56549030641638864</v>
      </c>
      <c r="C127" s="373">
        <v>0.41414579900049575</v>
      </c>
      <c r="D127" s="373">
        <v>2.0363894583115612E-2</v>
      </c>
      <c r="E127" s="373">
        <v>1</v>
      </c>
      <c r="F127" s="619"/>
    </row>
    <row r="128" spans="1:6" ht="9" customHeight="1" thickBot="1">
      <c r="A128" s="620"/>
      <c r="B128" s="171"/>
      <c r="C128" s="621"/>
      <c r="D128" s="621"/>
      <c r="E128" s="622"/>
      <c r="F128" s="622"/>
    </row>
    <row r="129" spans="1:6" ht="15.75" customHeight="1" thickTop="1">
      <c r="A129" s="623" t="s">
        <v>843</v>
      </c>
      <c r="B129" s="141"/>
      <c r="C129" s="292"/>
      <c r="D129" s="292"/>
      <c r="E129" s="383"/>
      <c r="F129" s="424"/>
    </row>
    <row r="130" spans="1:6" ht="9" customHeight="1">
      <c r="A130" s="291"/>
      <c r="B130" s="141"/>
      <c r="C130" s="292"/>
      <c r="D130" s="292"/>
      <c r="E130" s="383"/>
      <c r="F130" s="424"/>
    </row>
    <row r="131" spans="1:6" s="126" customFormat="1" ht="47.25" customHeight="1">
      <c r="A131" s="1135" t="s">
        <v>1194</v>
      </c>
      <c r="B131" s="1135"/>
      <c r="C131" s="1135"/>
      <c r="D131" s="1135"/>
      <c r="E131" s="1135"/>
      <c r="F131" s="1135"/>
    </row>
    <row r="132" spans="1:6" s="126" customFormat="1" ht="27.95" customHeight="1">
      <c r="A132" s="1135" t="s">
        <v>844</v>
      </c>
      <c r="B132" s="1135"/>
      <c r="C132" s="1135"/>
      <c r="D132" s="1135"/>
      <c r="E132" s="1135"/>
      <c r="F132" s="1135"/>
    </row>
    <row r="133" spans="1:6" s="126" customFormat="1" ht="27.95" customHeight="1">
      <c r="A133" s="1135" t="s">
        <v>1513</v>
      </c>
      <c r="B133" s="1135"/>
      <c r="C133" s="1135"/>
      <c r="D133" s="1135"/>
      <c r="E133" s="1135"/>
      <c r="F133" s="1135"/>
    </row>
    <row r="134" spans="1:6" s="127" customFormat="1" ht="46.5" customHeight="1">
      <c r="A134" s="1134" t="s">
        <v>1412</v>
      </c>
      <c r="B134" s="1134"/>
      <c r="C134" s="1134"/>
      <c r="D134" s="1134"/>
      <c r="E134" s="1134"/>
      <c r="F134" s="1134"/>
    </row>
    <row r="135" spans="1:6" ht="2.25" customHeight="1" thickBot="1">
      <c r="A135" s="266"/>
    </row>
    <row r="136" spans="1:6" ht="14.25" hidden="1" customHeight="1">
      <c r="A136" s="609"/>
      <c r="B136" s="610"/>
      <c r="C136" s="611"/>
      <c r="D136" s="610"/>
      <c r="E136" s="610"/>
      <c r="F136" s="139"/>
    </row>
    <row r="137" spans="1:6" ht="39.75" customHeight="1" thickTop="1" thickBot="1">
      <c r="A137" s="329" t="s">
        <v>820</v>
      </c>
      <c r="B137" s="329" t="s">
        <v>1197</v>
      </c>
      <c r="C137" s="329" t="s">
        <v>1198</v>
      </c>
      <c r="D137" s="329" t="s">
        <v>1199</v>
      </c>
      <c r="E137" s="330" t="s">
        <v>318</v>
      </c>
      <c r="F137" s="624" t="s">
        <v>821</v>
      </c>
    </row>
    <row r="138" spans="1:6" ht="36.75" customHeight="1" thickTop="1">
      <c r="A138" s="612" t="s">
        <v>822</v>
      </c>
      <c r="B138" s="372">
        <v>48919.754719999997</v>
      </c>
      <c r="C138" s="372">
        <v>0</v>
      </c>
      <c r="D138" s="372">
        <v>0</v>
      </c>
      <c r="E138" s="372">
        <v>48919.754719999997</v>
      </c>
      <c r="F138" s="1055">
        <v>8.8417722790057052E-3</v>
      </c>
    </row>
    <row r="139" spans="1:6" ht="18" customHeight="1">
      <c r="A139" s="612" t="s">
        <v>823</v>
      </c>
      <c r="B139" s="372">
        <v>417729.74202999996</v>
      </c>
      <c r="C139" s="372">
        <v>136950</v>
      </c>
      <c r="D139" s="372">
        <v>0</v>
      </c>
      <c r="E139" s="372">
        <v>554679.74202999996</v>
      </c>
      <c r="F139" s="1055">
        <v>0.1002529958475411</v>
      </c>
    </row>
    <row r="140" spans="1:6" ht="18" customHeight="1">
      <c r="A140" s="612" t="s">
        <v>824</v>
      </c>
      <c r="B140" s="372">
        <v>1192487.6476199999</v>
      </c>
      <c r="C140" s="372">
        <v>881431.63236000005</v>
      </c>
      <c r="D140" s="372">
        <v>131819.17975000001</v>
      </c>
      <c r="E140" s="372">
        <v>2205738.4597300002</v>
      </c>
      <c r="F140" s="1055">
        <v>0.39866588210844278</v>
      </c>
    </row>
    <row r="141" spans="1:6" ht="18" customHeight="1">
      <c r="A141" s="612" t="s">
        <v>825</v>
      </c>
      <c r="B141" s="372">
        <v>566496.46961999999</v>
      </c>
      <c r="C141" s="372">
        <v>374128.36085</v>
      </c>
      <c r="D141" s="372">
        <v>140489.64194</v>
      </c>
      <c r="E141" s="372">
        <v>1081114.4724099999</v>
      </c>
      <c r="F141" s="1055">
        <v>0.19540097916064561</v>
      </c>
    </row>
    <row r="142" spans="1:6" ht="18" customHeight="1">
      <c r="A142" s="612" t="s">
        <v>826</v>
      </c>
      <c r="B142" s="372">
        <v>450630.73025000002</v>
      </c>
      <c r="C142" s="372">
        <v>348395.38172</v>
      </c>
      <c r="D142" s="372">
        <v>139656.49027000001</v>
      </c>
      <c r="E142" s="372">
        <v>938682.60223999992</v>
      </c>
      <c r="F142" s="1055">
        <v>0.16965779691199911</v>
      </c>
    </row>
    <row r="143" spans="1:6" ht="18" customHeight="1">
      <c r="A143" s="612" t="s">
        <v>827</v>
      </c>
      <c r="B143" s="372">
        <v>151547.17230000001</v>
      </c>
      <c r="C143" s="372">
        <v>190963.49544999999</v>
      </c>
      <c r="D143" s="372">
        <v>93208.715760000006</v>
      </c>
      <c r="E143" s="372">
        <v>435719.38351000001</v>
      </c>
      <c r="F143" s="1055">
        <v>7.8752062200531284E-2</v>
      </c>
    </row>
    <row r="144" spans="1:6" ht="18" customHeight="1">
      <c r="A144" s="612" t="s">
        <v>828</v>
      </c>
      <c r="B144" s="372">
        <v>31800.18534</v>
      </c>
      <c r="C144" s="372">
        <v>9002.1154999999999</v>
      </c>
      <c r="D144" s="372">
        <v>14603.3853</v>
      </c>
      <c r="E144" s="372">
        <v>55405.686139999998</v>
      </c>
      <c r="F144" s="1055">
        <v>1.0014041620115927E-2</v>
      </c>
    </row>
    <row r="145" spans="1:6" ht="18" customHeight="1">
      <c r="A145" s="612" t="s">
        <v>829</v>
      </c>
      <c r="B145" s="372">
        <v>26192.283219999998</v>
      </c>
      <c r="C145" s="372">
        <v>7072.8042500000001</v>
      </c>
      <c r="D145" s="372">
        <v>7644.7449500000002</v>
      </c>
      <c r="E145" s="372">
        <v>40909.832419999999</v>
      </c>
      <c r="F145" s="1055">
        <v>7.3940563336889285E-3</v>
      </c>
    </row>
    <row r="146" spans="1:6" ht="18" customHeight="1">
      <c r="A146" s="612" t="s">
        <v>830</v>
      </c>
      <c r="B146" s="372">
        <v>12823.33258</v>
      </c>
      <c r="C146" s="372">
        <v>2348.1413199999997</v>
      </c>
      <c r="D146" s="372">
        <v>3812.7841400000002</v>
      </c>
      <c r="E146" s="372">
        <v>18984.258040000001</v>
      </c>
      <c r="F146" s="1055">
        <v>3.4312209338804955E-3</v>
      </c>
    </row>
    <row r="147" spans="1:6" ht="18" customHeight="1">
      <c r="A147" s="612" t="s">
        <v>831</v>
      </c>
      <c r="B147" s="372">
        <v>34495.612430000001</v>
      </c>
      <c r="C147" s="372">
        <v>7151.6826500000006</v>
      </c>
      <c r="D147" s="372">
        <v>3039.7109100000002</v>
      </c>
      <c r="E147" s="372">
        <v>44687.005990000005</v>
      </c>
      <c r="F147" s="1055">
        <v>8.076743905516947E-3</v>
      </c>
    </row>
    <row r="148" spans="1:6" ht="18" customHeight="1">
      <c r="A148" s="612" t="s">
        <v>832</v>
      </c>
      <c r="B148" s="372">
        <v>42808.398930000003</v>
      </c>
      <c r="C148" s="372">
        <v>7733.8111200000003</v>
      </c>
      <c r="D148" s="372">
        <v>1805.1267600000001</v>
      </c>
      <c r="E148" s="372">
        <v>52347.336810000001</v>
      </c>
      <c r="F148" s="1055">
        <v>9.4612745737502127E-3</v>
      </c>
    </row>
    <row r="149" spans="1:6" ht="18" customHeight="1">
      <c r="A149" s="612" t="s">
        <v>833</v>
      </c>
      <c r="B149" s="372">
        <v>37339.504970000002</v>
      </c>
      <c r="C149" s="372">
        <v>9932.4561199999989</v>
      </c>
      <c r="D149" s="372">
        <v>759.88783000000001</v>
      </c>
      <c r="E149" s="372">
        <v>48031.848919999997</v>
      </c>
      <c r="F149" s="1055">
        <v>8.6812918977416751E-3</v>
      </c>
    </row>
    <row r="150" spans="1:6" ht="18" customHeight="1">
      <c r="A150" s="612" t="s">
        <v>834</v>
      </c>
      <c r="B150" s="372">
        <v>2275.2551800000001</v>
      </c>
      <c r="C150" s="372">
        <v>1370.3417099999999</v>
      </c>
      <c r="D150" s="372">
        <v>33.705069999999999</v>
      </c>
      <c r="E150" s="372">
        <v>3679.3019599999998</v>
      </c>
      <c r="F150" s="1055">
        <v>6.6499822540441701E-4</v>
      </c>
    </row>
    <row r="151" spans="1:6" ht="18" customHeight="1" thickBot="1">
      <c r="A151" s="612" t="s">
        <v>835</v>
      </c>
      <c r="B151" s="372">
        <v>1193.7806599999999</v>
      </c>
      <c r="C151" s="372">
        <v>2696.5059799999999</v>
      </c>
      <c r="D151" s="372">
        <v>9.6953300000000002</v>
      </c>
      <c r="E151" s="372">
        <v>3899.9819699999998</v>
      </c>
      <c r="F151" s="1055">
        <v>7.0488400173581366E-4</v>
      </c>
    </row>
    <row r="152" spans="1:6" ht="51.75" customHeight="1" thickTop="1" thickBot="1">
      <c r="A152" s="613" t="s">
        <v>6</v>
      </c>
      <c r="B152" s="614">
        <v>3016739.8698500008</v>
      </c>
      <c r="C152" s="614">
        <v>1979176.72903</v>
      </c>
      <c r="D152" s="614">
        <v>536883.06801000016</v>
      </c>
      <c r="E152" s="614">
        <v>5532799.66689</v>
      </c>
      <c r="F152" s="1056">
        <v>1</v>
      </c>
    </row>
    <row r="153" spans="1:6" ht="34.5" customHeight="1" thickTop="1" thickBot="1">
      <c r="A153" s="616" t="s">
        <v>836</v>
      </c>
      <c r="B153" s="373">
        <v>0.54524653908998622</v>
      </c>
      <c r="C153" s="373">
        <v>0.35771704167675028</v>
      </c>
      <c r="D153" s="373">
        <v>9.7036419233263768E-2</v>
      </c>
      <c r="E153" s="373">
        <v>1</v>
      </c>
      <c r="F153" s="619"/>
    </row>
    <row r="154" spans="1:6" ht="57" customHeight="1" thickTop="1" thickBot="1">
      <c r="A154" s="329" t="s">
        <v>840</v>
      </c>
      <c r="B154" s="329" t="s">
        <v>1197</v>
      </c>
      <c r="C154" s="329" t="s">
        <v>1198</v>
      </c>
      <c r="D154" s="329" t="s">
        <v>1199</v>
      </c>
      <c r="E154" s="330" t="s">
        <v>318</v>
      </c>
      <c r="F154" s="624" t="s">
        <v>723</v>
      </c>
    </row>
    <row r="155" spans="1:6" ht="28.5" customHeight="1" thickTop="1">
      <c r="A155" s="612" t="s">
        <v>822</v>
      </c>
      <c r="B155" s="372">
        <v>3</v>
      </c>
      <c r="C155" s="372">
        <v>0</v>
      </c>
      <c r="D155" s="372">
        <v>0</v>
      </c>
      <c r="E155" s="372">
        <v>3</v>
      </c>
      <c r="F155" s="373">
        <v>2.3020257826887662E-4</v>
      </c>
    </row>
    <row r="156" spans="1:6" ht="17.25" customHeight="1">
      <c r="A156" s="612" t="s">
        <v>823</v>
      </c>
      <c r="B156" s="372">
        <v>44</v>
      </c>
      <c r="C156" s="372">
        <v>17</v>
      </c>
      <c r="D156" s="372">
        <v>0</v>
      </c>
      <c r="E156" s="372">
        <v>61</v>
      </c>
      <c r="F156" s="373">
        <v>4.6807857581338246E-3</v>
      </c>
    </row>
    <row r="157" spans="1:6" ht="17.25" customHeight="1">
      <c r="A157" s="612" t="s">
        <v>824</v>
      </c>
      <c r="B157" s="372">
        <v>235</v>
      </c>
      <c r="C157" s="372">
        <v>183</v>
      </c>
      <c r="D157" s="372">
        <v>30</v>
      </c>
      <c r="E157" s="372">
        <v>448</v>
      </c>
      <c r="F157" s="373">
        <v>3.437691835481891E-2</v>
      </c>
    </row>
    <row r="158" spans="1:6" ht="17.25" customHeight="1">
      <c r="A158" s="612" t="s">
        <v>825</v>
      </c>
      <c r="B158" s="372">
        <v>251</v>
      </c>
      <c r="C158" s="372">
        <v>157</v>
      </c>
      <c r="D158" s="372">
        <v>78</v>
      </c>
      <c r="E158" s="372">
        <v>486</v>
      </c>
      <c r="F158" s="373">
        <v>3.7292817679558013E-2</v>
      </c>
    </row>
    <row r="159" spans="1:6" ht="17.25" customHeight="1">
      <c r="A159" s="612" t="s">
        <v>826</v>
      </c>
      <c r="B159" s="372">
        <v>452</v>
      </c>
      <c r="C159" s="372">
        <v>340</v>
      </c>
      <c r="D159" s="372">
        <v>134</v>
      </c>
      <c r="E159" s="372">
        <v>926</v>
      </c>
      <c r="F159" s="373">
        <v>7.105586249232658E-2</v>
      </c>
    </row>
    <row r="160" spans="1:6" ht="17.25" customHeight="1">
      <c r="A160" s="612" t="s">
        <v>827</v>
      </c>
      <c r="B160" s="372">
        <v>285</v>
      </c>
      <c r="C160" s="372">
        <v>380</v>
      </c>
      <c r="D160" s="372">
        <v>172</v>
      </c>
      <c r="E160" s="372">
        <v>837</v>
      </c>
      <c r="F160" s="373">
        <v>6.4226519337016577E-2</v>
      </c>
    </row>
    <row r="161" spans="1:6" ht="17.25" customHeight="1">
      <c r="A161" s="612" t="s">
        <v>828</v>
      </c>
      <c r="B161" s="372">
        <v>119</v>
      </c>
      <c r="C161" s="372">
        <v>32</v>
      </c>
      <c r="D161" s="372">
        <v>52</v>
      </c>
      <c r="E161" s="372">
        <v>203</v>
      </c>
      <c r="F161" s="373">
        <v>1.5577041129527317E-2</v>
      </c>
    </row>
    <row r="162" spans="1:6" ht="17.25" customHeight="1">
      <c r="A162" s="612" t="s">
        <v>829</v>
      </c>
      <c r="B162" s="372">
        <v>154</v>
      </c>
      <c r="C162" s="372">
        <v>38</v>
      </c>
      <c r="D162" s="372">
        <v>44</v>
      </c>
      <c r="E162" s="372">
        <v>236</v>
      </c>
      <c r="F162" s="373">
        <v>1.8109269490484959E-2</v>
      </c>
    </row>
    <row r="163" spans="1:6" ht="17.25" customHeight="1">
      <c r="A163" s="612" t="s">
        <v>830</v>
      </c>
      <c r="B163" s="372">
        <v>109</v>
      </c>
      <c r="C163" s="372">
        <v>19</v>
      </c>
      <c r="D163" s="372">
        <v>31</v>
      </c>
      <c r="E163" s="372">
        <v>159</v>
      </c>
      <c r="F163" s="373">
        <v>1.220073664825046E-2</v>
      </c>
    </row>
    <row r="164" spans="1:6" ht="17.25" customHeight="1">
      <c r="A164" s="612" t="s">
        <v>831</v>
      </c>
      <c r="B164" s="372">
        <v>444</v>
      </c>
      <c r="C164" s="372">
        <v>92</v>
      </c>
      <c r="D164" s="372">
        <v>36</v>
      </c>
      <c r="E164" s="372">
        <v>572</v>
      </c>
      <c r="F164" s="373">
        <v>4.389195825659914E-2</v>
      </c>
    </row>
    <row r="165" spans="1:6" ht="17.25" customHeight="1">
      <c r="A165" s="612" t="s">
        <v>832</v>
      </c>
      <c r="B165" s="372">
        <v>894</v>
      </c>
      <c r="C165" s="372">
        <v>164</v>
      </c>
      <c r="D165" s="372">
        <v>36</v>
      </c>
      <c r="E165" s="372">
        <v>1094</v>
      </c>
      <c r="F165" s="373">
        <v>8.3947206875383665E-2</v>
      </c>
    </row>
    <row r="166" spans="1:6" ht="17.25" customHeight="1">
      <c r="A166" s="612" t="s">
        <v>833</v>
      </c>
      <c r="B166" s="372">
        <v>2186</v>
      </c>
      <c r="C166" s="372">
        <v>666</v>
      </c>
      <c r="D166" s="372">
        <v>39</v>
      </c>
      <c r="E166" s="372">
        <v>2891</v>
      </c>
      <c r="F166" s="373">
        <v>0.22183855125844076</v>
      </c>
    </row>
    <row r="167" spans="1:6" ht="17.25" customHeight="1">
      <c r="A167" s="612" t="s">
        <v>834</v>
      </c>
      <c r="B167" s="372">
        <v>461</v>
      </c>
      <c r="C167" s="372">
        <v>284</v>
      </c>
      <c r="D167" s="372">
        <v>6</v>
      </c>
      <c r="E167" s="372">
        <v>751</v>
      </c>
      <c r="F167" s="373">
        <v>5.7627378759975444E-2</v>
      </c>
    </row>
    <row r="168" spans="1:6" ht="17.25" customHeight="1" thickBot="1">
      <c r="A168" s="612" t="s">
        <v>835</v>
      </c>
      <c r="B168" s="372">
        <v>634</v>
      </c>
      <c r="C168" s="372">
        <v>3727</v>
      </c>
      <c r="D168" s="372">
        <v>4</v>
      </c>
      <c r="E168" s="372">
        <v>4365</v>
      </c>
      <c r="F168" s="373">
        <v>0.33494475138121549</v>
      </c>
    </row>
    <row r="169" spans="1:6" ht="49.5" customHeight="1" thickTop="1" thickBot="1">
      <c r="A169" s="613" t="s">
        <v>6</v>
      </c>
      <c r="B169" s="614">
        <v>6271</v>
      </c>
      <c r="C169" s="614">
        <v>6099</v>
      </c>
      <c r="D169" s="614">
        <v>662</v>
      </c>
      <c r="E169" s="614">
        <v>13032</v>
      </c>
      <c r="F169" s="615">
        <v>1</v>
      </c>
    </row>
    <row r="170" spans="1:6" ht="36.75" customHeight="1" thickTop="1">
      <c r="A170" s="616" t="s">
        <v>836</v>
      </c>
      <c r="B170" s="373">
        <v>0.48120012277470842</v>
      </c>
      <c r="C170" s="373">
        <v>0.46800184162062614</v>
      </c>
      <c r="D170" s="373">
        <v>5.0798035604665441E-2</v>
      </c>
      <c r="E170" s="373">
        <v>1</v>
      </c>
      <c r="F170" s="619"/>
    </row>
    <row r="171" spans="1:6" ht="9" customHeight="1" thickBot="1">
      <c r="A171" s="620"/>
      <c r="B171" s="171"/>
      <c r="C171" s="621"/>
      <c r="D171" s="171"/>
      <c r="E171" s="622"/>
      <c r="F171" s="622"/>
    </row>
    <row r="172" spans="1:6" ht="15.75" customHeight="1" thickTop="1">
      <c r="A172" s="625" t="s">
        <v>846</v>
      </c>
      <c r="B172" s="141"/>
      <c r="C172" s="292"/>
      <c r="D172" s="141"/>
      <c r="E172" s="383"/>
      <c r="F172" s="423"/>
    </row>
    <row r="173" spans="1:6" ht="9" customHeight="1">
      <c r="A173" s="291"/>
      <c r="B173" s="141"/>
      <c r="C173" s="292"/>
      <c r="D173" s="141"/>
      <c r="E173" s="383"/>
      <c r="F173" s="423"/>
    </row>
    <row r="174" spans="1:6" ht="9" customHeight="1">
      <c r="A174" s="291"/>
      <c r="B174" s="141"/>
      <c r="C174" s="292"/>
      <c r="D174" s="141"/>
      <c r="E174" s="383"/>
      <c r="F174" s="423"/>
    </row>
    <row r="175" spans="1:6" ht="9" customHeight="1">
      <c r="A175" s="291"/>
      <c r="B175" s="141"/>
      <c r="C175" s="292"/>
      <c r="D175" s="141"/>
      <c r="E175" s="383"/>
      <c r="F175" s="423"/>
    </row>
    <row r="176" spans="1:6" s="126" customFormat="1" ht="47.25" customHeight="1">
      <c r="A176" s="1135" t="s">
        <v>1194</v>
      </c>
      <c r="B176" s="1135"/>
      <c r="C176" s="1135"/>
      <c r="D176" s="1135"/>
      <c r="E176" s="1135"/>
      <c r="F176" s="1135"/>
    </row>
    <row r="177" spans="1:6" s="126" customFormat="1" ht="27.95" customHeight="1">
      <c r="A177" s="1135" t="s">
        <v>847</v>
      </c>
      <c r="B177" s="1135"/>
      <c r="C177" s="1135"/>
      <c r="D177" s="1135"/>
      <c r="E177" s="1135"/>
      <c r="F177" s="1135"/>
    </row>
    <row r="178" spans="1:6" s="126" customFormat="1" ht="27.95" customHeight="1">
      <c r="A178" s="1135" t="s">
        <v>1513</v>
      </c>
      <c r="B178" s="1135"/>
      <c r="C178" s="1135"/>
      <c r="D178" s="1135"/>
      <c r="E178" s="1135"/>
      <c r="F178" s="1135"/>
    </row>
    <row r="179" spans="1:6" s="127" customFormat="1" ht="46.5" customHeight="1">
      <c r="A179" s="1134" t="s">
        <v>1412</v>
      </c>
      <c r="B179" s="1134"/>
      <c r="C179" s="1134"/>
      <c r="D179" s="1134"/>
      <c r="E179" s="1134"/>
      <c r="F179" s="1134"/>
    </row>
    <row r="180" spans="1:6" ht="2.25" customHeight="1" thickBot="1">
      <c r="A180" s="266"/>
    </row>
    <row r="181" spans="1:6" ht="14.25" hidden="1" customHeight="1" thickBot="1">
      <c r="A181" s="609"/>
      <c r="B181" s="610"/>
      <c r="C181" s="611"/>
      <c r="D181" s="610"/>
      <c r="E181" s="610"/>
      <c r="F181" s="139"/>
    </row>
    <row r="182" spans="1:6" ht="34.5" customHeight="1" thickTop="1" thickBot="1">
      <c r="A182" s="329" t="s">
        <v>820</v>
      </c>
      <c r="B182" s="329" t="s">
        <v>1197</v>
      </c>
      <c r="C182" s="329" t="s">
        <v>1198</v>
      </c>
      <c r="D182" s="329" t="s">
        <v>1199</v>
      </c>
      <c r="E182" s="330" t="s">
        <v>318</v>
      </c>
      <c r="F182" s="329" t="s">
        <v>821</v>
      </c>
    </row>
    <row r="183" spans="1:6" ht="36.75" customHeight="1" thickTop="1">
      <c r="A183" s="612" t="s">
        <v>822</v>
      </c>
      <c r="B183" s="372">
        <v>0</v>
      </c>
      <c r="C183" s="372">
        <v>0</v>
      </c>
      <c r="D183" s="372">
        <v>0</v>
      </c>
      <c r="E183" s="372">
        <v>0</v>
      </c>
      <c r="F183" s="373">
        <v>0</v>
      </c>
    </row>
    <row r="184" spans="1:6" ht="18" customHeight="1">
      <c r="A184" s="612" t="s">
        <v>823</v>
      </c>
      <c r="B184" s="372">
        <v>0</v>
      </c>
      <c r="C184" s="372">
        <v>0</v>
      </c>
      <c r="D184" s="372">
        <v>0</v>
      </c>
      <c r="E184" s="372">
        <v>0</v>
      </c>
      <c r="F184" s="373">
        <v>0</v>
      </c>
    </row>
    <row r="185" spans="1:6" ht="18" customHeight="1">
      <c r="A185" s="612" t="s">
        <v>824</v>
      </c>
      <c r="B185" s="372">
        <v>7741.3139199999996</v>
      </c>
      <c r="C185" s="372">
        <v>0</v>
      </c>
      <c r="D185" s="372">
        <v>0</v>
      </c>
      <c r="E185" s="372">
        <v>7741.3139199999996</v>
      </c>
      <c r="F185" s="373">
        <v>0.1102984190434961</v>
      </c>
    </row>
    <row r="186" spans="1:6" ht="18" customHeight="1">
      <c r="A186" s="612" t="s">
        <v>825</v>
      </c>
      <c r="B186" s="372">
        <v>1763.02</v>
      </c>
      <c r="C186" s="372">
        <v>0</v>
      </c>
      <c r="D186" s="372">
        <v>1384</v>
      </c>
      <c r="E186" s="372">
        <v>3147.02</v>
      </c>
      <c r="F186" s="373">
        <v>4.4838813447609566E-2</v>
      </c>
    </row>
    <row r="187" spans="1:6" ht="18" customHeight="1">
      <c r="A187" s="612" t="s">
        <v>826</v>
      </c>
      <c r="B187" s="372">
        <v>2671.3670699999998</v>
      </c>
      <c r="C187" s="372">
        <v>0</v>
      </c>
      <c r="D187" s="372">
        <v>2907.58</v>
      </c>
      <c r="E187" s="372">
        <v>5578.9470700000002</v>
      </c>
      <c r="F187" s="373">
        <v>7.9488966357321528E-2</v>
      </c>
    </row>
    <row r="188" spans="1:6" ht="18" customHeight="1">
      <c r="A188" s="612" t="s">
        <v>827</v>
      </c>
      <c r="B188" s="372">
        <v>7133.2185099999997</v>
      </c>
      <c r="C188" s="372">
        <v>0</v>
      </c>
      <c r="D188" s="372">
        <v>5715.4044899999999</v>
      </c>
      <c r="E188" s="372">
        <v>12848.623</v>
      </c>
      <c r="F188" s="373">
        <v>0.18306747645571544</v>
      </c>
    </row>
    <row r="189" spans="1:6" ht="18" customHeight="1">
      <c r="A189" s="612" t="s">
        <v>828</v>
      </c>
      <c r="B189" s="372">
        <v>4996.7699599999996</v>
      </c>
      <c r="C189" s="372">
        <v>0</v>
      </c>
      <c r="D189" s="372">
        <v>4875.1895000000004</v>
      </c>
      <c r="E189" s="372">
        <v>9871.95946</v>
      </c>
      <c r="F189" s="373">
        <v>0.14065590577413062</v>
      </c>
    </row>
    <row r="190" spans="1:6" ht="18" customHeight="1">
      <c r="A190" s="612" t="s">
        <v>829</v>
      </c>
      <c r="B190" s="372">
        <v>4204.9580199999991</v>
      </c>
      <c r="C190" s="372">
        <v>140</v>
      </c>
      <c r="D190" s="372">
        <v>1377.779</v>
      </c>
      <c r="E190" s="372">
        <v>5722.7370199999987</v>
      </c>
      <c r="F190" s="373">
        <v>8.153768887694042E-2</v>
      </c>
    </row>
    <row r="191" spans="1:6" ht="18" customHeight="1">
      <c r="A191" s="612" t="s">
        <v>830</v>
      </c>
      <c r="B191" s="372">
        <v>2079.57233</v>
      </c>
      <c r="C191" s="372">
        <v>103.20061</v>
      </c>
      <c r="D191" s="372">
        <v>746.49599999999998</v>
      </c>
      <c r="E191" s="372">
        <v>2929.2689399999999</v>
      </c>
      <c r="F191" s="373">
        <v>4.1736291329110407E-2</v>
      </c>
    </row>
    <row r="192" spans="1:6" ht="18" customHeight="1">
      <c r="A192" s="612" t="s">
        <v>831</v>
      </c>
      <c r="B192" s="372">
        <v>4698.4895700000006</v>
      </c>
      <c r="C192" s="372">
        <v>279.39999999999998</v>
      </c>
      <c r="D192" s="372">
        <v>883.60284000000001</v>
      </c>
      <c r="E192" s="372">
        <v>5861.4924100000007</v>
      </c>
      <c r="F192" s="373">
        <v>8.351467886971467E-2</v>
      </c>
    </row>
    <row r="193" spans="1:6" ht="18" customHeight="1">
      <c r="A193" s="612" t="s">
        <v>832</v>
      </c>
      <c r="B193" s="372">
        <v>5988.1673099999998</v>
      </c>
      <c r="C193" s="372">
        <v>407.58627000000001</v>
      </c>
      <c r="D193" s="372">
        <v>1166.18479</v>
      </c>
      <c r="E193" s="372">
        <v>7561.9383699999998</v>
      </c>
      <c r="F193" s="373">
        <v>0.10774267207540809</v>
      </c>
    </row>
    <row r="194" spans="1:6" ht="18" customHeight="1">
      <c r="A194" s="612" t="s">
        <v>833</v>
      </c>
      <c r="B194" s="372">
        <v>6038.6654500000004</v>
      </c>
      <c r="C194" s="372">
        <v>407.88612000000001</v>
      </c>
      <c r="D194" s="372">
        <v>841.15157999999997</v>
      </c>
      <c r="E194" s="372">
        <v>7287.7031500000003</v>
      </c>
      <c r="F194" s="373">
        <v>0.10383536234418804</v>
      </c>
    </row>
    <row r="195" spans="1:6" ht="18" customHeight="1">
      <c r="A195" s="612" t="s">
        <v>834</v>
      </c>
      <c r="B195" s="372">
        <v>417.60061999999999</v>
      </c>
      <c r="C195" s="372">
        <v>39.936120000000003</v>
      </c>
      <c r="D195" s="372">
        <v>952.56799999999998</v>
      </c>
      <c r="E195" s="372">
        <v>1410.10474</v>
      </c>
      <c r="F195" s="373">
        <v>2.0091204815492116E-2</v>
      </c>
    </row>
    <row r="196" spans="1:6" ht="18" customHeight="1" thickBot="1">
      <c r="A196" s="612" t="s">
        <v>835</v>
      </c>
      <c r="B196" s="372">
        <v>184.63845000000001</v>
      </c>
      <c r="C196" s="372">
        <v>7.6211700000000002</v>
      </c>
      <c r="D196" s="372">
        <v>31.808</v>
      </c>
      <c r="E196" s="372">
        <v>224.06762000000001</v>
      </c>
      <c r="F196" s="373">
        <v>3.1925206108731024E-3</v>
      </c>
    </row>
    <row r="197" spans="1:6" ht="51.75" customHeight="1" thickTop="1" thickBot="1">
      <c r="A197" s="613" t="s">
        <v>6</v>
      </c>
      <c r="B197" s="614">
        <v>47917.781209999994</v>
      </c>
      <c r="C197" s="614">
        <v>1385.6302899999998</v>
      </c>
      <c r="D197" s="614">
        <v>20881.764200000001</v>
      </c>
      <c r="E197" s="614">
        <v>70185.175699999993</v>
      </c>
      <c r="F197" s="615">
        <v>1</v>
      </c>
    </row>
    <row r="198" spans="1:6" ht="34.5" customHeight="1" thickTop="1" thickBot="1">
      <c r="A198" s="616" t="s">
        <v>836</v>
      </c>
      <c r="B198" s="373">
        <v>0.68273365040532341</v>
      </c>
      <c r="C198" s="373">
        <v>1.9742492288154233E-2</v>
      </c>
      <c r="D198" s="373">
        <v>0.29752385730652242</v>
      </c>
      <c r="E198" s="373">
        <v>1</v>
      </c>
      <c r="F198" s="617"/>
    </row>
    <row r="199" spans="1:6" ht="57.75" customHeight="1" thickTop="1" thickBot="1">
      <c r="A199" s="329" t="s">
        <v>840</v>
      </c>
      <c r="B199" s="329" t="s">
        <v>1197</v>
      </c>
      <c r="C199" s="329" t="s">
        <v>1198</v>
      </c>
      <c r="D199" s="329" t="s">
        <v>1199</v>
      </c>
      <c r="E199" s="330" t="s">
        <v>318</v>
      </c>
      <c r="F199" s="329" t="s">
        <v>723</v>
      </c>
    </row>
    <row r="200" spans="1:6" ht="28.5" customHeight="1" thickTop="1">
      <c r="A200" s="612" t="s">
        <v>822</v>
      </c>
      <c r="B200" s="372">
        <v>0</v>
      </c>
      <c r="C200" s="372">
        <v>0</v>
      </c>
      <c r="D200" s="372">
        <v>0</v>
      </c>
      <c r="E200" s="372">
        <v>0</v>
      </c>
      <c r="F200" s="373">
        <v>0</v>
      </c>
    </row>
    <row r="201" spans="1:6" ht="17.25" customHeight="1">
      <c r="A201" s="612" t="s">
        <v>823</v>
      </c>
      <c r="B201" s="372">
        <v>0</v>
      </c>
      <c r="C201" s="372">
        <v>0</v>
      </c>
      <c r="D201" s="372">
        <v>0</v>
      </c>
      <c r="E201" s="372">
        <v>0</v>
      </c>
      <c r="F201" s="373">
        <v>0</v>
      </c>
    </row>
    <row r="202" spans="1:6" ht="17.25" customHeight="1">
      <c r="A202" s="612" t="s">
        <v>824</v>
      </c>
      <c r="B202" s="372">
        <v>2</v>
      </c>
      <c r="C202" s="372">
        <v>0</v>
      </c>
      <c r="D202" s="372">
        <v>0</v>
      </c>
      <c r="E202" s="372">
        <v>2</v>
      </c>
      <c r="F202" s="373">
        <v>1.7436791630340018E-3</v>
      </c>
    </row>
    <row r="203" spans="1:6" ht="17.25" customHeight="1">
      <c r="A203" s="612" t="s">
        <v>825</v>
      </c>
      <c r="B203" s="372">
        <v>1</v>
      </c>
      <c r="C203" s="372">
        <v>0</v>
      </c>
      <c r="D203" s="372">
        <v>1</v>
      </c>
      <c r="E203" s="372">
        <v>2</v>
      </c>
      <c r="F203" s="373">
        <v>1.7436791630340018E-3</v>
      </c>
    </row>
    <row r="204" spans="1:6" ht="17.25" customHeight="1">
      <c r="A204" s="612" t="s">
        <v>826</v>
      </c>
      <c r="B204" s="372">
        <v>3</v>
      </c>
      <c r="C204" s="372">
        <v>0</v>
      </c>
      <c r="D204" s="372">
        <v>3</v>
      </c>
      <c r="E204" s="372">
        <v>6</v>
      </c>
      <c r="F204" s="373">
        <v>5.2310374891020054E-3</v>
      </c>
    </row>
    <row r="205" spans="1:6" ht="17.25" customHeight="1">
      <c r="A205" s="612" t="s">
        <v>827</v>
      </c>
      <c r="B205" s="372">
        <v>17</v>
      </c>
      <c r="C205" s="372">
        <v>0</v>
      </c>
      <c r="D205" s="372">
        <v>12</v>
      </c>
      <c r="E205" s="372">
        <v>29</v>
      </c>
      <c r="F205" s="373">
        <v>2.5283347863993024E-2</v>
      </c>
    </row>
    <row r="206" spans="1:6" ht="17.25" customHeight="1">
      <c r="A206" s="612" t="s">
        <v>828</v>
      </c>
      <c r="B206" s="372">
        <v>18</v>
      </c>
      <c r="C206" s="372">
        <v>0</v>
      </c>
      <c r="D206" s="372">
        <v>18</v>
      </c>
      <c r="E206" s="372">
        <v>36</v>
      </c>
      <c r="F206" s="373">
        <v>3.1386224934612031E-2</v>
      </c>
    </row>
    <row r="207" spans="1:6" ht="17.25" customHeight="1">
      <c r="A207" s="612" t="s">
        <v>829</v>
      </c>
      <c r="B207" s="372">
        <v>23</v>
      </c>
      <c r="C207" s="372">
        <v>1</v>
      </c>
      <c r="D207" s="372">
        <v>8</v>
      </c>
      <c r="E207" s="372">
        <v>32</v>
      </c>
      <c r="F207" s="373">
        <v>2.7898866608544029E-2</v>
      </c>
    </row>
    <row r="208" spans="1:6" ht="17.25" customHeight="1">
      <c r="A208" s="612" t="s">
        <v>830</v>
      </c>
      <c r="B208" s="372">
        <v>18</v>
      </c>
      <c r="C208" s="372">
        <v>1</v>
      </c>
      <c r="D208" s="372">
        <v>6</v>
      </c>
      <c r="E208" s="372">
        <v>25</v>
      </c>
      <c r="F208" s="373">
        <v>2.1795989537925022E-2</v>
      </c>
    </row>
    <row r="209" spans="1:6" ht="17.25" customHeight="1">
      <c r="A209" s="612" t="s">
        <v>831</v>
      </c>
      <c r="B209" s="372">
        <v>58</v>
      </c>
      <c r="C209" s="372">
        <v>4</v>
      </c>
      <c r="D209" s="372">
        <v>10</v>
      </c>
      <c r="E209" s="372">
        <v>72</v>
      </c>
      <c r="F209" s="373">
        <v>6.2772449869224062E-2</v>
      </c>
    </row>
    <row r="210" spans="1:6" ht="17.25" customHeight="1">
      <c r="A210" s="612" t="s">
        <v>832</v>
      </c>
      <c r="B210" s="372">
        <v>126</v>
      </c>
      <c r="C210" s="372">
        <v>9</v>
      </c>
      <c r="D210" s="372">
        <v>22</v>
      </c>
      <c r="E210" s="372">
        <v>157</v>
      </c>
      <c r="F210" s="373">
        <v>0.13687881429816914</v>
      </c>
    </row>
    <row r="211" spans="1:6" ht="17.25" customHeight="1">
      <c r="A211" s="612" t="s">
        <v>833</v>
      </c>
      <c r="B211" s="372">
        <v>375</v>
      </c>
      <c r="C211" s="372">
        <v>24</v>
      </c>
      <c r="D211" s="372">
        <v>56</v>
      </c>
      <c r="E211" s="372">
        <v>455</v>
      </c>
      <c r="F211" s="373">
        <v>0.3966870095902354</v>
      </c>
    </row>
    <row r="212" spans="1:6" ht="17.25" customHeight="1">
      <c r="A212" s="612" t="s">
        <v>834</v>
      </c>
      <c r="B212" s="372">
        <v>80</v>
      </c>
      <c r="C212" s="372">
        <v>9</v>
      </c>
      <c r="D212" s="372">
        <v>142</v>
      </c>
      <c r="E212" s="372">
        <v>231</v>
      </c>
      <c r="F212" s="373">
        <v>0.20139494333042721</v>
      </c>
    </row>
    <row r="213" spans="1:6" ht="17.25" customHeight="1" thickBot="1">
      <c r="A213" s="612" t="s">
        <v>835</v>
      </c>
      <c r="B213" s="372">
        <v>77</v>
      </c>
      <c r="C213" s="372">
        <v>3</v>
      </c>
      <c r="D213" s="372">
        <v>20</v>
      </c>
      <c r="E213" s="372">
        <v>100</v>
      </c>
      <c r="F213" s="373">
        <v>8.7183958151700089E-2</v>
      </c>
    </row>
    <row r="214" spans="1:6" ht="34.5" customHeight="1" thickTop="1" thickBot="1">
      <c r="A214" s="613" t="s">
        <v>6</v>
      </c>
      <c r="B214" s="614">
        <v>798</v>
      </c>
      <c r="C214" s="614">
        <v>51</v>
      </c>
      <c r="D214" s="614">
        <v>298</v>
      </c>
      <c r="E214" s="614">
        <v>1147</v>
      </c>
      <c r="F214" s="615">
        <v>1</v>
      </c>
    </row>
    <row r="215" spans="1:6" ht="32.25" customHeight="1" thickTop="1">
      <c r="A215" s="616" t="s">
        <v>836</v>
      </c>
      <c r="B215" s="373">
        <v>0.69572798605056674</v>
      </c>
      <c r="C215" s="373">
        <v>4.4463818657367045E-2</v>
      </c>
      <c r="D215" s="373">
        <v>0.25980819529206628</v>
      </c>
      <c r="E215" s="373">
        <v>1</v>
      </c>
      <c r="F215" s="619"/>
    </row>
    <row r="216" spans="1:6" ht="9" customHeight="1" thickBot="1">
      <c r="A216" s="620"/>
      <c r="B216" s="171"/>
      <c r="C216" s="621"/>
      <c r="D216" s="621"/>
      <c r="E216" s="622"/>
      <c r="F216" s="622"/>
    </row>
    <row r="217" spans="1:6" ht="15.75" customHeight="1" thickTop="1">
      <c r="A217" s="625" t="s">
        <v>848</v>
      </c>
      <c r="B217" s="141"/>
      <c r="C217" s="292"/>
      <c r="D217" s="292"/>
      <c r="E217" s="383"/>
      <c r="F217" s="424"/>
    </row>
    <row r="218" spans="1:6" ht="9" customHeight="1">
      <c r="A218" s="291"/>
      <c r="B218" s="141"/>
      <c r="C218" s="292"/>
      <c r="D218" s="292"/>
      <c r="E218" s="383"/>
      <c r="F218" s="424"/>
    </row>
    <row r="219" spans="1:6" ht="9" customHeight="1">
      <c r="A219" s="291"/>
      <c r="B219" s="141"/>
      <c r="C219" s="292"/>
      <c r="D219" s="292"/>
      <c r="E219" s="383"/>
      <c r="F219" s="424"/>
    </row>
    <row r="220" spans="1:6" ht="9" customHeight="1">
      <c r="A220" s="291"/>
      <c r="B220" s="141"/>
      <c r="C220" s="292"/>
      <c r="D220" s="292"/>
      <c r="E220" s="383"/>
      <c r="F220" s="424"/>
    </row>
    <row r="221" spans="1:6" ht="9" customHeight="1">
      <c r="A221" s="291"/>
      <c r="B221" s="141"/>
      <c r="C221" s="292"/>
      <c r="D221" s="292"/>
      <c r="E221" s="383"/>
      <c r="F221" s="424"/>
    </row>
    <row r="222" spans="1:6" ht="9" customHeight="1">
      <c r="A222" s="293"/>
      <c r="B222" s="141"/>
      <c r="C222" s="292"/>
      <c r="D222" s="292"/>
      <c r="E222" s="383"/>
      <c r="F222" s="424"/>
    </row>
    <row r="223" spans="1:6" ht="9" customHeight="1">
      <c r="A223" s="291"/>
      <c r="B223" s="141"/>
      <c r="C223" s="292"/>
      <c r="D223" s="292"/>
      <c r="E223" s="383"/>
      <c r="F223" s="424"/>
    </row>
    <row r="224" spans="1:6" ht="9" customHeight="1">
      <c r="A224" s="291"/>
      <c r="B224" s="141"/>
      <c r="C224" s="292"/>
      <c r="D224" s="292"/>
      <c r="E224" s="383"/>
      <c r="F224" s="424"/>
    </row>
    <row r="225" spans="1:6" ht="9" customHeight="1">
      <c r="A225" s="291"/>
      <c r="B225" s="141"/>
      <c r="C225" s="292"/>
      <c r="D225" s="292"/>
      <c r="E225" s="383"/>
      <c r="F225" s="424"/>
    </row>
    <row r="226" spans="1:6" ht="9" customHeight="1">
      <c r="A226" s="291"/>
      <c r="B226" s="141"/>
      <c r="C226" s="292"/>
      <c r="D226" s="292"/>
      <c r="E226" s="383"/>
      <c r="F226" s="424"/>
    </row>
    <row r="227" spans="1:6" ht="9" customHeight="1">
      <c r="A227" s="293"/>
      <c r="C227" s="292"/>
      <c r="D227" s="292"/>
      <c r="E227" s="383"/>
      <c r="F227" s="424"/>
    </row>
    <row r="228" spans="1:6" ht="9" customHeight="1">
      <c r="A228" s="294"/>
      <c r="C228" s="292"/>
      <c r="D228" s="292"/>
      <c r="E228" s="383"/>
      <c r="F228" s="424"/>
    </row>
    <row r="229" spans="1:6" ht="9" customHeight="1">
      <c r="A229" s="294"/>
      <c r="C229" s="292"/>
      <c r="D229" s="292"/>
      <c r="E229" s="383"/>
      <c r="F229" s="424"/>
    </row>
    <row r="230" spans="1:6" ht="9" customHeight="1">
      <c r="A230" s="294"/>
      <c r="C230" s="292"/>
      <c r="D230" s="292"/>
      <c r="E230" s="383"/>
      <c r="F230" s="424"/>
    </row>
    <row r="231" spans="1:6" ht="9" customHeight="1">
      <c r="A231" s="294"/>
      <c r="C231" s="292"/>
      <c r="D231" s="292"/>
      <c r="E231" s="383"/>
      <c r="F231" s="424"/>
    </row>
    <row r="232" spans="1:6" ht="9" customHeight="1">
      <c r="A232" s="295"/>
      <c r="C232" s="292"/>
      <c r="D232" s="292"/>
      <c r="E232" s="383"/>
      <c r="F232" s="424"/>
    </row>
    <row r="233" spans="1:6" ht="9" customHeight="1">
      <c r="A233" s="295"/>
      <c r="C233" s="292"/>
      <c r="D233" s="292"/>
      <c r="E233" s="383"/>
      <c r="F233" s="424"/>
    </row>
    <row r="234" spans="1:6" ht="9" customHeight="1">
      <c r="A234" s="296"/>
      <c r="C234" s="292"/>
      <c r="D234" s="292"/>
      <c r="E234" s="383"/>
      <c r="F234" s="424"/>
    </row>
    <row r="235" spans="1:6" ht="9" customHeight="1">
      <c r="A235" s="291"/>
      <c r="C235" s="292"/>
      <c r="D235" s="292"/>
      <c r="E235" s="383"/>
      <c r="F235" s="424"/>
    </row>
    <row r="236" spans="1:6" ht="15.75">
      <c r="A236" s="132"/>
      <c r="C236" s="142"/>
      <c r="D236" s="142"/>
    </row>
    <row r="237" spans="1:6" ht="15.75">
      <c r="A237" s="132"/>
      <c r="C237" s="142"/>
      <c r="D237" s="142"/>
    </row>
    <row r="238" spans="1:6" ht="15.75">
      <c r="A238" s="132"/>
      <c r="C238" s="142"/>
      <c r="D238" s="142"/>
    </row>
    <row r="239" spans="1:6" ht="15.75">
      <c r="A239" s="132"/>
      <c r="C239" s="142"/>
      <c r="D239" s="142"/>
    </row>
    <row r="240" spans="1:6" ht="15.75">
      <c r="A240" s="132"/>
      <c r="C240" s="142"/>
      <c r="D240" s="142"/>
    </row>
    <row r="241" spans="1:4" ht="15.75">
      <c r="A241" s="132"/>
      <c r="C241" s="142"/>
      <c r="D241" s="142"/>
    </row>
    <row r="242" spans="1:4" ht="15.75">
      <c r="A242" s="132"/>
      <c r="C242" s="142"/>
      <c r="D242" s="142"/>
    </row>
    <row r="243" spans="1:4" ht="15.75">
      <c r="A243" s="132"/>
      <c r="C243" s="142"/>
      <c r="D243" s="142"/>
    </row>
    <row r="244" spans="1:4" ht="15.75">
      <c r="A244" s="132"/>
      <c r="C244" s="142"/>
      <c r="D244" s="142"/>
    </row>
    <row r="245" spans="1:4" ht="15.75">
      <c r="A245" s="132"/>
      <c r="C245" s="142"/>
      <c r="D245" s="142"/>
    </row>
    <row r="246" spans="1:4" ht="15.75">
      <c r="A246" s="132"/>
      <c r="C246" s="142"/>
      <c r="D246" s="142"/>
    </row>
    <row r="247" spans="1:4" ht="15.75">
      <c r="A247" s="132"/>
      <c r="C247" s="142"/>
      <c r="D247" s="142"/>
    </row>
    <row r="248" spans="1:4" ht="15.75">
      <c r="A248" s="132"/>
      <c r="C248" s="142"/>
      <c r="D248" s="142"/>
    </row>
    <row r="249" spans="1:4" ht="15.75">
      <c r="A249" s="132"/>
      <c r="C249" s="142"/>
      <c r="D249" s="142"/>
    </row>
    <row r="250" spans="1:4" ht="15.75">
      <c r="A250" s="132"/>
      <c r="C250" s="142"/>
      <c r="D250" s="142"/>
    </row>
    <row r="251" spans="1:4" ht="15.75">
      <c r="A251" s="132"/>
      <c r="C251" s="142"/>
      <c r="D251" s="142"/>
    </row>
    <row r="252" spans="1:4" ht="15.75">
      <c r="A252" s="132"/>
      <c r="C252" s="142"/>
      <c r="D252" s="142"/>
    </row>
    <row r="253" spans="1:4" ht="15.75">
      <c r="A253" s="132"/>
      <c r="C253" s="142"/>
      <c r="D253" s="142"/>
    </row>
    <row r="254" spans="1:4" ht="15.75">
      <c r="A254" s="132"/>
      <c r="C254" s="142"/>
      <c r="D254" s="142"/>
    </row>
    <row r="255" spans="1:4" ht="15.75">
      <c r="A255" s="132"/>
      <c r="C255" s="142"/>
      <c r="D255" s="142"/>
    </row>
    <row r="256" spans="1:4" ht="15.75">
      <c r="A256" s="132"/>
      <c r="C256" s="142"/>
      <c r="D256" s="142"/>
    </row>
    <row r="257" spans="1:4" ht="15.75">
      <c r="A257" s="132"/>
      <c r="C257" s="142"/>
      <c r="D257" s="142"/>
    </row>
    <row r="258" spans="1:4" ht="15.75">
      <c r="A258" s="132"/>
      <c r="C258" s="142"/>
      <c r="D258" s="142"/>
    </row>
    <row r="259" spans="1:4" ht="15.75">
      <c r="A259" s="132"/>
      <c r="C259" s="142"/>
      <c r="D259" s="142"/>
    </row>
    <row r="260" spans="1:4" ht="15.75">
      <c r="A260" s="132"/>
      <c r="C260" s="142"/>
      <c r="D260" s="142"/>
    </row>
    <row r="261" spans="1:4" ht="15.75">
      <c r="A261" s="132"/>
      <c r="C261" s="142"/>
      <c r="D261" s="142"/>
    </row>
    <row r="262" spans="1:4" ht="15.75">
      <c r="A262" s="132"/>
      <c r="C262" s="142"/>
      <c r="D262" s="142"/>
    </row>
    <row r="263" spans="1:4" ht="15.75">
      <c r="A263" s="132"/>
      <c r="C263" s="142"/>
      <c r="D263" s="142"/>
    </row>
    <row r="264" spans="1:4" ht="15.75">
      <c r="A264" s="132"/>
      <c r="C264" s="142"/>
      <c r="D264" s="142"/>
    </row>
    <row r="265" spans="1:4" ht="15.75">
      <c r="A265" s="132"/>
      <c r="C265" s="142"/>
      <c r="D265" s="142"/>
    </row>
    <row r="266" spans="1:4" ht="15.75">
      <c r="A266" s="132"/>
    </row>
    <row r="267" spans="1:4" ht="15.75">
      <c r="A267" s="132"/>
    </row>
    <row r="268" spans="1:4" ht="15.75">
      <c r="A268" s="132"/>
    </row>
    <row r="269" spans="1:4" ht="15.75">
      <c r="A269" s="132"/>
    </row>
    <row r="270" spans="1:4" ht="15.75">
      <c r="A270" s="132"/>
    </row>
    <row r="271" spans="1:4" ht="15.75">
      <c r="A271" s="132"/>
    </row>
    <row r="272" spans="1:4"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row r="647" spans="1:1" ht="15.75">
      <c r="A647" s="132"/>
    </row>
    <row r="648" spans="1:1" ht="15.75">
      <c r="A648" s="132"/>
    </row>
    <row r="649" spans="1:1" ht="15.75">
      <c r="A649" s="132"/>
    </row>
  </sheetData>
  <mergeCells count="22">
    <mergeCell ref="A45:F45"/>
    <mergeCell ref="A86:D86"/>
    <mergeCell ref="A89:F89"/>
    <mergeCell ref="A133:F133"/>
    <mergeCell ref="A2:F2"/>
    <mergeCell ref="A3:F3"/>
    <mergeCell ref="A4:F4"/>
    <mergeCell ref="A5:F5"/>
    <mergeCell ref="A43:F43"/>
    <mergeCell ref="A179:F179"/>
    <mergeCell ref="A91:F91"/>
    <mergeCell ref="A134:F134"/>
    <mergeCell ref="A88:F88"/>
    <mergeCell ref="A131:F131"/>
    <mergeCell ref="A132:F132"/>
    <mergeCell ref="A176:F176"/>
    <mergeCell ref="A177:F177"/>
    <mergeCell ref="A90:F90"/>
    <mergeCell ref="A46:F46"/>
    <mergeCell ref="A47:F47"/>
    <mergeCell ref="A48:F48"/>
    <mergeCell ref="A178:F178"/>
  </mergeCells>
  <pageMargins left="0.7" right="0.7" top="0.75" bottom="0.75" header="0.3" footer="0.3"/>
  <pageSetup scale="55"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3"/>
  <sheetViews>
    <sheetView topLeftCell="C2" zoomScale="70" zoomScaleNormal="70" workbookViewId="0">
      <selection activeCell="K8" sqref="K8:L8"/>
    </sheetView>
  </sheetViews>
  <sheetFormatPr defaultColWidth="9.140625" defaultRowHeight="15"/>
  <cols>
    <col min="1" max="2" width="31.140625" style="984" hidden="1" customWidth="1"/>
    <col min="3" max="3" width="95.85546875" style="134" customWidth="1"/>
    <col min="4" max="8" width="17.28515625" style="984" customWidth="1"/>
    <col min="9" max="9" width="19" style="984" customWidth="1"/>
    <col min="10" max="10" width="17.28515625" style="984" customWidth="1"/>
    <col min="11" max="11" width="19.5703125" style="984" customWidth="1"/>
    <col min="12" max="12" width="17.28515625" style="984" customWidth="1"/>
    <col min="13" max="13" width="14.140625" style="984" hidden="1" customWidth="1"/>
    <col min="14" max="14" width="3.42578125" style="262" customWidth="1"/>
    <col min="15" max="15" width="9.140625" style="984" customWidth="1"/>
    <col min="16" max="16" width="21.28515625" style="984" customWidth="1"/>
    <col min="17" max="17" width="12.42578125" style="984" customWidth="1"/>
    <col min="18" max="256" width="9.140625" style="984"/>
    <col min="257" max="258" width="0" style="984" hidden="1" customWidth="1"/>
    <col min="259" max="259" width="95.85546875" style="984" customWidth="1"/>
    <col min="260" max="264" width="17.28515625" style="984" customWidth="1"/>
    <col min="265" max="265" width="19" style="984" customWidth="1"/>
    <col min="266" max="266" width="17.28515625" style="984" customWidth="1"/>
    <col min="267" max="267" width="19.5703125" style="984" customWidth="1"/>
    <col min="268" max="268" width="17.28515625" style="984" customWidth="1"/>
    <col min="269" max="269" width="0" style="984" hidden="1" customWidth="1"/>
    <col min="270" max="270" width="3.42578125" style="984" customWidth="1"/>
    <col min="271" max="271" width="9.140625" style="984" customWidth="1"/>
    <col min="272" max="272" width="21.28515625" style="984" customWidth="1"/>
    <col min="273" max="273" width="12.42578125" style="984" customWidth="1"/>
    <col min="274" max="512" width="9.140625" style="984"/>
    <col min="513" max="514" width="0" style="984" hidden="1" customWidth="1"/>
    <col min="515" max="515" width="95.85546875" style="984" customWidth="1"/>
    <col min="516" max="520" width="17.28515625" style="984" customWidth="1"/>
    <col min="521" max="521" width="19" style="984" customWidth="1"/>
    <col min="522" max="522" width="17.28515625" style="984" customWidth="1"/>
    <col min="523" max="523" width="19.5703125" style="984" customWidth="1"/>
    <col min="524" max="524" width="17.28515625" style="984" customWidth="1"/>
    <col min="525" max="525" width="0" style="984" hidden="1" customWidth="1"/>
    <col min="526" max="526" width="3.42578125" style="984" customWidth="1"/>
    <col min="527" max="527" width="9.140625" style="984" customWidth="1"/>
    <col min="528" max="528" width="21.28515625" style="984" customWidth="1"/>
    <col min="529" max="529" width="12.42578125" style="984" customWidth="1"/>
    <col min="530" max="768" width="9.140625" style="984"/>
    <col min="769" max="770" width="0" style="984" hidden="1" customWidth="1"/>
    <col min="771" max="771" width="95.85546875" style="984" customWidth="1"/>
    <col min="772" max="776" width="17.28515625" style="984" customWidth="1"/>
    <col min="777" max="777" width="19" style="984" customWidth="1"/>
    <col min="778" max="778" width="17.28515625" style="984" customWidth="1"/>
    <col min="779" max="779" width="19.5703125" style="984" customWidth="1"/>
    <col min="780" max="780" width="17.28515625" style="984" customWidth="1"/>
    <col min="781" max="781" width="0" style="984" hidden="1" customWidth="1"/>
    <col min="782" max="782" width="3.42578125" style="984" customWidth="1"/>
    <col min="783" max="783" width="9.140625" style="984" customWidth="1"/>
    <col min="784" max="784" width="21.28515625" style="984" customWidth="1"/>
    <col min="785" max="785" width="12.42578125" style="984" customWidth="1"/>
    <col min="786" max="1024" width="9.140625" style="984"/>
    <col min="1025" max="1026" width="0" style="984" hidden="1" customWidth="1"/>
    <col min="1027" max="1027" width="95.85546875" style="984" customWidth="1"/>
    <col min="1028" max="1032" width="17.28515625" style="984" customWidth="1"/>
    <col min="1033" max="1033" width="19" style="984" customWidth="1"/>
    <col min="1034" max="1034" width="17.28515625" style="984" customWidth="1"/>
    <col min="1035" max="1035" width="19.5703125" style="984" customWidth="1"/>
    <col min="1036" max="1036" width="17.28515625" style="984" customWidth="1"/>
    <col min="1037" max="1037" width="0" style="984" hidden="1" customWidth="1"/>
    <col min="1038" max="1038" width="3.42578125" style="984" customWidth="1"/>
    <col min="1039" max="1039" width="9.140625" style="984" customWidth="1"/>
    <col min="1040" max="1040" width="21.28515625" style="984" customWidth="1"/>
    <col min="1041" max="1041" width="12.42578125" style="984" customWidth="1"/>
    <col min="1042" max="1280" width="9.140625" style="984"/>
    <col min="1281" max="1282" width="0" style="984" hidden="1" customWidth="1"/>
    <col min="1283" max="1283" width="95.85546875" style="984" customWidth="1"/>
    <col min="1284" max="1288" width="17.28515625" style="984" customWidth="1"/>
    <col min="1289" max="1289" width="19" style="984" customWidth="1"/>
    <col min="1290" max="1290" width="17.28515625" style="984" customWidth="1"/>
    <col min="1291" max="1291" width="19.5703125" style="984" customWidth="1"/>
    <col min="1292" max="1292" width="17.28515625" style="984" customWidth="1"/>
    <col min="1293" max="1293" width="0" style="984" hidden="1" customWidth="1"/>
    <col min="1294" max="1294" width="3.42578125" style="984" customWidth="1"/>
    <col min="1295" max="1295" width="9.140625" style="984" customWidth="1"/>
    <col min="1296" max="1296" width="21.28515625" style="984" customWidth="1"/>
    <col min="1297" max="1297" width="12.42578125" style="984" customWidth="1"/>
    <col min="1298" max="1536" width="9.140625" style="984"/>
    <col min="1537" max="1538" width="0" style="984" hidden="1" customWidth="1"/>
    <col min="1539" max="1539" width="95.85546875" style="984" customWidth="1"/>
    <col min="1540" max="1544" width="17.28515625" style="984" customWidth="1"/>
    <col min="1545" max="1545" width="19" style="984" customWidth="1"/>
    <col min="1546" max="1546" width="17.28515625" style="984" customWidth="1"/>
    <col min="1547" max="1547" width="19.5703125" style="984" customWidth="1"/>
    <col min="1548" max="1548" width="17.28515625" style="984" customWidth="1"/>
    <col min="1549" max="1549" width="0" style="984" hidden="1" customWidth="1"/>
    <col min="1550" max="1550" width="3.42578125" style="984" customWidth="1"/>
    <col min="1551" max="1551" width="9.140625" style="984" customWidth="1"/>
    <col min="1552" max="1552" width="21.28515625" style="984" customWidth="1"/>
    <col min="1553" max="1553" width="12.42578125" style="984" customWidth="1"/>
    <col min="1554" max="1792" width="9.140625" style="984"/>
    <col min="1793" max="1794" width="0" style="984" hidden="1" customWidth="1"/>
    <col min="1795" max="1795" width="95.85546875" style="984" customWidth="1"/>
    <col min="1796" max="1800" width="17.28515625" style="984" customWidth="1"/>
    <col min="1801" max="1801" width="19" style="984" customWidth="1"/>
    <col min="1802" max="1802" width="17.28515625" style="984" customWidth="1"/>
    <col min="1803" max="1803" width="19.5703125" style="984" customWidth="1"/>
    <col min="1804" max="1804" width="17.28515625" style="984" customWidth="1"/>
    <col min="1805" max="1805" width="0" style="984" hidden="1" customWidth="1"/>
    <col min="1806" max="1806" width="3.42578125" style="984" customWidth="1"/>
    <col min="1807" max="1807" width="9.140625" style="984" customWidth="1"/>
    <col min="1808" max="1808" width="21.28515625" style="984" customWidth="1"/>
    <col min="1809" max="1809" width="12.42578125" style="984" customWidth="1"/>
    <col min="1810" max="2048" width="9.140625" style="984"/>
    <col min="2049" max="2050" width="0" style="984" hidden="1" customWidth="1"/>
    <col min="2051" max="2051" width="95.85546875" style="984" customWidth="1"/>
    <col min="2052" max="2056" width="17.28515625" style="984" customWidth="1"/>
    <col min="2057" max="2057" width="19" style="984" customWidth="1"/>
    <col min="2058" max="2058" width="17.28515625" style="984" customWidth="1"/>
    <col min="2059" max="2059" width="19.5703125" style="984" customWidth="1"/>
    <col min="2060" max="2060" width="17.28515625" style="984" customWidth="1"/>
    <col min="2061" max="2061" width="0" style="984" hidden="1" customWidth="1"/>
    <col min="2062" max="2062" width="3.42578125" style="984" customWidth="1"/>
    <col min="2063" max="2063" width="9.140625" style="984" customWidth="1"/>
    <col min="2064" max="2064" width="21.28515625" style="984" customWidth="1"/>
    <col min="2065" max="2065" width="12.42578125" style="984" customWidth="1"/>
    <col min="2066" max="2304" width="9.140625" style="984"/>
    <col min="2305" max="2306" width="0" style="984" hidden="1" customWidth="1"/>
    <col min="2307" max="2307" width="95.85546875" style="984" customWidth="1"/>
    <col min="2308" max="2312" width="17.28515625" style="984" customWidth="1"/>
    <col min="2313" max="2313" width="19" style="984" customWidth="1"/>
    <col min="2314" max="2314" width="17.28515625" style="984" customWidth="1"/>
    <col min="2315" max="2315" width="19.5703125" style="984" customWidth="1"/>
    <col min="2316" max="2316" width="17.28515625" style="984" customWidth="1"/>
    <col min="2317" max="2317" width="0" style="984" hidden="1" customWidth="1"/>
    <col min="2318" max="2318" width="3.42578125" style="984" customWidth="1"/>
    <col min="2319" max="2319" width="9.140625" style="984" customWidth="1"/>
    <col min="2320" max="2320" width="21.28515625" style="984" customWidth="1"/>
    <col min="2321" max="2321" width="12.42578125" style="984" customWidth="1"/>
    <col min="2322" max="2560" width="9.140625" style="984"/>
    <col min="2561" max="2562" width="0" style="984" hidden="1" customWidth="1"/>
    <col min="2563" max="2563" width="95.85546875" style="984" customWidth="1"/>
    <col min="2564" max="2568" width="17.28515625" style="984" customWidth="1"/>
    <col min="2569" max="2569" width="19" style="984" customWidth="1"/>
    <col min="2570" max="2570" width="17.28515625" style="984" customWidth="1"/>
    <col min="2571" max="2571" width="19.5703125" style="984" customWidth="1"/>
    <col min="2572" max="2572" width="17.28515625" style="984" customWidth="1"/>
    <col min="2573" max="2573" width="0" style="984" hidden="1" customWidth="1"/>
    <col min="2574" max="2574" width="3.42578125" style="984" customWidth="1"/>
    <col min="2575" max="2575" width="9.140625" style="984" customWidth="1"/>
    <col min="2576" max="2576" width="21.28515625" style="984" customWidth="1"/>
    <col min="2577" max="2577" width="12.42578125" style="984" customWidth="1"/>
    <col min="2578" max="2816" width="9.140625" style="984"/>
    <col min="2817" max="2818" width="0" style="984" hidden="1" customWidth="1"/>
    <col min="2819" max="2819" width="95.85546875" style="984" customWidth="1"/>
    <col min="2820" max="2824" width="17.28515625" style="984" customWidth="1"/>
    <col min="2825" max="2825" width="19" style="984" customWidth="1"/>
    <col min="2826" max="2826" width="17.28515625" style="984" customWidth="1"/>
    <col min="2827" max="2827" width="19.5703125" style="984" customWidth="1"/>
    <col min="2828" max="2828" width="17.28515625" style="984" customWidth="1"/>
    <col min="2829" max="2829" width="0" style="984" hidden="1" customWidth="1"/>
    <col min="2830" max="2830" width="3.42578125" style="984" customWidth="1"/>
    <col min="2831" max="2831" width="9.140625" style="984" customWidth="1"/>
    <col min="2832" max="2832" width="21.28515625" style="984" customWidth="1"/>
    <col min="2833" max="2833" width="12.42578125" style="984" customWidth="1"/>
    <col min="2834" max="3072" width="9.140625" style="984"/>
    <col min="3073" max="3074" width="0" style="984" hidden="1" customWidth="1"/>
    <col min="3075" max="3075" width="95.85546875" style="984" customWidth="1"/>
    <col min="3076" max="3080" width="17.28515625" style="984" customWidth="1"/>
    <col min="3081" max="3081" width="19" style="984" customWidth="1"/>
    <col min="3082" max="3082" width="17.28515625" style="984" customWidth="1"/>
    <col min="3083" max="3083" width="19.5703125" style="984" customWidth="1"/>
    <col min="3084" max="3084" width="17.28515625" style="984" customWidth="1"/>
    <col min="3085" max="3085" width="0" style="984" hidden="1" customWidth="1"/>
    <col min="3086" max="3086" width="3.42578125" style="984" customWidth="1"/>
    <col min="3087" max="3087" width="9.140625" style="984" customWidth="1"/>
    <col min="3088" max="3088" width="21.28515625" style="984" customWidth="1"/>
    <col min="3089" max="3089" width="12.42578125" style="984" customWidth="1"/>
    <col min="3090" max="3328" width="9.140625" style="984"/>
    <col min="3329" max="3330" width="0" style="984" hidden="1" customWidth="1"/>
    <col min="3331" max="3331" width="95.85546875" style="984" customWidth="1"/>
    <col min="3332" max="3336" width="17.28515625" style="984" customWidth="1"/>
    <col min="3337" max="3337" width="19" style="984" customWidth="1"/>
    <col min="3338" max="3338" width="17.28515625" style="984" customWidth="1"/>
    <col min="3339" max="3339" width="19.5703125" style="984" customWidth="1"/>
    <col min="3340" max="3340" width="17.28515625" style="984" customWidth="1"/>
    <col min="3341" max="3341" width="0" style="984" hidden="1" customWidth="1"/>
    <col min="3342" max="3342" width="3.42578125" style="984" customWidth="1"/>
    <col min="3343" max="3343" width="9.140625" style="984" customWidth="1"/>
    <col min="3344" max="3344" width="21.28515625" style="984" customWidth="1"/>
    <col min="3345" max="3345" width="12.42578125" style="984" customWidth="1"/>
    <col min="3346" max="3584" width="9.140625" style="984"/>
    <col min="3585" max="3586" width="0" style="984" hidden="1" customWidth="1"/>
    <col min="3587" max="3587" width="95.85546875" style="984" customWidth="1"/>
    <col min="3588" max="3592" width="17.28515625" style="984" customWidth="1"/>
    <col min="3593" max="3593" width="19" style="984" customWidth="1"/>
    <col min="3594" max="3594" width="17.28515625" style="984" customWidth="1"/>
    <col min="3595" max="3595" width="19.5703125" style="984" customWidth="1"/>
    <col min="3596" max="3596" width="17.28515625" style="984" customWidth="1"/>
    <col min="3597" max="3597" width="0" style="984" hidden="1" customWidth="1"/>
    <col min="3598" max="3598" width="3.42578125" style="984" customWidth="1"/>
    <col min="3599" max="3599" width="9.140625" style="984" customWidth="1"/>
    <col min="3600" max="3600" width="21.28515625" style="984" customWidth="1"/>
    <col min="3601" max="3601" width="12.42578125" style="984" customWidth="1"/>
    <col min="3602" max="3840" width="9.140625" style="984"/>
    <col min="3841" max="3842" width="0" style="984" hidden="1" customWidth="1"/>
    <col min="3843" max="3843" width="95.85546875" style="984" customWidth="1"/>
    <col min="3844" max="3848" width="17.28515625" style="984" customWidth="1"/>
    <col min="3849" max="3849" width="19" style="984" customWidth="1"/>
    <col min="3850" max="3850" width="17.28515625" style="984" customWidth="1"/>
    <col min="3851" max="3851" width="19.5703125" style="984" customWidth="1"/>
    <col min="3852" max="3852" width="17.28515625" style="984" customWidth="1"/>
    <col min="3853" max="3853" width="0" style="984" hidden="1" customWidth="1"/>
    <col min="3854" max="3854" width="3.42578125" style="984" customWidth="1"/>
    <col min="3855" max="3855" width="9.140625" style="984" customWidth="1"/>
    <col min="3856" max="3856" width="21.28515625" style="984" customWidth="1"/>
    <col min="3857" max="3857" width="12.42578125" style="984" customWidth="1"/>
    <col min="3858" max="4096" width="9.140625" style="984"/>
    <col min="4097" max="4098" width="0" style="984" hidden="1" customWidth="1"/>
    <col min="4099" max="4099" width="95.85546875" style="984" customWidth="1"/>
    <col min="4100" max="4104" width="17.28515625" style="984" customWidth="1"/>
    <col min="4105" max="4105" width="19" style="984" customWidth="1"/>
    <col min="4106" max="4106" width="17.28515625" style="984" customWidth="1"/>
    <col min="4107" max="4107" width="19.5703125" style="984" customWidth="1"/>
    <col min="4108" max="4108" width="17.28515625" style="984" customWidth="1"/>
    <col min="4109" max="4109" width="0" style="984" hidden="1" customWidth="1"/>
    <col min="4110" max="4110" width="3.42578125" style="984" customWidth="1"/>
    <col min="4111" max="4111" width="9.140625" style="984" customWidth="1"/>
    <col min="4112" max="4112" width="21.28515625" style="984" customWidth="1"/>
    <col min="4113" max="4113" width="12.42578125" style="984" customWidth="1"/>
    <col min="4114" max="4352" width="9.140625" style="984"/>
    <col min="4353" max="4354" width="0" style="984" hidden="1" customWidth="1"/>
    <col min="4355" max="4355" width="95.85546875" style="984" customWidth="1"/>
    <col min="4356" max="4360" width="17.28515625" style="984" customWidth="1"/>
    <col min="4361" max="4361" width="19" style="984" customWidth="1"/>
    <col min="4362" max="4362" width="17.28515625" style="984" customWidth="1"/>
    <col min="4363" max="4363" width="19.5703125" style="984" customWidth="1"/>
    <col min="4364" max="4364" width="17.28515625" style="984" customWidth="1"/>
    <col min="4365" max="4365" width="0" style="984" hidden="1" customWidth="1"/>
    <col min="4366" max="4366" width="3.42578125" style="984" customWidth="1"/>
    <col min="4367" max="4367" width="9.140625" style="984" customWidth="1"/>
    <col min="4368" max="4368" width="21.28515625" style="984" customWidth="1"/>
    <col min="4369" max="4369" width="12.42578125" style="984" customWidth="1"/>
    <col min="4370" max="4608" width="9.140625" style="984"/>
    <col min="4609" max="4610" width="0" style="984" hidden="1" customWidth="1"/>
    <col min="4611" max="4611" width="95.85546875" style="984" customWidth="1"/>
    <col min="4612" max="4616" width="17.28515625" style="984" customWidth="1"/>
    <col min="4617" max="4617" width="19" style="984" customWidth="1"/>
    <col min="4618" max="4618" width="17.28515625" style="984" customWidth="1"/>
    <col min="4619" max="4619" width="19.5703125" style="984" customWidth="1"/>
    <col min="4620" max="4620" width="17.28515625" style="984" customWidth="1"/>
    <col min="4621" max="4621" width="0" style="984" hidden="1" customWidth="1"/>
    <col min="4622" max="4622" width="3.42578125" style="984" customWidth="1"/>
    <col min="4623" max="4623" width="9.140625" style="984" customWidth="1"/>
    <col min="4624" max="4624" width="21.28515625" style="984" customWidth="1"/>
    <col min="4625" max="4625" width="12.42578125" style="984" customWidth="1"/>
    <col min="4626" max="4864" width="9.140625" style="984"/>
    <col min="4865" max="4866" width="0" style="984" hidden="1" customWidth="1"/>
    <col min="4867" max="4867" width="95.85546875" style="984" customWidth="1"/>
    <col min="4868" max="4872" width="17.28515625" style="984" customWidth="1"/>
    <col min="4873" max="4873" width="19" style="984" customWidth="1"/>
    <col min="4874" max="4874" width="17.28515625" style="984" customWidth="1"/>
    <col min="4875" max="4875" width="19.5703125" style="984" customWidth="1"/>
    <col min="4876" max="4876" width="17.28515625" style="984" customWidth="1"/>
    <col min="4877" max="4877" width="0" style="984" hidden="1" customWidth="1"/>
    <col min="4878" max="4878" width="3.42578125" style="984" customWidth="1"/>
    <col min="4879" max="4879" width="9.140625" style="984" customWidth="1"/>
    <col min="4880" max="4880" width="21.28515625" style="984" customWidth="1"/>
    <col min="4881" max="4881" width="12.42578125" style="984" customWidth="1"/>
    <col min="4882" max="5120" width="9.140625" style="984"/>
    <col min="5121" max="5122" width="0" style="984" hidden="1" customWidth="1"/>
    <col min="5123" max="5123" width="95.85546875" style="984" customWidth="1"/>
    <col min="5124" max="5128" width="17.28515625" style="984" customWidth="1"/>
    <col min="5129" max="5129" width="19" style="984" customWidth="1"/>
    <col min="5130" max="5130" width="17.28515625" style="984" customWidth="1"/>
    <col min="5131" max="5131" width="19.5703125" style="984" customWidth="1"/>
    <col min="5132" max="5132" width="17.28515625" style="984" customWidth="1"/>
    <col min="5133" max="5133" width="0" style="984" hidden="1" customWidth="1"/>
    <col min="5134" max="5134" width="3.42578125" style="984" customWidth="1"/>
    <col min="5135" max="5135" width="9.140625" style="984" customWidth="1"/>
    <col min="5136" max="5136" width="21.28515625" style="984" customWidth="1"/>
    <col min="5137" max="5137" width="12.42578125" style="984" customWidth="1"/>
    <col min="5138" max="5376" width="9.140625" style="984"/>
    <col min="5377" max="5378" width="0" style="984" hidden="1" customWidth="1"/>
    <col min="5379" max="5379" width="95.85546875" style="984" customWidth="1"/>
    <col min="5380" max="5384" width="17.28515625" style="984" customWidth="1"/>
    <col min="5385" max="5385" width="19" style="984" customWidth="1"/>
    <col min="5386" max="5386" width="17.28515625" style="984" customWidth="1"/>
    <col min="5387" max="5387" width="19.5703125" style="984" customWidth="1"/>
    <col min="5388" max="5388" width="17.28515625" style="984" customWidth="1"/>
    <col min="5389" max="5389" width="0" style="984" hidden="1" customWidth="1"/>
    <col min="5390" max="5390" width="3.42578125" style="984" customWidth="1"/>
    <col min="5391" max="5391" width="9.140625" style="984" customWidth="1"/>
    <col min="5392" max="5392" width="21.28515625" style="984" customWidth="1"/>
    <col min="5393" max="5393" width="12.42578125" style="984" customWidth="1"/>
    <col min="5394" max="5632" width="9.140625" style="984"/>
    <col min="5633" max="5634" width="0" style="984" hidden="1" customWidth="1"/>
    <col min="5635" max="5635" width="95.85546875" style="984" customWidth="1"/>
    <col min="5636" max="5640" width="17.28515625" style="984" customWidth="1"/>
    <col min="5641" max="5641" width="19" style="984" customWidth="1"/>
    <col min="5642" max="5642" width="17.28515625" style="984" customWidth="1"/>
    <col min="5643" max="5643" width="19.5703125" style="984" customWidth="1"/>
    <col min="5644" max="5644" width="17.28515625" style="984" customWidth="1"/>
    <col min="5645" max="5645" width="0" style="984" hidden="1" customWidth="1"/>
    <col min="5646" max="5646" width="3.42578125" style="984" customWidth="1"/>
    <col min="5647" max="5647" width="9.140625" style="984" customWidth="1"/>
    <col min="5648" max="5648" width="21.28515625" style="984" customWidth="1"/>
    <col min="5649" max="5649" width="12.42578125" style="984" customWidth="1"/>
    <col min="5650" max="5888" width="9.140625" style="984"/>
    <col min="5889" max="5890" width="0" style="984" hidden="1" customWidth="1"/>
    <col min="5891" max="5891" width="95.85546875" style="984" customWidth="1"/>
    <col min="5892" max="5896" width="17.28515625" style="984" customWidth="1"/>
    <col min="5897" max="5897" width="19" style="984" customWidth="1"/>
    <col min="5898" max="5898" width="17.28515625" style="984" customWidth="1"/>
    <col min="5899" max="5899" width="19.5703125" style="984" customWidth="1"/>
    <col min="5900" max="5900" width="17.28515625" style="984" customWidth="1"/>
    <col min="5901" max="5901" width="0" style="984" hidden="1" customWidth="1"/>
    <col min="5902" max="5902" width="3.42578125" style="984" customWidth="1"/>
    <col min="5903" max="5903" width="9.140625" style="984" customWidth="1"/>
    <col min="5904" max="5904" width="21.28515625" style="984" customWidth="1"/>
    <col min="5905" max="5905" width="12.42578125" style="984" customWidth="1"/>
    <col min="5906" max="6144" width="9.140625" style="984"/>
    <col min="6145" max="6146" width="0" style="984" hidden="1" customWidth="1"/>
    <col min="6147" max="6147" width="95.85546875" style="984" customWidth="1"/>
    <col min="6148" max="6152" width="17.28515625" style="984" customWidth="1"/>
    <col min="6153" max="6153" width="19" style="984" customWidth="1"/>
    <col min="6154" max="6154" width="17.28515625" style="984" customWidth="1"/>
    <col min="6155" max="6155" width="19.5703125" style="984" customWidth="1"/>
    <col min="6156" max="6156" width="17.28515625" style="984" customWidth="1"/>
    <col min="6157" max="6157" width="0" style="984" hidden="1" customWidth="1"/>
    <col min="6158" max="6158" width="3.42578125" style="984" customWidth="1"/>
    <col min="6159" max="6159" width="9.140625" style="984" customWidth="1"/>
    <col min="6160" max="6160" width="21.28515625" style="984" customWidth="1"/>
    <col min="6161" max="6161" width="12.42578125" style="984" customWidth="1"/>
    <col min="6162" max="6400" width="9.140625" style="984"/>
    <col min="6401" max="6402" width="0" style="984" hidden="1" customWidth="1"/>
    <col min="6403" max="6403" width="95.85546875" style="984" customWidth="1"/>
    <col min="6404" max="6408" width="17.28515625" style="984" customWidth="1"/>
    <col min="6409" max="6409" width="19" style="984" customWidth="1"/>
    <col min="6410" max="6410" width="17.28515625" style="984" customWidth="1"/>
    <col min="6411" max="6411" width="19.5703125" style="984" customWidth="1"/>
    <col min="6412" max="6412" width="17.28515625" style="984" customWidth="1"/>
    <col min="6413" max="6413" width="0" style="984" hidden="1" customWidth="1"/>
    <col min="6414" max="6414" width="3.42578125" style="984" customWidth="1"/>
    <col min="6415" max="6415" width="9.140625" style="984" customWidth="1"/>
    <col min="6416" max="6416" width="21.28515625" style="984" customWidth="1"/>
    <col min="6417" max="6417" width="12.42578125" style="984" customWidth="1"/>
    <col min="6418" max="6656" width="9.140625" style="984"/>
    <col min="6657" max="6658" width="0" style="984" hidden="1" customWidth="1"/>
    <col min="6659" max="6659" width="95.85546875" style="984" customWidth="1"/>
    <col min="6660" max="6664" width="17.28515625" style="984" customWidth="1"/>
    <col min="6665" max="6665" width="19" style="984" customWidth="1"/>
    <col min="6666" max="6666" width="17.28515625" style="984" customWidth="1"/>
    <col min="6667" max="6667" width="19.5703125" style="984" customWidth="1"/>
    <col min="6668" max="6668" width="17.28515625" style="984" customWidth="1"/>
    <col min="6669" max="6669" width="0" style="984" hidden="1" customWidth="1"/>
    <col min="6670" max="6670" width="3.42578125" style="984" customWidth="1"/>
    <col min="6671" max="6671" width="9.140625" style="984" customWidth="1"/>
    <col min="6672" max="6672" width="21.28515625" style="984" customWidth="1"/>
    <col min="6673" max="6673" width="12.42578125" style="984" customWidth="1"/>
    <col min="6674" max="6912" width="9.140625" style="984"/>
    <col min="6913" max="6914" width="0" style="984" hidden="1" customWidth="1"/>
    <col min="6915" max="6915" width="95.85546875" style="984" customWidth="1"/>
    <col min="6916" max="6920" width="17.28515625" style="984" customWidth="1"/>
    <col min="6921" max="6921" width="19" style="984" customWidth="1"/>
    <col min="6922" max="6922" width="17.28515625" style="984" customWidth="1"/>
    <col min="6923" max="6923" width="19.5703125" style="984" customWidth="1"/>
    <col min="6924" max="6924" width="17.28515625" style="984" customWidth="1"/>
    <col min="6925" max="6925" width="0" style="984" hidden="1" customWidth="1"/>
    <col min="6926" max="6926" width="3.42578125" style="984" customWidth="1"/>
    <col min="6927" max="6927" width="9.140625" style="984" customWidth="1"/>
    <col min="6928" max="6928" width="21.28515625" style="984" customWidth="1"/>
    <col min="6929" max="6929" width="12.42578125" style="984" customWidth="1"/>
    <col min="6930" max="7168" width="9.140625" style="984"/>
    <col min="7169" max="7170" width="0" style="984" hidden="1" customWidth="1"/>
    <col min="7171" max="7171" width="95.85546875" style="984" customWidth="1"/>
    <col min="7172" max="7176" width="17.28515625" style="984" customWidth="1"/>
    <col min="7177" max="7177" width="19" style="984" customWidth="1"/>
    <col min="7178" max="7178" width="17.28515625" style="984" customWidth="1"/>
    <col min="7179" max="7179" width="19.5703125" style="984" customWidth="1"/>
    <col min="7180" max="7180" width="17.28515625" style="984" customWidth="1"/>
    <col min="7181" max="7181" width="0" style="984" hidden="1" customWidth="1"/>
    <col min="7182" max="7182" width="3.42578125" style="984" customWidth="1"/>
    <col min="7183" max="7183" width="9.140625" style="984" customWidth="1"/>
    <col min="7184" max="7184" width="21.28515625" style="984" customWidth="1"/>
    <col min="7185" max="7185" width="12.42578125" style="984" customWidth="1"/>
    <col min="7186" max="7424" width="9.140625" style="984"/>
    <col min="7425" max="7426" width="0" style="984" hidden="1" customWidth="1"/>
    <col min="7427" max="7427" width="95.85546875" style="984" customWidth="1"/>
    <col min="7428" max="7432" width="17.28515625" style="984" customWidth="1"/>
    <col min="7433" max="7433" width="19" style="984" customWidth="1"/>
    <col min="7434" max="7434" width="17.28515625" style="984" customWidth="1"/>
    <col min="7435" max="7435" width="19.5703125" style="984" customWidth="1"/>
    <col min="7436" max="7436" width="17.28515625" style="984" customWidth="1"/>
    <col min="7437" max="7437" width="0" style="984" hidden="1" customWidth="1"/>
    <col min="7438" max="7438" width="3.42578125" style="984" customWidth="1"/>
    <col min="7439" max="7439" width="9.140625" style="984" customWidth="1"/>
    <col min="7440" max="7440" width="21.28515625" style="984" customWidth="1"/>
    <col min="7441" max="7441" width="12.42578125" style="984" customWidth="1"/>
    <col min="7442" max="7680" width="9.140625" style="984"/>
    <col min="7681" max="7682" width="0" style="984" hidden="1" customWidth="1"/>
    <col min="7683" max="7683" width="95.85546875" style="984" customWidth="1"/>
    <col min="7684" max="7688" width="17.28515625" style="984" customWidth="1"/>
    <col min="7689" max="7689" width="19" style="984" customWidth="1"/>
    <col min="7690" max="7690" width="17.28515625" style="984" customWidth="1"/>
    <col min="7691" max="7691" width="19.5703125" style="984" customWidth="1"/>
    <col min="7692" max="7692" width="17.28515625" style="984" customWidth="1"/>
    <col min="7693" max="7693" width="0" style="984" hidden="1" customWidth="1"/>
    <col min="7694" max="7694" width="3.42578125" style="984" customWidth="1"/>
    <col min="7695" max="7695" width="9.140625" style="984" customWidth="1"/>
    <col min="7696" max="7696" width="21.28515625" style="984" customWidth="1"/>
    <col min="7697" max="7697" width="12.42578125" style="984" customWidth="1"/>
    <col min="7698" max="7936" width="9.140625" style="984"/>
    <col min="7937" max="7938" width="0" style="984" hidden="1" customWidth="1"/>
    <col min="7939" max="7939" width="95.85546875" style="984" customWidth="1"/>
    <col min="7940" max="7944" width="17.28515625" style="984" customWidth="1"/>
    <col min="7945" max="7945" width="19" style="984" customWidth="1"/>
    <col min="7946" max="7946" width="17.28515625" style="984" customWidth="1"/>
    <col min="7947" max="7947" width="19.5703125" style="984" customWidth="1"/>
    <col min="7948" max="7948" width="17.28515625" style="984" customWidth="1"/>
    <col min="7949" max="7949" width="0" style="984" hidden="1" customWidth="1"/>
    <col min="7950" max="7950" width="3.42578125" style="984" customWidth="1"/>
    <col min="7951" max="7951" width="9.140625" style="984" customWidth="1"/>
    <col min="7952" max="7952" width="21.28515625" style="984" customWidth="1"/>
    <col min="7953" max="7953" width="12.42578125" style="984" customWidth="1"/>
    <col min="7954" max="8192" width="9.140625" style="984"/>
    <col min="8193" max="8194" width="0" style="984" hidden="1" customWidth="1"/>
    <col min="8195" max="8195" width="95.85546875" style="984" customWidth="1"/>
    <col min="8196" max="8200" width="17.28515625" style="984" customWidth="1"/>
    <col min="8201" max="8201" width="19" style="984" customWidth="1"/>
    <col min="8202" max="8202" width="17.28515625" style="984" customWidth="1"/>
    <col min="8203" max="8203" width="19.5703125" style="984" customWidth="1"/>
    <col min="8204" max="8204" width="17.28515625" style="984" customWidth="1"/>
    <col min="8205" max="8205" width="0" style="984" hidden="1" customWidth="1"/>
    <col min="8206" max="8206" width="3.42578125" style="984" customWidth="1"/>
    <col min="8207" max="8207" width="9.140625" style="984" customWidth="1"/>
    <col min="8208" max="8208" width="21.28515625" style="984" customWidth="1"/>
    <col min="8209" max="8209" width="12.42578125" style="984" customWidth="1"/>
    <col min="8210" max="8448" width="9.140625" style="984"/>
    <col min="8449" max="8450" width="0" style="984" hidden="1" customWidth="1"/>
    <col min="8451" max="8451" width="95.85546875" style="984" customWidth="1"/>
    <col min="8452" max="8456" width="17.28515625" style="984" customWidth="1"/>
    <col min="8457" max="8457" width="19" style="984" customWidth="1"/>
    <col min="8458" max="8458" width="17.28515625" style="984" customWidth="1"/>
    <col min="8459" max="8459" width="19.5703125" style="984" customWidth="1"/>
    <col min="8460" max="8460" width="17.28515625" style="984" customWidth="1"/>
    <col min="8461" max="8461" width="0" style="984" hidden="1" customWidth="1"/>
    <col min="8462" max="8462" width="3.42578125" style="984" customWidth="1"/>
    <col min="8463" max="8463" width="9.140625" style="984" customWidth="1"/>
    <col min="8464" max="8464" width="21.28515625" style="984" customWidth="1"/>
    <col min="8465" max="8465" width="12.42578125" style="984" customWidth="1"/>
    <col min="8466" max="8704" width="9.140625" style="984"/>
    <col min="8705" max="8706" width="0" style="984" hidden="1" customWidth="1"/>
    <col min="8707" max="8707" width="95.85546875" style="984" customWidth="1"/>
    <col min="8708" max="8712" width="17.28515625" style="984" customWidth="1"/>
    <col min="8713" max="8713" width="19" style="984" customWidth="1"/>
    <col min="8714" max="8714" width="17.28515625" style="984" customWidth="1"/>
    <col min="8715" max="8715" width="19.5703125" style="984" customWidth="1"/>
    <col min="8716" max="8716" width="17.28515625" style="984" customWidth="1"/>
    <col min="8717" max="8717" width="0" style="984" hidden="1" customWidth="1"/>
    <col min="8718" max="8718" width="3.42578125" style="984" customWidth="1"/>
    <col min="8719" max="8719" width="9.140625" style="984" customWidth="1"/>
    <col min="8720" max="8720" width="21.28515625" style="984" customWidth="1"/>
    <col min="8721" max="8721" width="12.42578125" style="984" customWidth="1"/>
    <col min="8722" max="8960" width="9.140625" style="984"/>
    <col min="8961" max="8962" width="0" style="984" hidden="1" customWidth="1"/>
    <col min="8963" max="8963" width="95.85546875" style="984" customWidth="1"/>
    <col min="8964" max="8968" width="17.28515625" style="984" customWidth="1"/>
    <col min="8969" max="8969" width="19" style="984" customWidth="1"/>
    <col min="8970" max="8970" width="17.28515625" style="984" customWidth="1"/>
    <col min="8971" max="8971" width="19.5703125" style="984" customWidth="1"/>
    <col min="8972" max="8972" width="17.28515625" style="984" customWidth="1"/>
    <col min="8973" max="8973" width="0" style="984" hidden="1" customWidth="1"/>
    <col min="8974" max="8974" width="3.42578125" style="984" customWidth="1"/>
    <col min="8975" max="8975" width="9.140625" style="984" customWidth="1"/>
    <col min="8976" max="8976" width="21.28515625" style="984" customWidth="1"/>
    <col min="8977" max="8977" width="12.42578125" style="984" customWidth="1"/>
    <col min="8978" max="9216" width="9.140625" style="984"/>
    <col min="9217" max="9218" width="0" style="984" hidden="1" customWidth="1"/>
    <col min="9219" max="9219" width="95.85546875" style="984" customWidth="1"/>
    <col min="9220" max="9224" width="17.28515625" style="984" customWidth="1"/>
    <col min="9225" max="9225" width="19" style="984" customWidth="1"/>
    <col min="9226" max="9226" width="17.28515625" style="984" customWidth="1"/>
    <col min="9227" max="9227" width="19.5703125" style="984" customWidth="1"/>
    <col min="9228" max="9228" width="17.28515625" style="984" customWidth="1"/>
    <col min="9229" max="9229" width="0" style="984" hidden="1" customWidth="1"/>
    <col min="9230" max="9230" width="3.42578125" style="984" customWidth="1"/>
    <col min="9231" max="9231" width="9.140625" style="984" customWidth="1"/>
    <col min="9232" max="9232" width="21.28515625" style="984" customWidth="1"/>
    <col min="9233" max="9233" width="12.42578125" style="984" customWidth="1"/>
    <col min="9234" max="9472" width="9.140625" style="984"/>
    <col min="9473" max="9474" width="0" style="984" hidden="1" customWidth="1"/>
    <col min="9475" max="9475" width="95.85546875" style="984" customWidth="1"/>
    <col min="9476" max="9480" width="17.28515625" style="984" customWidth="1"/>
    <col min="9481" max="9481" width="19" style="984" customWidth="1"/>
    <col min="9482" max="9482" width="17.28515625" style="984" customWidth="1"/>
    <col min="9483" max="9483" width="19.5703125" style="984" customWidth="1"/>
    <col min="9484" max="9484" width="17.28515625" style="984" customWidth="1"/>
    <col min="9485" max="9485" width="0" style="984" hidden="1" customWidth="1"/>
    <col min="9486" max="9486" width="3.42578125" style="984" customWidth="1"/>
    <col min="9487" max="9487" width="9.140625" style="984" customWidth="1"/>
    <col min="9488" max="9488" width="21.28515625" style="984" customWidth="1"/>
    <col min="9489" max="9489" width="12.42578125" style="984" customWidth="1"/>
    <col min="9490" max="9728" width="9.140625" style="984"/>
    <col min="9729" max="9730" width="0" style="984" hidden="1" customWidth="1"/>
    <col min="9731" max="9731" width="95.85546875" style="984" customWidth="1"/>
    <col min="9732" max="9736" width="17.28515625" style="984" customWidth="1"/>
    <col min="9737" max="9737" width="19" style="984" customWidth="1"/>
    <col min="9738" max="9738" width="17.28515625" style="984" customWidth="1"/>
    <col min="9739" max="9739" width="19.5703125" style="984" customWidth="1"/>
    <col min="9740" max="9740" width="17.28515625" style="984" customWidth="1"/>
    <col min="9741" max="9741" width="0" style="984" hidden="1" customWidth="1"/>
    <col min="9742" max="9742" width="3.42578125" style="984" customWidth="1"/>
    <col min="9743" max="9743" width="9.140625" style="984" customWidth="1"/>
    <col min="9744" max="9744" width="21.28515625" style="984" customWidth="1"/>
    <col min="9745" max="9745" width="12.42578125" style="984" customWidth="1"/>
    <col min="9746" max="9984" width="9.140625" style="984"/>
    <col min="9985" max="9986" width="0" style="984" hidden="1" customWidth="1"/>
    <col min="9987" max="9987" width="95.85546875" style="984" customWidth="1"/>
    <col min="9988" max="9992" width="17.28515625" style="984" customWidth="1"/>
    <col min="9993" max="9993" width="19" style="984" customWidth="1"/>
    <col min="9994" max="9994" width="17.28515625" style="984" customWidth="1"/>
    <col min="9995" max="9995" width="19.5703125" style="984" customWidth="1"/>
    <col min="9996" max="9996" width="17.28515625" style="984" customWidth="1"/>
    <col min="9997" max="9997" width="0" style="984" hidden="1" customWidth="1"/>
    <col min="9998" max="9998" width="3.42578125" style="984" customWidth="1"/>
    <col min="9999" max="9999" width="9.140625" style="984" customWidth="1"/>
    <col min="10000" max="10000" width="21.28515625" style="984" customWidth="1"/>
    <col min="10001" max="10001" width="12.42578125" style="984" customWidth="1"/>
    <col min="10002" max="10240" width="9.140625" style="984"/>
    <col min="10241" max="10242" width="0" style="984" hidden="1" customWidth="1"/>
    <col min="10243" max="10243" width="95.85546875" style="984" customWidth="1"/>
    <col min="10244" max="10248" width="17.28515625" style="984" customWidth="1"/>
    <col min="10249" max="10249" width="19" style="984" customWidth="1"/>
    <col min="10250" max="10250" width="17.28515625" style="984" customWidth="1"/>
    <col min="10251" max="10251" width="19.5703125" style="984" customWidth="1"/>
    <col min="10252" max="10252" width="17.28515625" style="984" customWidth="1"/>
    <col min="10253" max="10253" width="0" style="984" hidden="1" customWidth="1"/>
    <col min="10254" max="10254" width="3.42578125" style="984" customWidth="1"/>
    <col min="10255" max="10255" width="9.140625" style="984" customWidth="1"/>
    <col min="10256" max="10256" width="21.28515625" style="984" customWidth="1"/>
    <col min="10257" max="10257" width="12.42578125" style="984" customWidth="1"/>
    <col min="10258" max="10496" width="9.140625" style="984"/>
    <col min="10497" max="10498" width="0" style="984" hidden="1" customWidth="1"/>
    <col min="10499" max="10499" width="95.85546875" style="984" customWidth="1"/>
    <col min="10500" max="10504" width="17.28515625" style="984" customWidth="1"/>
    <col min="10505" max="10505" width="19" style="984" customWidth="1"/>
    <col min="10506" max="10506" width="17.28515625" style="984" customWidth="1"/>
    <col min="10507" max="10507" width="19.5703125" style="984" customWidth="1"/>
    <col min="10508" max="10508" width="17.28515625" style="984" customWidth="1"/>
    <col min="10509" max="10509" width="0" style="984" hidden="1" customWidth="1"/>
    <col min="10510" max="10510" width="3.42578125" style="984" customWidth="1"/>
    <col min="10511" max="10511" width="9.140625" style="984" customWidth="1"/>
    <col min="10512" max="10512" width="21.28515625" style="984" customWidth="1"/>
    <col min="10513" max="10513" width="12.42578125" style="984" customWidth="1"/>
    <col min="10514" max="10752" width="9.140625" style="984"/>
    <col min="10753" max="10754" width="0" style="984" hidden="1" customWidth="1"/>
    <col min="10755" max="10755" width="95.85546875" style="984" customWidth="1"/>
    <col min="10756" max="10760" width="17.28515625" style="984" customWidth="1"/>
    <col min="10761" max="10761" width="19" style="984" customWidth="1"/>
    <col min="10762" max="10762" width="17.28515625" style="984" customWidth="1"/>
    <col min="10763" max="10763" width="19.5703125" style="984" customWidth="1"/>
    <col min="10764" max="10764" width="17.28515625" style="984" customWidth="1"/>
    <col min="10765" max="10765" width="0" style="984" hidden="1" customWidth="1"/>
    <col min="10766" max="10766" width="3.42578125" style="984" customWidth="1"/>
    <col min="10767" max="10767" width="9.140625" style="984" customWidth="1"/>
    <col min="10768" max="10768" width="21.28515625" style="984" customWidth="1"/>
    <col min="10769" max="10769" width="12.42578125" style="984" customWidth="1"/>
    <col min="10770" max="11008" width="9.140625" style="984"/>
    <col min="11009" max="11010" width="0" style="984" hidden="1" customWidth="1"/>
    <col min="11011" max="11011" width="95.85546875" style="984" customWidth="1"/>
    <col min="11012" max="11016" width="17.28515625" style="984" customWidth="1"/>
    <col min="11017" max="11017" width="19" style="984" customWidth="1"/>
    <col min="11018" max="11018" width="17.28515625" style="984" customWidth="1"/>
    <col min="11019" max="11019" width="19.5703125" style="984" customWidth="1"/>
    <col min="11020" max="11020" width="17.28515625" style="984" customWidth="1"/>
    <col min="11021" max="11021" width="0" style="984" hidden="1" customWidth="1"/>
    <col min="11022" max="11022" width="3.42578125" style="984" customWidth="1"/>
    <col min="11023" max="11023" width="9.140625" style="984" customWidth="1"/>
    <col min="11024" max="11024" width="21.28515625" style="984" customWidth="1"/>
    <col min="11025" max="11025" width="12.42578125" style="984" customWidth="1"/>
    <col min="11026" max="11264" width="9.140625" style="984"/>
    <col min="11265" max="11266" width="0" style="984" hidden="1" customWidth="1"/>
    <col min="11267" max="11267" width="95.85546875" style="984" customWidth="1"/>
    <col min="11268" max="11272" width="17.28515625" style="984" customWidth="1"/>
    <col min="11273" max="11273" width="19" style="984" customWidth="1"/>
    <col min="11274" max="11274" width="17.28515625" style="984" customWidth="1"/>
    <col min="11275" max="11275" width="19.5703125" style="984" customWidth="1"/>
    <col min="11276" max="11276" width="17.28515625" style="984" customWidth="1"/>
    <col min="11277" max="11277" width="0" style="984" hidden="1" customWidth="1"/>
    <col min="11278" max="11278" width="3.42578125" style="984" customWidth="1"/>
    <col min="11279" max="11279" width="9.140625" style="984" customWidth="1"/>
    <col min="11280" max="11280" width="21.28515625" style="984" customWidth="1"/>
    <col min="11281" max="11281" width="12.42578125" style="984" customWidth="1"/>
    <col min="11282" max="11520" width="9.140625" style="984"/>
    <col min="11521" max="11522" width="0" style="984" hidden="1" customWidth="1"/>
    <col min="11523" max="11523" width="95.85546875" style="984" customWidth="1"/>
    <col min="11524" max="11528" width="17.28515625" style="984" customWidth="1"/>
    <col min="11529" max="11529" width="19" style="984" customWidth="1"/>
    <col min="11530" max="11530" width="17.28515625" style="984" customWidth="1"/>
    <col min="11531" max="11531" width="19.5703125" style="984" customWidth="1"/>
    <col min="11532" max="11532" width="17.28515625" style="984" customWidth="1"/>
    <col min="11533" max="11533" width="0" style="984" hidden="1" customWidth="1"/>
    <col min="11534" max="11534" width="3.42578125" style="984" customWidth="1"/>
    <col min="11535" max="11535" width="9.140625" style="984" customWidth="1"/>
    <col min="11536" max="11536" width="21.28515625" style="984" customWidth="1"/>
    <col min="11537" max="11537" width="12.42578125" style="984" customWidth="1"/>
    <col min="11538" max="11776" width="9.140625" style="984"/>
    <col min="11777" max="11778" width="0" style="984" hidden="1" customWidth="1"/>
    <col min="11779" max="11779" width="95.85546875" style="984" customWidth="1"/>
    <col min="11780" max="11784" width="17.28515625" style="984" customWidth="1"/>
    <col min="11785" max="11785" width="19" style="984" customWidth="1"/>
    <col min="11786" max="11786" width="17.28515625" style="984" customWidth="1"/>
    <col min="11787" max="11787" width="19.5703125" style="984" customWidth="1"/>
    <col min="11788" max="11788" width="17.28515625" style="984" customWidth="1"/>
    <col min="11789" max="11789" width="0" style="984" hidden="1" customWidth="1"/>
    <col min="11790" max="11790" width="3.42578125" style="984" customWidth="1"/>
    <col min="11791" max="11791" width="9.140625" style="984" customWidth="1"/>
    <col min="11792" max="11792" width="21.28515625" style="984" customWidth="1"/>
    <col min="11793" max="11793" width="12.42578125" style="984" customWidth="1"/>
    <col min="11794" max="12032" width="9.140625" style="984"/>
    <col min="12033" max="12034" width="0" style="984" hidden="1" customWidth="1"/>
    <col min="12035" max="12035" width="95.85546875" style="984" customWidth="1"/>
    <col min="12036" max="12040" width="17.28515625" style="984" customWidth="1"/>
    <col min="12041" max="12041" width="19" style="984" customWidth="1"/>
    <col min="12042" max="12042" width="17.28515625" style="984" customWidth="1"/>
    <col min="12043" max="12043" width="19.5703125" style="984" customWidth="1"/>
    <col min="12044" max="12044" width="17.28515625" style="984" customWidth="1"/>
    <col min="12045" max="12045" width="0" style="984" hidden="1" customWidth="1"/>
    <col min="12046" max="12046" width="3.42578125" style="984" customWidth="1"/>
    <col min="12047" max="12047" width="9.140625" style="984" customWidth="1"/>
    <col min="12048" max="12048" width="21.28515625" style="984" customWidth="1"/>
    <col min="12049" max="12049" width="12.42578125" style="984" customWidth="1"/>
    <col min="12050" max="12288" width="9.140625" style="984"/>
    <col min="12289" max="12290" width="0" style="984" hidden="1" customWidth="1"/>
    <col min="12291" max="12291" width="95.85546875" style="984" customWidth="1"/>
    <col min="12292" max="12296" width="17.28515625" style="984" customWidth="1"/>
    <col min="12297" max="12297" width="19" style="984" customWidth="1"/>
    <col min="12298" max="12298" width="17.28515625" style="984" customWidth="1"/>
    <col min="12299" max="12299" width="19.5703125" style="984" customWidth="1"/>
    <col min="12300" max="12300" width="17.28515625" style="984" customWidth="1"/>
    <col min="12301" max="12301" width="0" style="984" hidden="1" customWidth="1"/>
    <col min="12302" max="12302" width="3.42578125" style="984" customWidth="1"/>
    <col min="12303" max="12303" width="9.140625" style="984" customWidth="1"/>
    <col min="12304" max="12304" width="21.28515625" style="984" customWidth="1"/>
    <col min="12305" max="12305" width="12.42578125" style="984" customWidth="1"/>
    <col min="12306" max="12544" width="9.140625" style="984"/>
    <col min="12545" max="12546" width="0" style="984" hidden="1" customWidth="1"/>
    <col min="12547" max="12547" width="95.85546875" style="984" customWidth="1"/>
    <col min="12548" max="12552" width="17.28515625" style="984" customWidth="1"/>
    <col min="12553" max="12553" width="19" style="984" customWidth="1"/>
    <col min="12554" max="12554" width="17.28515625" style="984" customWidth="1"/>
    <col min="12555" max="12555" width="19.5703125" style="984" customWidth="1"/>
    <col min="12556" max="12556" width="17.28515625" style="984" customWidth="1"/>
    <col min="12557" max="12557" width="0" style="984" hidden="1" customWidth="1"/>
    <col min="12558" max="12558" width="3.42578125" style="984" customWidth="1"/>
    <col min="12559" max="12559" width="9.140625" style="984" customWidth="1"/>
    <col min="12560" max="12560" width="21.28515625" style="984" customWidth="1"/>
    <col min="12561" max="12561" width="12.42578125" style="984" customWidth="1"/>
    <col min="12562" max="12800" width="9.140625" style="984"/>
    <col min="12801" max="12802" width="0" style="984" hidden="1" customWidth="1"/>
    <col min="12803" max="12803" width="95.85546875" style="984" customWidth="1"/>
    <col min="12804" max="12808" width="17.28515625" style="984" customWidth="1"/>
    <col min="12809" max="12809" width="19" style="984" customWidth="1"/>
    <col min="12810" max="12810" width="17.28515625" style="984" customWidth="1"/>
    <col min="12811" max="12811" width="19.5703125" style="984" customWidth="1"/>
    <col min="12812" max="12812" width="17.28515625" style="984" customWidth="1"/>
    <col min="12813" max="12813" width="0" style="984" hidden="1" customWidth="1"/>
    <col min="12814" max="12814" width="3.42578125" style="984" customWidth="1"/>
    <col min="12815" max="12815" width="9.140625" style="984" customWidth="1"/>
    <col min="12816" max="12816" width="21.28515625" style="984" customWidth="1"/>
    <col min="12817" max="12817" width="12.42578125" style="984" customWidth="1"/>
    <col min="12818" max="13056" width="9.140625" style="984"/>
    <col min="13057" max="13058" width="0" style="984" hidden="1" customWidth="1"/>
    <col min="13059" max="13059" width="95.85546875" style="984" customWidth="1"/>
    <col min="13060" max="13064" width="17.28515625" style="984" customWidth="1"/>
    <col min="13065" max="13065" width="19" style="984" customWidth="1"/>
    <col min="13066" max="13066" width="17.28515625" style="984" customWidth="1"/>
    <col min="13067" max="13067" width="19.5703125" style="984" customWidth="1"/>
    <col min="13068" max="13068" width="17.28515625" style="984" customWidth="1"/>
    <col min="13069" max="13069" width="0" style="984" hidden="1" customWidth="1"/>
    <col min="13070" max="13070" width="3.42578125" style="984" customWidth="1"/>
    <col min="13071" max="13071" width="9.140625" style="984" customWidth="1"/>
    <col min="13072" max="13072" width="21.28515625" style="984" customWidth="1"/>
    <col min="13073" max="13073" width="12.42578125" style="984" customWidth="1"/>
    <col min="13074" max="13312" width="9.140625" style="984"/>
    <col min="13313" max="13314" width="0" style="984" hidden="1" customWidth="1"/>
    <col min="13315" max="13315" width="95.85546875" style="984" customWidth="1"/>
    <col min="13316" max="13320" width="17.28515625" style="984" customWidth="1"/>
    <col min="13321" max="13321" width="19" style="984" customWidth="1"/>
    <col min="13322" max="13322" width="17.28515625" style="984" customWidth="1"/>
    <col min="13323" max="13323" width="19.5703125" style="984" customWidth="1"/>
    <col min="13324" max="13324" width="17.28515625" style="984" customWidth="1"/>
    <col min="13325" max="13325" width="0" style="984" hidden="1" customWidth="1"/>
    <col min="13326" max="13326" width="3.42578125" style="984" customWidth="1"/>
    <col min="13327" max="13327" width="9.140625" style="984" customWidth="1"/>
    <col min="13328" max="13328" width="21.28515625" style="984" customWidth="1"/>
    <col min="13329" max="13329" width="12.42578125" style="984" customWidth="1"/>
    <col min="13330" max="13568" width="9.140625" style="984"/>
    <col min="13569" max="13570" width="0" style="984" hidden="1" customWidth="1"/>
    <col min="13571" max="13571" width="95.85546875" style="984" customWidth="1"/>
    <col min="13572" max="13576" width="17.28515625" style="984" customWidth="1"/>
    <col min="13577" max="13577" width="19" style="984" customWidth="1"/>
    <col min="13578" max="13578" width="17.28515625" style="984" customWidth="1"/>
    <col min="13579" max="13579" width="19.5703125" style="984" customWidth="1"/>
    <col min="13580" max="13580" width="17.28515625" style="984" customWidth="1"/>
    <col min="13581" max="13581" width="0" style="984" hidden="1" customWidth="1"/>
    <col min="13582" max="13582" width="3.42578125" style="984" customWidth="1"/>
    <col min="13583" max="13583" width="9.140625" style="984" customWidth="1"/>
    <col min="13584" max="13584" width="21.28515625" style="984" customWidth="1"/>
    <col min="13585" max="13585" width="12.42578125" style="984" customWidth="1"/>
    <col min="13586" max="13824" width="9.140625" style="984"/>
    <col min="13825" max="13826" width="0" style="984" hidden="1" customWidth="1"/>
    <col min="13827" max="13827" width="95.85546875" style="984" customWidth="1"/>
    <col min="13828" max="13832" width="17.28515625" style="984" customWidth="1"/>
    <col min="13833" max="13833" width="19" style="984" customWidth="1"/>
    <col min="13834" max="13834" width="17.28515625" style="984" customWidth="1"/>
    <col min="13835" max="13835" width="19.5703125" style="984" customWidth="1"/>
    <col min="13836" max="13836" width="17.28515625" style="984" customWidth="1"/>
    <col min="13837" max="13837" width="0" style="984" hidden="1" customWidth="1"/>
    <col min="13838" max="13838" width="3.42578125" style="984" customWidth="1"/>
    <col min="13839" max="13839" width="9.140625" style="984" customWidth="1"/>
    <col min="13840" max="13840" width="21.28515625" style="984" customWidth="1"/>
    <col min="13841" max="13841" width="12.42578125" style="984" customWidth="1"/>
    <col min="13842" max="14080" width="9.140625" style="984"/>
    <col min="14081" max="14082" width="0" style="984" hidden="1" customWidth="1"/>
    <col min="14083" max="14083" width="95.85546875" style="984" customWidth="1"/>
    <col min="14084" max="14088" width="17.28515625" style="984" customWidth="1"/>
    <col min="14089" max="14089" width="19" style="984" customWidth="1"/>
    <col min="14090" max="14090" width="17.28515625" style="984" customWidth="1"/>
    <col min="14091" max="14091" width="19.5703125" style="984" customWidth="1"/>
    <col min="14092" max="14092" width="17.28515625" style="984" customWidth="1"/>
    <col min="14093" max="14093" width="0" style="984" hidden="1" customWidth="1"/>
    <col min="14094" max="14094" width="3.42578125" style="984" customWidth="1"/>
    <col min="14095" max="14095" width="9.140625" style="984" customWidth="1"/>
    <col min="14096" max="14096" width="21.28515625" style="984" customWidth="1"/>
    <col min="14097" max="14097" width="12.42578125" style="984" customWidth="1"/>
    <col min="14098" max="14336" width="9.140625" style="984"/>
    <col min="14337" max="14338" width="0" style="984" hidden="1" customWidth="1"/>
    <col min="14339" max="14339" width="95.85546875" style="984" customWidth="1"/>
    <col min="14340" max="14344" width="17.28515625" style="984" customWidth="1"/>
    <col min="14345" max="14345" width="19" style="984" customWidth="1"/>
    <col min="14346" max="14346" width="17.28515625" style="984" customWidth="1"/>
    <col min="14347" max="14347" width="19.5703125" style="984" customWidth="1"/>
    <col min="14348" max="14348" width="17.28515625" style="984" customWidth="1"/>
    <col min="14349" max="14349" width="0" style="984" hidden="1" customWidth="1"/>
    <col min="14350" max="14350" width="3.42578125" style="984" customWidth="1"/>
    <col min="14351" max="14351" width="9.140625" style="984" customWidth="1"/>
    <col min="14352" max="14352" width="21.28515625" style="984" customWidth="1"/>
    <col min="14353" max="14353" width="12.42578125" style="984" customWidth="1"/>
    <col min="14354" max="14592" width="9.140625" style="984"/>
    <col min="14593" max="14594" width="0" style="984" hidden="1" customWidth="1"/>
    <col min="14595" max="14595" width="95.85546875" style="984" customWidth="1"/>
    <col min="14596" max="14600" width="17.28515625" style="984" customWidth="1"/>
    <col min="14601" max="14601" width="19" style="984" customWidth="1"/>
    <col min="14602" max="14602" width="17.28515625" style="984" customWidth="1"/>
    <col min="14603" max="14603" width="19.5703125" style="984" customWidth="1"/>
    <col min="14604" max="14604" width="17.28515625" style="984" customWidth="1"/>
    <col min="14605" max="14605" width="0" style="984" hidden="1" customWidth="1"/>
    <col min="14606" max="14606" width="3.42578125" style="984" customWidth="1"/>
    <col min="14607" max="14607" width="9.140625" style="984" customWidth="1"/>
    <col min="14608" max="14608" width="21.28515625" style="984" customWidth="1"/>
    <col min="14609" max="14609" width="12.42578125" style="984" customWidth="1"/>
    <col min="14610" max="14848" width="9.140625" style="984"/>
    <col min="14849" max="14850" width="0" style="984" hidden="1" customWidth="1"/>
    <col min="14851" max="14851" width="95.85546875" style="984" customWidth="1"/>
    <col min="14852" max="14856" width="17.28515625" style="984" customWidth="1"/>
    <col min="14857" max="14857" width="19" style="984" customWidth="1"/>
    <col min="14858" max="14858" width="17.28515625" style="984" customWidth="1"/>
    <col min="14859" max="14859" width="19.5703125" style="984" customWidth="1"/>
    <col min="14860" max="14860" width="17.28515625" style="984" customWidth="1"/>
    <col min="14861" max="14861" width="0" style="984" hidden="1" customWidth="1"/>
    <col min="14862" max="14862" width="3.42578125" style="984" customWidth="1"/>
    <col min="14863" max="14863" width="9.140625" style="984" customWidth="1"/>
    <col min="14864" max="14864" width="21.28515625" style="984" customWidth="1"/>
    <col min="14865" max="14865" width="12.42578125" style="984" customWidth="1"/>
    <col min="14866" max="15104" width="9.140625" style="984"/>
    <col min="15105" max="15106" width="0" style="984" hidden="1" customWidth="1"/>
    <col min="15107" max="15107" width="95.85546875" style="984" customWidth="1"/>
    <col min="15108" max="15112" width="17.28515625" style="984" customWidth="1"/>
    <col min="15113" max="15113" width="19" style="984" customWidth="1"/>
    <col min="15114" max="15114" width="17.28515625" style="984" customWidth="1"/>
    <col min="15115" max="15115" width="19.5703125" style="984" customWidth="1"/>
    <col min="15116" max="15116" width="17.28515625" style="984" customWidth="1"/>
    <col min="15117" max="15117" width="0" style="984" hidden="1" customWidth="1"/>
    <col min="15118" max="15118" width="3.42578125" style="984" customWidth="1"/>
    <col min="15119" max="15119" width="9.140625" style="984" customWidth="1"/>
    <col min="15120" max="15120" width="21.28515625" style="984" customWidth="1"/>
    <col min="15121" max="15121" width="12.42578125" style="984" customWidth="1"/>
    <col min="15122" max="15360" width="9.140625" style="984"/>
    <col min="15361" max="15362" width="0" style="984" hidden="1" customWidth="1"/>
    <col min="15363" max="15363" width="95.85546875" style="984" customWidth="1"/>
    <col min="15364" max="15368" width="17.28515625" style="984" customWidth="1"/>
    <col min="15369" max="15369" width="19" style="984" customWidth="1"/>
    <col min="15370" max="15370" width="17.28515625" style="984" customWidth="1"/>
    <col min="15371" max="15371" width="19.5703125" style="984" customWidth="1"/>
    <col min="15372" max="15372" width="17.28515625" style="984" customWidth="1"/>
    <col min="15373" max="15373" width="0" style="984" hidden="1" customWidth="1"/>
    <col min="15374" max="15374" width="3.42578125" style="984" customWidth="1"/>
    <col min="15375" max="15375" width="9.140625" style="984" customWidth="1"/>
    <col min="15376" max="15376" width="21.28515625" style="984" customWidth="1"/>
    <col min="15377" max="15377" width="12.42578125" style="984" customWidth="1"/>
    <col min="15378" max="15616" width="9.140625" style="984"/>
    <col min="15617" max="15618" width="0" style="984" hidden="1" customWidth="1"/>
    <col min="15619" max="15619" width="95.85546875" style="984" customWidth="1"/>
    <col min="15620" max="15624" width="17.28515625" style="984" customWidth="1"/>
    <col min="15625" max="15625" width="19" style="984" customWidth="1"/>
    <col min="15626" max="15626" width="17.28515625" style="984" customWidth="1"/>
    <col min="15627" max="15627" width="19.5703125" style="984" customWidth="1"/>
    <col min="15628" max="15628" width="17.28515625" style="984" customWidth="1"/>
    <col min="15629" max="15629" width="0" style="984" hidden="1" customWidth="1"/>
    <col min="15630" max="15630" width="3.42578125" style="984" customWidth="1"/>
    <col min="15631" max="15631" width="9.140625" style="984" customWidth="1"/>
    <col min="15632" max="15632" width="21.28515625" style="984" customWidth="1"/>
    <col min="15633" max="15633" width="12.42578125" style="984" customWidth="1"/>
    <col min="15634" max="15872" width="9.140625" style="984"/>
    <col min="15873" max="15874" width="0" style="984" hidden="1" customWidth="1"/>
    <col min="15875" max="15875" width="95.85546875" style="984" customWidth="1"/>
    <col min="15876" max="15880" width="17.28515625" style="984" customWidth="1"/>
    <col min="15881" max="15881" width="19" style="984" customWidth="1"/>
    <col min="15882" max="15882" width="17.28515625" style="984" customWidth="1"/>
    <col min="15883" max="15883" width="19.5703125" style="984" customWidth="1"/>
    <col min="15884" max="15884" width="17.28515625" style="984" customWidth="1"/>
    <col min="15885" max="15885" width="0" style="984" hidden="1" customWidth="1"/>
    <col min="15886" max="15886" width="3.42578125" style="984" customWidth="1"/>
    <col min="15887" max="15887" width="9.140625" style="984" customWidth="1"/>
    <col min="15888" max="15888" width="21.28515625" style="984" customWidth="1"/>
    <col min="15889" max="15889" width="12.42578125" style="984" customWidth="1"/>
    <col min="15890" max="16128" width="9.140625" style="984"/>
    <col min="16129" max="16130" width="0" style="984" hidden="1" customWidth="1"/>
    <col min="16131" max="16131" width="95.85546875" style="984" customWidth="1"/>
    <col min="16132" max="16136" width="17.28515625" style="984" customWidth="1"/>
    <col min="16137" max="16137" width="19" style="984" customWidth="1"/>
    <col min="16138" max="16138" width="17.28515625" style="984" customWidth="1"/>
    <col min="16139" max="16139" width="19.5703125" style="984" customWidth="1"/>
    <col min="16140" max="16140" width="17.28515625" style="984" customWidth="1"/>
    <col min="16141" max="16141" width="0" style="984" hidden="1" customWidth="1"/>
    <col min="16142" max="16142" width="3.42578125" style="984" customWidth="1"/>
    <col min="16143" max="16143" width="9.140625" style="984" customWidth="1"/>
    <col min="16144" max="16144" width="21.28515625" style="984" customWidth="1"/>
    <col min="16145" max="16145" width="12.42578125" style="984" customWidth="1"/>
    <col min="16146" max="16384" width="9.140625" style="984"/>
  </cols>
  <sheetData>
    <row r="1" spans="1:16" s="137" customFormat="1" ht="15.75" hidden="1">
      <c r="C1" s="764"/>
      <c r="D1" s="765"/>
      <c r="E1" s="765"/>
      <c r="F1" s="765"/>
      <c r="G1" s="765"/>
      <c r="H1" s="765"/>
      <c r="I1" s="765"/>
      <c r="J1" s="765"/>
      <c r="K1" s="765"/>
      <c r="L1" s="765"/>
      <c r="M1" s="765"/>
      <c r="N1" s="766"/>
    </row>
    <row r="2" spans="1:16" s="137" customFormat="1" ht="27.75">
      <c r="C2" s="1149" t="s">
        <v>0</v>
      </c>
      <c r="D2" s="1149"/>
      <c r="E2" s="1149"/>
      <c r="F2" s="1149"/>
      <c r="G2" s="1149"/>
      <c r="H2" s="1149"/>
      <c r="I2" s="1149"/>
      <c r="J2" s="1149"/>
      <c r="K2" s="1149"/>
      <c r="L2" s="1149"/>
      <c r="M2" s="1065"/>
      <c r="N2" s="766"/>
    </row>
    <row r="3" spans="1:16" s="137" customFormat="1" ht="27.75">
      <c r="C3" s="1149" t="s">
        <v>741</v>
      </c>
      <c r="D3" s="1149"/>
      <c r="E3" s="1149"/>
      <c r="F3" s="1149"/>
      <c r="G3" s="1149"/>
      <c r="H3" s="1149"/>
      <c r="I3" s="1149"/>
      <c r="J3" s="1149"/>
      <c r="K3" s="1149"/>
      <c r="L3" s="1149"/>
      <c r="M3" s="1065"/>
      <c r="N3" s="766"/>
    </row>
    <row r="4" spans="1:16" s="137" customFormat="1" ht="27.75">
      <c r="A4" s="137" t="s">
        <v>1519</v>
      </c>
      <c r="C4" s="1149" t="s">
        <v>1519</v>
      </c>
      <c r="D4" s="1149"/>
      <c r="E4" s="1149"/>
      <c r="F4" s="1149"/>
      <c r="G4" s="1149"/>
      <c r="H4" s="1149"/>
      <c r="I4" s="1149"/>
      <c r="J4" s="1149"/>
      <c r="K4" s="1149"/>
      <c r="L4" s="1149"/>
      <c r="M4" s="1065"/>
      <c r="N4" s="766"/>
    </row>
    <row r="5" spans="1:16" s="265" customFormat="1" ht="27">
      <c r="C5" s="1150" t="s">
        <v>1412</v>
      </c>
      <c r="D5" s="1150"/>
      <c r="E5" s="1150"/>
      <c r="F5" s="1150"/>
      <c r="G5" s="1150"/>
      <c r="H5" s="1150"/>
      <c r="I5" s="1150"/>
      <c r="J5" s="1150"/>
      <c r="K5" s="1150"/>
      <c r="L5" s="1150"/>
      <c r="M5" s="1066"/>
      <c r="N5" s="412"/>
    </row>
    <row r="6" spans="1:16" s="767" customFormat="1" ht="1.5" customHeight="1" thickBot="1">
      <c r="C6" s="299"/>
      <c r="D6" s="299"/>
      <c r="E6" s="299"/>
      <c r="F6" s="299"/>
      <c r="G6" s="299"/>
      <c r="H6" s="299"/>
      <c r="I6" s="299"/>
      <c r="J6" s="299"/>
      <c r="K6" s="299"/>
      <c r="L6" s="299"/>
      <c r="M6" s="299"/>
      <c r="N6" s="768"/>
    </row>
    <row r="7" spans="1:16" s="141" customFormat="1" ht="19.5" thickTop="1" thickBot="1">
      <c r="C7" s="769"/>
      <c r="D7" s="1067" t="s">
        <v>742</v>
      </c>
      <c r="E7" s="1067" t="s">
        <v>743</v>
      </c>
      <c r="F7" s="1067" t="s">
        <v>744</v>
      </c>
      <c r="G7" s="1067" t="s">
        <v>745</v>
      </c>
      <c r="H7" s="1067" t="s">
        <v>746</v>
      </c>
      <c r="I7" s="1148" t="s">
        <v>747</v>
      </c>
      <c r="J7" s="1148"/>
      <c r="K7" s="1148" t="s">
        <v>1420</v>
      </c>
      <c r="L7" s="1148"/>
      <c r="M7" s="304"/>
      <c r="N7" s="304"/>
    </row>
    <row r="8" spans="1:16" s="141" customFormat="1" ht="18.75" thickTop="1">
      <c r="C8" s="770"/>
      <c r="D8" s="1068" t="s">
        <v>748</v>
      </c>
      <c r="E8" s="1068" t="s">
        <v>748</v>
      </c>
      <c r="F8" s="1068" t="str">
        <f>"DIC"</f>
        <v>DIC</v>
      </c>
      <c r="G8" s="1068" t="str">
        <f>"DIC"</f>
        <v>DIC</v>
      </c>
      <c r="H8" s="1068" t="str">
        <f>"DIC"</f>
        <v>DIC</v>
      </c>
      <c r="I8" s="1151" t="s">
        <v>748</v>
      </c>
      <c r="J8" s="1152"/>
      <c r="K8" s="1151" t="s">
        <v>1520</v>
      </c>
      <c r="L8" s="1152"/>
      <c r="M8" s="304" t="s">
        <v>511</v>
      </c>
      <c r="N8" s="304"/>
    </row>
    <row r="9" spans="1:16" s="141" customFormat="1" ht="0.75" customHeight="1">
      <c r="C9" s="771"/>
      <c r="D9" s="1069"/>
      <c r="E9" s="1069"/>
      <c r="F9" s="1069"/>
      <c r="G9" s="1069"/>
      <c r="H9" s="1069"/>
      <c r="I9" s="1069"/>
      <c r="J9" s="1069"/>
      <c r="K9" s="1069"/>
      <c r="L9" s="1069"/>
      <c r="N9" s="304"/>
    </row>
    <row r="10" spans="1:16" s="78" customFormat="1" ht="18">
      <c r="C10" s="772"/>
      <c r="D10" s="1147" t="s">
        <v>857</v>
      </c>
      <c r="E10" s="1147"/>
      <c r="F10" s="1147"/>
      <c r="G10" s="1147"/>
      <c r="H10" s="1147"/>
      <c r="I10" s="1070" t="s">
        <v>1421</v>
      </c>
      <c r="J10" s="1070" t="s">
        <v>1422</v>
      </c>
      <c r="K10" s="1070" t="s">
        <v>1421</v>
      </c>
      <c r="L10" s="1070" t="s">
        <v>1422</v>
      </c>
      <c r="N10" s="304"/>
    </row>
    <row r="11" spans="1:16" s="78" customFormat="1" ht="18">
      <c r="A11" s="78" t="s">
        <v>512</v>
      </c>
      <c r="B11" s="78" t="s">
        <v>1370</v>
      </c>
      <c r="C11" s="1071" t="s">
        <v>749</v>
      </c>
      <c r="D11" s="300">
        <v>27778627.977880001</v>
      </c>
      <c r="E11" s="300">
        <v>36223316.545870006</v>
      </c>
      <c r="F11" s="300">
        <v>45150897.487739995</v>
      </c>
      <c r="G11" s="300">
        <v>54556080.634240001</v>
      </c>
      <c r="H11" s="300">
        <v>65610817.64508</v>
      </c>
      <c r="I11" s="300">
        <v>81017493.941249996</v>
      </c>
      <c r="J11" s="300">
        <v>7066800.6672499999</v>
      </c>
      <c r="K11" s="300">
        <v>90414003.577509999</v>
      </c>
      <c r="L11" s="300">
        <v>7184948.0556600001</v>
      </c>
      <c r="N11" s="304"/>
    </row>
    <row r="12" spans="1:16" s="78" customFormat="1" ht="18">
      <c r="A12" s="78" t="s">
        <v>512</v>
      </c>
      <c r="B12" s="773" t="s">
        <v>1371</v>
      </c>
      <c r="C12" s="1071" t="s">
        <v>750</v>
      </c>
      <c r="D12" s="300">
        <v>26359793.024390001</v>
      </c>
      <c r="E12" s="300">
        <v>35226192.860459998</v>
      </c>
      <c r="F12" s="300">
        <v>44421766.969750002</v>
      </c>
      <c r="G12" s="300">
        <v>53943147.241530001</v>
      </c>
      <c r="H12" s="300">
        <v>64929128.996870004</v>
      </c>
      <c r="I12" s="300">
        <v>80285499.772719994</v>
      </c>
      <c r="J12" s="300">
        <v>6985714.8452099999</v>
      </c>
      <c r="K12" s="300">
        <v>89507133.676860005</v>
      </c>
      <c r="L12" s="300">
        <v>7091469.5245399997</v>
      </c>
      <c r="M12" s="300"/>
      <c r="N12" s="304"/>
      <c r="P12" s="300"/>
    </row>
    <row r="13" spans="1:16" s="78" customFormat="1" ht="18">
      <c r="A13" s="78" t="s">
        <v>512</v>
      </c>
      <c r="B13" s="984" t="s">
        <v>1372</v>
      </c>
      <c r="C13" s="73" t="s">
        <v>751</v>
      </c>
      <c r="D13" s="300">
        <v>25974380.52282</v>
      </c>
      <c r="E13" s="300">
        <v>34613534.029959999</v>
      </c>
      <c r="F13" s="300">
        <v>43647052.080089994</v>
      </c>
      <c r="G13" s="300">
        <v>52853979.370800003</v>
      </c>
      <c r="H13" s="300">
        <v>63817977.737609997</v>
      </c>
      <c r="I13" s="300">
        <v>72745626.706080005</v>
      </c>
      <c r="J13" s="300">
        <v>6612393.3304599999</v>
      </c>
      <c r="K13" s="300">
        <v>80033400.242300004</v>
      </c>
      <c r="L13" s="300">
        <v>6796393.3406300005</v>
      </c>
      <c r="M13" s="300"/>
      <c r="N13" s="304"/>
      <c r="P13" s="300"/>
    </row>
    <row r="14" spans="1:16" s="78" customFormat="1" ht="18">
      <c r="A14" s="78" t="s">
        <v>512</v>
      </c>
      <c r="B14" s="984" t="s">
        <v>1373</v>
      </c>
      <c r="C14" s="73" t="s">
        <v>752</v>
      </c>
      <c r="D14" s="300">
        <v>20922.31799</v>
      </c>
      <c r="E14" s="300">
        <v>30092.20822</v>
      </c>
      <c r="F14" s="300">
        <v>18222.46155</v>
      </c>
      <c r="G14" s="300">
        <v>16044.474039999999</v>
      </c>
      <c r="H14" s="300">
        <v>13072.46595</v>
      </c>
      <c r="I14" s="300">
        <v>13904.651089999999</v>
      </c>
      <c r="J14" s="300">
        <v>0</v>
      </c>
      <c r="K14" s="300">
        <v>7015.04313</v>
      </c>
      <c r="L14" s="300">
        <v>0</v>
      </c>
      <c r="M14" s="300"/>
      <c r="N14" s="304"/>
      <c r="P14" s="300"/>
    </row>
    <row r="15" spans="1:16" s="78" customFormat="1" ht="18">
      <c r="A15" s="78" t="s">
        <v>512</v>
      </c>
      <c r="B15" s="773" t="s">
        <v>1374</v>
      </c>
      <c r="C15" s="73" t="s">
        <v>753</v>
      </c>
      <c r="D15" s="300">
        <v>271362.12255999999</v>
      </c>
      <c r="E15" s="300">
        <v>472675.48922000005</v>
      </c>
      <c r="F15" s="300">
        <v>499757.77000999998</v>
      </c>
      <c r="G15" s="300">
        <v>629216.53186999995</v>
      </c>
      <c r="H15" s="300">
        <v>556566.12803000002</v>
      </c>
      <c r="I15" s="300">
        <v>339277.14175000001</v>
      </c>
      <c r="J15" s="300">
        <v>93124.011900000012</v>
      </c>
      <c r="K15" s="300">
        <v>404026.01147000003</v>
      </c>
      <c r="L15" s="300">
        <v>87517.275079999992</v>
      </c>
      <c r="M15" s="300"/>
      <c r="N15" s="304"/>
      <c r="P15" s="300"/>
    </row>
    <row r="16" spans="1:16" s="78" customFormat="1" ht="18">
      <c r="A16" s="78" t="s">
        <v>512</v>
      </c>
      <c r="B16" s="984" t="s">
        <v>1375</v>
      </c>
      <c r="C16" s="73" t="s">
        <v>754</v>
      </c>
      <c r="D16" s="300">
        <v>33267.22539</v>
      </c>
      <c r="E16" s="300">
        <v>75286.024219999992</v>
      </c>
      <c r="F16" s="300">
        <v>64879.383439999998</v>
      </c>
      <c r="G16" s="300">
        <v>27490.179390000001</v>
      </c>
      <c r="H16" s="300">
        <v>11776.0486</v>
      </c>
      <c r="I16" s="300">
        <v>7438.6802500000003</v>
      </c>
      <c r="J16" s="300">
        <v>0</v>
      </c>
      <c r="K16" s="300">
        <v>5031.8500000000004</v>
      </c>
      <c r="L16" s="300">
        <v>0</v>
      </c>
      <c r="M16" s="300"/>
      <c r="N16" s="304"/>
      <c r="P16" s="300"/>
    </row>
    <row r="17" spans="1:17" s="78" customFormat="1" ht="18">
      <c r="A17" s="78" t="s">
        <v>512</v>
      </c>
      <c r="B17" s="984" t="s">
        <v>1376</v>
      </c>
      <c r="C17" s="73" t="s">
        <v>755</v>
      </c>
      <c r="D17" s="300">
        <v>59860.835639999998</v>
      </c>
      <c r="E17" s="300">
        <v>34605.108850000004</v>
      </c>
      <c r="F17" s="300">
        <v>102072.31346999999</v>
      </c>
      <c r="G17" s="300">
        <v>104865.64526</v>
      </c>
      <c r="H17" s="300">
        <v>150207.6943</v>
      </c>
      <c r="I17" s="300">
        <v>93670.739290000012</v>
      </c>
      <c r="J17" s="300">
        <v>47011.066049999994</v>
      </c>
      <c r="K17" s="300">
        <v>98207.266239999997</v>
      </c>
      <c r="L17" s="300">
        <v>13164.871009999999</v>
      </c>
      <c r="M17" s="300"/>
      <c r="N17" s="300"/>
      <c r="P17" s="300"/>
      <c r="Q17" s="300"/>
    </row>
    <row r="18" spans="1:17" s="78" customFormat="1" ht="18">
      <c r="A18" s="78" t="s">
        <v>512</v>
      </c>
      <c r="B18" s="773" t="s">
        <v>1377</v>
      </c>
      <c r="C18" s="1071" t="s">
        <v>756</v>
      </c>
      <c r="D18" s="300">
        <v>1418834.95349</v>
      </c>
      <c r="E18" s="300">
        <v>997123.68540999992</v>
      </c>
      <c r="F18" s="300">
        <v>729130.51798999996</v>
      </c>
      <c r="G18" s="300">
        <v>612933.39271000004</v>
      </c>
      <c r="H18" s="300">
        <v>681688.64821000001</v>
      </c>
      <c r="I18" s="300">
        <v>731994.16853000002</v>
      </c>
      <c r="J18" s="300">
        <v>81085.822040000014</v>
      </c>
      <c r="K18" s="300">
        <v>906869.90064999997</v>
      </c>
      <c r="L18" s="300">
        <v>93478.53112</v>
      </c>
      <c r="M18" s="300"/>
      <c r="N18" s="304"/>
      <c r="P18" s="300"/>
    </row>
    <row r="19" spans="1:17" s="78" customFormat="1" ht="18">
      <c r="A19" s="78" t="s">
        <v>512</v>
      </c>
      <c r="B19" s="984" t="s">
        <v>1378</v>
      </c>
      <c r="C19" s="1071" t="s">
        <v>757</v>
      </c>
      <c r="D19" s="300">
        <v>133434.07884999999</v>
      </c>
      <c r="E19" s="300">
        <v>133004.44922000001</v>
      </c>
      <c r="F19" s="300">
        <v>146905.58713</v>
      </c>
      <c r="G19" s="300">
        <v>210831.18809000001</v>
      </c>
      <c r="H19" s="300">
        <v>311311.45677999995</v>
      </c>
      <c r="I19" s="300">
        <v>380684.40444000001</v>
      </c>
      <c r="J19" s="300">
        <v>36153.330419999998</v>
      </c>
      <c r="K19" s="300">
        <v>522614.76704000001</v>
      </c>
      <c r="L19" s="300">
        <v>44337.761989999999</v>
      </c>
      <c r="M19" s="300"/>
      <c r="N19" s="304"/>
      <c r="P19" s="300"/>
    </row>
    <row r="20" spans="1:17" s="78" customFormat="1" ht="18">
      <c r="A20" s="78" t="s">
        <v>512</v>
      </c>
      <c r="B20" s="984" t="s">
        <v>1379</v>
      </c>
      <c r="C20" s="1071" t="s">
        <v>758</v>
      </c>
      <c r="D20" s="300">
        <v>98134.104879999999</v>
      </c>
      <c r="E20" s="300">
        <v>125755.92327</v>
      </c>
      <c r="F20" s="300">
        <v>129924.61865</v>
      </c>
      <c r="G20" s="300">
        <v>177446.69261000003</v>
      </c>
      <c r="H20" s="300">
        <v>281980.63594000001</v>
      </c>
      <c r="I20" s="300">
        <v>363225.97944000002</v>
      </c>
      <c r="J20" s="300">
        <v>34286.930090000002</v>
      </c>
      <c r="K20" s="300">
        <v>484737.80999000004</v>
      </c>
      <c r="L20" s="300">
        <v>41832.59607</v>
      </c>
      <c r="M20" s="300"/>
      <c r="N20" s="304"/>
      <c r="P20" s="300"/>
    </row>
    <row r="21" spans="1:17" s="78" customFormat="1" ht="18">
      <c r="A21" s="78" t="s">
        <v>512</v>
      </c>
      <c r="B21" s="773" t="s">
        <v>1380</v>
      </c>
      <c r="C21" s="1071" t="s">
        <v>759</v>
      </c>
      <c r="D21" s="300">
        <v>35299.973969999999</v>
      </c>
      <c r="E21" s="300">
        <v>7248.5259500000002</v>
      </c>
      <c r="F21" s="300">
        <v>16980.96848</v>
      </c>
      <c r="G21" s="300">
        <v>33384.495479999998</v>
      </c>
      <c r="H21" s="300">
        <v>29330.82084</v>
      </c>
      <c r="I21" s="300">
        <v>17458.424999999999</v>
      </c>
      <c r="J21" s="300">
        <v>1866.4003300000002</v>
      </c>
      <c r="K21" s="300">
        <v>37876.957049999997</v>
      </c>
      <c r="L21" s="300">
        <v>2505.1659199999999</v>
      </c>
      <c r="M21" s="300"/>
      <c r="N21" s="304"/>
      <c r="P21" s="300"/>
    </row>
    <row r="22" spans="1:17" s="78" customFormat="1" ht="18">
      <c r="A22" s="78" t="s">
        <v>512</v>
      </c>
      <c r="B22" s="984" t="s">
        <v>1381</v>
      </c>
      <c r="C22" s="1071" t="s">
        <v>760</v>
      </c>
      <c r="D22" s="300">
        <v>882752.25136999995</v>
      </c>
      <c r="E22" s="300">
        <v>680706.24176</v>
      </c>
      <c r="F22" s="300">
        <v>612210.84355999995</v>
      </c>
      <c r="G22" s="300">
        <v>601153.15524999995</v>
      </c>
      <c r="H22" s="300">
        <v>698476.19555999991</v>
      </c>
      <c r="I22" s="300">
        <v>837444.99578999996</v>
      </c>
      <c r="J22" s="300">
        <v>59584.348310000001</v>
      </c>
      <c r="K22" s="300">
        <v>996294.00098000001</v>
      </c>
      <c r="L22" s="300">
        <v>83565.534029999995</v>
      </c>
      <c r="M22" s="300"/>
      <c r="N22" s="304"/>
      <c r="P22" s="300"/>
    </row>
    <row r="23" spans="1:17" s="78" customFormat="1" ht="18">
      <c r="A23" s="78" t="s">
        <v>512</v>
      </c>
      <c r="B23" s="984" t="s">
        <v>1382</v>
      </c>
      <c r="C23" s="1071" t="s">
        <v>761</v>
      </c>
      <c r="D23" s="300">
        <v>504203.00043000001</v>
      </c>
      <c r="E23" s="300">
        <v>354022.78811000002</v>
      </c>
      <c r="F23" s="300">
        <v>346573.60749999998</v>
      </c>
      <c r="G23" s="300">
        <v>413914.75541000004</v>
      </c>
      <c r="H23" s="300">
        <v>503165.04989999998</v>
      </c>
      <c r="I23" s="300">
        <v>640307.03163999994</v>
      </c>
      <c r="J23" s="300">
        <v>57251.58928</v>
      </c>
      <c r="K23" s="300">
        <v>800771.50986999995</v>
      </c>
      <c r="L23" s="300">
        <v>77359.333339999997</v>
      </c>
      <c r="M23" s="300"/>
      <c r="N23" s="304"/>
      <c r="P23" s="300"/>
    </row>
    <row r="24" spans="1:17" s="78" customFormat="1" ht="18">
      <c r="A24" s="78" t="s">
        <v>512</v>
      </c>
      <c r="B24" s="773" t="s">
        <v>1383</v>
      </c>
      <c r="C24" s="1071" t="s">
        <v>762</v>
      </c>
      <c r="D24" s="300">
        <v>378549.25094</v>
      </c>
      <c r="E24" s="300">
        <v>326683.45364999998</v>
      </c>
      <c r="F24" s="300">
        <v>265637.23606000002</v>
      </c>
      <c r="G24" s="300">
        <v>187238.39984</v>
      </c>
      <c r="H24" s="300">
        <v>195311.14566000001</v>
      </c>
      <c r="I24" s="300">
        <v>197137.96415000001</v>
      </c>
      <c r="J24" s="300">
        <v>2332.7590299999997</v>
      </c>
      <c r="K24" s="300">
        <v>195522.49111</v>
      </c>
      <c r="L24" s="300">
        <v>6206.2006900000006</v>
      </c>
      <c r="M24" s="300"/>
      <c r="N24" s="304"/>
      <c r="P24" s="300"/>
    </row>
    <row r="25" spans="1:17" s="78" customFormat="1" ht="18">
      <c r="A25" s="78" t="s">
        <v>512</v>
      </c>
      <c r="B25" s="984" t="s">
        <v>1284</v>
      </c>
      <c r="C25" s="1071" t="s">
        <v>763</v>
      </c>
      <c r="D25" s="300">
        <v>5332949.3673</v>
      </c>
      <c r="E25" s="300">
        <v>6112992.36283</v>
      </c>
      <c r="F25" s="300">
        <v>8019870.4957400002</v>
      </c>
      <c r="G25" s="300">
        <v>9696980.0709599983</v>
      </c>
      <c r="H25" s="300">
        <v>12725552.33674</v>
      </c>
      <c r="I25" s="300">
        <v>14694168.35413</v>
      </c>
      <c r="J25" s="300">
        <v>84872.874580000003</v>
      </c>
      <c r="K25" s="300">
        <v>16009316.67024</v>
      </c>
      <c r="L25" s="300">
        <v>73469.93415999999</v>
      </c>
      <c r="M25" s="300"/>
      <c r="N25" s="304"/>
      <c r="P25" s="300"/>
    </row>
    <row r="26" spans="1:17" s="78" customFormat="1" ht="18">
      <c r="A26" s="78" t="s">
        <v>512</v>
      </c>
      <c r="B26" s="984" t="s">
        <v>1384</v>
      </c>
      <c r="C26" s="73" t="s">
        <v>764</v>
      </c>
      <c r="D26" s="300">
        <v>265532.75657999999</v>
      </c>
      <c r="E26" s="300">
        <v>278206.55695</v>
      </c>
      <c r="F26" s="300">
        <v>372802.71927</v>
      </c>
      <c r="G26" s="300">
        <v>484659.61911000003</v>
      </c>
      <c r="H26" s="300">
        <v>577932.75071000005</v>
      </c>
      <c r="I26" s="300">
        <v>745081.75219000003</v>
      </c>
      <c r="J26" s="300">
        <v>88808.425540000011</v>
      </c>
      <c r="K26" s="300">
        <v>825949.89463</v>
      </c>
      <c r="L26" s="300">
        <v>83396.020969999998</v>
      </c>
      <c r="M26" s="300"/>
      <c r="N26" s="304"/>
      <c r="P26" s="300"/>
    </row>
    <row r="27" spans="1:17" s="78" customFormat="1" ht="18">
      <c r="A27" s="78" t="s">
        <v>512</v>
      </c>
      <c r="B27" s="984" t="s">
        <v>1385</v>
      </c>
      <c r="C27" s="1072" t="s">
        <v>1521</v>
      </c>
      <c r="D27" s="300">
        <v>-1415464.4569399999</v>
      </c>
      <c r="E27" s="300">
        <v>-1387194.6875400001</v>
      </c>
      <c r="F27" s="300">
        <v>-1510491.2151400002</v>
      </c>
      <c r="G27" s="300">
        <v>-1584577.0681099999</v>
      </c>
      <c r="H27" s="300">
        <v>-1992463.4864700001</v>
      </c>
      <c r="I27" s="300">
        <v>-2449616.7828099998</v>
      </c>
      <c r="J27" s="300">
        <v>-233568.00977</v>
      </c>
      <c r="K27" s="300">
        <v>-2701118.5692399996</v>
      </c>
      <c r="L27" s="300">
        <v>-252937.56255</v>
      </c>
      <c r="M27" s="300"/>
      <c r="N27" s="304"/>
      <c r="P27" s="300"/>
    </row>
    <row r="28" spans="1:17" s="78" customFormat="1" ht="18">
      <c r="A28" s="78" t="s">
        <v>512</v>
      </c>
      <c r="B28" s="984" t="s">
        <v>1386</v>
      </c>
      <c r="C28" s="1073" t="s">
        <v>1522</v>
      </c>
      <c r="D28" s="300">
        <v>32977831.975029998</v>
      </c>
      <c r="E28" s="300">
        <v>42041031.46909</v>
      </c>
      <c r="F28" s="300">
        <v>52792195.918290004</v>
      </c>
      <c r="G28" s="300">
        <v>63965127.599529997</v>
      </c>
      <c r="H28" s="300">
        <v>77931626.898399994</v>
      </c>
      <c r="I28" s="300">
        <v>95225256.664990008</v>
      </c>
      <c r="J28" s="300">
        <v>7102651.6363300001</v>
      </c>
      <c r="K28" s="300">
        <v>106067060.34116</v>
      </c>
      <c r="L28" s="300">
        <v>7216779.7442600001</v>
      </c>
      <c r="M28" s="300"/>
      <c r="N28" s="304"/>
      <c r="P28" s="300"/>
    </row>
    <row r="29" spans="1:17" s="141" customFormat="1" ht="9.75" thickBot="1">
      <c r="C29" s="301"/>
      <c r="D29" s="128"/>
      <c r="E29" s="302"/>
      <c r="F29" s="302"/>
      <c r="G29" s="302"/>
      <c r="H29" s="302"/>
      <c r="I29" s="302"/>
      <c r="J29" s="302"/>
      <c r="K29" s="302"/>
      <c r="L29" s="302"/>
      <c r="M29" s="1057"/>
      <c r="N29" s="774"/>
    </row>
    <row r="30" spans="1:17" s="141" customFormat="1" ht="15.75" thickTop="1">
      <c r="C30" s="78" t="s">
        <v>1523</v>
      </c>
      <c r="D30" s="303"/>
      <c r="E30" s="292"/>
      <c r="F30" s="292"/>
      <c r="G30" s="292"/>
      <c r="H30" s="292"/>
      <c r="I30" s="292"/>
      <c r="J30" s="292"/>
      <c r="K30" s="292"/>
      <c r="L30" s="292"/>
      <c r="M30" s="292"/>
      <c r="N30" s="774"/>
    </row>
    <row r="31" spans="1:17" s="141" customFormat="1">
      <c r="C31" s="78" t="s">
        <v>1524</v>
      </c>
      <c r="D31" s="303"/>
      <c r="E31" s="292"/>
      <c r="F31" s="292"/>
      <c r="G31" s="292"/>
      <c r="H31" s="292"/>
      <c r="I31" s="292"/>
      <c r="J31" s="292"/>
      <c r="K31" s="292"/>
      <c r="L31" s="292"/>
      <c r="M31" s="292"/>
      <c r="N31" s="774"/>
    </row>
    <row r="32" spans="1:17" s="141" customFormat="1">
      <c r="C32" s="78" t="s">
        <v>1525</v>
      </c>
      <c r="D32" s="303"/>
      <c r="E32" s="292"/>
      <c r="F32" s="292"/>
      <c r="G32" s="292"/>
      <c r="H32" s="292"/>
      <c r="I32" s="292"/>
      <c r="J32" s="292"/>
      <c r="K32" s="292"/>
      <c r="L32" s="292"/>
      <c r="M32" s="292"/>
      <c r="N32" s="774"/>
    </row>
    <row r="33" spans="3:14" s="141" customFormat="1" ht="12">
      <c r="C33" s="107"/>
      <c r="D33" s="303"/>
      <c r="E33" s="292"/>
      <c r="F33" s="292"/>
      <c r="G33" s="292"/>
      <c r="H33" s="292"/>
      <c r="I33" s="292"/>
      <c r="J33" s="292"/>
      <c r="K33" s="292"/>
      <c r="L33" s="292"/>
      <c r="M33" s="292"/>
      <c r="N33" s="774"/>
    </row>
  </sheetData>
  <mergeCells count="9">
    <mergeCell ref="D10:H10"/>
    <mergeCell ref="I7:J7"/>
    <mergeCell ref="K7:L7"/>
    <mergeCell ref="C2:L2"/>
    <mergeCell ref="C3:L3"/>
    <mergeCell ref="C4:L4"/>
    <mergeCell ref="C5:L5"/>
    <mergeCell ref="I8:J8"/>
    <mergeCell ref="K8:L8"/>
  </mergeCells>
  <pageMargins left="0.7" right="0.7" top="0.75" bottom="0.75" header="0.3" footer="0.3"/>
  <pageSetup scale="37"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99"/>
  <sheetViews>
    <sheetView topLeftCell="C1" zoomScale="70" zoomScaleNormal="70" workbookViewId="0">
      <selection activeCell="F11" sqref="F11"/>
    </sheetView>
  </sheetViews>
  <sheetFormatPr defaultColWidth="9.140625" defaultRowHeight="15"/>
  <cols>
    <col min="1" max="1" width="21" style="984" hidden="1" customWidth="1"/>
    <col min="2" max="2" width="25.28515625" style="984" hidden="1" customWidth="1"/>
    <col min="3" max="3" width="93.140625" style="134" customWidth="1"/>
    <col min="4" max="6" width="15.140625" style="984" bestFit="1" customWidth="1"/>
    <col min="7" max="8" width="15.140625" style="648" bestFit="1" customWidth="1"/>
    <col min="9" max="9" width="16.28515625" style="984" bestFit="1" customWidth="1"/>
    <col min="10" max="10" width="13.7109375" style="984" bestFit="1" customWidth="1"/>
    <col min="11" max="11" width="16.28515625" style="984" bestFit="1" customWidth="1"/>
    <col min="12" max="12" width="13.7109375" style="984" bestFit="1" customWidth="1"/>
    <col min="13" max="13" width="3" style="262" customWidth="1"/>
    <col min="14" max="256" width="9.140625" style="984"/>
    <col min="257" max="258" width="0" style="984" hidden="1" customWidth="1"/>
    <col min="259" max="259" width="93.140625" style="984" customWidth="1"/>
    <col min="260" max="264" width="15.140625" style="984" bestFit="1" customWidth="1"/>
    <col min="265" max="265" width="16.28515625" style="984" bestFit="1" customWidth="1"/>
    <col min="266" max="266" width="13.7109375" style="984" bestFit="1" customWidth="1"/>
    <col min="267" max="267" width="16.28515625" style="984" bestFit="1" customWidth="1"/>
    <col min="268" max="268" width="13.7109375" style="984" bestFit="1" customWidth="1"/>
    <col min="269" max="269" width="3" style="984" customWidth="1"/>
    <col min="270" max="512" width="9.140625" style="984"/>
    <col min="513" max="514" width="0" style="984" hidden="1" customWidth="1"/>
    <col min="515" max="515" width="93.140625" style="984" customWidth="1"/>
    <col min="516" max="520" width="15.140625" style="984" bestFit="1" customWidth="1"/>
    <col min="521" max="521" width="16.28515625" style="984" bestFit="1" customWidth="1"/>
    <col min="522" max="522" width="13.7109375" style="984" bestFit="1" customWidth="1"/>
    <col min="523" max="523" width="16.28515625" style="984" bestFit="1" customWidth="1"/>
    <col min="524" max="524" width="13.7109375" style="984" bestFit="1" customWidth="1"/>
    <col min="525" max="525" width="3" style="984" customWidth="1"/>
    <col min="526" max="768" width="9.140625" style="984"/>
    <col min="769" max="770" width="0" style="984" hidden="1" customWidth="1"/>
    <col min="771" max="771" width="93.140625" style="984" customWidth="1"/>
    <col min="772" max="776" width="15.140625" style="984" bestFit="1" customWidth="1"/>
    <col min="777" max="777" width="16.28515625" style="984" bestFit="1" customWidth="1"/>
    <col min="778" max="778" width="13.7109375" style="984" bestFit="1" customWidth="1"/>
    <col min="779" max="779" width="16.28515625" style="984" bestFit="1" customWidth="1"/>
    <col min="780" max="780" width="13.7109375" style="984" bestFit="1" customWidth="1"/>
    <col min="781" max="781" width="3" style="984" customWidth="1"/>
    <col min="782" max="1024" width="9.140625" style="984"/>
    <col min="1025" max="1026" width="0" style="984" hidden="1" customWidth="1"/>
    <col min="1027" max="1027" width="93.140625" style="984" customWidth="1"/>
    <col min="1028" max="1032" width="15.140625" style="984" bestFit="1" customWidth="1"/>
    <col min="1033" max="1033" width="16.28515625" style="984" bestFit="1" customWidth="1"/>
    <col min="1034" max="1034" width="13.7109375" style="984" bestFit="1" customWidth="1"/>
    <col min="1035" max="1035" width="16.28515625" style="984" bestFit="1" customWidth="1"/>
    <col min="1036" max="1036" width="13.7109375" style="984" bestFit="1" customWidth="1"/>
    <col min="1037" max="1037" width="3" style="984" customWidth="1"/>
    <col min="1038" max="1280" width="9.140625" style="984"/>
    <col min="1281" max="1282" width="0" style="984" hidden="1" customWidth="1"/>
    <col min="1283" max="1283" width="93.140625" style="984" customWidth="1"/>
    <col min="1284" max="1288" width="15.140625" style="984" bestFit="1" customWidth="1"/>
    <col min="1289" max="1289" width="16.28515625" style="984" bestFit="1" customWidth="1"/>
    <col min="1290" max="1290" width="13.7109375" style="984" bestFit="1" customWidth="1"/>
    <col min="1291" max="1291" width="16.28515625" style="984" bestFit="1" customWidth="1"/>
    <col min="1292" max="1292" width="13.7109375" style="984" bestFit="1" customWidth="1"/>
    <col min="1293" max="1293" width="3" style="984" customWidth="1"/>
    <col min="1294" max="1536" width="9.140625" style="984"/>
    <col min="1537" max="1538" width="0" style="984" hidden="1" customWidth="1"/>
    <col min="1539" max="1539" width="93.140625" style="984" customWidth="1"/>
    <col min="1540" max="1544" width="15.140625" style="984" bestFit="1" customWidth="1"/>
    <col min="1545" max="1545" width="16.28515625" style="984" bestFit="1" customWidth="1"/>
    <col min="1546" max="1546" width="13.7109375" style="984" bestFit="1" customWidth="1"/>
    <col min="1547" max="1547" width="16.28515625" style="984" bestFit="1" customWidth="1"/>
    <col min="1548" max="1548" width="13.7109375" style="984" bestFit="1" customWidth="1"/>
    <col min="1549" max="1549" width="3" style="984" customWidth="1"/>
    <col min="1550" max="1792" width="9.140625" style="984"/>
    <col min="1793" max="1794" width="0" style="984" hidden="1" customWidth="1"/>
    <col min="1795" max="1795" width="93.140625" style="984" customWidth="1"/>
    <col min="1796" max="1800" width="15.140625" style="984" bestFit="1" customWidth="1"/>
    <col min="1801" max="1801" width="16.28515625" style="984" bestFit="1" customWidth="1"/>
    <col min="1802" max="1802" width="13.7109375" style="984" bestFit="1" customWidth="1"/>
    <col min="1803" max="1803" width="16.28515625" style="984" bestFit="1" customWidth="1"/>
    <col min="1804" max="1804" width="13.7109375" style="984" bestFit="1" customWidth="1"/>
    <col min="1805" max="1805" width="3" style="984" customWidth="1"/>
    <col min="1806" max="2048" width="9.140625" style="984"/>
    <col min="2049" max="2050" width="0" style="984" hidden="1" customWidth="1"/>
    <col min="2051" max="2051" width="93.140625" style="984" customWidth="1"/>
    <col min="2052" max="2056" width="15.140625" style="984" bestFit="1" customWidth="1"/>
    <col min="2057" max="2057" width="16.28515625" style="984" bestFit="1" customWidth="1"/>
    <col min="2058" max="2058" width="13.7109375" style="984" bestFit="1" customWidth="1"/>
    <col min="2059" max="2059" width="16.28515625" style="984" bestFit="1" customWidth="1"/>
    <col min="2060" max="2060" width="13.7109375" style="984" bestFit="1" customWidth="1"/>
    <col min="2061" max="2061" width="3" style="984" customWidth="1"/>
    <col min="2062" max="2304" width="9.140625" style="984"/>
    <col min="2305" max="2306" width="0" style="984" hidden="1" customWidth="1"/>
    <col min="2307" max="2307" width="93.140625" style="984" customWidth="1"/>
    <col min="2308" max="2312" width="15.140625" style="984" bestFit="1" customWidth="1"/>
    <col min="2313" max="2313" width="16.28515625" style="984" bestFit="1" customWidth="1"/>
    <col min="2314" max="2314" width="13.7109375" style="984" bestFit="1" customWidth="1"/>
    <col min="2315" max="2315" width="16.28515625" style="984" bestFit="1" customWidth="1"/>
    <col min="2316" max="2316" width="13.7109375" style="984" bestFit="1" customWidth="1"/>
    <col min="2317" max="2317" width="3" style="984" customWidth="1"/>
    <col min="2318" max="2560" width="9.140625" style="984"/>
    <col min="2561" max="2562" width="0" style="984" hidden="1" customWidth="1"/>
    <col min="2563" max="2563" width="93.140625" style="984" customWidth="1"/>
    <col min="2564" max="2568" width="15.140625" style="984" bestFit="1" customWidth="1"/>
    <col min="2569" max="2569" width="16.28515625" style="984" bestFit="1" customWidth="1"/>
    <col min="2570" max="2570" width="13.7109375" style="984" bestFit="1" customWidth="1"/>
    <col min="2571" max="2571" width="16.28515625" style="984" bestFit="1" customWidth="1"/>
    <col min="2572" max="2572" width="13.7109375" style="984" bestFit="1" customWidth="1"/>
    <col min="2573" max="2573" width="3" style="984" customWidth="1"/>
    <col min="2574" max="2816" width="9.140625" style="984"/>
    <col min="2817" max="2818" width="0" style="984" hidden="1" customWidth="1"/>
    <col min="2819" max="2819" width="93.140625" style="984" customWidth="1"/>
    <col min="2820" max="2824" width="15.140625" style="984" bestFit="1" customWidth="1"/>
    <col min="2825" max="2825" width="16.28515625" style="984" bestFit="1" customWidth="1"/>
    <col min="2826" max="2826" width="13.7109375" style="984" bestFit="1" customWidth="1"/>
    <col min="2827" max="2827" width="16.28515625" style="984" bestFit="1" customWidth="1"/>
    <col min="2828" max="2828" width="13.7109375" style="984" bestFit="1" customWidth="1"/>
    <col min="2829" max="2829" width="3" style="984" customWidth="1"/>
    <col min="2830" max="3072" width="9.140625" style="984"/>
    <col min="3073" max="3074" width="0" style="984" hidden="1" customWidth="1"/>
    <col min="3075" max="3075" width="93.140625" style="984" customWidth="1"/>
    <col min="3076" max="3080" width="15.140625" style="984" bestFit="1" customWidth="1"/>
    <col min="3081" max="3081" width="16.28515625" style="984" bestFit="1" customWidth="1"/>
    <col min="3082" max="3082" width="13.7109375" style="984" bestFit="1" customWidth="1"/>
    <col min="3083" max="3083" width="16.28515625" style="984" bestFit="1" customWidth="1"/>
    <col min="3084" max="3084" width="13.7109375" style="984" bestFit="1" customWidth="1"/>
    <col min="3085" max="3085" width="3" style="984" customWidth="1"/>
    <col min="3086" max="3328" width="9.140625" style="984"/>
    <col min="3329" max="3330" width="0" style="984" hidden="1" customWidth="1"/>
    <col min="3331" max="3331" width="93.140625" style="984" customWidth="1"/>
    <col min="3332" max="3336" width="15.140625" style="984" bestFit="1" customWidth="1"/>
    <col min="3337" max="3337" width="16.28515625" style="984" bestFit="1" customWidth="1"/>
    <col min="3338" max="3338" width="13.7109375" style="984" bestFit="1" customWidth="1"/>
    <col min="3339" max="3339" width="16.28515625" style="984" bestFit="1" customWidth="1"/>
    <col min="3340" max="3340" width="13.7109375" style="984" bestFit="1" customWidth="1"/>
    <col min="3341" max="3341" width="3" style="984" customWidth="1"/>
    <col min="3342" max="3584" width="9.140625" style="984"/>
    <col min="3585" max="3586" width="0" style="984" hidden="1" customWidth="1"/>
    <col min="3587" max="3587" width="93.140625" style="984" customWidth="1"/>
    <col min="3588" max="3592" width="15.140625" style="984" bestFit="1" customWidth="1"/>
    <col min="3593" max="3593" width="16.28515625" style="984" bestFit="1" customWidth="1"/>
    <col min="3594" max="3594" width="13.7109375" style="984" bestFit="1" customWidth="1"/>
    <col min="3595" max="3595" width="16.28515625" style="984" bestFit="1" customWidth="1"/>
    <col min="3596" max="3596" width="13.7109375" style="984" bestFit="1" customWidth="1"/>
    <col min="3597" max="3597" width="3" style="984" customWidth="1"/>
    <col min="3598" max="3840" width="9.140625" style="984"/>
    <col min="3841" max="3842" width="0" style="984" hidden="1" customWidth="1"/>
    <col min="3843" max="3843" width="93.140625" style="984" customWidth="1"/>
    <col min="3844" max="3848" width="15.140625" style="984" bestFit="1" customWidth="1"/>
    <col min="3849" max="3849" width="16.28515625" style="984" bestFit="1" customWidth="1"/>
    <col min="3850" max="3850" width="13.7109375" style="984" bestFit="1" customWidth="1"/>
    <col min="3851" max="3851" width="16.28515625" style="984" bestFit="1" customWidth="1"/>
    <col min="3852" max="3852" width="13.7109375" style="984" bestFit="1" customWidth="1"/>
    <col min="3853" max="3853" width="3" style="984" customWidth="1"/>
    <col min="3854" max="4096" width="9.140625" style="984"/>
    <col min="4097" max="4098" width="0" style="984" hidden="1" customWidth="1"/>
    <col min="4099" max="4099" width="93.140625" style="984" customWidth="1"/>
    <col min="4100" max="4104" width="15.140625" style="984" bestFit="1" customWidth="1"/>
    <col min="4105" max="4105" width="16.28515625" style="984" bestFit="1" customWidth="1"/>
    <col min="4106" max="4106" width="13.7109375" style="984" bestFit="1" customWidth="1"/>
    <col min="4107" max="4107" width="16.28515625" style="984" bestFit="1" customWidth="1"/>
    <col min="4108" max="4108" width="13.7109375" style="984" bestFit="1" customWidth="1"/>
    <col min="4109" max="4109" width="3" style="984" customWidth="1"/>
    <col min="4110" max="4352" width="9.140625" style="984"/>
    <col min="4353" max="4354" width="0" style="984" hidden="1" customWidth="1"/>
    <col min="4355" max="4355" width="93.140625" style="984" customWidth="1"/>
    <col min="4356" max="4360" width="15.140625" style="984" bestFit="1" customWidth="1"/>
    <col min="4361" max="4361" width="16.28515625" style="984" bestFit="1" customWidth="1"/>
    <col min="4362" max="4362" width="13.7109375" style="984" bestFit="1" customWidth="1"/>
    <col min="4363" max="4363" width="16.28515625" style="984" bestFit="1" customWidth="1"/>
    <col min="4364" max="4364" width="13.7109375" style="984" bestFit="1" customWidth="1"/>
    <col min="4365" max="4365" width="3" style="984" customWidth="1"/>
    <col min="4366" max="4608" width="9.140625" style="984"/>
    <col min="4609" max="4610" width="0" style="984" hidden="1" customWidth="1"/>
    <col min="4611" max="4611" width="93.140625" style="984" customWidth="1"/>
    <col min="4612" max="4616" width="15.140625" style="984" bestFit="1" customWidth="1"/>
    <col min="4617" max="4617" width="16.28515625" style="984" bestFit="1" customWidth="1"/>
    <col min="4618" max="4618" width="13.7109375" style="984" bestFit="1" customWidth="1"/>
    <col min="4619" max="4619" width="16.28515625" style="984" bestFit="1" customWidth="1"/>
    <col min="4620" max="4620" width="13.7109375" style="984" bestFit="1" customWidth="1"/>
    <col min="4621" max="4621" width="3" style="984" customWidth="1"/>
    <col min="4622" max="4864" width="9.140625" style="984"/>
    <col min="4865" max="4866" width="0" style="984" hidden="1" customWidth="1"/>
    <col min="4867" max="4867" width="93.140625" style="984" customWidth="1"/>
    <col min="4868" max="4872" width="15.140625" style="984" bestFit="1" customWidth="1"/>
    <col min="4873" max="4873" width="16.28515625" style="984" bestFit="1" customWidth="1"/>
    <col min="4874" max="4874" width="13.7109375" style="984" bestFit="1" customWidth="1"/>
    <col min="4875" max="4875" width="16.28515625" style="984" bestFit="1" customWidth="1"/>
    <col min="4876" max="4876" width="13.7109375" style="984" bestFit="1" customWidth="1"/>
    <col min="4877" max="4877" width="3" style="984" customWidth="1"/>
    <col min="4878" max="5120" width="9.140625" style="984"/>
    <col min="5121" max="5122" width="0" style="984" hidden="1" customWidth="1"/>
    <col min="5123" max="5123" width="93.140625" style="984" customWidth="1"/>
    <col min="5124" max="5128" width="15.140625" style="984" bestFit="1" customWidth="1"/>
    <col min="5129" max="5129" width="16.28515625" style="984" bestFit="1" customWidth="1"/>
    <col min="5130" max="5130" width="13.7109375" style="984" bestFit="1" customWidth="1"/>
    <col min="5131" max="5131" width="16.28515625" style="984" bestFit="1" customWidth="1"/>
    <col min="5132" max="5132" width="13.7109375" style="984" bestFit="1" customWidth="1"/>
    <col min="5133" max="5133" width="3" style="984" customWidth="1"/>
    <col min="5134" max="5376" width="9.140625" style="984"/>
    <col min="5377" max="5378" width="0" style="984" hidden="1" customWidth="1"/>
    <col min="5379" max="5379" width="93.140625" style="984" customWidth="1"/>
    <col min="5380" max="5384" width="15.140625" style="984" bestFit="1" customWidth="1"/>
    <col min="5385" max="5385" width="16.28515625" style="984" bestFit="1" customWidth="1"/>
    <col min="5386" max="5386" width="13.7109375" style="984" bestFit="1" customWidth="1"/>
    <col min="5387" max="5387" width="16.28515625" style="984" bestFit="1" customWidth="1"/>
    <col min="5388" max="5388" width="13.7109375" style="984" bestFit="1" customWidth="1"/>
    <col min="5389" max="5389" width="3" style="984" customWidth="1"/>
    <col min="5390" max="5632" width="9.140625" style="984"/>
    <col min="5633" max="5634" width="0" style="984" hidden="1" customWidth="1"/>
    <col min="5635" max="5635" width="93.140625" style="984" customWidth="1"/>
    <col min="5636" max="5640" width="15.140625" style="984" bestFit="1" customWidth="1"/>
    <col min="5641" max="5641" width="16.28515625" style="984" bestFit="1" customWidth="1"/>
    <col min="5642" max="5642" width="13.7109375" style="984" bestFit="1" customWidth="1"/>
    <col min="5643" max="5643" width="16.28515625" style="984" bestFit="1" customWidth="1"/>
    <col min="5644" max="5644" width="13.7109375" style="984" bestFit="1" customWidth="1"/>
    <col min="5645" max="5645" width="3" style="984" customWidth="1"/>
    <col min="5646" max="5888" width="9.140625" style="984"/>
    <col min="5889" max="5890" width="0" style="984" hidden="1" customWidth="1"/>
    <col min="5891" max="5891" width="93.140625" style="984" customWidth="1"/>
    <col min="5892" max="5896" width="15.140625" style="984" bestFit="1" customWidth="1"/>
    <col min="5897" max="5897" width="16.28515625" style="984" bestFit="1" customWidth="1"/>
    <col min="5898" max="5898" width="13.7109375" style="984" bestFit="1" customWidth="1"/>
    <col min="5899" max="5899" width="16.28515625" style="984" bestFit="1" customWidth="1"/>
    <col min="5900" max="5900" width="13.7109375" style="984" bestFit="1" customWidth="1"/>
    <col min="5901" max="5901" width="3" style="984" customWidth="1"/>
    <col min="5902" max="6144" width="9.140625" style="984"/>
    <col min="6145" max="6146" width="0" style="984" hidden="1" customWidth="1"/>
    <col min="6147" max="6147" width="93.140625" style="984" customWidth="1"/>
    <col min="6148" max="6152" width="15.140625" style="984" bestFit="1" customWidth="1"/>
    <col min="6153" max="6153" width="16.28515625" style="984" bestFit="1" customWidth="1"/>
    <col min="6154" max="6154" width="13.7109375" style="984" bestFit="1" customWidth="1"/>
    <col min="6155" max="6155" width="16.28515625" style="984" bestFit="1" customWidth="1"/>
    <col min="6156" max="6156" width="13.7109375" style="984" bestFit="1" customWidth="1"/>
    <col min="6157" max="6157" width="3" style="984" customWidth="1"/>
    <col min="6158" max="6400" width="9.140625" style="984"/>
    <col min="6401" max="6402" width="0" style="984" hidden="1" customWidth="1"/>
    <col min="6403" max="6403" width="93.140625" style="984" customWidth="1"/>
    <col min="6404" max="6408" width="15.140625" style="984" bestFit="1" customWidth="1"/>
    <col min="6409" max="6409" width="16.28515625" style="984" bestFit="1" customWidth="1"/>
    <col min="6410" max="6410" width="13.7109375" style="984" bestFit="1" customWidth="1"/>
    <col min="6411" max="6411" width="16.28515625" style="984" bestFit="1" customWidth="1"/>
    <col min="6412" max="6412" width="13.7109375" style="984" bestFit="1" customWidth="1"/>
    <col min="6413" max="6413" width="3" style="984" customWidth="1"/>
    <col min="6414" max="6656" width="9.140625" style="984"/>
    <col min="6657" max="6658" width="0" style="984" hidden="1" customWidth="1"/>
    <col min="6659" max="6659" width="93.140625" style="984" customWidth="1"/>
    <col min="6660" max="6664" width="15.140625" style="984" bestFit="1" customWidth="1"/>
    <col min="6665" max="6665" width="16.28515625" style="984" bestFit="1" customWidth="1"/>
    <col min="6666" max="6666" width="13.7109375" style="984" bestFit="1" customWidth="1"/>
    <col min="6667" max="6667" width="16.28515625" style="984" bestFit="1" customWidth="1"/>
    <col min="6668" max="6668" width="13.7109375" style="984" bestFit="1" customWidth="1"/>
    <col min="6669" max="6669" width="3" style="984" customWidth="1"/>
    <col min="6670" max="6912" width="9.140625" style="984"/>
    <col min="6913" max="6914" width="0" style="984" hidden="1" customWidth="1"/>
    <col min="6915" max="6915" width="93.140625" style="984" customWidth="1"/>
    <col min="6916" max="6920" width="15.140625" style="984" bestFit="1" customWidth="1"/>
    <col min="6921" max="6921" width="16.28515625" style="984" bestFit="1" customWidth="1"/>
    <col min="6922" max="6922" width="13.7109375" style="984" bestFit="1" customWidth="1"/>
    <col min="6923" max="6923" width="16.28515625" style="984" bestFit="1" customWidth="1"/>
    <col min="6924" max="6924" width="13.7109375" style="984" bestFit="1" customWidth="1"/>
    <col min="6925" max="6925" width="3" style="984" customWidth="1"/>
    <col min="6926" max="7168" width="9.140625" style="984"/>
    <col min="7169" max="7170" width="0" style="984" hidden="1" customWidth="1"/>
    <col min="7171" max="7171" width="93.140625" style="984" customWidth="1"/>
    <col min="7172" max="7176" width="15.140625" style="984" bestFit="1" customWidth="1"/>
    <col min="7177" max="7177" width="16.28515625" style="984" bestFit="1" customWidth="1"/>
    <col min="7178" max="7178" width="13.7109375" style="984" bestFit="1" customWidth="1"/>
    <col min="7179" max="7179" width="16.28515625" style="984" bestFit="1" customWidth="1"/>
    <col min="7180" max="7180" width="13.7109375" style="984" bestFit="1" customWidth="1"/>
    <col min="7181" max="7181" width="3" style="984" customWidth="1"/>
    <col min="7182" max="7424" width="9.140625" style="984"/>
    <col min="7425" max="7426" width="0" style="984" hidden="1" customWidth="1"/>
    <col min="7427" max="7427" width="93.140625" style="984" customWidth="1"/>
    <col min="7428" max="7432" width="15.140625" style="984" bestFit="1" customWidth="1"/>
    <col min="7433" max="7433" width="16.28515625" style="984" bestFit="1" customWidth="1"/>
    <col min="7434" max="7434" width="13.7109375" style="984" bestFit="1" customWidth="1"/>
    <col min="7435" max="7435" width="16.28515625" style="984" bestFit="1" customWidth="1"/>
    <col min="7436" max="7436" width="13.7109375" style="984" bestFit="1" customWidth="1"/>
    <col min="7437" max="7437" width="3" style="984" customWidth="1"/>
    <col min="7438" max="7680" width="9.140625" style="984"/>
    <col min="7681" max="7682" width="0" style="984" hidden="1" customWidth="1"/>
    <col min="7683" max="7683" width="93.140625" style="984" customWidth="1"/>
    <col min="7684" max="7688" width="15.140625" style="984" bestFit="1" customWidth="1"/>
    <col min="7689" max="7689" width="16.28515625" style="984" bestFit="1" customWidth="1"/>
    <col min="7690" max="7690" width="13.7109375" style="984" bestFit="1" customWidth="1"/>
    <col min="7691" max="7691" width="16.28515625" style="984" bestFit="1" customWidth="1"/>
    <col min="7692" max="7692" width="13.7109375" style="984" bestFit="1" customWidth="1"/>
    <col min="7693" max="7693" width="3" style="984" customWidth="1"/>
    <col min="7694" max="7936" width="9.140625" style="984"/>
    <col min="7937" max="7938" width="0" style="984" hidden="1" customWidth="1"/>
    <col min="7939" max="7939" width="93.140625" style="984" customWidth="1"/>
    <col min="7940" max="7944" width="15.140625" style="984" bestFit="1" customWidth="1"/>
    <col min="7945" max="7945" width="16.28515625" style="984" bestFit="1" customWidth="1"/>
    <col min="7946" max="7946" width="13.7109375" style="984" bestFit="1" customWidth="1"/>
    <col min="7947" max="7947" width="16.28515625" style="984" bestFit="1" customWidth="1"/>
    <col min="7948" max="7948" width="13.7109375" style="984" bestFit="1" customWidth="1"/>
    <col min="7949" max="7949" width="3" style="984" customWidth="1"/>
    <col min="7950" max="8192" width="9.140625" style="984"/>
    <col min="8193" max="8194" width="0" style="984" hidden="1" customWidth="1"/>
    <col min="8195" max="8195" width="93.140625" style="984" customWidth="1"/>
    <col min="8196" max="8200" width="15.140625" style="984" bestFit="1" customWidth="1"/>
    <col min="8201" max="8201" width="16.28515625" style="984" bestFit="1" customWidth="1"/>
    <col min="8202" max="8202" width="13.7109375" style="984" bestFit="1" customWidth="1"/>
    <col min="8203" max="8203" width="16.28515625" style="984" bestFit="1" customWidth="1"/>
    <col min="8204" max="8204" width="13.7109375" style="984" bestFit="1" customWidth="1"/>
    <col min="8205" max="8205" width="3" style="984" customWidth="1"/>
    <col min="8206" max="8448" width="9.140625" style="984"/>
    <col min="8449" max="8450" width="0" style="984" hidden="1" customWidth="1"/>
    <col min="8451" max="8451" width="93.140625" style="984" customWidth="1"/>
    <col min="8452" max="8456" width="15.140625" style="984" bestFit="1" customWidth="1"/>
    <col min="8457" max="8457" width="16.28515625" style="984" bestFit="1" customWidth="1"/>
    <col min="8458" max="8458" width="13.7109375" style="984" bestFit="1" customWidth="1"/>
    <col min="8459" max="8459" width="16.28515625" style="984" bestFit="1" customWidth="1"/>
    <col min="8460" max="8460" width="13.7109375" style="984" bestFit="1" customWidth="1"/>
    <col min="8461" max="8461" width="3" style="984" customWidth="1"/>
    <col min="8462" max="8704" width="9.140625" style="984"/>
    <col min="8705" max="8706" width="0" style="984" hidden="1" customWidth="1"/>
    <col min="8707" max="8707" width="93.140625" style="984" customWidth="1"/>
    <col min="8708" max="8712" width="15.140625" style="984" bestFit="1" customWidth="1"/>
    <col min="8713" max="8713" width="16.28515625" style="984" bestFit="1" customWidth="1"/>
    <col min="8714" max="8714" width="13.7109375" style="984" bestFit="1" customWidth="1"/>
    <col min="8715" max="8715" width="16.28515625" style="984" bestFit="1" customWidth="1"/>
    <col min="8716" max="8716" width="13.7109375" style="984" bestFit="1" customWidth="1"/>
    <col min="8717" max="8717" width="3" style="984" customWidth="1"/>
    <col min="8718" max="8960" width="9.140625" style="984"/>
    <col min="8961" max="8962" width="0" style="984" hidden="1" customWidth="1"/>
    <col min="8963" max="8963" width="93.140625" style="984" customWidth="1"/>
    <col min="8964" max="8968" width="15.140625" style="984" bestFit="1" customWidth="1"/>
    <col min="8969" max="8969" width="16.28515625" style="984" bestFit="1" customWidth="1"/>
    <col min="8970" max="8970" width="13.7109375" style="984" bestFit="1" customWidth="1"/>
    <col min="8971" max="8971" width="16.28515625" style="984" bestFit="1" customWidth="1"/>
    <col min="8972" max="8972" width="13.7109375" style="984" bestFit="1" customWidth="1"/>
    <col min="8973" max="8973" width="3" style="984" customWidth="1"/>
    <col min="8974" max="9216" width="9.140625" style="984"/>
    <col min="9217" max="9218" width="0" style="984" hidden="1" customWidth="1"/>
    <col min="9219" max="9219" width="93.140625" style="984" customWidth="1"/>
    <col min="9220" max="9224" width="15.140625" style="984" bestFit="1" customWidth="1"/>
    <col min="9225" max="9225" width="16.28515625" style="984" bestFit="1" customWidth="1"/>
    <col min="9226" max="9226" width="13.7109375" style="984" bestFit="1" customWidth="1"/>
    <col min="9227" max="9227" width="16.28515625" style="984" bestFit="1" customWidth="1"/>
    <col min="9228" max="9228" width="13.7109375" style="984" bestFit="1" customWidth="1"/>
    <col min="9229" max="9229" width="3" style="984" customWidth="1"/>
    <col min="9230" max="9472" width="9.140625" style="984"/>
    <col min="9473" max="9474" width="0" style="984" hidden="1" customWidth="1"/>
    <col min="9475" max="9475" width="93.140625" style="984" customWidth="1"/>
    <col min="9476" max="9480" width="15.140625" style="984" bestFit="1" customWidth="1"/>
    <col min="9481" max="9481" width="16.28515625" style="984" bestFit="1" customWidth="1"/>
    <col min="9482" max="9482" width="13.7109375" style="984" bestFit="1" customWidth="1"/>
    <col min="9483" max="9483" width="16.28515625" style="984" bestFit="1" customWidth="1"/>
    <col min="9484" max="9484" width="13.7109375" style="984" bestFit="1" customWidth="1"/>
    <col min="9485" max="9485" width="3" style="984" customWidth="1"/>
    <col min="9486" max="9728" width="9.140625" style="984"/>
    <col min="9729" max="9730" width="0" style="984" hidden="1" customWidth="1"/>
    <col min="9731" max="9731" width="93.140625" style="984" customWidth="1"/>
    <col min="9732" max="9736" width="15.140625" style="984" bestFit="1" customWidth="1"/>
    <col min="9737" max="9737" width="16.28515625" style="984" bestFit="1" customWidth="1"/>
    <col min="9738" max="9738" width="13.7109375" style="984" bestFit="1" customWidth="1"/>
    <col min="9739" max="9739" width="16.28515625" style="984" bestFit="1" customWidth="1"/>
    <col min="9740" max="9740" width="13.7109375" style="984" bestFit="1" customWidth="1"/>
    <col min="9741" max="9741" width="3" style="984" customWidth="1"/>
    <col min="9742" max="9984" width="9.140625" style="984"/>
    <col min="9985" max="9986" width="0" style="984" hidden="1" customWidth="1"/>
    <col min="9987" max="9987" width="93.140625" style="984" customWidth="1"/>
    <col min="9988" max="9992" width="15.140625" style="984" bestFit="1" customWidth="1"/>
    <col min="9993" max="9993" width="16.28515625" style="984" bestFit="1" customWidth="1"/>
    <col min="9994" max="9994" width="13.7109375" style="984" bestFit="1" customWidth="1"/>
    <col min="9995" max="9995" width="16.28515625" style="984" bestFit="1" customWidth="1"/>
    <col min="9996" max="9996" width="13.7109375" style="984" bestFit="1" customWidth="1"/>
    <col min="9997" max="9997" width="3" style="984" customWidth="1"/>
    <col min="9998" max="10240" width="9.140625" style="984"/>
    <col min="10241" max="10242" width="0" style="984" hidden="1" customWidth="1"/>
    <col min="10243" max="10243" width="93.140625" style="984" customWidth="1"/>
    <col min="10244" max="10248" width="15.140625" style="984" bestFit="1" customWidth="1"/>
    <col min="10249" max="10249" width="16.28515625" style="984" bestFit="1" customWidth="1"/>
    <col min="10250" max="10250" width="13.7109375" style="984" bestFit="1" customWidth="1"/>
    <col min="10251" max="10251" width="16.28515625" style="984" bestFit="1" customWidth="1"/>
    <col min="10252" max="10252" width="13.7109375" style="984" bestFit="1" customWidth="1"/>
    <col min="10253" max="10253" width="3" style="984" customWidth="1"/>
    <col min="10254" max="10496" width="9.140625" style="984"/>
    <col min="10497" max="10498" width="0" style="984" hidden="1" customWidth="1"/>
    <col min="10499" max="10499" width="93.140625" style="984" customWidth="1"/>
    <col min="10500" max="10504" width="15.140625" style="984" bestFit="1" customWidth="1"/>
    <col min="10505" max="10505" width="16.28515625" style="984" bestFit="1" customWidth="1"/>
    <col min="10506" max="10506" width="13.7109375" style="984" bestFit="1" customWidth="1"/>
    <col min="10507" max="10507" width="16.28515625" style="984" bestFit="1" customWidth="1"/>
    <col min="10508" max="10508" width="13.7109375" style="984" bestFit="1" customWidth="1"/>
    <col min="10509" max="10509" width="3" style="984" customWidth="1"/>
    <col min="10510" max="10752" width="9.140625" style="984"/>
    <col min="10753" max="10754" width="0" style="984" hidden="1" customWidth="1"/>
    <col min="10755" max="10755" width="93.140625" style="984" customWidth="1"/>
    <col min="10756" max="10760" width="15.140625" style="984" bestFit="1" customWidth="1"/>
    <col min="10761" max="10761" width="16.28515625" style="984" bestFit="1" customWidth="1"/>
    <col min="10762" max="10762" width="13.7109375" style="984" bestFit="1" customWidth="1"/>
    <col min="10763" max="10763" width="16.28515625" style="984" bestFit="1" customWidth="1"/>
    <col min="10764" max="10764" width="13.7109375" style="984" bestFit="1" customWidth="1"/>
    <col min="10765" max="10765" width="3" style="984" customWidth="1"/>
    <col min="10766" max="11008" width="9.140625" style="984"/>
    <col min="11009" max="11010" width="0" style="984" hidden="1" customWidth="1"/>
    <col min="11011" max="11011" width="93.140625" style="984" customWidth="1"/>
    <col min="11012" max="11016" width="15.140625" style="984" bestFit="1" customWidth="1"/>
    <col min="11017" max="11017" width="16.28515625" style="984" bestFit="1" customWidth="1"/>
    <col min="11018" max="11018" width="13.7109375" style="984" bestFit="1" customWidth="1"/>
    <col min="11019" max="11019" width="16.28515625" style="984" bestFit="1" customWidth="1"/>
    <col min="11020" max="11020" width="13.7109375" style="984" bestFit="1" customWidth="1"/>
    <col min="11021" max="11021" width="3" style="984" customWidth="1"/>
    <col min="11022" max="11264" width="9.140625" style="984"/>
    <col min="11265" max="11266" width="0" style="984" hidden="1" customWidth="1"/>
    <col min="11267" max="11267" width="93.140625" style="984" customWidth="1"/>
    <col min="11268" max="11272" width="15.140625" style="984" bestFit="1" customWidth="1"/>
    <col min="11273" max="11273" width="16.28515625" style="984" bestFit="1" customWidth="1"/>
    <col min="11274" max="11274" width="13.7109375" style="984" bestFit="1" customWidth="1"/>
    <col min="11275" max="11275" width="16.28515625" style="984" bestFit="1" customWidth="1"/>
    <col min="11276" max="11276" width="13.7109375" style="984" bestFit="1" customWidth="1"/>
    <col min="11277" max="11277" width="3" style="984" customWidth="1"/>
    <col min="11278" max="11520" width="9.140625" style="984"/>
    <col min="11521" max="11522" width="0" style="984" hidden="1" customWidth="1"/>
    <col min="11523" max="11523" width="93.140625" style="984" customWidth="1"/>
    <col min="11524" max="11528" width="15.140625" style="984" bestFit="1" customWidth="1"/>
    <col min="11529" max="11529" width="16.28515625" style="984" bestFit="1" customWidth="1"/>
    <col min="11530" max="11530" width="13.7109375" style="984" bestFit="1" customWidth="1"/>
    <col min="11531" max="11531" width="16.28515625" style="984" bestFit="1" customWidth="1"/>
    <col min="11532" max="11532" width="13.7109375" style="984" bestFit="1" customWidth="1"/>
    <col min="11533" max="11533" width="3" style="984" customWidth="1"/>
    <col min="11534" max="11776" width="9.140625" style="984"/>
    <col min="11777" max="11778" width="0" style="984" hidden="1" customWidth="1"/>
    <col min="11779" max="11779" width="93.140625" style="984" customWidth="1"/>
    <col min="11780" max="11784" width="15.140625" style="984" bestFit="1" customWidth="1"/>
    <col min="11785" max="11785" width="16.28515625" style="984" bestFit="1" customWidth="1"/>
    <col min="11786" max="11786" width="13.7109375" style="984" bestFit="1" customWidth="1"/>
    <col min="11787" max="11787" width="16.28515625" style="984" bestFit="1" customWidth="1"/>
    <col min="11788" max="11788" width="13.7109375" style="984" bestFit="1" customWidth="1"/>
    <col min="11789" max="11789" width="3" style="984" customWidth="1"/>
    <col min="11790" max="12032" width="9.140625" style="984"/>
    <col min="12033" max="12034" width="0" style="984" hidden="1" customWidth="1"/>
    <col min="12035" max="12035" width="93.140625" style="984" customWidth="1"/>
    <col min="12036" max="12040" width="15.140625" style="984" bestFit="1" customWidth="1"/>
    <col min="12041" max="12041" width="16.28515625" style="984" bestFit="1" customWidth="1"/>
    <col min="12042" max="12042" width="13.7109375" style="984" bestFit="1" customWidth="1"/>
    <col min="12043" max="12043" width="16.28515625" style="984" bestFit="1" customWidth="1"/>
    <col min="12044" max="12044" width="13.7109375" style="984" bestFit="1" customWidth="1"/>
    <col min="12045" max="12045" width="3" style="984" customWidth="1"/>
    <col min="12046" max="12288" width="9.140625" style="984"/>
    <col min="12289" max="12290" width="0" style="984" hidden="1" customWidth="1"/>
    <col min="12291" max="12291" width="93.140625" style="984" customWidth="1"/>
    <col min="12292" max="12296" width="15.140625" style="984" bestFit="1" customWidth="1"/>
    <col min="12297" max="12297" width="16.28515625" style="984" bestFit="1" customWidth="1"/>
    <col min="12298" max="12298" width="13.7109375" style="984" bestFit="1" customWidth="1"/>
    <col min="12299" max="12299" width="16.28515625" style="984" bestFit="1" customWidth="1"/>
    <col min="12300" max="12300" width="13.7109375" style="984" bestFit="1" customWidth="1"/>
    <col min="12301" max="12301" width="3" style="984" customWidth="1"/>
    <col min="12302" max="12544" width="9.140625" style="984"/>
    <col min="12545" max="12546" width="0" style="984" hidden="1" customWidth="1"/>
    <col min="12547" max="12547" width="93.140625" style="984" customWidth="1"/>
    <col min="12548" max="12552" width="15.140625" style="984" bestFit="1" customWidth="1"/>
    <col min="12553" max="12553" width="16.28515625" style="984" bestFit="1" customWidth="1"/>
    <col min="12554" max="12554" width="13.7109375" style="984" bestFit="1" customWidth="1"/>
    <col min="12555" max="12555" width="16.28515625" style="984" bestFit="1" customWidth="1"/>
    <col min="12556" max="12556" width="13.7109375" style="984" bestFit="1" customWidth="1"/>
    <col min="12557" max="12557" width="3" style="984" customWidth="1"/>
    <col min="12558" max="12800" width="9.140625" style="984"/>
    <col min="12801" max="12802" width="0" style="984" hidden="1" customWidth="1"/>
    <col min="12803" max="12803" width="93.140625" style="984" customWidth="1"/>
    <col min="12804" max="12808" width="15.140625" style="984" bestFit="1" customWidth="1"/>
    <col min="12809" max="12809" width="16.28515625" style="984" bestFit="1" customWidth="1"/>
    <col min="12810" max="12810" width="13.7109375" style="984" bestFit="1" customWidth="1"/>
    <col min="12811" max="12811" width="16.28515625" style="984" bestFit="1" customWidth="1"/>
    <col min="12812" max="12812" width="13.7109375" style="984" bestFit="1" customWidth="1"/>
    <col min="12813" max="12813" width="3" style="984" customWidth="1"/>
    <col min="12814" max="13056" width="9.140625" style="984"/>
    <col min="13057" max="13058" width="0" style="984" hidden="1" customWidth="1"/>
    <col min="13059" max="13059" width="93.140625" style="984" customWidth="1"/>
    <col min="13060" max="13064" width="15.140625" style="984" bestFit="1" customWidth="1"/>
    <col min="13065" max="13065" width="16.28515625" style="984" bestFit="1" customWidth="1"/>
    <col min="13066" max="13066" width="13.7109375" style="984" bestFit="1" customWidth="1"/>
    <col min="13067" max="13067" width="16.28515625" style="984" bestFit="1" customWidth="1"/>
    <col min="13068" max="13068" width="13.7109375" style="984" bestFit="1" customWidth="1"/>
    <col min="13069" max="13069" width="3" style="984" customWidth="1"/>
    <col min="13070" max="13312" width="9.140625" style="984"/>
    <col min="13313" max="13314" width="0" style="984" hidden="1" customWidth="1"/>
    <col min="13315" max="13315" width="93.140625" style="984" customWidth="1"/>
    <col min="13316" max="13320" width="15.140625" style="984" bestFit="1" customWidth="1"/>
    <col min="13321" max="13321" width="16.28515625" style="984" bestFit="1" customWidth="1"/>
    <col min="13322" max="13322" width="13.7109375" style="984" bestFit="1" customWidth="1"/>
    <col min="13323" max="13323" width="16.28515625" style="984" bestFit="1" customWidth="1"/>
    <col min="13324" max="13324" width="13.7109375" style="984" bestFit="1" customWidth="1"/>
    <col min="13325" max="13325" width="3" style="984" customWidth="1"/>
    <col min="13326" max="13568" width="9.140625" style="984"/>
    <col min="13569" max="13570" width="0" style="984" hidden="1" customWidth="1"/>
    <col min="13571" max="13571" width="93.140625" style="984" customWidth="1"/>
    <col min="13572" max="13576" width="15.140625" style="984" bestFit="1" customWidth="1"/>
    <col min="13577" max="13577" width="16.28515625" style="984" bestFit="1" customWidth="1"/>
    <col min="13578" max="13578" width="13.7109375" style="984" bestFit="1" customWidth="1"/>
    <col min="13579" max="13579" width="16.28515625" style="984" bestFit="1" customWidth="1"/>
    <col min="13580" max="13580" width="13.7109375" style="984" bestFit="1" customWidth="1"/>
    <col min="13581" max="13581" width="3" style="984" customWidth="1"/>
    <col min="13582" max="13824" width="9.140625" style="984"/>
    <col min="13825" max="13826" width="0" style="984" hidden="1" customWidth="1"/>
    <col min="13827" max="13827" width="93.140625" style="984" customWidth="1"/>
    <col min="13828" max="13832" width="15.140625" style="984" bestFit="1" customWidth="1"/>
    <col min="13833" max="13833" width="16.28515625" style="984" bestFit="1" customWidth="1"/>
    <col min="13834" max="13834" width="13.7109375" style="984" bestFit="1" customWidth="1"/>
    <col min="13835" max="13835" width="16.28515625" style="984" bestFit="1" customWidth="1"/>
    <col min="13836" max="13836" width="13.7109375" style="984" bestFit="1" customWidth="1"/>
    <col min="13837" max="13837" width="3" style="984" customWidth="1"/>
    <col min="13838" max="14080" width="9.140625" style="984"/>
    <col min="14081" max="14082" width="0" style="984" hidden="1" customWidth="1"/>
    <col min="14083" max="14083" width="93.140625" style="984" customWidth="1"/>
    <col min="14084" max="14088" width="15.140625" style="984" bestFit="1" customWidth="1"/>
    <col min="14089" max="14089" width="16.28515625" style="984" bestFit="1" customWidth="1"/>
    <col min="14090" max="14090" width="13.7109375" style="984" bestFit="1" customWidth="1"/>
    <col min="14091" max="14091" width="16.28515625" style="984" bestFit="1" customWidth="1"/>
    <col min="14092" max="14092" width="13.7109375" style="984" bestFit="1" customWidth="1"/>
    <col min="14093" max="14093" width="3" style="984" customWidth="1"/>
    <col min="14094" max="14336" width="9.140625" style="984"/>
    <col min="14337" max="14338" width="0" style="984" hidden="1" customWidth="1"/>
    <col min="14339" max="14339" width="93.140625" style="984" customWidth="1"/>
    <col min="14340" max="14344" width="15.140625" style="984" bestFit="1" customWidth="1"/>
    <col min="14345" max="14345" width="16.28515625" style="984" bestFit="1" customWidth="1"/>
    <col min="14346" max="14346" width="13.7109375" style="984" bestFit="1" customWidth="1"/>
    <col min="14347" max="14347" width="16.28515625" style="984" bestFit="1" customWidth="1"/>
    <col min="14348" max="14348" width="13.7109375" style="984" bestFit="1" customWidth="1"/>
    <col min="14349" max="14349" width="3" style="984" customWidth="1"/>
    <col min="14350" max="14592" width="9.140625" style="984"/>
    <col min="14593" max="14594" width="0" style="984" hidden="1" customWidth="1"/>
    <col min="14595" max="14595" width="93.140625" style="984" customWidth="1"/>
    <col min="14596" max="14600" width="15.140625" style="984" bestFit="1" customWidth="1"/>
    <col min="14601" max="14601" width="16.28515625" style="984" bestFit="1" customWidth="1"/>
    <col min="14602" max="14602" width="13.7109375" style="984" bestFit="1" customWidth="1"/>
    <col min="14603" max="14603" width="16.28515625" style="984" bestFit="1" customWidth="1"/>
    <col min="14604" max="14604" width="13.7109375" style="984" bestFit="1" customWidth="1"/>
    <col min="14605" max="14605" width="3" style="984" customWidth="1"/>
    <col min="14606" max="14848" width="9.140625" style="984"/>
    <col min="14849" max="14850" width="0" style="984" hidden="1" customWidth="1"/>
    <col min="14851" max="14851" width="93.140625" style="984" customWidth="1"/>
    <col min="14852" max="14856" width="15.140625" style="984" bestFit="1" customWidth="1"/>
    <col min="14857" max="14857" width="16.28515625" style="984" bestFit="1" customWidth="1"/>
    <col min="14858" max="14858" width="13.7109375" style="984" bestFit="1" customWidth="1"/>
    <col min="14859" max="14859" width="16.28515625" style="984" bestFit="1" customWidth="1"/>
    <col min="14860" max="14860" width="13.7109375" style="984" bestFit="1" customWidth="1"/>
    <col min="14861" max="14861" width="3" style="984" customWidth="1"/>
    <col min="14862" max="15104" width="9.140625" style="984"/>
    <col min="15105" max="15106" width="0" style="984" hidden="1" customWidth="1"/>
    <col min="15107" max="15107" width="93.140625" style="984" customWidth="1"/>
    <col min="15108" max="15112" width="15.140625" style="984" bestFit="1" customWidth="1"/>
    <col min="15113" max="15113" width="16.28515625" style="984" bestFit="1" customWidth="1"/>
    <col min="15114" max="15114" width="13.7109375" style="984" bestFit="1" customWidth="1"/>
    <col min="15115" max="15115" width="16.28515625" style="984" bestFit="1" customWidth="1"/>
    <col min="15116" max="15116" width="13.7109375" style="984" bestFit="1" customWidth="1"/>
    <col min="15117" max="15117" width="3" style="984" customWidth="1"/>
    <col min="15118" max="15360" width="9.140625" style="984"/>
    <col min="15361" max="15362" width="0" style="984" hidden="1" customWidth="1"/>
    <col min="15363" max="15363" width="93.140625" style="984" customWidth="1"/>
    <col min="15364" max="15368" width="15.140625" style="984" bestFit="1" customWidth="1"/>
    <col min="15369" max="15369" width="16.28515625" style="984" bestFit="1" customWidth="1"/>
    <col min="15370" max="15370" width="13.7109375" style="984" bestFit="1" customWidth="1"/>
    <col min="15371" max="15371" width="16.28515625" style="984" bestFit="1" customWidth="1"/>
    <col min="15372" max="15372" width="13.7109375" style="984" bestFit="1" customWidth="1"/>
    <col min="15373" max="15373" width="3" style="984" customWidth="1"/>
    <col min="15374" max="15616" width="9.140625" style="984"/>
    <col min="15617" max="15618" width="0" style="984" hidden="1" customWidth="1"/>
    <col min="15619" max="15619" width="93.140625" style="984" customWidth="1"/>
    <col min="15620" max="15624" width="15.140625" style="984" bestFit="1" customWidth="1"/>
    <col min="15625" max="15625" width="16.28515625" style="984" bestFit="1" customWidth="1"/>
    <col min="15626" max="15626" width="13.7109375" style="984" bestFit="1" customWidth="1"/>
    <col min="15627" max="15627" width="16.28515625" style="984" bestFit="1" customWidth="1"/>
    <col min="15628" max="15628" width="13.7109375" style="984" bestFit="1" customWidth="1"/>
    <col min="15629" max="15629" width="3" style="984" customWidth="1"/>
    <col min="15630" max="15872" width="9.140625" style="984"/>
    <col min="15873" max="15874" width="0" style="984" hidden="1" customWidth="1"/>
    <col min="15875" max="15875" width="93.140625" style="984" customWidth="1"/>
    <col min="15876" max="15880" width="15.140625" style="984" bestFit="1" customWidth="1"/>
    <col min="15881" max="15881" width="16.28515625" style="984" bestFit="1" customWidth="1"/>
    <col min="15882" max="15882" width="13.7109375" style="984" bestFit="1" customWidth="1"/>
    <col min="15883" max="15883" width="16.28515625" style="984" bestFit="1" customWidth="1"/>
    <col min="15884" max="15884" width="13.7109375" style="984" bestFit="1" customWidth="1"/>
    <col min="15885" max="15885" width="3" style="984" customWidth="1"/>
    <col min="15886" max="16128" width="9.140625" style="984"/>
    <col min="16129" max="16130" width="0" style="984" hidden="1" customWidth="1"/>
    <col min="16131" max="16131" width="93.140625" style="984" customWidth="1"/>
    <col min="16132" max="16136" width="15.140625" style="984" bestFit="1" customWidth="1"/>
    <col min="16137" max="16137" width="16.28515625" style="984" bestFit="1" customWidth="1"/>
    <col min="16138" max="16138" width="13.7109375" style="984" bestFit="1" customWidth="1"/>
    <col min="16139" max="16139" width="16.28515625" style="984" bestFit="1" customWidth="1"/>
    <col min="16140" max="16140" width="13.7109375" style="984" bestFit="1" customWidth="1"/>
    <col min="16141" max="16141" width="3" style="984" customWidth="1"/>
    <col min="16142" max="16384" width="9.140625" style="984"/>
  </cols>
  <sheetData>
    <row r="1" spans="1:12" s="137" customFormat="1" ht="27.75" customHeight="1">
      <c r="C1" s="135"/>
      <c r="D1" s="136"/>
      <c r="E1" s="136"/>
      <c r="F1" s="136"/>
      <c r="G1" s="636"/>
      <c r="H1" s="636"/>
      <c r="I1" s="136"/>
      <c r="J1" s="136"/>
      <c r="K1" s="136"/>
      <c r="L1" s="136"/>
    </row>
    <row r="2" spans="1:12" s="637" customFormat="1" ht="44.25" customHeight="1">
      <c r="C2" s="1131" t="s">
        <v>0</v>
      </c>
      <c r="D2" s="1131"/>
      <c r="E2" s="1131"/>
      <c r="F2" s="1131"/>
      <c r="G2" s="1131"/>
      <c r="H2" s="1131"/>
      <c r="I2" s="1131"/>
      <c r="J2" s="1131"/>
      <c r="K2" s="1131"/>
      <c r="L2" s="1131"/>
    </row>
    <row r="3" spans="1:12" s="637" customFormat="1" ht="45" customHeight="1">
      <c r="C3" s="1155" t="s">
        <v>765</v>
      </c>
      <c r="D3" s="1131"/>
      <c r="E3" s="1131"/>
      <c r="F3" s="1131"/>
      <c r="G3" s="1131"/>
      <c r="H3" s="1131"/>
      <c r="I3" s="1131"/>
      <c r="J3" s="1131"/>
      <c r="K3" s="1131"/>
      <c r="L3" s="1131"/>
    </row>
    <row r="4" spans="1:12" s="638" customFormat="1" ht="23.25">
      <c r="A4" s="638" t="s">
        <v>1505</v>
      </c>
      <c r="C4" s="1156" t="s">
        <v>1423</v>
      </c>
      <c r="D4" s="1156"/>
      <c r="E4" s="1156"/>
      <c r="F4" s="1156"/>
      <c r="G4" s="1156"/>
      <c r="H4" s="1156"/>
      <c r="I4" s="1156"/>
      <c r="J4" s="1156"/>
      <c r="K4" s="1156"/>
      <c r="L4" s="1156"/>
    </row>
    <row r="5" spans="1:12" s="638" customFormat="1" ht="23.25">
      <c r="C5" s="981"/>
      <c r="D5" s="981"/>
      <c r="E5" s="981"/>
      <c r="F5" s="981"/>
      <c r="G5" s="981"/>
      <c r="H5" s="981"/>
      <c r="I5" s="981"/>
      <c r="J5" s="981"/>
      <c r="K5" s="981"/>
      <c r="L5" s="981"/>
    </row>
    <row r="6" spans="1:12" s="767" customFormat="1" ht="6.75" customHeight="1" thickBot="1">
      <c r="C6" s="299"/>
      <c r="D6" s="304"/>
      <c r="E6" s="304"/>
      <c r="F6" s="304"/>
      <c r="G6" s="993"/>
      <c r="H6" s="993"/>
      <c r="I6" s="304"/>
      <c r="J6" s="304"/>
      <c r="K6" s="304"/>
      <c r="L6" s="304"/>
    </row>
    <row r="7" spans="1:12" s="984" customFormat="1" ht="22.5" customHeight="1" thickTop="1" thickBot="1">
      <c r="A7" s="639"/>
      <c r="B7" s="639"/>
      <c r="C7" s="117"/>
      <c r="D7" s="982" t="s">
        <v>742</v>
      </c>
      <c r="E7" s="982" t="s">
        <v>743</v>
      </c>
      <c r="F7" s="982" t="s">
        <v>744</v>
      </c>
      <c r="G7" s="982" t="s">
        <v>745</v>
      </c>
      <c r="H7" s="982" t="s">
        <v>746</v>
      </c>
      <c r="I7" s="1154" t="s">
        <v>747</v>
      </c>
      <c r="J7" s="1154"/>
      <c r="K7" s="1154" t="s">
        <v>1420</v>
      </c>
      <c r="L7" s="1154"/>
    </row>
    <row r="8" spans="1:12" s="984" customFormat="1" ht="24.75" customHeight="1" thickTop="1" thickBot="1">
      <c r="A8" s="640"/>
      <c r="B8" s="640"/>
      <c r="C8" s="305"/>
      <c r="D8" s="980" t="s">
        <v>748</v>
      </c>
      <c r="E8" s="980" t="s">
        <v>748</v>
      </c>
      <c r="F8" s="980" t="str">
        <f>"DIC"</f>
        <v>DIC</v>
      </c>
      <c r="G8" s="980" t="s">
        <v>748</v>
      </c>
      <c r="H8" s="980" t="str">
        <f>"DIC"</f>
        <v>DIC</v>
      </c>
      <c r="I8" s="1157" t="s">
        <v>748</v>
      </c>
      <c r="J8" s="1157"/>
      <c r="K8" s="1158" t="s">
        <v>1520</v>
      </c>
      <c r="L8" s="1157"/>
    </row>
    <row r="9" spans="1:12" s="984" customFormat="1" ht="26.25" customHeight="1" thickTop="1" thickBot="1">
      <c r="C9" s="775"/>
      <c r="D9" s="1153" t="s">
        <v>857</v>
      </c>
      <c r="E9" s="1153"/>
      <c r="F9" s="1153"/>
      <c r="G9" s="1153"/>
      <c r="H9" s="1153"/>
      <c r="I9" s="776" t="s">
        <v>1421</v>
      </c>
      <c r="J9" s="776" t="s">
        <v>1422</v>
      </c>
      <c r="K9" s="776" t="s">
        <v>1421</v>
      </c>
      <c r="L9" s="776" t="s">
        <v>1422</v>
      </c>
    </row>
    <row r="10" spans="1:12" s="78" customFormat="1" ht="36" customHeight="1" thickTop="1" thickBot="1">
      <c r="A10" s="641" t="s">
        <v>512</v>
      </c>
      <c r="B10" s="642" t="s">
        <v>1235</v>
      </c>
      <c r="C10" s="307" t="s">
        <v>766</v>
      </c>
      <c r="D10" s="308">
        <v>47729202.316410005</v>
      </c>
      <c r="E10" s="308">
        <v>52085077.090060003</v>
      </c>
      <c r="F10" s="308">
        <v>61222667.289810002</v>
      </c>
      <c r="G10" s="308">
        <v>73524691.243280008</v>
      </c>
      <c r="H10" s="308">
        <v>84990500.767409995</v>
      </c>
      <c r="I10" s="308">
        <v>107500779.49494998</v>
      </c>
      <c r="J10" s="308">
        <v>6968612.5146299992</v>
      </c>
      <c r="K10" s="308">
        <v>115632016.10387999</v>
      </c>
      <c r="L10" s="308">
        <v>6748985.714709999</v>
      </c>
    </row>
    <row r="11" spans="1:12" s="78" customFormat="1" ht="42" customHeight="1" thickTop="1" thickBot="1">
      <c r="A11" s="643" t="s">
        <v>512</v>
      </c>
      <c r="B11" s="644" t="s">
        <v>1236</v>
      </c>
      <c r="C11" s="309" t="s">
        <v>767</v>
      </c>
      <c r="D11" s="310">
        <v>13193620.57834</v>
      </c>
      <c r="E11" s="310">
        <v>14673435.27671</v>
      </c>
      <c r="F11" s="310">
        <v>16537485.764560001</v>
      </c>
      <c r="G11" s="310">
        <v>19973132.302809998</v>
      </c>
      <c r="H11" s="310">
        <v>22240091.293400001</v>
      </c>
      <c r="I11" s="310">
        <v>26259147.962220002</v>
      </c>
      <c r="J11" s="310">
        <v>90932.063959999999</v>
      </c>
      <c r="K11" s="310">
        <v>24594324.449099999</v>
      </c>
      <c r="L11" s="310">
        <v>187822.00695999997</v>
      </c>
    </row>
    <row r="12" spans="1:12" s="78" customFormat="1" ht="42" customHeight="1" thickTop="1">
      <c r="A12" s="78" t="s">
        <v>512</v>
      </c>
      <c r="B12" s="1000" t="s">
        <v>1237</v>
      </c>
      <c r="C12" s="311" t="s">
        <v>768</v>
      </c>
      <c r="D12" s="312">
        <v>12911004.25561</v>
      </c>
      <c r="E12" s="312">
        <v>14319994.265489999</v>
      </c>
      <c r="F12" s="312">
        <v>16240611.61325</v>
      </c>
      <c r="G12" s="312">
        <v>18358219.526189998</v>
      </c>
      <c r="H12" s="312">
        <v>21787577.490460001</v>
      </c>
      <c r="I12" s="312">
        <v>25600422.043470003</v>
      </c>
      <c r="J12" s="312">
        <v>87029.518209999995</v>
      </c>
      <c r="K12" s="312">
        <v>24032253.11073</v>
      </c>
      <c r="L12" s="312">
        <v>177139.02503999998</v>
      </c>
    </row>
    <row r="13" spans="1:12" s="78" customFormat="1" ht="42" customHeight="1" thickBot="1">
      <c r="A13" s="78" t="s">
        <v>512</v>
      </c>
      <c r="B13" s="1000" t="s">
        <v>1238</v>
      </c>
      <c r="C13" s="311" t="s">
        <v>769</v>
      </c>
      <c r="D13" s="312">
        <v>282616.32273000001</v>
      </c>
      <c r="E13" s="312">
        <v>353441.01121999999</v>
      </c>
      <c r="F13" s="312">
        <v>296874.15130999993</v>
      </c>
      <c r="G13" s="312">
        <v>1614912.7766200001</v>
      </c>
      <c r="H13" s="312">
        <v>452513.80294000002</v>
      </c>
      <c r="I13" s="312">
        <v>658725.91875000007</v>
      </c>
      <c r="J13" s="312">
        <v>3902.5457500000002</v>
      </c>
      <c r="K13" s="312">
        <v>562071.3383699999</v>
      </c>
      <c r="L13" s="312">
        <v>10682.98192</v>
      </c>
    </row>
    <row r="14" spans="1:12" s="78" customFormat="1" ht="42" customHeight="1" thickTop="1" thickBot="1">
      <c r="A14" s="643" t="s">
        <v>512</v>
      </c>
      <c r="B14" s="644" t="s">
        <v>1239</v>
      </c>
      <c r="C14" s="309" t="s">
        <v>770</v>
      </c>
      <c r="D14" s="310">
        <v>16020040.34589</v>
      </c>
      <c r="E14" s="310">
        <v>17024955.66302</v>
      </c>
      <c r="F14" s="310">
        <v>20874042.401999999</v>
      </c>
      <c r="G14" s="310">
        <v>23762281.870860003</v>
      </c>
      <c r="H14" s="310">
        <v>28662365.268269997</v>
      </c>
      <c r="I14" s="310">
        <v>36761744.137319997</v>
      </c>
      <c r="J14" s="310">
        <v>1498976.8579199999</v>
      </c>
      <c r="K14" s="310">
        <v>39416196.088500001</v>
      </c>
      <c r="L14" s="310">
        <v>1337534.2889899998</v>
      </c>
    </row>
    <row r="15" spans="1:12" s="78" customFormat="1" ht="42" customHeight="1" thickTop="1">
      <c r="A15" s="78" t="s">
        <v>512</v>
      </c>
      <c r="B15" s="1000" t="s">
        <v>1240</v>
      </c>
      <c r="C15" s="311" t="s">
        <v>771</v>
      </c>
      <c r="D15" s="312">
        <v>15921288.24997</v>
      </c>
      <c r="E15" s="312">
        <v>16776688.04332</v>
      </c>
      <c r="F15" s="312">
        <v>20778832.501119997</v>
      </c>
      <c r="G15" s="312">
        <v>23644586.757750001</v>
      </c>
      <c r="H15" s="312">
        <v>28513165.57051</v>
      </c>
      <c r="I15" s="312">
        <v>36551394.699839994</v>
      </c>
      <c r="J15" s="312">
        <v>1489119.6242799999</v>
      </c>
      <c r="K15" s="312">
        <v>39164211.948569998</v>
      </c>
      <c r="L15" s="312">
        <v>1324228.4262899999</v>
      </c>
    </row>
    <row r="16" spans="1:12" s="78" customFormat="1" ht="42" customHeight="1">
      <c r="A16" s="78" t="s">
        <v>512</v>
      </c>
      <c r="B16" s="1000" t="s">
        <v>1241</v>
      </c>
      <c r="C16" s="311" t="s">
        <v>772</v>
      </c>
      <c r="D16" s="312">
        <v>79208.496540000007</v>
      </c>
      <c r="E16" s="312">
        <v>42431.518979999993</v>
      </c>
      <c r="F16" s="312">
        <v>47971.003570000001</v>
      </c>
      <c r="G16" s="312">
        <v>60429.901420000002</v>
      </c>
      <c r="H16" s="312">
        <v>72665.274659999995</v>
      </c>
      <c r="I16" s="312">
        <v>159764.35003999999</v>
      </c>
      <c r="J16" s="312">
        <v>9857.2336400000004</v>
      </c>
      <c r="K16" s="312">
        <v>174024.65247</v>
      </c>
      <c r="L16" s="312">
        <v>13305.8627</v>
      </c>
    </row>
    <row r="17" spans="1:12" s="78" customFormat="1" ht="42" customHeight="1" thickBot="1">
      <c r="A17" s="78" t="s">
        <v>512</v>
      </c>
      <c r="B17" s="1000" t="s">
        <v>1242</v>
      </c>
      <c r="C17" s="311" t="s">
        <v>773</v>
      </c>
      <c r="D17" s="312">
        <v>0</v>
      </c>
      <c r="E17" s="312">
        <v>0</v>
      </c>
      <c r="F17" s="312">
        <v>0</v>
      </c>
      <c r="G17" s="312">
        <v>0</v>
      </c>
      <c r="H17" s="312">
        <v>0</v>
      </c>
      <c r="I17" s="312">
        <v>0</v>
      </c>
      <c r="J17" s="312">
        <v>0</v>
      </c>
      <c r="K17" s="312">
        <v>0</v>
      </c>
      <c r="L17" s="312">
        <v>0</v>
      </c>
    </row>
    <row r="18" spans="1:12" s="78" customFormat="1" ht="42" customHeight="1" thickTop="1" thickBot="1">
      <c r="A18" s="643" t="s">
        <v>512</v>
      </c>
      <c r="B18" s="644" t="s">
        <v>1243</v>
      </c>
      <c r="C18" s="311" t="s">
        <v>1526</v>
      </c>
      <c r="D18" s="312">
        <v>19543.59938</v>
      </c>
      <c r="E18" s="312">
        <v>205836.10071999999</v>
      </c>
      <c r="F18" s="312">
        <v>47238.89731</v>
      </c>
      <c r="G18" s="312">
        <v>57265.211689999996</v>
      </c>
      <c r="H18" s="312">
        <v>76534.4231</v>
      </c>
      <c r="I18" s="312">
        <v>50585.087439999996</v>
      </c>
      <c r="J18" s="312">
        <v>0</v>
      </c>
      <c r="K18" s="312">
        <v>77959.487459999989</v>
      </c>
      <c r="L18" s="312">
        <v>0</v>
      </c>
    </row>
    <row r="19" spans="1:12" s="78" customFormat="1" ht="42" customHeight="1" thickTop="1" thickBot="1">
      <c r="A19" s="78" t="s">
        <v>512</v>
      </c>
      <c r="B19" s="1000" t="s">
        <v>1244</v>
      </c>
      <c r="C19" s="309" t="s">
        <v>774</v>
      </c>
      <c r="D19" s="310">
        <v>11546829.592399999</v>
      </c>
      <c r="E19" s="310">
        <v>10412474.22631</v>
      </c>
      <c r="F19" s="310">
        <v>10455473.18723</v>
      </c>
      <c r="G19" s="310">
        <v>7983428.6643599998</v>
      </c>
      <c r="H19" s="310">
        <v>7744624.6595300008</v>
      </c>
      <c r="I19" s="310">
        <v>3674676.9889699998</v>
      </c>
      <c r="J19" s="310">
        <v>354998.75831</v>
      </c>
      <c r="K19" s="310">
        <v>2691686.6062799999</v>
      </c>
      <c r="L19" s="310">
        <v>151461.30465000001</v>
      </c>
    </row>
    <row r="20" spans="1:12" s="78" customFormat="1" ht="42" customHeight="1" thickTop="1">
      <c r="A20" s="78" t="s">
        <v>512</v>
      </c>
      <c r="B20" s="1000" t="s">
        <v>1245</v>
      </c>
      <c r="C20" s="311" t="s">
        <v>775</v>
      </c>
      <c r="D20" s="312">
        <v>870495.8550499999</v>
      </c>
      <c r="E20" s="312">
        <v>692359.49092999997</v>
      </c>
      <c r="F20" s="312">
        <v>758453.67980999989</v>
      </c>
      <c r="G20" s="312">
        <v>623336.73124999995</v>
      </c>
      <c r="H20" s="312">
        <v>498762.19575000001</v>
      </c>
      <c r="I20" s="312">
        <v>399276.25400999998</v>
      </c>
      <c r="J20" s="312">
        <v>44416.47623</v>
      </c>
      <c r="K20" s="312">
        <v>343547.58087000001</v>
      </c>
      <c r="L20" s="312">
        <v>8600.0716199999988</v>
      </c>
    </row>
    <row r="21" spans="1:12" s="78" customFormat="1" ht="42" customHeight="1">
      <c r="A21" s="78" t="s">
        <v>512</v>
      </c>
      <c r="B21" s="1000" t="s">
        <v>1246</v>
      </c>
      <c r="C21" s="311" t="s">
        <v>776</v>
      </c>
      <c r="D21" s="312">
        <v>480395.80360000004</v>
      </c>
      <c r="E21" s="312">
        <v>388416.76127999998</v>
      </c>
      <c r="F21" s="312">
        <v>252613.55853000001</v>
      </c>
      <c r="G21" s="312">
        <v>151524.10626</v>
      </c>
      <c r="H21" s="312">
        <v>292609.79048000003</v>
      </c>
      <c r="I21" s="312">
        <v>170485.38162999999</v>
      </c>
      <c r="J21" s="312">
        <v>8075.3770800000002</v>
      </c>
      <c r="K21" s="312">
        <v>80450.533040000009</v>
      </c>
      <c r="L21" s="312">
        <v>2030.0226299999999</v>
      </c>
    </row>
    <row r="22" spans="1:12" s="78" customFormat="1" ht="42" customHeight="1">
      <c r="A22" s="78" t="s">
        <v>512</v>
      </c>
      <c r="B22" s="1000" t="s">
        <v>1247</v>
      </c>
      <c r="C22" s="311" t="s">
        <v>777</v>
      </c>
      <c r="D22" s="312">
        <v>251465.46761000002</v>
      </c>
      <c r="E22" s="312">
        <v>157178.63613999999</v>
      </c>
      <c r="F22" s="312">
        <v>434719.38091000001</v>
      </c>
      <c r="G22" s="312">
        <v>199921.60611000002</v>
      </c>
      <c r="H22" s="312">
        <v>54355.426220000001</v>
      </c>
      <c r="I22" s="312">
        <v>2678.69346</v>
      </c>
      <c r="J22" s="312">
        <v>6.5</v>
      </c>
      <c r="K22" s="312">
        <v>4423.9099900000001</v>
      </c>
      <c r="L22" s="312">
        <v>0</v>
      </c>
    </row>
    <row r="23" spans="1:12" s="78" customFormat="1" ht="42" customHeight="1">
      <c r="A23" s="78" t="s">
        <v>512</v>
      </c>
      <c r="B23" s="1000" t="s">
        <v>1248</v>
      </c>
      <c r="C23" s="311" t="s">
        <v>778</v>
      </c>
      <c r="D23" s="312">
        <v>696746.34423000005</v>
      </c>
      <c r="E23" s="312">
        <v>463172.09275999997</v>
      </c>
      <c r="F23" s="312">
        <v>323135.76000999997</v>
      </c>
      <c r="G23" s="312">
        <v>306599.09943</v>
      </c>
      <c r="H23" s="312">
        <v>248485.59837999998</v>
      </c>
      <c r="I23" s="312">
        <v>26445.013449999999</v>
      </c>
      <c r="J23" s="312">
        <v>8</v>
      </c>
      <c r="K23" s="312">
        <v>15738.762550000001</v>
      </c>
      <c r="L23" s="312">
        <v>200.5</v>
      </c>
    </row>
    <row r="24" spans="1:12" s="78" customFormat="1" ht="42" customHeight="1">
      <c r="A24" s="78" t="s">
        <v>512</v>
      </c>
      <c r="B24" s="1000" t="s">
        <v>1249</v>
      </c>
      <c r="C24" s="311" t="s">
        <v>779</v>
      </c>
      <c r="D24" s="312">
        <v>2379325.5989600001</v>
      </c>
      <c r="E24" s="312">
        <v>1505535.4953000001</v>
      </c>
      <c r="F24" s="312">
        <v>1332956.3528099998</v>
      </c>
      <c r="G24" s="312">
        <v>1177927.567</v>
      </c>
      <c r="H24" s="312">
        <v>1205915.19627</v>
      </c>
      <c r="I24" s="312">
        <v>264672.82387000002</v>
      </c>
      <c r="J24" s="312">
        <v>30184.14315</v>
      </c>
      <c r="K24" s="312">
        <v>133704.96043000001</v>
      </c>
      <c r="L24" s="312">
        <v>511.6</v>
      </c>
    </row>
    <row r="25" spans="1:12" s="78" customFormat="1" ht="42" customHeight="1">
      <c r="A25" s="78" t="s">
        <v>512</v>
      </c>
      <c r="B25" s="1000" t="s">
        <v>1250</v>
      </c>
      <c r="C25" s="311" t="s">
        <v>780</v>
      </c>
      <c r="D25" s="312">
        <v>2788140.7795500001</v>
      </c>
      <c r="E25" s="312">
        <v>1639220.3281099999</v>
      </c>
      <c r="F25" s="312">
        <v>1800508.5745699999</v>
      </c>
      <c r="G25" s="312">
        <v>1578216.74025</v>
      </c>
      <c r="H25" s="312">
        <v>1865363.9435399999</v>
      </c>
      <c r="I25" s="312">
        <v>505257.45386000001</v>
      </c>
      <c r="J25" s="312">
        <v>76035.279540000003</v>
      </c>
      <c r="K25" s="312">
        <v>104406.27198999999</v>
      </c>
      <c r="L25" s="312">
        <v>1359.7467300000001</v>
      </c>
    </row>
    <row r="26" spans="1:12" s="78" customFormat="1" ht="42" customHeight="1">
      <c r="A26" s="78" t="s">
        <v>512</v>
      </c>
      <c r="B26" s="1000" t="s">
        <v>1251</v>
      </c>
      <c r="C26" s="311" t="s">
        <v>781</v>
      </c>
      <c r="D26" s="312">
        <v>1505263.9393</v>
      </c>
      <c r="E26" s="312">
        <v>3111194.3323300001</v>
      </c>
      <c r="F26" s="312">
        <v>2722878.75648</v>
      </c>
      <c r="G26" s="312">
        <v>1147777.8846700001</v>
      </c>
      <c r="H26" s="312">
        <v>937238.53562999994</v>
      </c>
      <c r="I26" s="312">
        <v>249611.65972999998</v>
      </c>
      <c r="J26" s="312">
        <v>23665.171420000002</v>
      </c>
      <c r="K26" s="312">
        <v>129740.65754</v>
      </c>
      <c r="L26" s="312">
        <v>11395.7641</v>
      </c>
    </row>
    <row r="27" spans="1:12" s="78" customFormat="1" ht="42" customHeight="1" thickBot="1">
      <c r="A27" s="78" t="s">
        <v>512</v>
      </c>
      <c r="B27" s="1000" t="s">
        <v>1252</v>
      </c>
      <c r="C27" s="311" t="s">
        <v>782</v>
      </c>
      <c r="D27" s="312">
        <v>2574995.8040999998</v>
      </c>
      <c r="E27" s="312">
        <v>2455397.0894599999</v>
      </c>
      <c r="F27" s="312">
        <v>2830207.1241100002</v>
      </c>
      <c r="G27" s="312">
        <v>2798124.9293899997</v>
      </c>
      <c r="H27" s="312">
        <v>2641893.9732600003</v>
      </c>
      <c r="I27" s="312">
        <v>2056249.70896</v>
      </c>
      <c r="J27" s="312">
        <v>172607.81088999999</v>
      </c>
      <c r="K27" s="312">
        <v>1879673.9298699999</v>
      </c>
      <c r="L27" s="312">
        <v>127363.59956999999</v>
      </c>
    </row>
    <row r="28" spans="1:12" s="78" customFormat="1" ht="42" customHeight="1" thickTop="1" thickBot="1">
      <c r="A28" s="641" t="s">
        <v>512</v>
      </c>
      <c r="B28" s="645" t="s">
        <v>1253</v>
      </c>
      <c r="C28" s="313" t="s">
        <v>783</v>
      </c>
      <c r="D28" s="314">
        <v>1559971.7523299998</v>
      </c>
      <c r="E28" s="314">
        <v>1664332.8440399999</v>
      </c>
      <c r="F28" s="314">
        <v>1884050.5139200001</v>
      </c>
      <c r="G28" s="314">
        <v>2279307.10091</v>
      </c>
      <c r="H28" s="314">
        <v>2442940.0224699997</v>
      </c>
      <c r="I28" s="314">
        <v>4294946.5777799999</v>
      </c>
      <c r="J28" s="314">
        <v>81566.73229</v>
      </c>
      <c r="K28" s="314">
        <v>4357534.4389899997</v>
      </c>
      <c r="L28" s="314">
        <v>81566.73229</v>
      </c>
    </row>
    <row r="29" spans="1:12" s="78" customFormat="1" ht="42" customHeight="1" thickTop="1" thickBot="1">
      <c r="A29" s="643" t="s">
        <v>512</v>
      </c>
      <c r="B29" s="646" t="s">
        <v>1254</v>
      </c>
      <c r="C29" s="313" t="s">
        <v>784</v>
      </c>
      <c r="D29" s="314">
        <v>4656213.9576700004</v>
      </c>
      <c r="E29" s="314">
        <v>7418197.5235699993</v>
      </c>
      <c r="F29" s="314">
        <v>10518361.846270001</v>
      </c>
      <c r="G29" s="314">
        <v>18273998.676750001</v>
      </c>
      <c r="H29" s="314">
        <v>22420246.71923</v>
      </c>
      <c r="I29" s="314">
        <v>34128615.657119997</v>
      </c>
      <c r="J29" s="314">
        <v>4695236.08672</v>
      </c>
      <c r="K29" s="314">
        <v>41595029.148889996</v>
      </c>
      <c r="L29" s="314">
        <v>4695236.08672</v>
      </c>
    </row>
    <row r="30" spans="1:12" s="78" customFormat="1" ht="42" customHeight="1" thickTop="1" thickBot="1">
      <c r="A30" s="78" t="s">
        <v>512</v>
      </c>
      <c r="B30" s="1000" t="s">
        <v>1255</v>
      </c>
      <c r="C30" s="309" t="s">
        <v>785</v>
      </c>
      <c r="D30" s="310">
        <v>752526.08978000004</v>
      </c>
      <c r="E30" s="310">
        <v>891681.55641000019</v>
      </c>
      <c r="F30" s="310">
        <v>953253.57582999999</v>
      </c>
      <c r="G30" s="315">
        <v>1252542.6275899999</v>
      </c>
      <c r="H30" s="310">
        <v>1480232.8045099999</v>
      </c>
      <c r="I30" s="310">
        <v>2381648.17154</v>
      </c>
      <c r="J30" s="310">
        <v>246902.01543</v>
      </c>
      <c r="K30" s="310">
        <v>2977245.37212</v>
      </c>
      <c r="L30" s="310">
        <v>295365.29509999999</v>
      </c>
    </row>
    <row r="31" spans="1:12" s="78" customFormat="1" ht="42" customHeight="1" thickTop="1">
      <c r="A31" s="78" t="s">
        <v>512</v>
      </c>
      <c r="B31" s="1000" t="s">
        <v>1256</v>
      </c>
      <c r="C31" s="311" t="s">
        <v>786</v>
      </c>
      <c r="D31" s="312">
        <v>72.36694</v>
      </c>
      <c r="E31" s="312">
        <v>69.883359999999996</v>
      </c>
      <c r="F31" s="312">
        <v>69.086669999999998</v>
      </c>
      <c r="G31" s="312">
        <v>72.904570000000007</v>
      </c>
      <c r="H31" s="312">
        <v>79.90549</v>
      </c>
      <c r="I31" s="312">
        <v>79.889939999999996</v>
      </c>
      <c r="J31" s="312">
        <v>0</v>
      </c>
      <c r="K31" s="312">
        <v>80.097880000000004</v>
      </c>
      <c r="L31" s="312">
        <v>0</v>
      </c>
    </row>
    <row r="32" spans="1:12" s="78" customFormat="1" ht="42" customHeight="1">
      <c r="A32" s="78" t="s">
        <v>512</v>
      </c>
      <c r="B32" s="1000" t="s">
        <v>1257</v>
      </c>
      <c r="C32" s="311" t="s">
        <v>787</v>
      </c>
      <c r="D32" s="312">
        <v>97.249200000000002</v>
      </c>
      <c r="E32" s="312">
        <v>9.7919099999999997</v>
      </c>
      <c r="F32" s="312">
        <v>8.4478099999999987</v>
      </c>
      <c r="G32" s="312">
        <v>9.7299400000000009</v>
      </c>
      <c r="H32" s="312">
        <v>16.836650000000002</v>
      </c>
      <c r="I32" s="312">
        <v>1682.6202700000001</v>
      </c>
      <c r="J32" s="312">
        <v>391.75372999999996</v>
      </c>
      <c r="K32" s="312">
        <v>1334.7472299999999</v>
      </c>
      <c r="L32" s="312">
        <v>678.24027999999998</v>
      </c>
    </row>
    <row r="33" spans="1:12" s="78" customFormat="1" ht="42" customHeight="1">
      <c r="A33" s="78" t="s">
        <v>512</v>
      </c>
      <c r="B33" s="647" t="s">
        <v>1258</v>
      </c>
      <c r="C33" s="311" t="s">
        <v>788</v>
      </c>
      <c r="D33" s="312">
        <v>269842.60119000002</v>
      </c>
      <c r="E33" s="312">
        <v>251627.07624000002</v>
      </c>
      <c r="F33" s="312">
        <v>257960.87156999999</v>
      </c>
      <c r="G33" s="312">
        <v>283484.18526999996</v>
      </c>
      <c r="H33" s="312">
        <v>300500.95702999999</v>
      </c>
      <c r="I33" s="312">
        <v>385526.76912000001</v>
      </c>
      <c r="J33" s="312">
        <v>14514.381619999998</v>
      </c>
      <c r="K33" s="312">
        <v>455535.00082000002</v>
      </c>
      <c r="L33" s="312">
        <v>10244.040640000001</v>
      </c>
    </row>
    <row r="34" spans="1:12" s="78" customFormat="1" ht="42" customHeight="1">
      <c r="A34" s="78" t="s">
        <v>512</v>
      </c>
      <c r="B34" s="647" t="s">
        <v>1259</v>
      </c>
      <c r="C34" s="311" t="s">
        <v>789</v>
      </c>
      <c r="D34" s="312">
        <v>22195.729660000001</v>
      </c>
      <c r="E34" s="312">
        <v>13790.789460000002</v>
      </c>
      <c r="F34" s="312">
        <v>10745.441210000001</v>
      </c>
      <c r="G34" s="312">
        <v>6109.2811900000006</v>
      </c>
      <c r="H34" s="312">
        <v>4345.0413099999996</v>
      </c>
      <c r="I34" s="312">
        <v>5126.62997</v>
      </c>
      <c r="J34" s="312">
        <v>658.40760999999998</v>
      </c>
      <c r="K34" s="312">
        <v>8058.9409500000002</v>
      </c>
      <c r="L34" s="312">
        <v>1000.8264799999999</v>
      </c>
    </row>
    <row r="35" spans="1:12" s="78" customFormat="1" ht="33.75" customHeight="1">
      <c r="A35" s="78" t="s">
        <v>512</v>
      </c>
      <c r="B35" s="647" t="s">
        <v>1260</v>
      </c>
      <c r="C35" s="316" t="s">
        <v>1527</v>
      </c>
      <c r="D35" s="312">
        <v>460318.14279000001</v>
      </c>
      <c r="E35" s="312">
        <v>626184.0154400001</v>
      </c>
      <c r="F35" s="312">
        <v>684469.72857000004</v>
      </c>
      <c r="G35" s="312">
        <v>962866.52662000002</v>
      </c>
      <c r="H35" s="312">
        <v>1175290.06403</v>
      </c>
      <c r="I35" s="312">
        <v>1989232.2622400001</v>
      </c>
      <c r="J35" s="312">
        <v>231337.47247000001</v>
      </c>
      <c r="K35" s="312">
        <v>2512236.5852399999</v>
      </c>
      <c r="L35" s="312">
        <v>283442.18770000001</v>
      </c>
    </row>
    <row r="36" spans="1:12" s="984" customFormat="1" ht="25.5" customHeight="1">
      <c r="A36" s="1000" t="s">
        <v>511</v>
      </c>
      <c r="B36" s="1000" t="s">
        <v>511</v>
      </c>
      <c r="C36" s="317" t="s">
        <v>790</v>
      </c>
      <c r="D36" s="312">
        <v>588755.45033000002</v>
      </c>
      <c r="E36" s="312">
        <v>640610.68252000003</v>
      </c>
      <c r="F36" s="312">
        <v>1314221.7058599999</v>
      </c>
      <c r="G36" s="312">
        <v>3362012.28681</v>
      </c>
      <c r="H36" s="312">
        <v>5229959.0864799991</v>
      </c>
      <c r="I36" s="312">
        <v>5643842.55571</v>
      </c>
      <c r="J36" s="312">
        <v>113365.74717</v>
      </c>
      <c r="K36" s="312">
        <v>5856191.0180799998</v>
      </c>
      <c r="L36" s="312">
        <v>75574.382840000006</v>
      </c>
    </row>
    <row r="37" spans="1:12" s="984" customFormat="1" ht="6" customHeight="1" thickBot="1">
      <c r="C37" s="318"/>
      <c r="D37" s="128"/>
      <c r="E37" s="128"/>
      <c r="F37" s="128"/>
      <c r="G37" s="319"/>
      <c r="H37" s="319"/>
      <c r="I37" s="128"/>
      <c r="J37" s="128"/>
      <c r="K37" s="128"/>
      <c r="L37" s="128"/>
    </row>
    <row r="38" spans="1:12" s="984" customFormat="1" ht="15.75" thickTop="1">
      <c r="C38" s="107"/>
      <c r="D38" s="142"/>
      <c r="E38" s="142"/>
      <c r="F38" s="142"/>
      <c r="G38" s="320"/>
      <c r="H38" s="320"/>
      <c r="I38" s="142"/>
      <c r="J38" s="142"/>
      <c r="K38" s="142"/>
      <c r="L38" s="142"/>
    </row>
    <row r="39" spans="1:12" s="984" customFormat="1">
      <c r="C39" s="107"/>
      <c r="D39" s="142"/>
      <c r="E39" s="142"/>
      <c r="F39" s="142"/>
      <c r="G39" s="320"/>
      <c r="H39" s="320"/>
      <c r="I39" s="142"/>
      <c r="J39" s="142"/>
      <c r="K39" s="142"/>
      <c r="L39" s="142"/>
    </row>
    <row r="40" spans="1:12" s="984" customFormat="1">
      <c r="C40" s="107"/>
      <c r="D40" s="142"/>
      <c r="E40" s="142"/>
      <c r="F40" s="142"/>
      <c r="G40" s="320"/>
      <c r="H40" s="320"/>
      <c r="I40" s="142"/>
      <c r="J40" s="142"/>
      <c r="K40" s="142"/>
      <c r="L40" s="142"/>
    </row>
    <row r="41" spans="1:12" s="984" customFormat="1">
      <c r="C41" s="107"/>
      <c r="D41" s="142"/>
      <c r="E41" s="142"/>
      <c r="F41" s="142"/>
      <c r="G41" s="320"/>
      <c r="H41" s="320"/>
      <c r="I41" s="142"/>
      <c r="J41" s="142"/>
      <c r="K41" s="142"/>
      <c r="L41" s="142"/>
    </row>
    <row r="42" spans="1:12" s="984" customFormat="1">
      <c r="C42" s="109"/>
      <c r="D42" s="142"/>
      <c r="E42" s="142"/>
      <c r="F42" s="142"/>
      <c r="G42" s="320"/>
      <c r="H42" s="320"/>
      <c r="I42" s="142"/>
      <c r="J42" s="142"/>
      <c r="K42" s="142"/>
      <c r="L42" s="142"/>
    </row>
    <row r="43" spans="1:12" s="984" customFormat="1">
      <c r="C43" s="109"/>
      <c r="D43" s="142"/>
      <c r="E43" s="142"/>
      <c r="F43" s="142"/>
      <c r="G43" s="320"/>
      <c r="H43" s="320"/>
      <c r="I43" s="142"/>
      <c r="J43" s="142"/>
      <c r="K43" s="142"/>
      <c r="L43" s="142"/>
    </row>
    <row r="44" spans="1:12" s="984" customFormat="1">
      <c r="C44" s="109"/>
      <c r="D44" s="142"/>
      <c r="E44" s="142"/>
      <c r="F44" s="142"/>
      <c r="G44" s="320"/>
      <c r="H44" s="320"/>
      <c r="I44" s="142"/>
      <c r="J44" s="142"/>
      <c r="K44" s="142"/>
      <c r="L44" s="142"/>
    </row>
    <row r="45" spans="1:12" s="984" customFormat="1">
      <c r="C45" s="109"/>
      <c r="D45" s="142"/>
      <c r="E45" s="142"/>
      <c r="F45" s="142"/>
      <c r="G45" s="320"/>
      <c r="H45" s="320"/>
      <c r="I45" s="142"/>
      <c r="J45" s="142"/>
      <c r="K45" s="142"/>
      <c r="L45" s="142"/>
    </row>
    <row r="46" spans="1:12" s="984" customFormat="1">
      <c r="C46" s="109"/>
      <c r="D46" s="142"/>
      <c r="E46" s="142"/>
      <c r="F46" s="142"/>
      <c r="G46" s="320"/>
      <c r="H46" s="320"/>
      <c r="I46" s="142"/>
      <c r="J46" s="142"/>
      <c r="K46" s="142"/>
      <c r="L46" s="142"/>
    </row>
    <row r="47" spans="1:12" s="984" customFormat="1">
      <c r="C47" s="109"/>
      <c r="D47" s="142"/>
      <c r="E47" s="142"/>
      <c r="F47" s="142"/>
      <c r="G47" s="320"/>
      <c r="H47" s="320"/>
      <c r="I47" s="142"/>
      <c r="J47" s="142"/>
      <c r="K47" s="142"/>
      <c r="L47" s="142"/>
    </row>
    <row r="48" spans="1:12" s="984" customFormat="1">
      <c r="C48" s="109"/>
      <c r="D48" s="142"/>
      <c r="E48" s="142"/>
      <c r="F48" s="142"/>
      <c r="G48" s="320"/>
      <c r="H48" s="320"/>
      <c r="I48" s="142"/>
      <c r="J48" s="142"/>
      <c r="K48" s="142"/>
      <c r="L48" s="142"/>
    </row>
    <row r="49" spans="3:12" s="984" customFormat="1">
      <c r="C49" s="109"/>
      <c r="D49" s="142"/>
      <c r="E49" s="142"/>
      <c r="F49" s="142"/>
      <c r="G49" s="320"/>
      <c r="H49" s="320"/>
      <c r="I49" s="142"/>
      <c r="J49" s="142"/>
      <c r="K49" s="142"/>
      <c r="L49" s="142"/>
    </row>
    <row r="50" spans="3:12" s="984" customFormat="1">
      <c r="C50" s="109"/>
      <c r="D50" s="142"/>
      <c r="E50" s="142"/>
      <c r="F50" s="142"/>
      <c r="G50" s="320"/>
      <c r="H50" s="320"/>
      <c r="I50" s="142"/>
      <c r="J50" s="142"/>
      <c r="K50" s="142"/>
      <c r="L50" s="142"/>
    </row>
    <row r="51" spans="3:12" s="984" customFormat="1">
      <c r="C51" s="109"/>
      <c r="D51" s="142"/>
      <c r="E51" s="142"/>
      <c r="F51" s="142"/>
      <c r="G51" s="320"/>
      <c r="H51" s="320"/>
      <c r="I51" s="142"/>
      <c r="J51" s="142"/>
      <c r="K51" s="142"/>
      <c r="L51" s="142"/>
    </row>
    <row r="52" spans="3:12" s="984" customFormat="1">
      <c r="C52" s="109"/>
      <c r="D52" s="142"/>
      <c r="E52" s="142"/>
      <c r="F52" s="142"/>
      <c r="G52" s="320"/>
      <c r="H52" s="320"/>
      <c r="I52" s="142"/>
      <c r="J52" s="142"/>
      <c r="K52" s="142"/>
      <c r="L52" s="142"/>
    </row>
    <row r="53" spans="3:12" s="984" customFormat="1" ht="15.75">
      <c r="C53" s="132"/>
      <c r="D53" s="142"/>
      <c r="E53" s="142"/>
      <c r="F53" s="142"/>
      <c r="G53" s="320"/>
      <c r="H53" s="320"/>
      <c r="I53" s="142"/>
      <c r="J53" s="142"/>
      <c r="K53" s="142"/>
      <c r="L53" s="142"/>
    </row>
    <row r="54" spans="3:12" s="984" customFormat="1" ht="15.75">
      <c r="C54" s="132"/>
      <c r="D54" s="142"/>
      <c r="E54" s="142"/>
      <c r="F54" s="142"/>
      <c r="G54" s="320"/>
      <c r="H54" s="320"/>
      <c r="I54" s="142"/>
      <c r="J54" s="142"/>
      <c r="K54" s="142"/>
      <c r="L54" s="142"/>
    </row>
    <row r="55" spans="3:12" s="984" customFormat="1" ht="15.75">
      <c r="C55" s="132"/>
      <c r="D55" s="142"/>
      <c r="E55" s="142"/>
      <c r="F55" s="142"/>
      <c r="G55" s="320"/>
      <c r="H55" s="320"/>
      <c r="I55" s="142"/>
      <c r="J55" s="142"/>
      <c r="K55" s="142"/>
      <c r="L55" s="142"/>
    </row>
    <row r="56" spans="3:12" s="984" customFormat="1" ht="15.75">
      <c r="C56" s="132"/>
      <c r="G56" s="648"/>
      <c r="H56" s="648"/>
    </row>
    <row r="57" spans="3:12" s="984" customFormat="1" ht="15.75">
      <c r="C57" s="132"/>
      <c r="G57" s="648"/>
      <c r="H57" s="648"/>
    </row>
    <row r="58" spans="3:12" s="984" customFormat="1" ht="15.75">
      <c r="C58" s="132"/>
      <c r="G58" s="648"/>
      <c r="H58" s="648"/>
    </row>
    <row r="59" spans="3:12" s="984" customFormat="1" ht="15.75">
      <c r="C59" s="132"/>
      <c r="G59" s="648"/>
      <c r="H59" s="648"/>
    </row>
    <row r="60" spans="3:12" s="984" customFormat="1" ht="15.75">
      <c r="C60" s="132"/>
      <c r="G60" s="648"/>
      <c r="H60" s="648"/>
    </row>
    <row r="61" spans="3:12" s="984" customFormat="1" ht="15.75">
      <c r="C61" s="132"/>
      <c r="G61" s="648"/>
      <c r="H61" s="648"/>
    </row>
    <row r="62" spans="3:12" s="984" customFormat="1" ht="15.75">
      <c r="C62" s="132"/>
      <c r="G62" s="648"/>
      <c r="H62" s="648"/>
    </row>
    <row r="63" spans="3:12" s="984" customFormat="1" ht="15.75">
      <c r="C63" s="132"/>
      <c r="G63" s="648"/>
      <c r="H63" s="648"/>
    </row>
    <row r="64" spans="3:12" s="984" customFormat="1" ht="15.75">
      <c r="C64" s="132"/>
      <c r="G64" s="648"/>
      <c r="H64" s="648"/>
    </row>
    <row r="65" spans="3:8" s="984" customFormat="1" ht="15.75">
      <c r="C65" s="132"/>
      <c r="G65" s="648"/>
      <c r="H65" s="648"/>
    </row>
    <row r="66" spans="3:8" s="984" customFormat="1" ht="15.75">
      <c r="C66" s="132"/>
      <c r="G66" s="648"/>
      <c r="H66" s="648"/>
    </row>
    <row r="67" spans="3:8" s="984" customFormat="1" ht="15.75">
      <c r="C67" s="132"/>
      <c r="G67" s="648"/>
      <c r="H67" s="648"/>
    </row>
    <row r="68" spans="3:8" s="984" customFormat="1" ht="15.75">
      <c r="C68" s="132"/>
      <c r="G68" s="648"/>
      <c r="H68" s="648"/>
    </row>
    <row r="69" spans="3:8" s="984" customFormat="1" ht="15.75">
      <c r="C69" s="132"/>
      <c r="G69" s="648"/>
      <c r="H69" s="648"/>
    </row>
    <row r="70" spans="3:8" s="984" customFormat="1" ht="15.75">
      <c r="C70" s="132"/>
      <c r="G70" s="648"/>
      <c r="H70" s="648"/>
    </row>
    <row r="71" spans="3:8" s="984" customFormat="1" ht="15.75">
      <c r="C71" s="132"/>
      <c r="G71" s="648"/>
      <c r="H71" s="648"/>
    </row>
    <row r="72" spans="3:8" s="984" customFormat="1" ht="15.75">
      <c r="C72" s="132"/>
      <c r="G72" s="648"/>
      <c r="H72" s="648"/>
    </row>
    <row r="73" spans="3:8" s="984" customFormat="1" ht="15.75">
      <c r="C73" s="132"/>
      <c r="G73" s="648"/>
      <c r="H73" s="648"/>
    </row>
    <row r="74" spans="3:8" s="984" customFormat="1" ht="15.75">
      <c r="C74" s="132"/>
      <c r="G74" s="648"/>
      <c r="H74" s="648"/>
    </row>
    <row r="75" spans="3:8" s="984" customFormat="1" ht="15.75">
      <c r="C75" s="132"/>
      <c r="G75" s="648"/>
      <c r="H75" s="648"/>
    </row>
    <row r="76" spans="3:8" s="984" customFormat="1" ht="15.75">
      <c r="C76" s="132"/>
      <c r="G76" s="648"/>
      <c r="H76" s="648"/>
    </row>
    <row r="77" spans="3:8" s="984" customFormat="1" ht="15.75">
      <c r="C77" s="132"/>
      <c r="G77" s="648"/>
      <c r="H77" s="648"/>
    </row>
    <row r="78" spans="3:8" s="984" customFormat="1" ht="15.75">
      <c r="C78" s="132"/>
      <c r="G78" s="648"/>
      <c r="H78" s="648"/>
    </row>
    <row r="79" spans="3:8" s="984" customFormat="1" ht="15.75">
      <c r="C79" s="132"/>
      <c r="G79" s="648"/>
      <c r="H79" s="648"/>
    </row>
    <row r="80" spans="3:8" s="984" customFormat="1" ht="15.75">
      <c r="C80" s="132"/>
      <c r="G80" s="648"/>
      <c r="H80" s="648"/>
    </row>
    <row r="81" spans="3:8" s="984" customFormat="1" ht="15.75">
      <c r="C81" s="132"/>
      <c r="G81" s="648"/>
      <c r="H81" s="648"/>
    </row>
    <row r="82" spans="3:8" s="984" customFormat="1" ht="15.75">
      <c r="C82" s="132"/>
      <c r="G82" s="648"/>
      <c r="H82" s="648"/>
    </row>
    <row r="83" spans="3:8" s="984" customFormat="1" ht="15.75">
      <c r="C83" s="132"/>
      <c r="G83" s="648"/>
      <c r="H83" s="648"/>
    </row>
    <row r="84" spans="3:8" s="984" customFormat="1" ht="15.75">
      <c r="C84" s="132"/>
      <c r="G84" s="648"/>
      <c r="H84" s="648"/>
    </row>
    <row r="85" spans="3:8" s="984" customFormat="1" ht="15.75">
      <c r="C85" s="132"/>
      <c r="G85" s="648"/>
      <c r="H85" s="648"/>
    </row>
    <row r="86" spans="3:8" s="984" customFormat="1" ht="15.75">
      <c r="C86" s="132"/>
      <c r="G86" s="648"/>
      <c r="H86" s="648"/>
    </row>
    <row r="87" spans="3:8" s="984" customFormat="1" ht="15.75">
      <c r="C87" s="132"/>
      <c r="G87" s="648"/>
      <c r="H87" s="648"/>
    </row>
    <row r="88" spans="3:8" s="984" customFormat="1" ht="15.75">
      <c r="C88" s="132"/>
      <c r="G88" s="648"/>
      <c r="H88" s="648"/>
    </row>
    <row r="89" spans="3:8" s="984" customFormat="1" ht="15.75">
      <c r="C89" s="132"/>
      <c r="G89" s="648"/>
      <c r="H89" s="648"/>
    </row>
    <row r="90" spans="3:8" s="984" customFormat="1" ht="15.75">
      <c r="C90" s="132"/>
      <c r="G90" s="648"/>
      <c r="H90" s="648"/>
    </row>
    <row r="91" spans="3:8" s="984" customFormat="1" ht="15.75">
      <c r="C91" s="132"/>
      <c r="G91" s="648"/>
      <c r="H91" s="648"/>
    </row>
    <row r="92" spans="3:8" s="984" customFormat="1" ht="15.75">
      <c r="C92" s="132"/>
      <c r="G92" s="648"/>
      <c r="H92" s="648"/>
    </row>
    <row r="93" spans="3:8" s="984" customFormat="1" ht="15.75">
      <c r="C93" s="132"/>
      <c r="G93" s="648"/>
      <c r="H93" s="648"/>
    </row>
    <row r="94" spans="3:8" s="984" customFormat="1" ht="15.75">
      <c r="C94" s="132"/>
      <c r="G94" s="648"/>
      <c r="H94" s="648"/>
    </row>
    <row r="95" spans="3:8" s="984" customFormat="1" ht="15.75">
      <c r="C95" s="132"/>
      <c r="G95" s="648"/>
      <c r="H95" s="648"/>
    </row>
    <row r="96" spans="3:8" s="984" customFormat="1" ht="15.75">
      <c r="C96" s="132"/>
      <c r="G96" s="648"/>
      <c r="H96" s="648"/>
    </row>
    <row r="97" spans="3:8" s="984" customFormat="1" ht="15.75">
      <c r="C97" s="132"/>
      <c r="G97" s="648"/>
      <c r="H97" s="648"/>
    </row>
    <row r="98" spans="3:8" s="984" customFormat="1" ht="15.75">
      <c r="C98" s="132"/>
      <c r="G98" s="648"/>
      <c r="H98" s="648"/>
    </row>
    <row r="99" spans="3:8" s="984" customFormat="1" ht="15.75">
      <c r="C99" s="132"/>
      <c r="G99" s="648"/>
      <c r="H99" s="648"/>
    </row>
    <row r="100" spans="3:8" s="984" customFormat="1" ht="15.75">
      <c r="C100" s="132"/>
      <c r="G100" s="648"/>
      <c r="H100" s="648"/>
    </row>
    <row r="101" spans="3:8" s="984" customFormat="1" ht="15.75">
      <c r="C101" s="132"/>
      <c r="G101" s="648"/>
      <c r="H101" s="648"/>
    </row>
    <row r="102" spans="3:8" s="984" customFormat="1" ht="15.75">
      <c r="C102" s="132"/>
      <c r="G102" s="648"/>
      <c r="H102" s="648"/>
    </row>
    <row r="103" spans="3:8" s="984" customFormat="1" ht="15.75">
      <c r="C103" s="132"/>
      <c r="G103" s="648"/>
      <c r="H103" s="648"/>
    </row>
    <row r="104" spans="3:8" s="984" customFormat="1" ht="15.75">
      <c r="C104" s="132"/>
      <c r="G104" s="648"/>
      <c r="H104" s="648"/>
    </row>
    <row r="105" spans="3:8" s="984" customFormat="1" ht="15.75">
      <c r="C105" s="132"/>
      <c r="G105" s="648"/>
      <c r="H105" s="648"/>
    </row>
    <row r="106" spans="3:8" s="984" customFormat="1" ht="15.75">
      <c r="C106" s="132"/>
      <c r="G106" s="648"/>
      <c r="H106" s="648"/>
    </row>
    <row r="107" spans="3:8" s="984" customFormat="1" ht="15.75">
      <c r="C107" s="132"/>
      <c r="G107" s="648"/>
      <c r="H107" s="648"/>
    </row>
    <row r="108" spans="3:8" s="984" customFormat="1" ht="15.75">
      <c r="C108" s="132"/>
      <c r="G108" s="648"/>
      <c r="H108" s="648"/>
    </row>
    <row r="109" spans="3:8" s="984" customFormat="1" ht="15.75">
      <c r="C109" s="132"/>
      <c r="G109" s="648"/>
      <c r="H109" s="648"/>
    </row>
    <row r="110" spans="3:8" s="984" customFormat="1" ht="15.75">
      <c r="C110" s="132"/>
      <c r="G110" s="648"/>
      <c r="H110" s="648"/>
    </row>
    <row r="111" spans="3:8" s="984" customFormat="1" ht="15.75">
      <c r="C111" s="132"/>
      <c r="G111" s="648"/>
      <c r="H111" s="648"/>
    </row>
    <row r="112" spans="3:8" s="984" customFormat="1" ht="15.75">
      <c r="C112" s="132"/>
      <c r="G112" s="648"/>
      <c r="H112" s="648"/>
    </row>
    <row r="113" spans="3:8" s="984" customFormat="1" ht="15.75">
      <c r="C113" s="132"/>
      <c r="G113" s="648"/>
      <c r="H113" s="648"/>
    </row>
    <row r="114" spans="3:8" s="984" customFormat="1" ht="15.75">
      <c r="C114" s="132"/>
      <c r="G114" s="648"/>
      <c r="H114" s="648"/>
    </row>
    <row r="115" spans="3:8" s="984" customFormat="1" ht="15.75">
      <c r="C115" s="132"/>
      <c r="G115" s="648"/>
      <c r="H115" s="648"/>
    </row>
    <row r="116" spans="3:8" s="984" customFormat="1" ht="15.75">
      <c r="C116" s="132"/>
      <c r="G116" s="648"/>
      <c r="H116" s="648"/>
    </row>
    <row r="117" spans="3:8" s="984" customFormat="1" ht="15.75">
      <c r="C117" s="132"/>
      <c r="G117" s="648"/>
      <c r="H117" s="648"/>
    </row>
    <row r="118" spans="3:8" s="984" customFormat="1" ht="15.75">
      <c r="C118" s="132"/>
      <c r="G118" s="648"/>
      <c r="H118" s="648"/>
    </row>
    <row r="119" spans="3:8" s="984" customFormat="1" ht="15.75">
      <c r="C119" s="132"/>
      <c r="G119" s="648"/>
      <c r="H119" s="648"/>
    </row>
    <row r="120" spans="3:8" s="984" customFormat="1" ht="15.75">
      <c r="C120" s="132"/>
      <c r="G120" s="648"/>
      <c r="H120" s="648"/>
    </row>
    <row r="121" spans="3:8" s="984" customFormat="1" ht="15.75">
      <c r="C121" s="132"/>
      <c r="G121" s="648"/>
      <c r="H121" s="648"/>
    </row>
    <row r="122" spans="3:8" s="984" customFormat="1" ht="15.75">
      <c r="C122" s="132"/>
      <c r="G122" s="648"/>
      <c r="H122" s="648"/>
    </row>
    <row r="123" spans="3:8" s="984" customFormat="1" ht="15.75">
      <c r="C123" s="132"/>
      <c r="G123" s="648"/>
      <c r="H123" s="648"/>
    </row>
    <row r="124" spans="3:8" s="984" customFormat="1" ht="15.75">
      <c r="C124" s="132"/>
      <c r="G124" s="648"/>
      <c r="H124" s="648"/>
    </row>
    <row r="125" spans="3:8" s="984" customFormat="1" ht="15.75">
      <c r="C125" s="132"/>
      <c r="G125" s="648"/>
      <c r="H125" s="648"/>
    </row>
    <row r="126" spans="3:8" s="984" customFormat="1" ht="15.75">
      <c r="C126" s="132"/>
      <c r="G126" s="648"/>
      <c r="H126" s="648"/>
    </row>
    <row r="127" spans="3:8" s="984" customFormat="1" ht="15.75">
      <c r="C127" s="132"/>
      <c r="G127" s="648"/>
      <c r="H127" s="648"/>
    </row>
    <row r="128" spans="3:8" s="984" customFormat="1" ht="15.75">
      <c r="C128" s="132"/>
      <c r="G128" s="648"/>
      <c r="H128" s="648"/>
    </row>
    <row r="129" spans="3:8" s="984" customFormat="1" ht="15.75">
      <c r="C129" s="132"/>
      <c r="G129" s="648"/>
      <c r="H129" s="648"/>
    </row>
    <row r="130" spans="3:8" s="984" customFormat="1" ht="15.75">
      <c r="C130" s="132"/>
      <c r="G130" s="648"/>
      <c r="H130" s="648"/>
    </row>
    <row r="131" spans="3:8" s="984" customFormat="1" ht="15.75">
      <c r="C131" s="132"/>
      <c r="G131" s="648"/>
      <c r="H131" s="648"/>
    </row>
    <row r="132" spans="3:8" s="984" customFormat="1" ht="15.75">
      <c r="C132" s="132"/>
      <c r="G132" s="648"/>
      <c r="H132" s="648"/>
    </row>
    <row r="133" spans="3:8" s="984" customFormat="1" ht="15.75">
      <c r="C133" s="132"/>
      <c r="G133" s="648"/>
      <c r="H133" s="648"/>
    </row>
    <row r="134" spans="3:8" s="984" customFormat="1" ht="15.75">
      <c r="C134" s="132"/>
      <c r="G134" s="648"/>
      <c r="H134" s="648"/>
    </row>
    <row r="135" spans="3:8" s="984" customFormat="1" ht="15.75">
      <c r="C135" s="132"/>
      <c r="G135" s="648"/>
      <c r="H135" s="648"/>
    </row>
    <row r="136" spans="3:8" s="984" customFormat="1" ht="15.75">
      <c r="C136" s="132"/>
      <c r="G136" s="648"/>
      <c r="H136" s="648"/>
    </row>
    <row r="137" spans="3:8" s="984" customFormat="1" ht="15.75">
      <c r="C137" s="132"/>
      <c r="G137" s="648"/>
      <c r="H137" s="648"/>
    </row>
    <row r="138" spans="3:8" s="984" customFormat="1" ht="15.75">
      <c r="C138" s="132"/>
      <c r="G138" s="648"/>
      <c r="H138" s="648"/>
    </row>
    <row r="139" spans="3:8" s="984" customFormat="1" ht="15.75">
      <c r="C139" s="132"/>
      <c r="G139" s="648"/>
      <c r="H139" s="648"/>
    </row>
    <row r="140" spans="3:8" s="984" customFormat="1" ht="15.75">
      <c r="C140" s="132"/>
      <c r="G140" s="648"/>
      <c r="H140" s="648"/>
    </row>
    <row r="141" spans="3:8" s="984" customFormat="1" ht="15.75">
      <c r="C141" s="132"/>
      <c r="G141" s="648"/>
      <c r="H141" s="648"/>
    </row>
    <row r="142" spans="3:8" s="984" customFormat="1" ht="15.75">
      <c r="C142" s="132"/>
      <c r="G142" s="648"/>
      <c r="H142" s="648"/>
    </row>
    <row r="143" spans="3:8" s="984" customFormat="1" ht="15.75">
      <c r="C143" s="132"/>
      <c r="G143" s="648"/>
      <c r="H143" s="648"/>
    </row>
    <row r="144" spans="3:8" s="984" customFormat="1" ht="15.75">
      <c r="C144" s="132"/>
      <c r="G144" s="648"/>
      <c r="H144" s="648"/>
    </row>
    <row r="145" spans="3:8" s="984" customFormat="1" ht="15.75">
      <c r="C145" s="132"/>
      <c r="G145" s="648"/>
      <c r="H145" s="648"/>
    </row>
    <row r="146" spans="3:8" s="984" customFormat="1" ht="15.75">
      <c r="C146" s="132"/>
      <c r="G146" s="648"/>
      <c r="H146" s="648"/>
    </row>
    <row r="147" spans="3:8" s="984" customFormat="1" ht="15.75">
      <c r="C147" s="132"/>
      <c r="G147" s="648"/>
      <c r="H147" s="648"/>
    </row>
    <row r="148" spans="3:8" s="984" customFormat="1" ht="15.75">
      <c r="C148" s="132"/>
      <c r="G148" s="648"/>
      <c r="H148" s="648"/>
    </row>
    <row r="149" spans="3:8" s="984" customFormat="1" ht="15.75">
      <c r="C149" s="132"/>
      <c r="G149" s="648"/>
      <c r="H149" s="648"/>
    </row>
    <row r="150" spans="3:8" s="984" customFormat="1" ht="15.75">
      <c r="C150" s="132"/>
      <c r="G150" s="648"/>
      <c r="H150" s="648"/>
    </row>
    <row r="151" spans="3:8" s="984" customFormat="1" ht="15.75">
      <c r="C151" s="132"/>
      <c r="G151" s="648"/>
      <c r="H151" s="648"/>
    </row>
    <row r="152" spans="3:8" s="984" customFormat="1" ht="15.75">
      <c r="C152" s="132"/>
      <c r="G152" s="648"/>
      <c r="H152" s="648"/>
    </row>
    <row r="153" spans="3:8" s="984" customFormat="1" ht="15.75">
      <c r="C153" s="132"/>
      <c r="G153" s="648"/>
      <c r="H153" s="648"/>
    </row>
    <row r="154" spans="3:8" s="984" customFormat="1" ht="15.75">
      <c r="C154" s="132"/>
      <c r="G154" s="648"/>
      <c r="H154" s="648"/>
    </row>
    <row r="155" spans="3:8" s="984" customFormat="1" ht="15.75">
      <c r="C155" s="132"/>
      <c r="G155" s="648"/>
      <c r="H155" s="648"/>
    </row>
    <row r="156" spans="3:8" s="984" customFormat="1" ht="15.75">
      <c r="C156" s="132"/>
      <c r="G156" s="648"/>
      <c r="H156" s="648"/>
    </row>
    <row r="157" spans="3:8" s="984" customFormat="1" ht="15.75">
      <c r="C157" s="132"/>
      <c r="G157" s="648"/>
      <c r="H157" s="648"/>
    </row>
    <row r="158" spans="3:8" s="984" customFormat="1" ht="15.75">
      <c r="C158" s="132"/>
      <c r="G158" s="648"/>
      <c r="H158" s="648"/>
    </row>
    <row r="159" spans="3:8" s="984" customFormat="1" ht="15.75">
      <c r="C159" s="132"/>
      <c r="G159" s="648"/>
      <c r="H159" s="648"/>
    </row>
    <row r="160" spans="3:8" s="984" customFormat="1" ht="15.75">
      <c r="C160" s="132"/>
      <c r="G160" s="648"/>
      <c r="H160" s="648"/>
    </row>
    <row r="161" spans="3:8" s="984" customFormat="1" ht="15.75">
      <c r="C161" s="132"/>
      <c r="G161" s="648"/>
      <c r="H161" s="648"/>
    </row>
    <row r="162" spans="3:8" s="984" customFormat="1" ht="15.75">
      <c r="C162" s="132"/>
      <c r="G162" s="648"/>
      <c r="H162" s="648"/>
    </row>
    <row r="163" spans="3:8" s="984" customFormat="1" ht="15.75">
      <c r="C163" s="132"/>
      <c r="G163" s="648"/>
      <c r="H163" s="648"/>
    </row>
    <row r="164" spans="3:8" s="984" customFormat="1" ht="15.75">
      <c r="C164" s="132"/>
      <c r="G164" s="648"/>
      <c r="H164" s="648"/>
    </row>
    <row r="165" spans="3:8" s="984" customFormat="1" ht="15.75">
      <c r="C165" s="132"/>
      <c r="G165" s="648"/>
      <c r="H165" s="648"/>
    </row>
    <row r="166" spans="3:8" s="984" customFormat="1" ht="15.75">
      <c r="C166" s="132"/>
      <c r="G166" s="648"/>
      <c r="H166" s="648"/>
    </row>
    <row r="167" spans="3:8" s="984" customFormat="1" ht="15.75">
      <c r="C167" s="132"/>
      <c r="G167" s="648"/>
      <c r="H167" s="648"/>
    </row>
    <row r="168" spans="3:8" s="984" customFormat="1" ht="15.75">
      <c r="C168" s="132"/>
      <c r="G168" s="648"/>
      <c r="H168" s="648"/>
    </row>
    <row r="169" spans="3:8" s="984" customFormat="1" ht="15.75">
      <c r="C169" s="132"/>
      <c r="G169" s="648"/>
      <c r="H169" s="648"/>
    </row>
    <row r="170" spans="3:8" s="984" customFormat="1" ht="15.75">
      <c r="C170" s="132"/>
      <c r="G170" s="648"/>
      <c r="H170" s="648"/>
    </row>
    <row r="171" spans="3:8" s="984" customFormat="1" ht="15.75">
      <c r="C171" s="132"/>
      <c r="G171" s="648"/>
      <c r="H171" s="648"/>
    </row>
    <row r="172" spans="3:8" s="984" customFormat="1" ht="15.75">
      <c r="C172" s="132"/>
      <c r="G172" s="648"/>
      <c r="H172" s="648"/>
    </row>
    <row r="173" spans="3:8" s="984" customFormat="1" ht="15.75">
      <c r="C173" s="132"/>
      <c r="G173" s="648"/>
      <c r="H173" s="648"/>
    </row>
    <row r="174" spans="3:8" s="984" customFormat="1" ht="15.75">
      <c r="C174" s="132"/>
      <c r="G174" s="648"/>
      <c r="H174" s="648"/>
    </row>
    <row r="175" spans="3:8" s="984" customFormat="1" ht="15.75">
      <c r="C175" s="132"/>
      <c r="G175" s="648"/>
      <c r="H175" s="648"/>
    </row>
    <row r="176" spans="3:8" s="984" customFormat="1" ht="15.75">
      <c r="C176" s="132"/>
      <c r="G176" s="648"/>
      <c r="H176" s="648"/>
    </row>
    <row r="177" spans="3:8" s="984" customFormat="1" ht="15.75">
      <c r="C177" s="132"/>
      <c r="G177" s="648"/>
      <c r="H177" s="648"/>
    </row>
    <row r="178" spans="3:8" s="984" customFormat="1" ht="15.75">
      <c r="C178" s="132"/>
      <c r="G178" s="648"/>
      <c r="H178" s="648"/>
    </row>
    <row r="179" spans="3:8" s="984" customFormat="1" ht="15.75">
      <c r="C179" s="132"/>
      <c r="G179" s="648"/>
      <c r="H179" s="648"/>
    </row>
    <row r="180" spans="3:8" s="984" customFormat="1" ht="15.75">
      <c r="C180" s="132"/>
      <c r="G180" s="648"/>
      <c r="H180" s="648"/>
    </row>
    <row r="181" spans="3:8" s="984" customFormat="1" ht="15.75">
      <c r="C181" s="132"/>
      <c r="G181" s="648"/>
      <c r="H181" s="648"/>
    </row>
    <row r="182" spans="3:8" s="984" customFormat="1" ht="15.75">
      <c r="C182" s="132"/>
      <c r="G182" s="648"/>
      <c r="H182" s="648"/>
    </row>
    <row r="183" spans="3:8" s="984" customFormat="1" ht="15.75">
      <c r="C183" s="132"/>
      <c r="G183" s="648"/>
      <c r="H183" s="648"/>
    </row>
    <row r="184" spans="3:8" s="984" customFormat="1" ht="15.75">
      <c r="C184" s="132"/>
      <c r="G184" s="648"/>
      <c r="H184" s="648"/>
    </row>
    <row r="185" spans="3:8" s="984" customFormat="1" ht="15.75">
      <c r="C185" s="132"/>
      <c r="G185" s="648"/>
      <c r="H185" s="648"/>
    </row>
    <row r="186" spans="3:8" s="984" customFormat="1" ht="15.75">
      <c r="C186" s="132"/>
      <c r="G186" s="648"/>
      <c r="H186" s="648"/>
    </row>
    <row r="187" spans="3:8" s="984" customFormat="1" ht="15.75">
      <c r="C187" s="132"/>
      <c r="G187" s="648"/>
      <c r="H187" s="648"/>
    </row>
    <row r="188" spans="3:8" s="984" customFormat="1" ht="15.75">
      <c r="C188" s="132"/>
      <c r="G188" s="648"/>
      <c r="H188" s="648"/>
    </row>
    <row r="189" spans="3:8" s="984" customFormat="1" ht="15.75">
      <c r="C189" s="132"/>
      <c r="G189" s="648"/>
      <c r="H189" s="648"/>
    </row>
    <row r="190" spans="3:8" s="984" customFormat="1" ht="15.75">
      <c r="C190" s="132"/>
      <c r="G190" s="648"/>
      <c r="H190" s="648"/>
    </row>
    <row r="191" spans="3:8" s="984" customFormat="1" ht="15.75">
      <c r="C191" s="132"/>
      <c r="G191" s="648"/>
      <c r="H191" s="648"/>
    </row>
    <row r="192" spans="3:8" s="984" customFormat="1" ht="15.75">
      <c r="C192" s="132"/>
      <c r="G192" s="648"/>
      <c r="H192" s="648"/>
    </row>
    <row r="193" spans="3:13" ht="15.75">
      <c r="C193" s="132"/>
      <c r="M193" s="984"/>
    </row>
    <row r="194" spans="3:13" ht="15.75">
      <c r="C194" s="132"/>
      <c r="M194" s="984"/>
    </row>
    <row r="195" spans="3:13" ht="15.75">
      <c r="C195" s="132"/>
      <c r="M195" s="984"/>
    </row>
    <row r="196" spans="3:13" ht="15.75">
      <c r="C196" s="132"/>
      <c r="M196" s="984"/>
    </row>
    <row r="197" spans="3:13" ht="15.75">
      <c r="C197" s="132"/>
      <c r="M197" s="984"/>
    </row>
    <row r="198" spans="3:13" ht="15.75">
      <c r="C198" s="132"/>
    </row>
    <row r="199" spans="3:13" ht="15.75">
      <c r="C199" s="132"/>
    </row>
    <row r="200" spans="3:13" ht="15.75">
      <c r="C200" s="132"/>
    </row>
    <row r="201" spans="3:13" ht="15.75">
      <c r="C201" s="132"/>
    </row>
    <row r="202" spans="3:13" ht="15.75">
      <c r="C202" s="132"/>
    </row>
    <row r="203" spans="3:13" ht="15.75">
      <c r="C203" s="132"/>
    </row>
    <row r="204" spans="3:13" ht="15.75">
      <c r="C204" s="132"/>
    </row>
    <row r="205" spans="3:13" ht="15.75">
      <c r="C205" s="132"/>
    </row>
    <row r="206" spans="3:13" ht="15.75">
      <c r="C206" s="132"/>
    </row>
    <row r="207" spans="3:13" ht="15.75">
      <c r="C207" s="132"/>
    </row>
    <row r="208" spans="3:13" ht="15.75">
      <c r="C208" s="132"/>
    </row>
    <row r="209" spans="3:3" ht="15.75">
      <c r="C209" s="132"/>
    </row>
    <row r="210" spans="3:3" ht="15.75">
      <c r="C210" s="132"/>
    </row>
    <row r="211" spans="3:3" ht="15.75">
      <c r="C211" s="132"/>
    </row>
    <row r="212" spans="3:3" ht="15.75">
      <c r="C212" s="132"/>
    </row>
    <row r="213" spans="3:3" ht="15.75">
      <c r="C213" s="132"/>
    </row>
    <row r="214" spans="3:3" ht="15.75">
      <c r="C214" s="132"/>
    </row>
    <row r="215" spans="3:3" ht="15.75">
      <c r="C215" s="132"/>
    </row>
    <row r="216" spans="3:3" ht="15.75">
      <c r="C216" s="132"/>
    </row>
    <row r="217" spans="3:3" ht="15.75">
      <c r="C217" s="132"/>
    </row>
    <row r="218" spans="3:3" ht="15.75">
      <c r="C218" s="132"/>
    </row>
    <row r="219" spans="3:3" ht="15.75">
      <c r="C219" s="132"/>
    </row>
    <row r="220" spans="3:3" ht="15.75">
      <c r="C220" s="132"/>
    </row>
    <row r="221" spans="3:3" ht="15.75">
      <c r="C221" s="132"/>
    </row>
    <row r="222" spans="3:3" ht="15.75">
      <c r="C222" s="132"/>
    </row>
    <row r="223" spans="3:3" ht="15.75">
      <c r="C223" s="132"/>
    </row>
    <row r="224" spans="3:3" ht="15.75">
      <c r="C224" s="132"/>
    </row>
    <row r="225" spans="3:3" ht="15.75">
      <c r="C225" s="132"/>
    </row>
    <row r="226" spans="3:3" ht="15.75">
      <c r="C226" s="132"/>
    </row>
    <row r="227" spans="3:3" ht="15.75">
      <c r="C227" s="132"/>
    </row>
    <row r="228" spans="3:3" ht="15.75">
      <c r="C228" s="132"/>
    </row>
    <row r="229" spans="3:3" ht="15.75">
      <c r="C229" s="132"/>
    </row>
    <row r="230" spans="3:3" ht="15.75">
      <c r="C230" s="132"/>
    </row>
    <row r="231" spans="3:3" ht="15.75">
      <c r="C231" s="132"/>
    </row>
    <row r="232" spans="3:3" ht="15.75">
      <c r="C232" s="132"/>
    </row>
    <row r="233" spans="3:3" ht="15.75">
      <c r="C233" s="132"/>
    </row>
    <row r="234" spans="3:3" ht="15.75">
      <c r="C234" s="132"/>
    </row>
    <row r="235" spans="3:3" ht="15.75">
      <c r="C235" s="132"/>
    </row>
    <row r="236" spans="3:3" ht="15.75">
      <c r="C236" s="132"/>
    </row>
    <row r="237" spans="3:3" ht="15.75">
      <c r="C237" s="132"/>
    </row>
    <row r="238" spans="3:3" ht="15.75">
      <c r="C238" s="132"/>
    </row>
    <row r="239" spans="3:3" ht="15.75">
      <c r="C239" s="132"/>
    </row>
    <row r="240" spans="3:3" ht="15.75">
      <c r="C240" s="132"/>
    </row>
    <row r="241" spans="3:3" ht="15.75">
      <c r="C241" s="132"/>
    </row>
    <row r="242" spans="3:3" ht="15.75">
      <c r="C242" s="132"/>
    </row>
    <row r="243" spans="3:3" ht="15.75">
      <c r="C243" s="132"/>
    </row>
    <row r="244" spans="3:3" ht="15.75">
      <c r="C244" s="132"/>
    </row>
    <row r="245" spans="3:3" ht="15.75">
      <c r="C245" s="132"/>
    </row>
    <row r="246" spans="3:3" ht="15.75">
      <c r="C246" s="132"/>
    </row>
    <row r="247" spans="3:3" ht="15.75">
      <c r="C247" s="132"/>
    </row>
    <row r="248" spans="3:3" ht="15.75">
      <c r="C248" s="132"/>
    </row>
    <row r="249" spans="3:3" ht="15.75">
      <c r="C249" s="132"/>
    </row>
    <row r="250" spans="3:3" ht="15.75">
      <c r="C250" s="132"/>
    </row>
    <row r="251" spans="3:3" ht="15.75">
      <c r="C251" s="132"/>
    </row>
    <row r="252" spans="3:3" ht="15.75">
      <c r="C252" s="132"/>
    </row>
    <row r="253" spans="3:3" ht="15.75">
      <c r="C253" s="132"/>
    </row>
    <row r="254" spans="3:3" ht="15.75">
      <c r="C254" s="132"/>
    </row>
    <row r="255" spans="3:3" ht="15.75">
      <c r="C255" s="132"/>
    </row>
    <row r="256" spans="3:3" ht="15.75">
      <c r="C256" s="132"/>
    </row>
    <row r="257" spans="3:3" ht="15.75">
      <c r="C257" s="132"/>
    </row>
    <row r="258" spans="3:3" ht="15.75">
      <c r="C258" s="132"/>
    </row>
    <row r="259" spans="3:3" ht="15.75">
      <c r="C259" s="132"/>
    </row>
    <row r="260" spans="3:3" ht="15.75">
      <c r="C260" s="132"/>
    </row>
    <row r="261" spans="3:3" ht="15.75">
      <c r="C261" s="132"/>
    </row>
    <row r="262" spans="3:3" ht="15.75">
      <c r="C262" s="132"/>
    </row>
    <row r="263" spans="3:3" ht="15.75">
      <c r="C263" s="132"/>
    </row>
    <row r="264" spans="3:3" ht="15.75">
      <c r="C264" s="132"/>
    </row>
    <row r="265" spans="3:3" ht="15.75">
      <c r="C265" s="132"/>
    </row>
    <row r="266" spans="3:3" ht="15.75">
      <c r="C266" s="132"/>
    </row>
    <row r="267" spans="3:3" ht="15.75">
      <c r="C267" s="132"/>
    </row>
    <row r="268" spans="3:3" ht="15.75">
      <c r="C268" s="132"/>
    </row>
    <row r="269" spans="3:3" ht="15.75">
      <c r="C269" s="132"/>
    </row>
    <row r="270" spans="3:3" ht="15.75">
      <c r="C270" s="132"/>
    </row>
    <row r="271" spans="3:3" ht="15.75">
      <c r="C271" s="132"/>
    </row>
    <row r="272" spans="3:3" ht="15.75">
      <c r="C272" s="132"/>
    </row>
    <row r="273" spans="3:3" ht="15.75">
      <c r="C273" s="132"/>
    </row>
    <row r="274" spans="3:3" ht="15.75">
      <c r="C274" s="132"/>
    </row>
    <row r="275" spans="3:3" ht="15.75">
      <c r="C275" s="132"/>
    </row>
    <row r="276" spans="3:3" ht="15.75">
      <c r="C276" s="132"/>
    </row>
    <row r="277" spans="3:3" ht="15.75">
      <c r="C277" s="132"/>
    </row>
    <row r="278" spans="3:3" ht="15.75">
      <c r="C278" s="132"/>
    </row>
    <row r="279" spans="3:3" ht="15.75">
      <c r="C279" s="132"/>
    </row>
    <row r="280" spans="3:3" ht="15.75">
      <c r="C280" s="132"/>
    </row>
    <row r="281" spans="3:3" ht="15.75">
      <c r="C281" s="132"/>
    </row>
    <row r="282" spans="3:3" ht="15.75">
      <c r="C282" s="132"/>
    </row>
    <row r="283" spans="3:3" ht="15.75">
      <c r="C283" s="132"/>
    </row>
    <row r="284" spans="3:3" ht="15.75">
      <c r="C284" s="132"/>
    </row>
    <row r="285" spans="3:3" ht="15.75">
      <c r="C285" s="132"/>
    </row>
    <row r="286" spans="3:3" ht="15.75">
      <c r="C286" s="132"/>
    </row>
    <row r="287" spans="3:3" ht="15.75">
      <c r="C287" s="132"/>
    </row>
    <row r="288" spans="3:3" ht="15.75">
      <c r="C288" s="132"/>
    </row>
    <row r="289" spans="3:3" ht="15.75">
      <c r="C289" s="132"/>
    </row>
    <row r="290" spans="3:3" ht="15.75">
      <c r="C290" s="132"/>
    </row>
    <row r="291" spans="3:3" ht="15.75">
      <c r="C291" s="132"/>
    </row>
    <row r="292" spans="3:3" ht="15.75">
      <c r="C292" s="132"/>
    </row>
    <row r="293" spans="3:3" ht="15.75">
      <c r="C293" s="132"/>
    </row>
    <row r="294" spans="3:3" ht="15.75">
      <c r="C294" s="132"/>
    </row>
    <row r="295" spans="3:3" ht="15.75">
      <c r="C295" s="132"/>
    </row>
    <row r="296" spans="3:3" ht="15.75">
      <c r="C296" s="132"/>
    </row>
    <row r="297" spans="3:3" ht="15.75">
      <c r="C297" s="132"/>
    </row>
    <row r="298" spans="3:3" ht="15.75">
      <c r="C298" s="132"/>
    </row>
    <row r="299" spans="3:3" ht="15.75">
      <c r="C299" s="132"/>
    </row>
    <row r="300" spans="3:3" ht="15.75">
      <c r="C300" s="132"/>
    </row>
    <row r="301" spans="3:3" ht="15.75">
      <c r="C301" s="132"/>
    </row>
    <row r="302" spans="3:3" ht="15.75">
      <c r="C302" s="132"/>
    </row>
    <row r="303" spans="3:3" ht="15.75">
      <c r="C303" s="132"/>
    </row>
    <row r="304" spans="3:3" ht="15.75">
      <c r="C304" s="132"/>
    </row>
    <row r="305" spans="3:3" ht="15.75">
      <c r="C305" s="132"/>
    </row>
    <row r="306" spans="3:3" ht="15.75">
      <c r="C306" s="132"/>
    </row>
    <row r="307" spans="3:3" ht="15.75">
      <c r="C307" s="132"/>
    </row>
    <row r="308" spans="3:3" ht="15.75">
      <c r="C308" s="132"/>
    </row>
    <row r="309" spans="3:3" ht="15.75">
      <c r="C309" s="132"/>
    </row>
    <row r="310" spans="3:3" ht="15.75">
      <c r="C310" s="132"/>
    </row>
    <row r="311" spans="3:3" ht="15.75">
      <c r="C311" s="132"/>
    </row>
    <row r="312" spans="3:3" ht="15.75">
      <c r="C312" s="132"/>
    </row>
    <row r="313" spans="3:3" ht="15.75">
      <c r="C313" s="132"/>
    </row>
    <row r="314" spans="3:3" ht="15.75">
      <c r="C314" s="132"/>
    </row>
    <row r="315" spans="3:3" ht="15.75">
      <c r="C315" s="132"/>
    </row>
    <row r="316" spans="3:3" ht="15.75">
      <c r="C316" s="132"/>
    </row>
    <row r="317" spans="3:3" ht="15.75">
      <c r="C317" s="132"/>
    </row>
    <row r="318" spans="3:3" ht="15.75">
      <c r="C318" s="132"/>
    </row>
    <row r="319" spans="3:3" ht="15.75">
      <c r="C319" s="132"/>
    </row>
    <row r="320" spans="3:3" ht="15.75">
      <c r="C320" s="132"/>
    </row>
    <row r="321" spans="3:3" ht="15.75">
      <c r="C321" s="132"/>
    </row>
    <row r="322" spans="3:3" ht="15.75">
      <c r="C322" s="132"/>
    </row>
    <row r="323" spans="3:3" ht="15.75">
      <c r="C323" s="132"/>
    </row>
    <row r="324" spans="3:3" ht="15.75">
      <c r="C324" s="132"/>
    </row>
    <row r="325" spans="3:3" ht="15.75">
      <c r="C325" s="132"/>
    </row>
    <row r="326" spans="3:3" ht="15.75">
      <c r="C326" s="132"/>
    </row>
    <row r="327" spans="3:3" ht="15.75">
      <c r="C327" s="132"/>
    </row>
    <row r="328" spans="3:3" ht="15.75">
      <c r="C328" s="132"/>
    </row>
    <row r="329" spans="3:3" ht="15.75">
      <c r="C329" s="132"/>
    </row>
    <row r="330" spans="3:3" ht="15.75">
      <c r="C330" s="132"/>
    </row>
    <row r="331" spans="3:3" ht="15.75">
      <c r="C331" s="132"/>
    </row>
    <row r="332" spans="3:3" ht="15.75">
      <c r="C332" s="132"/>
    </row>
    <row r="333" spans="3:3" ht="15.75">
      <c r="C333" s="132"/>
    </row>
    <row r="334" spans="3:3" ht="15.75">
      <c r="C334" s="132"/>
    </row>
    <row r="335" spans="3:3" ht="15.75">
      <c r="C335" s="132"/>
    </row>
    <row r="336" spans="3:3" ht="15.75">
      <c r="C336" s="132"/>
    </row>
    <row r="337" spans="3:3" ht="15.75">
      <c r="C337" s="132"/>
    </row>
    <row r="338" spans="3:3" ht="15.75">
      <c r="C338" s="132"/>
    </row>
    <row r="339" spans="3:3" ht="15.75">
      <c r="C339" s="132"/>
    </row>
    <row r="340" spans="3:3" ht="15.75">
      <c r="C340" s="132"/>
    </row>
    <row r="341" spans="3:3" ht="15.75">
      <c r="C341" s="132"/>
    </row>
    <row r="342" spans="3:3" ht="15.75">
      <c r="C342" s="132"/>
    </row>
    <row r="343" spans="3:3" ht="15.75">
      <c r="C343" s="132"/>
    </row>
    <row r="344" spans="3:3" ht="15.75">
      <c r="C344" s="132"/>
    </row>
    <row r="345" spans="3:3" ht="15.75">
      <c r="C345" s="132"/>
    </row>
    <row r="346" spans="3:3" ht="15.75">
      <c r="C346" s="132"/>
    </row>
    <row r="347" spans="3:3" ht="15.75">
      <c r="C347" s="132"/>
    </row>
    <row r="348" spans="3:3" ht="15.75">
      <c r="C348" s="132"/>
    </row>
    <row r="349" spans="3:3" ht="15.75">
      <c r="C349" s="132"/>
    </row>
    <row r="350" spans="3:3" ht="15.75">
      <c r="C350" s="132"/>
    </row>
    <row r="351" spans="3:3" ht="15.75">
      <c r="C351" s="132"/>
    </row>
    <row r="352" spans="3:3" ht="15.75">
      <c r="C352" s="132"/>
    </row>
    <row r="353" spans="3:3" ht="15.75">
      <c r="C353" s="132"/>
    </row>
    <row r="354" spans="3:3" ht="15.75">
      <c r="C354" s="132"/>
    </row>
    <row r="355" spans="3:3" ht="15.75">
      <c r="C355" s="132"/>
    </row>
    <row r="356" spans="3:3" ht="15.75">
      <c r="C356" s="132"/>
    </row>
    <row r="357" spans="3:3" ht="15.75">
      <c r="C357" s="132"/>
    </row>
    <row r="358" spans="3:3" ht="15.75">
      <c r="C358" s="132"/>
    </row>
    <row r="359" spans="3:3" ht="15.75">
      <c r="C359" s="132"/>
    </row>
    <row r="360" spans="3:3" ht="15.75">
      <c r="C360" s="132"/>
    </row>
    <row r="361" spans="3:3" ht="15.75">
      <c r="C361" s="132"/>
    </row>
    <row r="362" spans="3:3" ht="15.75">
      <c r="C362" s="132"/>
    </row>
    <row r="363" spans="3:3" ht="15.75">
      <c r="C363" s="132"/>
    </row>
    <row r="364" spans="3:3" ht="15.75">
      <c r="C364" s="132"/>
    </row>
    <row r="365" spans="3:3" ht="15.75">
      <c r="C365" s="132"/>
    </row>
    <row r="366" spans="3:3" ht="15.75">
      <c r="C366" s="132"/>
    </row>
    <row r="367" spans="3:3" ht="15.75">
      <c r="C367" s="132"/>
    </row>
    <row r="368" spans="3:3" ht="15.75">
      <c r="C368" s="132"/>
    </row>
    <row r="369" spans="3:3" ht="15.75">
      <c r="C369" s="132"/>
    </row>
    <row r="370" spans="3:3" ht="15.75">
      <c r="C370" s="132"/>
    </row>
    <row r="371" spans="3:3" ht="15.75">
      <c r="C371" s="132"/>
    </row>
    <row r="372" spans="3:3" ht="15.75">
      <c r="C372" s="132"/>
    </row>
    <row r="373" spans="3:3" ht="15.75">
      <c r="C373" s="132"/>
    </row>
    <row r="374" spans="3:3" ht="15.75">
      <c r="C374" s="132"/>
    </row>
    <row r="375" spans="3:3" ht="15.75">
      <c r="C375" s="132"/>
    </row>
    <row r="376" spans="3:3" ht="15.75">
      <c r="C376" s="132"/>
    </row>
    <row r="377" spans="3:3" ht="15.75">
      <c r="C377" s="132"/>
    </row>
    <row r="378" spans="3:3" ht="15.75">
      <c r="C378" s="132"/>
    </row>
    <row r="379" spans="3:3" ht="15.75">
      <c r="C379" s="132"/>
    </row>
    <row r="380" spans="3:3" ht="15.75">
      <c r="C380" s="132"/>
    </row>
    <row r="381" spans="3:3" ht="15.75">
      <c r="C381" s="132"/>
    </row>
    <row r="382" spans="3:3" ht="15.75">
      <c r="C382" s="132"/>
    </row>
    <row r="383" spans="3:3" ht="15.75">
      <c r="C383" s="132"/>
    </row>
    <row r="384" spans="3:3" ht="15.75">
      <c r="C384" s="132"/>
    </row>
    <row r="385" spans="3:3" ht="15.75">
      <c r="C385" s="132"/>
    </row>
    <row r="386" spans="3:3" ht="15.75">
      <c r="C386" s="132"/>
    </row>
    <row r="387" spans="3:3" ht="15.75">
      <c r="C387" s="132"/>
    </row>
    <row r="388" spans="3:3" ht="15.75">
      <c r="C388" s="132"/>
    </row>
    <row r="389" spans="3:3" ht="15.75">
      <c r="C389" s="132"/>
    </row>
    <row r="390" spans="3:3" ht="15.75">
      <c r="C390" s="132"/>
    </row>
    <row r="391" spans="3:3" ht="15.75">
      <c r="C391" s="132"/>
    </row>
    <row r="392" spans="3:3" ht="15.75">
      <c r="C392" s="132"/>
    </row>
    <row r="393" spans="3:3" ht="15.75">
      <c r="C393" s="132"/>
    </row>
    <row r="394" spans="3:3" ht="15.75">
      <c r="C394" s="132"/>
    </row>
    <row r="395" spans="3:3" ht="15.75">
      <c r="C395" s="132"/>
    </row>
    <row r="396" spans="3:3" ht="15.75">
      <c r="C396" s="132"/>
    </row>
    <row r="397" spans="3:3" ht="15.75">
      <c r="C397" s="132"/>
    </row>
    <row r="398" spans="3:3" ht="15.75">
      <c r="C398" s="132"/>
    </row>
    <row r="399" spans="3:3" ht="15.75">
      <c r="C399" s="132"/>
    </row>
    <row r="400" spans="3:3" ht="15.75">
      <c r="C400" s="132"/>
    </row>
    <row r="401" spans="3:3" ht="15.75">
      <c r="C401" s="132"/>
    </row>
    <row r="402" spans="3:3" ht="15.75">
      <c r="C402" s="132"/>
    </row>
    <row r="403" spans="3:3" ht="15.75">
      <c r="C403" s="132"/>
    </row>
    <row r="404" spans="3:3" ht="15.75">
      <c r="C404" s="132"/>
    </row>
    <row r="405" spans="3:3" ht="15.75">
      <c r="C405" s="132"/>
    </row>
    <row r="406" spans="3:3" ht="15.75">
      <c r="C406" s="132"/>
    </row>
    <row r="407" spans="3:3" ht="15.75">
      <c r="C407" s="132"/>
    </row>
    <row r="408" spans="3:3" ht="15.75">
      <c r="C408" s="132"/>
    </row>
    <row r="409" spans="3:3" ht="15.75">
      <c r="C409" s="132"/>
    </row>
    <row r="410" spans="3:3" ht="15.75">
      <c r="C410" s="132"/>
    </row>
    <row r="411" spans="3:3" ht="15.75">
      <c r="C411" s="132"/>
    </row>
    <row r="412" spans="3:3" ht="15.75">
      <c r="C412" s="132"/>
    </row>
    <row r="413" spans="3:3" ht="15.75">
      <c r="C413" s="132"/>
    </row>
    <row r="414" spans="3:3" ht="15.75">
      <c r="C414" s="132"/>
    </row>
    <row r="415" spans="3:3" ht="15.75">
      <c r="C415" s="132"/>
    </row>
    <row r="416" spans="3:3" ht="15.75">
      <c r="C416" s="132"/>
    </row>
    <row r="417" spans="3:3" ht="15.75">
      <c r="C417" s="132"/>
    </row>
    <row r="418" spans="3:3" ht="15.75">
      <c r="C418" s="132"/>
    </row>
    <row r="419" spans="3:3" ht="15.75">
      <c r="C419" s="132"/>
    </row>
    <row r="420" spans="3:3" ht="15.75">
      <c r="C420" s="132"/>
    </row>
    <row r="421" spans="3:3" ht="15.75">
      <c r="C421" s="132"/>
    </row>
    <row r="422" spans="3:3" ht="15.75">
      <c r="C422" s="132"/>
    </row>
    <row r="423" spans="3:3" ht="15.75">
      <c r="C423" s="132"/>
    </row>
    <row r="424" spans="3:3" ht="15.75">
      <c r="C424" s="132"/>
    </row>
    <row r="425" spans="3:3" ht="15.75">
      <c r="C425" s="132"/>
    </row>
    <row r="426" spans="3:3" ht="15.75">
      <c r="C426" s="132"/>
    </row>
    <row r="427" spans="3:3" ht="15.75">
      <c r="C427" s="132"/>
    </row>
    <row r="428" spans="3:3" ht="15.75">
      <c r="C428" s="132"/>
    </row>
    <row r="429" spans="3:3" ht="15.75">
      <c r="C429" s="132"/>
    </row>
    <row r="430" spans="3:3" ht="15.75">
      <c r="C430" s="132"/>
    </row>
    <row r="431" spans="3:3" ht="15.75">
      <c r="C431" s="132"/>
    </row>
    <row r="432" spans="3:3" ht="15.75">
      <c r="C432" s="132"/>
    </row>
    <row r="433" spans="3:3" ht="15.75">
      <c r="C433" s="132"/>
    </row>
    <row r="434" spans="3:3" ht="15.75">
      <c r="C434" s="132"/>
    </row>
    <row r="435" spans="3:3" ht="15.75">
      <c r="C435" s="132"/>
    </row>
    <row r="436" spans="3:3" ht="15.75">
      <c r="C436" s="132"/>
    </row>
    <row r="437" spans="3:3" ht="15.75">
      <c r="C437" s="132"/>
    </row>
    <row r="438" spans="3:3" ht="15.75">
      <c r="C438" s="132"/>
    </row>
    <row r="439" spans="3:3" ht="15.75">
      <c r="C439" s="132"/>
    </row>
    <row r="440" spans="3:3" ht="15.75">
      <c r="C440" s="132"/>
    </row>
    <row r="441" spans="3:3" ht="15.75">
      <c r="C441" s="132"/>
    </row>
    <row r="442" spans="3:3" ht="15.75">
      <c r="C442" s="132"/>
    </row>
    <row r="443" spans="3:3" ht="15.75">
      <c r="C443" s="132"/>
    </row>
    <row r="444" spans="3:3" ht="15.75">
      <c r="C444" s="132"/>
    </row>
    <row r="445" spans="3:3" ht="15.75">
      <c r="C445" s="132"/>
    </row>
    <row r="446" spans="3:3" ht="15.75">
      <c r="C446" s="132"/>
    </row>
    <row r="447" spans="3:3" ht="15.75">
      <c r="C447" s="132"/>
    </row>
    <row r="448" spans="3:3" ht="15.75">
      <c r="C448" s="132"/>
    </row>
    <row r="449" spans="3:3" ht="15.75">
      <c r="C449" s="132"/>
    </row>
    <row r="450" spans="3:3" ht="15.75">
      <c r="C450" s="132"/>
    </row>
    <row r="451" spans="3:3" ht="15.75">
      <c r="C451" s="132"/>
    </row>
    <row r="452" spans="3:3" ht="15.75">
      <c r="C452" s="132"/>
    </row>
    <row r="453" spans="3:3" ht="15.75">
      <c r="C453" s="132"/>
    </row>
    <row r="454" spans="3:3" ht="15.75">
      <c r="C454" s="132"/>
    </row>
    <row r="455" spans="3:3" ht="15.75">
      <c r="C455" s="132"/>
    </row>
    <row r="456" spans="3:3" ht="15.75">
      <c r="C456" s="132"/>
    </row>
    <row r="457" spans="3:3" ht="15.75">
      <c r="C457" s="132"/>
    </row>
    <row r="458" spans="3:3" ht="15.75">
      <c r="C458" s="132"/>
    </row>
    <row r="459" spans="3:3" ht="15.75">
      <c r="C459" s="132"/>
    </row>
    <row r="460" spans="3:3" ht="15.75">
      <c r="C460" s="132"/>
    </row>
    <row r="461" spans="3:3" ht="15.75">
      <c r="C461" s="132"/>
    </row>
    <row r="462" spans="3:3" ht="15.75">
      <c r="C462" s="132"/>
    </row>
    <row r="463" spans="3:3" ht="15.75">
      <c r="C463" s="132"/>
    </row>
    <row r="464" spans="3:3" ht="15.75">
      <c r="C464" s="132"/>
    </row>
    <row r="465" spans="3:3" ht="15.75">
      <c r="C465" s="132"/>
    </row>
    <row r="466" spans="3:3" ht="15.75">
      <c r="C466" s="132"/>
    </row>
    <row r="467" spans="3:3" ht="15.75">
      <c r="C467" s="132"/>
    </row>
    <row r="468" spans="3:3" ht="15.75">
      <c r="C468" s="132"/>
    </row>
    <row r="469" spans="3:3" ht="15.75">
      <c r="C469" s="132"/>
    </row>
    <row r="470" spans="3:3" ht="15.75">
      <c r="C470" s="132"/>
    </row>
    <row r="471" spans="3:3" ht="15.75">
      <c r="C471" s="132"/>
    </row>
    <row r="472" spans="3:3" ht="15.75">
      <c r="C472" s="132"/>
    </row>
    <row r="473" spans="3:3" ht="15.75">
      <c r="C473" s="132"/>
    </row>
    <row r="474" spans="3:3" ht="15.75">
      <c r="C474" s="132"/>
    </row>
    <row r="475" spans="3:3" ht="15.75">
      <c r="C475" s="132"/>
    </row>
    <row r="476" spans="3:3" ht="15.75">
      <c r="C476" s="132"/>
    </row>
    <row r="477" spans="3:3" ht="15.75">
      <c r="C477" s="132"/>
    </row>
    <row r="478" spans="3:3" ht="15.75">
      <c r="C478" s="132"/>
    </row>
    <row r="479" spans="3:3" ht="15.75">
      <c r="C479" s="132"/>
    </row>
    <row r="480" spans="3:3" ht="15.75">
      <c r="C480" s="132"/>
    </row>
    <row r="481" spans="3:3" ht="15.75">
      <c r="C481" s="132"/>
    </row>
    <row r="482" spans="3:3" ht="15.75">
      <c r="C482" s="132"/>
    </row>
    <row r="483" spans="3:3" ht="15.75">
      <c r="C483" s="132"/>
    </row>
    <row r="484" spans="3:3" ht="15.75">
      <c r="C484" s="132"/>
    </row>
    <row r="485" spans="3:3" ht="15.75">
      <c r="C485" s="132"/>
    </row>
    <row r="486" spans="3:3" ht="15.75">
      <c r="C486" s="132"/>
    </row>
    <row r="487" spans="3:3" ht="15.75">
      <c r="C487" s="132"/>
    </row>
    <row r="488" spans="3:3" ht="15.75">
      <c r="C488" s="132"/>
    </row>
    <row r="489" spans="3:3" ht="15.75">
      <c r="C489" s="132"/>
    </row>
    <row r="490" spans="3:3" ht="15.75">
      <c r="C490" s="132"/>
    </row>
    <row r="491" spans="3:3" ht="15.75">
      <c r="C491" s="132"/>
    </row>
    <row r="492" spans="3:3" ht="15.75">
      <c r="C492" s="132"/>
    </row>
    <row r="493" spans="3:3" ht="15.75">
      <c r="C493" s="132"/>
    </row>
    <row r="494" spans="3:3" ht="15.75">
      <c r="C494" s="132"/>
    </row>
    <row r="495" spans="3:3" ht="15.75">
      <c r="C495" s="132"/>
    </row>
    <row r="496" spans="3:3" ht="15.75">
      <c r="C496" s="132"/>
    </row>
    <row r="497" spans="3:3" ht="15.75">
      <c r="C497" s="132"/>
    </row>
    <row r="498" spans="3:3" ht="15.75">
      <c r="C498" s="132"/>
    </row>
    <row r="499" spans="3:3" ht="15.75">
      <c r="C499" s="132"/>
    </row>
    <row r="500" spans="3:3" ht="15.75">
      <c r="C500" s="132"/>
    </row>
    <row r="501" spans="3:3" ht="15.75">
      <c r="C501" s="132"/>
    </row>
    <row r="502" spans="3:3" ht="15.75">
      <c r="C502" s="132"/>
    </row>
    <row r="503" spans="3:3" ht="15.75">
      <c r="C503" s="132"/>
    </row>
    <row r="504" spans="3:3" ht="15.75">
      <c r="C504" s="132"/>
    </row>
    <row r="505" spans="3:3" ht="15.75">
      <c r="C505" s="132"/>
    </row>
    <row r="506" spans="3:3" ht="15.75">
      <c r="C506" s="132"/>
    </row>
    <row r="507" spans="3:3" ht="15.75">
      <c r="C507" s="132"/>
    </row>
    <row r="508" spans="3:3" ht="15.75">
      <c r="C508" s="132"/>
    </row>
    <row r="509" spans="3:3" ht="15.75">
      <c r="C509" s="132"/>
    </row>
    <row r="510" spans="3:3" ht="15.75">
      <c r="C510" s="132"/>
    </row>
    <row r="511" spans="3:3" ht="15.75">
      <c r="C511" s="132"/>
    </row>
    <row r="512" spans="3:3" ht="15.75">
      <c r="C512" s="132"/>
    </row>
    <row r="513" spans="3:3" ht="15.75">
      <c r="C513" s="132"/>
    </row>
    <row r="514" spans="3:3" ht="15.75">
      <c r="C514" s="132"/>
    </row>
    <row r="515" spans="3:3" ht="15.75">
      <c r="C515" s="132"/>
    </row>
    <row r="516" spans="3:3" ht="15.75">
      <c r="C516" s="132"/>
    </row>
    <row r="517" spans="3:3" ht="15.75">
      <c r="C517" s="132"/>
    </row>
    <row r="518" spans="3:3" ht="15.75">
      <c r="C518" s="132"/>
    </row>
    <row r="519" spans="3:3" ht="15.75">
      <c r="C519" s="132"/>
    </row>
    <row r="520" spans="3:3" ht="15.75">
      <c r="C520" s="132"/>
    </row>
    <row r="521" spans="3:3" ht="15.75">
      <c r="C521" s="132"/>
    </row>
    <row r="522" spans="3:3" ht="15.75">
      <c r="C522" s="132"/>
    </row>
    <row r="523" spans="3:3" ht="15.75">
      <c r="C523" s="132"/>
    </row>
    <row r="524" spans="3:3" ht="15.75">
      <c r="C524" s="132"/>
    </row>
    <row r="525" spans="3:3" ht="15.75">
      <c r="C525" s="132"/>
    </row>
    <row r="526" spans="3:3" ht="15.75">
      <c r="C526" s="132"/>
    </row>
    <row r="527" spans="3:3" ht="15.75">
      <c r="C527" s="132"/>
    </row>
    <row r="528" spans="3:3" ht="15.75">
      <c r="C528" s="132"/>
    </row>
    <row r="529" spans="3:3" ht="15.75">
      <c r="C529" s="132"/>
    </row>
    <row r="530" spans="3:3" ht="15.75">
      <c r="C530" s="132"/>
    </row>
    <row r="531" spans="3:3" ht="15.75">
      <c r="C531" s="132"/>
    </row>
    <row r="532" spans="3:3" ht="15.75">
      <c r="C532" s="132"/>
    </row>
    <row r="533" spans="3:3" ht="15.75">
      <c r="C533" s="132"/>
    </row>
    <row r="534" spans="3:3" ht="15.75">
      <c r="C534" s="132"/>
    </row>
    <row r="535" spans="3:3" ht="15.75">
      <c r="C535" s="132"/>
    </row>
    <row r="536" spans="3:3" ht="15.75">
      <c r="C536" s="132"/>
    </row>
    <row r="537" spans="3:3" ht="15.75">
      <c r="C537" s="132"/>
    </row>
    <row r="538" spans="3:3" ht="15.75">
      <c r="C538" s="132"/>
    </row>
    <row r="539" spans="3:3" ht="15.75">
      <c r="C539" s="132"/>
    </row>
    <row r="540" spans="3:3" ht="15.75">
      <c r="C540" s="132"/>
    </row>
    <row r="541" spans="3:3" ht="15.75">
      <c r="C541" s="132"/>
    </row>
    <row r="542" spans="3:3" ht="15.75">
      <c r="C542" s="132"/>
    </row>
    <row r="543" spans="3:3" ht="15.75">
      <c r="C543" s="132"/>
    </row>
    <row r="544" spans="3:3" ht="15.75">
      <c r="C544" s="132"/>
    </row>
    <row r="545" spans="3:3" ht="15.75">
      <c r="C545" s="132"/>
    </row>
    <row r="546" spans="3:3" ht="15.75">
      <c r="C546" s="132"/>
    </row>
    <row r="547" spans="3:3" ht="15.75">
      <c r="C547" s="132"/>
    </row>
    <row r="548" spans="3:3" ht="15.75">
      <c r="C548" s="132"/>
    </row>
    <row r="549" spans="3:3" ht="15.75">
      <c r="C549" s="132"/>
    </row>
    <row r="550" spans="3:3" ht="15.75">
      <c r="C550" s="132"/>
    </row>
    <row r="551" spans="3:3" ht="15.75">
      <c r="C551" s="132"/>
    </row>
    <row r="552" spans="3:3" ht="15.75">
      <c r="C552" s="132"/>
    </row>
    <row r="553" spans="3:3" ht="15.75">
      <c r="C553" s="132"/>
    </row>
    <row r="554" spans="3:3" ht="15.75">
      <c r="C554" s="132"/>
    </row>
    <row r="555" spans="3:3" ht="15.75">
      <c r="C555" s="132"/>
    </row>
    <row r="556" spans="3:3" ht="15.75">
      <c r="C556" s="132"/>
    </row>
    <row r="557" spans="3:3" ht="15.75">
      <c r="C557" s="132"/>
    </row>
    <row r="558" spans="3:3" ht="15.75">
      <c r="C558" s="132"/>
    </row>
    <row r="559" spans="3:3" ht="15.75">
      <c r="C559" s="132"/>
    </row>
    <row r="560" spans="3:3" ht="15.75">
      <c r="C560" s="132"/>
    </row>
    <row r="561" spans="3:3" ht="15.75">
      <c r="C561" s="132"/>
    </row>
    <row r="562" spans="3:3" ht="15.75">
      <c r="C562" s="132"/>
    </row>
    <row r="563" spans="3:3" ht="15.75">
      <c r="C563" s="132"/>
    </row>
    <row r="564" spans="3:3" ht="15.75">
      <c r="C564" s="132"/>
    </row>
    <row r="565" spans="3:3" ht="15.75">
      <c r="C565" s="132"/>
    </row>
    <row r="566" spans="3:3" ht="15.75">
      <c r="C566" s="132"/>
    </row>
    <row r="567" spans="3:3" ht="15.75">
      <c r="C567" s="132"/>
    </row>
    <row r="568" spans="3:3" ht="15.75">
      <c r="C568" s="132"/>
    </row>
    <row r="569" spans="3:3" ht="15.75">
      <c r="C569" s="132"/>
    </row>
    <row r="570" spans="3:3" ht="15.75">
      <c r="C570" s="132"/>
    </row>
    <row r="571" spans="3:3" ht="15.75">
      <c r="C571" s="132"/>
    </row>
    <row r="572" spans="3:3" ht="15.75">
      <c r="C572" s="132"/>
    </row>
    <row r="573" spans="3:3" ht="15.75">
      <c r="C573" s="132"/>
    </row>
    <row r="574" spans="3:3" ht="15.75">
      <c r="C574" s="132"/>
    </row>
    <row r="575" spans="3:3" ht="15.75">
      <c r="C575" s="132"/>
    </row>
    <row r="576" spans="3:3" ht="15.75">
      <c r="C576" s="132"/>
    </row>
    <row r="577" spans="3:3" ht="15.75">
      <c r="C577" s="132"/>
    </row>
    <row r="578" spans="3:3" ht="15.75">
      <c r="C578" s="132"/>
    </row>
    <row r="579" spans="3:3" ht="15.75">
      <c r="C579" s="132"/>
    </row>
    <row r="580" spans="3:3" ht="15.75">
      <c r="C580" s="132"/>
    </row>
    <row r="581" spans="3:3" ht="15.75">
      <c r="C581" s="132"/>
    </row>
    <row r="582" spans="3:3" ht="15.75">
      <c r="C582" s="132"/>
    </row>
    <row r="583" spans="3:3" ht="15.75">
      <c r="C583" s="132"/>
    </row>
    <row r="584" spans="3:3" ht="15.75">
      <c r="C584" s="132"/>
    </row>
    <row r="585" spans="3:3" ht="15.75">
      <c r="C585" s="132"/>
    </row>
    <row r="586" spans="3:3" ht="15.75">
      <c r="C586" s="132"/>
    </row>
    <row r="587" spans="3:3" ht="15.75">
      <c r="C587" s="132"/>
    </row>
    <row r="588" spans="3:3" ht="15.75">
      <c r="C588" s="132"/>
    </row>
    <row r="589" spans="3:3" ht="15.75">
      <c r="C589" s="132"/>
    </row>
    <row r="590" spans="3:3" ht="15.75">
      <c r="C590" s="132"/>
    </row>
    <row r="591" spans="3:3" ht="15.75">
      <c r="C591" s="132"/>
    </row>
    <row r="592" spans="3:3" ht="15.75">
      <c r="C592" s="132"/>
    </row>
    <row r="593" spans="3:3" ht="15.75">
      <c r="C593" s="132"/>
    </row>
    <row r="594" spans="3:3" ht="15.75">
      <c r="C594" s="132"/>
    </row>
    <row r="595" spans="3:3" ht="15.75">
      <c r="C595" s="132"/>
    </row>
    <row r="596" spans="3:3" ht="15.75">
      <c r="C596" s="132"/>
    </row>
    <row r="597" spans="3:3" ht="15.75">
      <c r="C597" s="132"/>
    </row>
    <row r="598" spans="3:3" ht="15.75">
      <c r="C598" s="132"/>
    </row>
    <row r="599" spans="3:3" ht="15.75">
      <c r="C599" s="132"/>
    </row>
  </sheetData>
  <mergeCells count="8">
    <mergeCell ref="D9:H9"/>
    <mergeCell ref="I7:J7"/>
    <mergeCell ref="K7:L7"/>
    <mergeCell ref="C2:L2"/>
    <mergeCell ref="C3:L3"/>
    <mergeCell ref="C4:L4"/>
    <mergeCell ref="I8:J8"/>
    <mergeCell ref="K8:L8"/>
  </mergeCells>
  <pageMargins left="0.7" right="0.7" top="0.75" bottom="0.75" header="0.3" footer="0.3"/>
  <pageSetup scale="43"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5"/>
  <sheetViews>
    <sheetView zoomScale="55" zoomScaleNormal="55" workbookViewId="0">
      <selection activeCell="K18" sqref="K18"/>
    </sheetView>
  </sheetViews>
  <sheetFormatPr defaultColWidth="17.7109375" defaultRowHeight="15"/>
  <cols>
    <col min="1" max="1" width="29" style="984" customWidth="1"/>
    <col min="2" max="2" width="20.7109375" style="984" bestFit="1" customWidth="1"/>
    <col min="3" max="3" width="18.7109375" style="984" customWidth="1"/>
    <col min="4" max="4" width="17.7109375" style="984"/>
    <col min="5" max="5" width="14.28515625" style="984" customWidth="1"/>
    <col min="6" max="7" width="13.85546875" style="984" customWidth="1"/>
    <col min="8" max="8" width="17.7109375" style="984"/>
    <col min="9" max="10" width="13.85546875" style="984" customWidth="1"/>
    <col min="11" max="12" width="17.7109375" style="984"/>
    <col min="13" max="14" width="15.140625" style="984" customWidth="1"/>
    <col min="15" max="15" width="19.42578125" style="984" bestFit="1" customWidth="1"/>
    <col min="16" max="16" width="22" style="984" bestFit="1" customWidth="1"/>
    <col min="17" max="17" width="7.42578125" style="984" customWidth="1"/>
    <col min="18" max="256" width="17.7109375" style="984"/>
    <col min="257" max="257" width="29" style="984" customWidth="1"/>
    <col min="258" max="258" width="20.7109375" style="984" bestFit="1" customWidth="1"/>
    <col min="259" max="259" width="18.7109375" style="984" customWidth="1"/>
    <col min="260" max="260" width="17.7109375" style="984"/>
    <col min="261" max="261" width="14.28515625" style="984" customWidth="1"/>
    <col min="262" max="263" width="13.85546875" style="984" customWidth="1"/>
    <col min="264" max="264" width="17.7109375" style="984"/>
    <col min="265" max="266" width="13.85546875" style="984" customWidth="1"/>
    <col min="267" max="268" width="17.7109375" style="984"/>
    <col min="269" max="270" width="15.140625" style="984" customWidth="1"/>
    <col min="271" max="271" width="19.42578125" style="984" bestFit="1" customWidth="1"/>
    <col min="272" max="272" width="22" style="984" bestFit="1" customWidth="1"/>
    <col min="273" max="273" width="7.42578125" style="984" customWidth="1"/>
    <col min="274" max="512" width="17.7109375" style="984"/>
    <col min="513" max="513" width="29" style="984" customWidth="1"/>
    <col min="514" max="514" width="20.7109375" style="984" bestFit="1" customWidth="1"/>
    <col min="515" max="515" width="18.7109375" style="984" customWidth="1"/>
    <col min="516" max="516" width="17.7109375" style="984"/>
    <col min="517" max="517" width="14.28515625" style="984" customWidth="1"/>
    <col min="518" max="519" width="13.85546875" style="984" customWidth="1"/>
    <col min="520" max="520" width="17.7109375" style="984"/>
    <col min="521" max="522" width="13.85546875" style="984" customWidth="1"/>
    <col min="523" max="524" width="17.7109375" style="984"/>
    <col min="525" max="526" width="15.140625" style="984" customWidth="1"/>
    <col min="527" max="527" width="19.42578125" style="984" bestFit="1" customWidth="1"/>
    <col min="528" max="528" width="22" style="984" bestFit="1" customWidth="1"/>
    <col min="529" max="529" width="7.42578125" style="984" customWidth="1"/>
    <col min="530" max="768" width="17.7109375" style="984"/>
    <col min="769" max="769" width="29" style="984" customWidth="1"/>
    <col min="770" max="770" width="20.7109375" style="984" bestFit="1" customWidth="1"/>
    <col min="771" max="771" width="18.7109375" style="984" customWidth="1"/>
    <col min="772" max="772" width="17.7109375" style="984"/>
    <col min="773" max="773" width="14.28515625" style="984" customWidth="1"/>
    <col min="774" max="775" width="13.85546875" style="984" customWidth="1"/>
    <col min="776" max="776" width="17.7109375" style="984"/>
    <col min="777" max="778" width="13.85546875" style="984" customWidth="1"/>
    <col min="779" max="780" width="17.7109375" style="984"/>
    <col min="781" max="782" width="15.140625" style="984" customWidth="1"/>
    <col min="783" max="783" width="19.42578125" style="984" bestFit="1" customWidth="1"/>
    <col min="784" max="784" width="22" style="984" bestFit="1" customWidth="1"/>
    <col min="785" max="785" width="7.42578125" style="984" customWidth="1"/>
    <col min="786" max="1024" width="17.7109375" style="984"/>
    <col min="1025" max="1025" width="29" style="984" customWidth="1"/>
    <col min="1026" max="1026" width="20.7109375" style="984" bestFit="1" customWidth="1"/>
    <col min="1027" max="1027" width="18.7109375" style="984" customWidth="1"/>
    <col min="1028" max="1028" width="17.7109375" style="984"/>
    <col min="1029" max="1029" width="14.28515625" style="984" customWidth="1"/>
    <col min="1030" max="1031" width="13.85546875" style="984" customWidth="1"/>
    <col min="1032" max="1032" width="17.7109375" style="984"/>
    <col min="1033" max="1034" width="13.85546875" style="984" customWidth="1"/>
    <col min="1035" max="1036" width="17.7109375" style="984"/>
    <col min="1037" max="1038" width="15.140625" style="984" customWidth="1"/>
    <col min="1039" max="1039" width="19.42578125" style="984" bestFit="1" customWidth="1"/>
    <col min="1040" max="1040" width="22" style="984" bestFit="1" customWidth="1"/>
    <col min="1041" max="1041" width="7.42578125" style="984" customWidth="1"/>
    <col min="1042" max="1280" width="17.7109375" style="984"/>
    <col min="1281" max="1281" width="29" style="984" customWidth="1"/>
    <col min="1282" max="1282" width="20.7109375" style="984" bestFit="1" customWidth="1"/>
    <col min="1283" max="1283" width="18.7109375" style="984" customWidth="1"/>
    <col min="1284" max="1284" width="17.7109375" style="984"/>
    <col min="1285" max="1285" width="14.28515625" style="984" customWidth="1"/>
    <col min="1286" max="1287" width="13.85546875" style="984" customWidth="1"/>
    <col min="1288" max="1288" width="17.7109375" style="984"/>
    <col min="1289" max="1290" width="13.85546875" style="984" customWidth="1"/>
    <col min="1291" max="1292" width="17.7109375" style="984"/>
    <col min="1293" max="1294" width="15.140625" style="984" customWidth="1"/>
    <col min="1295" max="1295" width="19.42578125" style="984" bestFit="1" customWidth="1"/>
    <col min="1296" max="1296" width="22" style="984" bestFit="1" customWidth="1"/>
    <col min="1297" max="1297" width="7.42578125" style="984" customWidth="1"/>
    <col min="1298" max="1536" width="17.7109375" style="984"/>
    <col min="1537" max="1537" width="29" style="984" customWidth="1"/>
    <col min="1538" max="1538" width="20.7109375" style="984" bestFit="1" customWidth="1"/>
    <col min="1539" max="1539" width="18.7109375" style="984" customWidth="1"/>
    <col min="1540" max="1540" width="17.7109375" style="984"/>
    <col min="1541" max="1541" width="14.28515625" style="984" customWidth="1"/>
    <col min="1542" max="1543" width="13.85546875" style="984" customWidth="1"/>
    <col min="1544" max="1544" width="17.7109375" style="984"/>
    <col min="1545" max="1546" width="13.85546875" style="984" customWidth="1"/>
    <col min="1547" max="1548" width="17.7109375" style="984"/>
    <col min="1549" max="1550" width="15.140625" style="984" customWidth="1"/>
    <col min="1551" max="1551" width="19.42578125" style="984" bestFit="1" customWidth="1"/>
    <col min="1552" max="1552" width="22" style="984" bestFit="1" customWidth="1"/>
    <col min="1553" max="1553" width="7.42578125" style="984" customWidth="1"/>
    <col min="1554" max="1792" width="17.7109375" style="984"/>
    <col min="1793" max="1793" width="29" style="984" customWidth="1"/>
    <col min="1794" max="1794" width="20.7109375" style="984" bestFit="1" customWidth="1"/>
    <col min="1795" max="1795" width="18.7109375" style="984" customWidth="1"/>
    <col min="1796" max="1796" width="17.7109375" style="984"/>
    <col min="1797" max="1797" width="14.28515625" style="984" customWidth="1"/>
    <col min="1798" max="1799" width="13.85546875" style="984" customWidth="1"/>
    <col min="1800" max="1800" width="17.7109375" style="984"/>
    <col min="1801" max="1802" width="13.85546875" style="984" customWidth="1"/>
    <col min="1803" max="1804" width="17.7109375" style="984"/>
    <col min="1805" max="1806" width="15.140625" style="984" customWidth="1"/>
    <col min="1807" max="1807" width="19.42578125" style="984" bestFit="1" customWidth="1"/>
    <col min="1808" max="1808" width="22" style="984" bestFit="1" customWidth="1"/>
    <col min="1809" max="1809" width="7.42578125" style="984" customWidth="1"/>
    <col min="1810" max="2048" width="17.7109375" style="984"/>
    <col min="2049" max="2049" width="29" style="984" customWidth="1"/>
    <col min="2050" max="2050" width="20.7109375" style="984" bestFit="1" customWidth="1"/>
    <col min="2051" max="2051" width="18.7109375" style="984" customWidth="1"/>
    <col min="2052" max="2052" width="17.7109375" style="984"/>
    <col min="2053" max="2053" width="14.28515625" style="984" customWidth="1"/>
    <col min="2054" max="2055" width="13.85546875" style="984" customWidth="1"/>
    <col min="2056" max="2056" width="17.7109375" style="984"/>
    <col min="2057" max="2058" width="13.85546875" style="984" customWidth="1"/>
    <col min="2059" max="2060" width="17.7109375" style="984"/>
    <col min="2061" max="2062" width="15.140625" style="984" customWidth="1"/>
    <col min="2063" max="2063" width="19.42578125" style="984" bestFit="1" customWidth="1"/>
    <col min="2064" max="2064" width="22" style="984" bestFit="1" customWidth="1"/>
    <col min="2065" max="2065" width="7.42578125" style="984" customWidth="1"/>
    <col min="2066" max="2304" width="17.7109375" style="984"/>
    <col min="2305" max="2305" width="29" style="984" customWidth="1"/>
    <col min="2306" max="2306" width="20.7109375" style="984" bestFit="1" customWidth="1"/>
    <col min="2307" max="2307" width="18.7109375" style="984" customWidth="1"/>
    <col min="2308" max="2308" width="17.7109375" style="984"/>
    <col min="2309" max="2309" width="14.28515625" style="984" customWidth="1"/>
    <col min="2310" max="2311" width="13.85546875" style="984" customWidth="1"/>
    <col min="2312" max="2312" width="17.7109375" style="984"/>
    <col min="2313" max="2314" width="13.85546875" style="984" customWidth="1"/>
    <col min="2315" max="2316" width="17.7109375" style="984"/>
    <col min="2317" max="2318" width="15.140625" style="984" customWidth="1"/>
    <col min="2319" max="2319" width="19.42578125" style="984" bestFit="1" customWidth="1"/>
    <col min="2320" max="2320" width="22" style="984" bestFit="1" customWidth="1"/>
    <col min="2321" max="2321" width="7.42578125" style="984" customWidth="1"/>
    <col min="2322" max="2560" width="17.7109375" style="984"/>
    <col min="2561" max="2561" width="29" style="984" customWidth="1"/>
    <col min="2562" max="2562" width="20.7109375" style="984" bestFit="1" customWidth="1"/>
    <col min="2563" max="2563" width="18.7109375" style="984" customWidth="1"/>
    <col min="2564" max="2564" width="17.7109375" style="984"/>
    <col min="2565" max="2565" width="14.28515625" style="984" customWidth="1"/>
    <col min="2566" max="2567" width="13.85546875" style="984" customWidth="1"/>
    <col min="2568" max="2568" width="17.7109375" style="984"/>
    <col min="2569" max="2570" width="13.85546875" style="984" customWidth="1"/>
    <col min="2571" max="2572" width="17.7109375" style="984"/>
    <col min="2573" max="2574" width="15.140625" style="984" customWidth="1"/>
    <col min="2575" max="2575" width="19.42578125" style="984" bestFit="1" customWidth="1"/>
    <col min="2576" max="2576" width="22" style="984" bestFit="1" customWidth="1"/>
    <col min="2577" max="2577" width="7.42578125" style="984" customWidth="1"/>
    <col min="2578" max="2816" width="17.7109375" style="984"/>
    <col min="2817" max="2817" width="29" style="984" customWidth="1"/>
    <col min="2818" max="2818" width="20.7109375" style="984" bestFit="1" customWidth="1"/>
    <col min="2819" max="2819" width="18.7109375" style="984" customWidth="1"/>
    <col min="2820" max="2820" width="17.7109375" style="984"/>
    <col min="2821" max="2821" width="14.28515625" style="984" customWidth="1"/>
    <col min="2822" max="2823" width="13.85546875" style="984" customWidth="1"/>
    <col min="2824" max="2824" width="17.7109375" style="984"/>
    <col min="2825" max="2826" width="13.85546875" style="984" customWidth="1"/>
    <col min="2827" max="2828" width="17.7109375" style="984"/>
    <col min="2829" max="2830" width="15.140625" style="984" customWidth="1"/>
    <col min="2831" max="2831" width="19.42578125" style="984" bestFit="1" customWidth="1"/>
    <col min="2832" max="2832" width="22" style="984" bestFit="1" customWidth="1"/>
    <col min="2833" max="2833" width="7.42578125" style="984" customWidth="1"/>
    <col min="2834" max="3072" width="17.7109375" style="984"/>
    <col min="3073" max="3073" width="29" style="984" customWidth="1"/>
    <col min="3074" max="3074" width="20.7109375" style="984" bestFit="1" customWidth="1"/>
    <col min="3075" max="3075" width="18.7109375" style="984" customWidth="1"/>
    <col min="3076" max="3076" width="17.7109375" style="984"/>
    <col min="3077" max="3077" width="14.28515625" style="984" customWidth="1"/>
    <col min="3078" max="3079" width="13.85546875" style="984" customWidth="1"/>
    <col min="3080" max="3080" width="17.7109375" style="984"/>
    <col min="3081" max="3082" width="13.85546875" style="984" customWidth="1"/>
    <col min="3083" max="3084" width="17.7109375" style="984"/>
    <col min="3085" max="3086" width="15.140625" style="984" customWidth="1"/>
    <col min="3087" max="3087" width="19.42578125" style="984" bestFit="1" customWidth="1"/>
    <col min="3088" max="3088" width="22" style="984" bestFit="1" customWidth="1"/>
    <col min="3089" max="3089" width="7.42578125" style="984" customWidth="1"/>
    <col min="3090" max="3328" width="17.7109375" style="984"/>
    <col min="3329" max="3329" width="29" style="984" customWidth="1"/>
    <col min="3330" max="3330" width="20.7109375" style="984" bestFit="1" customWidth="1"/>
    <col min="3331" max="3331" width="18.7109375" style="984" customWidth="1"/>
    <col min="3332" max="3332" width="17.7109375" style="984"/>
    <col min="3333" max="3333" width="14.28515625" style="984" customWidth="1"/>
    <col min="3334" max="3335" width="13.85546875" style="984" customWidth="1"/>
    <col min="3336" max="3336" width="17.7109375" style="984"/>
    <col min="3337" max="3338" width="13.85546875" style="984" customWidth="1"/>
    <col min="3339" max="3340" width="17.7109375" style="984"/>
    <col min="3341" max="3342" width="15.140625" style="984" customWidth="1"/>
    <col min="3343" max="3343" width="19.42578125" style="984" bestFit="1" customWidth="1"/>
    <col min="3344" max="3344" width="22" style="984" bestFit="1" customWidth="1"/>
    <col min="3345" max="3345" width="7.42578125" style="984" customWidth="1"/>
    <col min="3346" max="3584" width="17.7109375" style="984"/>
    <col min="3585" max="3585" width="29" style="984" customWidth="1"/>
    <col min="3586" max="3586" width="20.7109375" style="984" bestFit="1" customWidth="1"/>
    <col min="3587" max="3587" width="18.7109375" style="984" customWidth="1"/>
    <col min="3588" max="3588" width="17.7109375" style="984"/>
    <col min="3589" max="3589" width="14.28515625" style="984" customWidth="1"/>
    <col min="3590" max="3591" width="13.85546875" style="984" customWidth="1"/>
    <col min="3592" max="3592" width="17.7109375" style="984"/>
    <col min="3593" max="3594" width="13.85546875" style="984" customWidth="1"/>
    <col min="3595" max="3596" width="17.7109375" style="984"/>
    <col min="3597" max="3598" width="15.140625" style="984" customWidth="1"/>
    <col min="3599" max="3599" width="19.42578125" style="984" bestFit="1" customWidth="1"/>
    <col min="3600" max="3600" width="22" style="984" bestFit="1" customWidth="1"/>
    <col min="3601" max="3601" width="7.42578125" style="984" customWidth="1"/>
    <col min="3602" max="3840" width="17.7109375" style="984"/>
    <col min="3841" max="3841" width="29" style="984" customWidth="1"/>
    <col min="3842" max="3842" width="20.7109375" style="984" bestFit="1" customWidth="1"/>
    <col min="3843" max="3843" width="18.7109375" style="984" customWidth="1"/>
    <col min="3844" max="3844" width="17.7109375" style="984"/>
    <col min="3845" max="3845" width="14.28515625" style="984" customWidth="1"/>
    <col min="3846" max="3847" width="13.85546875" style="984" customWidth="1"/>
    <col min="3848" max="3848" width="17.7109375" style="984"/>
    <col min="3849" max="3850" width="13.85546875" style="984" customWidth="1"/>
    <col min="3851" max="3852" width="17.7109375" style="984"/>
    <col min="3853" max="3854" width="15.140625" style="984" customWidth="1"/>
    <col min="3855" max="3855" width="19.42578125" style="984" bestFit="1" customWidth="1"/>
    <col min="3856" max="3856" width="22" style="984" bestFit="1" customWidth="1"/>
    <col min="3857" max="3857" width="7.42578125" style="984" customWidth="1"/>
    <col min="3858" max="4096" width="17.7109375" style="984"/>
    <col min="4097" max="4097" width="29" style="984" customWidth="1"/>
    <col min="4098" max="4098" width="20.7109375" style="984" bestFit="1" customWidth="1"/>
    <col min="4099" max="4099" width="18.7109375" style="984" customWidth="1"/>
    <col min="4100" max="4100" width="17.7109375" style="984"/>
    <col min="4101" max="4101" width="14.28515625" style="984" customWidth="1"/>
    <col min="4102" max="4103" width="13.85546875" style="984" customWidth="1"/>
    <col min="4104" max="4104" width="17.7109375" style="984"/>
    <col min="4105" max="4106" width="13.85546875" style="984" customWidth="1"/>
    <col min="4107" max="4108" width="17.7109375" style="984"/>
    <col min="4109" max="4110" width="15.140625" style="984" customWidth="1"/>
    <col min="4111" max="4111" width="19.42578125" style="984" bestFit="1" customWidth="1"/>
    <col min="4112" max="4112" width="22" style="984" bestFit="1" customWidth="1"/>
    <col min="4113" max="4113" width="7.42578125" style="984" customWidth="1"/>
    <col min="4114" max="4352" width="17.7109375" style="984"/>
    <col min="4353" max="4353" width="29" style="984" customWidth="1"/>
    <col min="4354" max="4354" width="20.7109375" style="984" bestFit="1" customWidth="1"/>
    <col min="4355" max="4355" width="18.7109375" style="984" customWidth="1"/>
    <col min="4356" max="4356" width="17.7109375" style="984"/>
    <col min="4357" max="4357" width="14.28515625" style="984" customWidth="1"/>
    <col min="4358" max="4359" width="13.85546875" style="984" customWidth="1"/>
    <col min="4360" max="4360" width="17.7109375" style="984"/>
    <col min="4361" max="4362" width="13.85546875" style="984" customWidth="1"/>
    <col min="4363" max="4364" width="17.7109375" style="984"/>
    <col min="4365" max="4366" width="15.140625" style="984" customWidth="1"/>
    <col min="4367" max="4367" width="19.42578125" style="984" bestFit="1" customWidth="1"/>
    <col min="4368" max="4368" width="22" style="984" bestFit="1" customWidth="1"/>
    <col min="4369" max="4369" width="7.42578125" style="984" customWidth="1"/>
    <col min="4370" max="4608" width="17.7109375" style="984"/>
    <col min="4609" max="4609" width="29" style="984" customWidth="1"/>
    <col min="4610" max="4610" width="20.7109375" style="984" bestFit="1" customWidth="1"/>
    <col min="4611" max="4611" width="18.7109375" style="984" customWidth="1"/>
    <col min="4612" max="4612" width="17.7109375" style="984"/>
    <col min="4613" max="4613" width="14.28515625" style="984" customWidth="1"/>
    <col min="4614" max="4615" width="13.85546875" style="984" customWidth="1"/>
    <col min="4616" max="4616" width="17.7109375" style="984"/>
    <col min="4617" max="4618" width="13.85546875" style="984" customWidth="1"/>
    <col min="4619" max="4620" width="17.7109375" style="984"/>
    <col min="4621" max="4622" width="15.140625" style="984" customWidth="1"/>
    <col min="4623" max="4623" width="19.42578125" style="984" bestFit="1" customWidth="1"/>
    <col min="4624" max="4624" width="22" style="984" bestFit="1" customWidth="1"/>
    <col min="4625" max="4625" width="7.42578125" style="984" customWidth="1"/>
    <col min="4626" max="4864" width="17.7109375" style="984"/>
    <col min="4865" max="4865" width="29" style="984" customWidth="1"/>
    <col min="4866" max="4866" width="20.7109375" style="984" bestFit="1" customWidth="1"/>
    <col min="4867" max="4867" width="18.7109375" style="984" customWidth="1"/>
    <col min="4868" max="4868" width="17.7109375" style="984"/>
    <col min="4869" max="4869" width="14.28515625" style="984" customWidth="1"/>
    <col min="4870" max="4871" width="13.85546875" style="984" customWidth="1"/>
    <col min="4872" max="4872" width="17.7109375" style="984"/>
    <col min="4873" max="4874" width="13.85546875" style="984" customWidth="1"/>
    <col min="4875" max="4876" width="17.7109375" style="984"/>
    <col min="4877" max="4878" width="15.140625" style="984" customWidth="1"/>
    <col min="4879" max="4879" width="19.42578125" style="984" bestFit="1" customWidth="1"/>
    <col min="4880" max="4880" width="22" style="984" bestFit="1" customWidth="1"/>
    <col min="4881" max="4881" width="7.42578125" style="984" customWidth="1"/>
    <col min="4882" max="5120" width="17.7109375" style="984"/>
    <col min="5121" max="5121" width="29" style="984" customWidth="1"/>
    <col min="5122" max="5122" width="20.7109375" style="984" bestFit="1" customWidth="1"/>
    <col min="5123" max="5123" width="18.7109375" style="984" customWidth="1"/>
    <col min="5124" max="5124" width="17.7109375" style="984"/>
    <col min="5125" max="5125" width="14.28515625" style="984" customWidth="1"/>
    <col min="5126" max="5127" width="13.85546875" style="984" customWidth="1"/>
    <col min="5128" max="5128" width="17.7109375" style="984"/>
    <col min="5129" max="5130" width="13.85546875" style="984" customWidth="1"/>
    <col min="5131" max="5132" width="17.7109375" style="984"/>
    <col min="5133" max="5134" width="15.140625" style="984" customWidth="1"/>
    <col min="5135" max="5135" width="19.42578125" style="984" bestFit="1" customWidth="1"/>
    <col min="5136" max="5136" width="22" style="984" bestFit="1" customWidth="1"/>
    <col min="5137" max="5137" width="7.42578125" style="984" customWidth="1"/>
    <col min="5138" max="5376" width="17.7109375" style="984"/>
    <col min="5377" max="5377" width="29" style="984" customWidth="1"/>
    <col min="5378" max="5378" width="20.7109375" style="984" bestFit="1" customWidth="1"/>
    <col min="5379" max="5379" width="18.7109375" style="984" customWidth="1"/>
    <col min="5380" max="5380" width="17.7109375" style="984"/>
    <col min="5381" max="5381" width="14.28515625" style="984" customWidth="1"/>
    <col min="5382" max="5383" width="13.85546875" style="984" customWidth="1"/>
    <col min="5384" max="5384" width="17.7109375" style="984"/>
    <col min="5385" max="5386" width="13.85546875" style="984" customWidth="1"/>
    <col min="5387" max="5388" width="17.7109375" style="984"/>
    <col min="5389" max="5390" width="15.140625" style="984" customWidth="1"/>
    <col min="5391" max="5391" width="19.42578125" style="984" bestFit="1" customWidth="1"/>
    <col min="5392" max="5392" width="22" style="984" bestFit="1" customWidth="1"/>
    <col min="5393" max="5393" width="7.42578125" style="984" customWidth="1"/>
    <col min="5394" max="5632" width="17.7109375" style="984"/>
    <col min="5633" max="5633" width="29" style="984" customWidth="1"/>
    <col min="5634" max="5634" width="20.7109375" style="984" bestFit="1" customWidth="1"/>
    <col min="5635" max="5635" width="18.7109375" style="984" customWidth="1"/>
    <col min="5636" max="5636" width="17.7109375" style="984"/>
    <col min="5637" max="5637" width="14.28515625" style="984" customWidth="1"/>
    <col min="5638" max="5639" width="13.85546875" style="984" customWidth="1"/>
    <col min="5640" max="5640" width="17.7109375" style="984"/>
    <col min="5641" max="5642" width="13.85546875" style="984" customWidth="1"/>
    <col min="5643" max="5644" width="17.7109375" style="984"/>
    <col min="5645" max="5646" width="15.140625" style="984" customWidth="1"/>
    <col min="5647" max="5647" width="19.42578125" style="984" bestFit="1" customWidth="1"/>
    <col min="5648" max="5648" width="22" style="984" bestFit="1" customWidth="1"/>
    <col min="5649" max="5649" width="7.42578125" style="984" customWidth="1"/>
    <col min="5650" max="5888" width="17.7109375" style="984"/>
    <col min="5889" max="5889" width="29" style="984" customWidth="1"/>
    <col min="5890" max="5890" width="20.7109375" style="984" bestFit="1" customWidth="1"/>
    <col min="5891" max="5891" width="18.7109375" style="984" customWidth="1"/>
    <col min="5892" max="5892" width="17.7109375" style="984"/>
    <col min="5893" max="5893" width="14.28515625" style="984" customWidth="1"/>
    <col min="5894" max="5895" width="13.85546875" style="984" customWidth="1"/>
    <col min="5896" max="5896" width="17.7109375" style="984"/>
    <col min="5897" max="5898" width="13.85546875" style="984" customWidth="1"/>
    <col min="5899" max="5900" width="17.7109375" style="984"/>
    <col min="5901" max="5902" width="15.140625" style="984" customWidth="1"/>
    <col min="5903" max="5903" width="19.42578125" style="984" bestFit="1" customWidth="1"/>
    <col min="5904" max="5904" width="22" style="984" bestFit="1" customWidth="1"/>
    <col min="5905" max="5905" width="7.42578125" style="984" customWidth="1"/>
    <col min="5906" max="6144" width="17.7109375" style="984"/>
    <col min="6145" max="6145" width="29" style="984" customWidth="1"/>
    <col min="6146" max="6146" width="20.7109375" style="984" bestFit="1" customWidth="1"/>
    <col min="6147" max="6147" width="18.7109375" style="984" customWidth="1"/>
    <col min="6148" max="6148" width="17.7109375" style="984"/>
    <col min="6149" max="6149" width="14.28515625" style="984" customWidth="1"/>
    <col min="6150" max="6151" width="13.85546875" style="984" customWidth="1"/>
    <col min="6152" max="6152" width="17.7109375" style="984"/>
    <col min="6153" max="6154" width="13.85546875" style="984" customWidth="1"/>
    <col min="6155" max="6156" width="17.7109375" style="984"/>
    <col min="6157" max="6158" width="15.140625" style="984" customWidth="1"/>
    <col min="6159" max="6159" width="19.42578125" style="984" bestFit="1" customWidth="1"/>
    <col min="6160" max="6160" width="22" style="984" bestFit="1" customWidth="1"/>
    <col min="6161" max="6161" width="7.42578125" style="984" customWidth="1"/>
    <col min="6162" max="6400" width="17.7109375" style="984"/>
    <col min="6401" max="6401" width="29" style="984" customWidth="1"/>
    <col min="6402" max="6402" width="20.7109375" style="984" bestFit="1" customWidth="1"/>
    <col min="6403" max="6403" width="18.7109375" style="984" customWidth="1"/>
    <col min="6404" max="6404" width="17.7109375" style="984"/>
    <col min="6405" max="6405" width="14.28515625" style="984" customWidth="1"/>
    <col min="6406" max="6407" width="13.85546875" style="984" customWidth="1"/>
    <col min="6408" max="6408" width="17.7109375" style="984"/>
    <col min="6409" max="6410" width="13.85546875" style="984" customWidth="1"/>
    <col min="6411" max="6412" width="17.7109375" style="984"/>
    <col min="6413" max="6414" width="15.140625" style="984" customWidth="1"/>
    <col min="6415" max="6415" width="19.42578125" style="984" bestFit="1" customWidth="1"/>
    <col min="6416" max="6416" width="22" style="984" bestFit="1" customWidth="1"/>
    <col min="6417" max="6417" width="7.42578125" style="984" customWidth="1"/>
    <col min="6418" max="6656" width="17.7109375" style="984"/>
    <col min="6657" max="6657" width="29" style="984" customWidth="1"/>
    <col min="6658" max="6658" width="20.7109375" style="984" bestFit="1" customWidth="1"/>
    <col min="6659" max="6659" width="18.7109375" style="984" customWidth="1"/>
    <col min="6660" max="6660" width="17.7109375" style="984"/>
    <col min="6661" max="6661" width="14.28515625" style="984" customWidth="1"/>
    <col min="6662" max="6663" width="13.85546875" style="984" customWidth="1"/>
    <col min="6664" max="6664" width="17.7109375" style="984"/>
    <col min="6665" max="6666" width="13.85546875" style="984" customWidth="1"/>
    <col min="6667" max="6668" width="17.7109375" style="984"/>
    <col min="6669" max="6670" width="15.140625" style="984" customWidth="1"/>
    <col min="6671" max="6671" width="19.42578125" style="984" bestFit="1" customWidth="1"/>
    <col min="6672" max="6672" width="22" style="984" bestFit="1" customWidth="1"/>
    <col min="6673" max="6673" width="7.42578125" style="984" customWidth="1"/>
    <col min="6674" max="6912" width="17.7109375" style="984"/>
    <col min="6913" max="6913" width="29" style="984" customWidth="1"/>
    <col min="6914" max="6914" width="20.7109375" style="984" bestFit="1" customWidth="1"/>
    <col min="6915" max="6915" width="18.7109375" style="984" customWidth="1"/>
    <col min="6916" max="6916" width="17.7109375" style="984"/>
    <col min="6917" max="6917" width="14.28515625" style="984" customWidth="1"/>
    <col min="6918" max="6919" width="13.85546875" style="984" customWidth="1"/>
    <col min="6920" max="6920" width="17.7109375" style="984"/>
    <col min="6921" max="6922" width="13.85546875" style="984" customWidth="1"/>
    <col min="6923" max="6924" width="17.7109375" style="984"/>
    <col min="6925" max="6926" width="15.140625" style="984" customWidth="1"/>
    <col min="6927" max="6927" width="19.42578125" style="984" bestFit="1" customWidth="1"/>
    <col min="6928" max="6928" width="22" style="984" bestFit="1" customWidth="1"/>
    <col min="6929" max="6929" width="7.42578125" style="984" customWidth="1"/>
    <col min="6930" max="7168" width="17.7109375" style="984"/>
    <col min="7169" max="7169" width="29" style="984" customWidth="1"/>
    <col min="7170" max="7170" width="20.7109375" style="984" bestFit="1" customWidth="1"/>
    <col min="7171" max="7171" width="18.7109375" style="984" customWidth="1"/>
    <col min="7172" max="7172" width="17.7109375" style="984"/>
    <col min="7173" max="7173" width="14.28515625" style="984" customWidth="1"/>
    <col min="7174" max="7175" width="13.85546875" style="984" customWidth="1"/>
    <col min="7176" max="7176" width="17.7109375" style="984"/>
    <col min="7177" max="7178" width="13.85546875" style="984" customWidth="1"/>
    <col min="7179" max="7180" width="17.7109375" style="984"/>
    <col min="7181" max="7182" width="15.140625" style="984" customWidth="1"/>
    <col min="7183" max="7183" width="19.42578125" style="984" bestFit="1" customWidth="1"/>
    <col min="7184" max="7184" width="22" style="984" bestFit="1" customWidth="1"/>
    <col min="7185" max="7185" width="7.42578125" style="984" customWidth="1"/>
    <col min="7186" max="7424" width="17.7109375" style="984"/>
    <col min="7425" max="7425" width="29" style="984" customWidth="1"/>
    <col min="7426" max="7426" width="20.7109375" style="984" bestFit="1" customWidth="1"/>
    <col min="7427" max="7427" width="18.7109375" style="984" customWidth="1"/>
    <col min="7428" max="7428" width="17.7109375" style="984"/>
    <col min="7429" max="7429" width="14.28515625" style="984" customWidth="1"/>
    <col min="7430" max="7431" width="13.85546875" style="984" customWidth="1"/>
    <col min="7432" max="7432" width="17.7109375" style="984"/>
    <col min="7433" max="7434" width="13.85546875" style="984" customWidth="1"/>
    <col min="7435" max="7436" width="17.7109375" style="984"/>
    <col min="7437" max="7438" width="15.140625" style="984" customWidth="1"/>
    <col min="7439" max="7439" width="19.42578125" style="984" bestFit="1" customWidth="1"/>
    <col min="7440" max="7440" width="22" style="984" bestFit="1" customWidth="1"/>
    <col min="7441" max="7441" width="7.42578125" style="984" customWidth="1"/>
    <col min="7442" max="7680" width="17.7109375" style="984"/>
    <col min="7681" max="7681" width="29" style="984" customWidth="1"/>
    <col min="7682" max="7682" width="20.7109375" style="984" bestFit="1" customWidth="1"/>
    <col min="7683" max="7683" width="18.7109375" style="984" customWidth="1"/>
    <col min="7684" max="7684" width="17.7109375" style="984"/>
    <col min="7685" max="7685" width="14.28515625" style="984" customWidth="1"/>
    <col min="7686" max="7687" width="13.85546875" style="984" customWidth="1"/>
    <col min="7688" max="7688" width="17.7109375" style="984"/>
    <col min="7689" max="7690" width="13.85546875" style="984" customWidth="1"/>
    <col min="7691" max="7692" width="17.7109375" style="984"/>
    <col min="7693" max="7694" width="15.140625" style="984" customWidth="1"/>
    <col min="7695" max="7695" width="19.42578125" style="984" bestFit="1" customWidth="1"/>
    <col min="7696" max="7696" width="22" style="984" bestFit="1" customWidth="1"/>
    <col min="7697" max="7697" width="7.42578125" style="984" customWidth="1"/>
    <col min="7698" max="7936" width="17.7109375" style="984"/>
    <col min="7937" max="7937" width="29" style="984" customWidth="1"/>
    <col min="7938" max="7938" width="20.7109375" style="984" bestFit="1" customWidth="1"/>
    <col min="7939" max="7939" width="18.7109375" style="984" customWidth="1"/>
    <col min="7940" max="7940" width="17.7109375" style="984"/>
    <col min="7941" max="7941" width="14.28515625" style="984" customWidth="1"/>
    <col min="7942" max="7943" width="13.85546875" style="984" customWidth="1"/>
    <col min="7944" max="7944" width="17.7109375" style="984"/>
    <col min="7945" max="7946" width="13.85546875" style="984" customWidth="1"/>
    <col min="7947" max="7948" width="17.7109375" style="984"/>
    <col min="7949" max="7950" width="15.140625" style="984" customWidth="1"/>
    <col min="7951" max="7951" width="19.42578125" style="984" bestFit="1" customWidth="1"/>
    <col min="7952" max="7952" width="22" style="984" bestFit="1" customWidth="1"/>
    <col min="7953" max="7953" width="7.42578125" style="984" customWidth="1"/>
    <col min="7954" max="8192" width="17.7109375" style="984"/>
    <col min="8193" max="8193" width="29" style="984" customWidth="1"/>
    <col min="8194" max="8194" width="20.7109375" style="984" bestFit="1" customWidth="1"/>
    <col min="8195" max="8195" width="18.7109375" style="984" customWidth="1"/>
    <col min="8196" max="8196" width="17.7109375" style="984"/>
    <col min="8197" max="8197" width="14.28515625" style="984" customWidth="1"/>
    <col min="8198" max="8199" width="13.85546875" style="984" customWidth="1"/>
    <col min="8200" max="8200" width="17.7109375" style="984"/>
    <col min="8201" max="8202" width="13.85546875" style="984" customWidth="1"/>
    <col min="8203" max="8204" width="17.7109375" style="984"/>
    <col min="8205" max="8206" width="15.140625" style="984" customWidth="1"/>
    <col min="8207" max="8207" width="19.42578125" style="984" bestFit="1" customWidth="1"/>
    <col min="8208" max="8208" width="22" style="984" bestFit="1" customWidth="1"/>
    <col min="8209" max="8209" width="7.42578125" style="984" customWidth="1"/>
    <col min="8210" max="8448" width="17.7109375" style="984"/>
    <col min="8449" max="8449" width="29" style="984" customWidth="1"/>
    <col min="8450" max="8450" width="20.7109375" style="984" bestFit="1" customWidth="1"/>
    <col min="8451" max="8451" width="18.7109375" style="984" customWidth="1"/>
    <col min="8452" max="8452" width="17.7109375" style="984"/>
    <col min="8453" max="8453" width="14.28515625" style="984" customWidth="1"/>
    <col min="8454" max="8455" width="13.85546875" style="984" customWidth="1"/>
    <col min="8456" max="8456" width="17.7109375" style="984"/>
    <col min="8457" max="8458" width="13.85546875" style="984" customWidth="1"/>
    <col min="8459" max="8460" width="17.7109375" style="984"/>
    <col min="8461" max="8462" width="15.140625" style="984" customWidth="1"/>
    <col min="8463" max="8463" width="19.42578125" style="984" bestFit="1" customWidth="1"/>
    <col min="8464" max="8464" width="22" style="984" bestFit="1" customWidth="1"/>
    <col min="8465" max="8465" width="7.42578125" style="984" customWidth="1"/>
    <col min="8466" max="8704" width="17.7109375" style="984"/>
    <col min="8705" max="8705" width="29" style="984" customWidth="1"/>
    <col min="8706" max="8706" width="20.7109375" style="984" bestFit="1" customWidth="1"/>
    <col min="8707" max="8707" width="18.7109375" style="984" customWidth="1"/>
    <col min="8708" max="8708" width="17.7109375" style="984"/>
    <col min="8709" max="8709" width="14.28515625" style="984" customWidth="1"/>
    <col min="8710" max="8711" width="13.85546875" style="984" customWidth="1"/>
    <col min="8712" max="8712" width="17.7109375" style="984"/>
    <col min="8713" max="8714" width="13.85546875" style="984" customWidth="1"/>
    <col min="8715" max="8716" width="17.7109375" style="984"/>
    <col min="8717" max="8718" width="15.140625" style="984" customWidth="1"/>
    <col min="8719" max="8719" width="19.42578125" style="984" bestFit="1" customWidth="1"/>
    <col min="8720" max="8720" width="22" style="984" bestFit="1" customWidth="1"/>
    <col min="8721" max="8721" width="7.42578125" style="984" customWidth="1"/>
    <col min="8722" max="8960" width="17.7109375" style="984"/>
    <col min="8961" max="8961" width="29" style="984" customWidth="1"/>
    <col min="8962" max="8962" width="20.7109375" style="984" bestFit="1" customWidth="1"/>
    <col min="8963" max="8963" width="18.7109375" style="984" customWidth="1"/>
    <col min="8964" max="8964" width="17.7109375" style="984"/>
    <col min="8965" max="8965" width="14.28515625" style="984" customWidth="1"/>
    <col min="8966" max="8967" width="13.85546875" style="984" customWidth="1"/>
    <col min="8968" max="8968" width="17.7109375" style="984"/>
    <col min="8969" max="8970" width="13.85546875" style="984" customWidth="1"/>
    <col min="8971" max="8972" width="17.7109375" style="984"/>
    <col min="8973" max="8974" width="15.140625" style="984" customWidth="1"/>
    <col min="8975" max="8975" width="19.42578125" style="984" bestFit="1" customWidth="1"/>
    <col min="8976" max="8976" width="22" style="984" bestFit="1" customWidth="1"/>
    <col min="8977" max="8977" width="7.42578125" style="984" customWidth="1"/>
    <col min="8978" max="9216" width="17.7109375" style="984"/>
    <col min="9217" max="9217" width="29" style="984" customWidth="1"/>
    <col min="9218" max="9218" width="20.7109375" style="984" bestFit="1" customWidth="1"/>
    <col min="9219" max="9219" width="18.7109375" style="984" customWidth="1"/>
    <col min="9220" max="9220" width="17.7109375" style="984"/>
    <col min="9221" max="9221" width="14.28515625" style="984" customWidth="1"/>
    <col min="9222" max="9223" width="13.85546875" style="984" customWidth="1"/>
    <col min="9224" max="9224" width="17.7109375" style="984"/>
    <col min="9225" max="9226" width="13.85546875" style="984" customWidth="1"/>
    <col min="9227" max="9228" width="17.7109375" style="984"/>
    <col min="9229" max="9230" width="15.140625" style="984" customWidth="1"/>
    <col min="9231" max="9231" width="19.42578125" style="984" bestFit="1" customWidth="1"/>
    <col min="9232" max="9232" width="22" style="984" bestFit="1" customWidth="1"/>
    <col min="9233" max="9233" width="7.42578125" style="984" customWidth="1"/>
    <col min="9234" max="9472" width="17.7109375" style="984"/>
    <col min="9473" max="9473" width="29" style="984" customWidth="1"/>
    <col min="9474" max="9474" width="20.7109375" style="984" bestFit="1" customWidth="1"/>
    <col min="9475" max="9475" width="18.7109375" style="984" customWidth="1"/>
    <col min="9476" max="9476" width="17.7109375" style="984"/>
    <col min="9477" max="9477" width="14.28515625" style="984" customWidth="1"/>
    <col min="9478" max="9479" width="13.85546875" style="984" customWidth="1"/>
    <col min="9480" max="9480" width="17.7109375" style="984"/>
    <col min="9481" max="9482" width="13.85546875" style="984" customWidth="1"/>
    <col min="9483" max="9484" width="17.7109375" style="984"/>
    <col min="9485" max="9486" width="15.140625" style="984" customWidth="1"/>
    <col min="9487" max="9487" width="19.42578125" style="984" bestFit="1" customWidth="1"/>
    <col min="9488" max="9488" width="22" style="984" bestFit="1" customWidth="1"/>
    <col min="9489" max="9489" width="7.42578125" style="984" customWidth="1"/>
    <col min="9490" max="9728" width="17.7109375" style="984"/>
    <col min="9729" max="9729" width="29" style="984" customWidth="1"/>
    <col min="9730" max="9730" width="20.7109375" style="984" bestFit="1" customWidth="1"/>
    <col min="9731" max="9731" width="18.7109375" style="984" customWidth="1"/>
    <col min="9732" max="9732" width="17.7109375" style="984"/>
    <col min="9733" max="9733" width="14.28515625" style="984" customWidth="1"/>
    <col min="9734" max="9735" width="13.85546875" style="984" customWidth="1"/>
    <col min="9736" max="9736" width="17.7109375" style="984"/>
    <col min="9737" max="9738" width="13.85546875" style="984" customWidth="1"/>
    <col min="9739" max="9740" width="17.7109375" style="984"/>
    <col min="9741" max="9742" width="15.140625" style="984" customWidth="1"/>
    <col min="9743" max="9743" width="19.42578125" style="984" bestFit="1" customWidth="1"/>
    <col min="9744" max="9744" width="22" style="984" bestFit="1" customWidth="1"/>
    <col min="9745" max="9745" width="7.42578125" style="984" customWidth="1"/>
    <col min="9746" max="9984" width="17.7109375" style="984"/>
    <col min="9985" max="9985" width="29" style="984" customWidth="1"/>
    <col min="9986" max="9986" width="20.7109375" style="984" bestFit="1" customWidth="1"/>
    <col min="9987" max="9987" width="18.7109375" style="984" customWidth="1"/>
    <col min="9988" max="9988" width="17.7109375" style="984"/>
    <col min="9989" max="9989" width="14.28515625" style="984" customWidth="1"/>
    <col min="9990" max="9991" width="13.85546875" style="984" customWidth="1"/>
    <col min="9992" max="9992" width="17.7109375" style="984"/>
    <col min="9993" max="9994" width="13.85546875" style="984" customWidth="1"/>
    <col min="9995" max="9996" width="17.7109375" style="984"/>
    <col min="9997" max="9998" width="15.140625" style="984" customWidth="1"/>
    <col min="9999" max="9999" width="19.42578125" style="984" bestFit="1" customWidth="1"/>
    <col min="10000" max="10000" width="22" style="984" bestFit="1" customWidth="1"/>
    <col min="10001" max="10001" width="7.42578125" style="984" customWidth="1"/>
    <col min="10002" max="10240" width="17.7109375" style="984"/>
    <col min="10241" max="10241" width="29" style="984" customWidth="1"/>
    <col min="10242" max="10242" width="20.7109375" style="984" bestFit="1" customWidth="1"/>
    <col min="10243" max="10243" width="18.7109375" style="984" customWidth="1"/>
    <col min="10244" max="10244" width="17.7109375" style="984"/>
    <col min="10245" max="10245" width="14.28515625" style="984" customWidth="1"/>
    <col min="10246" max="10247" width="13.85546875" style="984" customWidth="1"/>
    <col min="10248" max="10248" width="17.7109375" style="984"/>
    <col min="10249" max="10250" width="13.85546875" style="984" customWidth="1"/>
    <col min="10251" max="10252" width="17.7109375" style="984"/>
    <col min="10253" max="10254" width="15.140625" style="984" customWidth="1"/>
    <col min="10255" max="10255" width="19.42578125" style="984" bestFit="1" customWidth="1"/>
    <col min="10256" max="10256" width="22" style="984" bestFit="1" customWidth="1"/>
    <col min="10257" max="10257" width="7.42578125" style="984" customWidth="1"/>
    <col min="10258" max="10496" width="17.7109375" style="984"/>
    <col min="10497" max="10497" width="29" style="984" customWidth="1"/>
    <col min="10498" max="10498" width="20.7109375" style="984" bestFit="1" customWidth="1"/>
    <col min="10499" max="10499" width="18.7109375" style="984" customWidth="1"/>
    <col min="10500" max="10500" width="17.7109375" style="984"/>
    <col min="10501" max="10501" width="14.28515625" style="984" customWidth="1"/>
    <col min="10502" max="10503" width="13.85546875" style="984" customWidth="1"/>
    <col min="10504" max="10504" width="17.7109375" style="984"/>
    <col min="10505" max="10506" width="13.85546875" style="984" customWidth="1"/>
    <col min="10507" max="10508" width="17.7109375" style="984"/>
    <col min="10509" max="10510" width="15.140625" style="984" customWidth="1"/>
    <col min="10511" max="10511" width="19.42578125" style="984" bestFit="1" customWidth="1"/>
    <col min="10512" max="10512" width="22" style="984" bestFit="1" customWidth="1"/>
    <col min="10513" max="10513" width="7.42578125" style="984" customWidth="1"/>
    <col min="10514" max="10752" width="17.7109375" style="984"/>
    <col min="10753" max="10753" width="29" style="984" customWidth="1"/>
    <col min="10754" max="10754" width="20.7109375" style="984" bestFit="1" customWidth="1"/>
    <col min="10755" max="10755" width="18.7109375" style="984" customWidth="1"/>
    <col min="10756" max="10756" width="17.7109375" style="984"/>
    <col min="10757" max="10757" width="14.28515625" style="984" customWidth="1"/>
    <col min="10758" max="10759" width="13.85546875" style="984" customWidth="1"/>
    <col min="10760" max="10760" width="17.7109375" style="984"/>
    <col min="10761" max="10762" width="13.85546875" style="984" customWidth="1"/>
    <col min="10763" max="10764" width="17.7109375" style="984"/>
    <col min="10765" max="10766" width="15.140625" style="984" customWidth="1"/>
    <col min="10767" max="10767" width="19.42578125" style="984" bestFit="1" customWidth="1"/>
    <col min="10768" max="10768" width="22" style="984" bestFit="1" customWidth="1"/>
    <col min="10769" max="10769" width="7.42578125" style="984" customWidth="1"/>
    <col min="10770" max="11008" width="17.7109375" style="984"/>
    <col min="11009" max="11009" width="29" style="984" customWidth="1"/>
    <col min="11010" max="11010" width="20.7109375" style="984" bestFit="1" customWidth="1"/>
    <col min="11011" max="11011" width="18.7109375" style="984" customWidth="1"/>
    <col min="11012" max="11012" width="17.7109375" style="984"/>
    <col min="11013" max="11013" width="14.28515625" style="984" customWidth="1"/>
    <col min="11014" max="11015" width="13.85546875" style="984" customWidth="1"/>
    <col min="11016" max="11016" width="17.7109375" style="984"/>
    <col min="11017" max="11018" width="13.85546875" style="984" customWidth="1"/>
    <col min="11019" max="11020" width="17.7109375" style="984"/>
    <col min="11021" max="11022" width="15.140625" style="984" customWidth="1"/>
    <col min="11023" max="11023" width="19.42578125" style="984" bestFit="1" customWidth="1"/>
    <col min="11024" max="11024" width="22" style="984" bestFit="1" customWidth="1"/>
    <col min="11025" max="11025" width="7.42578125" style="984" customWidth="1"/>
    <col min="11026" max="11264" width="17.7109375" style="984"/>
    <col min="11265" max="11265" width="29" style="984" customWidth="1"/>
    <col min="11266" max="11266" width="20.7109375" style="984" bestFit="1" customWidth="1"/>
    <col min="11267" max="11267" width="18.7109375" style="984" customWidth="1"/>
    <col min="11268" max="11268" width="17.7109375" style="984"/>
    <col min="11269" max="11269" width="14.28515625" style="984" customWidth="1"/>
    <col min="11270" max="11271" width="13.85546875" style="984" customWidth="1"/>
    <col min="11272" max="11272" width="17.7109375" style="984"/>
    <col min="11273" max="11274" width="13.85546875" style="984" customWidth="1"/>
    <col min="11275" max="11276" width="17.7109375" style="984"/>
    <col min="11277" max="11278" width="15.140625" style="984" customWidth="1"/>
    <col min="11279" max="11279" width="19.42578125" style="984" bestFit="1" customWidth="1"/>
    <col min="11280" max="11280" width="22" style="984" bestFit="1" customWidth="1"/>
    <col min="11281" max="11281" width="7.42578125" style="984" customWidth="1"/>
    <col min="11282" max="11520" width="17.7109375" style="984"/>
    <col min="11521" max="11521" width="29" style="984" customWidth="1"/>
    <col min="11522" max="11522" width="20.7109375" style="984" bestFit="1" customWidth="1"/>
    <col min="11523" max="11523" width="18.7109375" style="984" customWidth="1"/>
    <col min="11524" max="11524" width="17.7109375" style="984"/>
    <col min="11525" max="11525" width="14.28515625" style="984" customWidth="1"/>
    <col min="11526" max="11527" width="13.85546875" style="984" customWidth="1"/>
    <col min="11528" max="11528" width="17.7109375" style="984"/>
    <col min="11529" max="11530" width="13.85546875" style="984" customWidth="1"/>
    <col min="11531" max="11532" width="17.7109375" style="984"/>
    <col min="11533" max="11534" width="15.140625" style="984" customWidth="1"/>
    <col min="11535" max="11535" width="19.42578125" style="984" bestFit="1" customWidth="1"/>
    <col min="11536" max="11536" width="22" style="984" bestFit="1" customWidth="1"/>
    <col min="11537" max="11537" width="7.42578125" style="984" customWidth="1"/>
    <col min="11538" max="11776" width="17.7109375" style="984"/>
    <col min="11777" max="11777" width="29" style="984" customWidth="1"/>
    <col min="11778" max="11778" width="20.7109375" style="984" bestFit="1" customWidth="1"/>
    <col min="11779" max="11779" width="18.7109375" style="984" customWidth="1"/>
    <col min="11780" max="11780" width="17.7109375" style="984"/>
    <col min="11781" max="11781" width="14.28515625" style="984" customWidth="1"/>
    <col min="11782" max="11783" width="13.85546875" style="984" customWidth="1"/>
    <col min="11784" max="11784" width="17.7109375" style="984"/>
    <col min="11785" max="11786" width="13.85546875" style="984" customWidth="1"/>
    <col min="11787" max="11788" width="17.7109375" style="984"/>
    <col min="11789" max="11790" width="15.140625" style="984" customWidth="1"/>
    <col min="11791" max="11791" width="19.42578125" style="984" bestFit="1" customWidth="1"/>
    <col min="11792" max="11792" width="22" style="984" bestFit="1" customWidth="1"/>
    <col min="11793" max="11793" width="7.42578125" style="984" customWidth="1"/>
    <col min="11794" max="12032" width="17.7109375" style="984"/>
    <col min="12033" max="12033" width="29" style="984" customWidth="1"/>
    <col min="12034" max="12034" width="20.7109375" style="984" bestFit="1" customWidth="1"/>
    <col min="12035" max="12035" width="18.7109375" style="984" customWidth="1"/>
    <col min="12036" max="12036" width="17.7109375" style="984"/>
    <col min="12037" max="12037" width="14.28515625" style="984" customWidth="1"/>
    <col min="12038" max="12039" width="13.85546875" style="984" customWidth="1"/>
    <col min="12040" max="12040" width="17.7109375" style="984"/>
    <col min="12041" max="12042" width="13.85546875" style="984" customWidth="1"/>
    <col min="12043" max="12044" width="17.7109375" style="984"/>
    <col min="12045" max="12046" width="15.140625" style="984" customWidth="1"/>
    <col min="12047" max="12047" width="19.42578125" style="984" bestFit="1" customWidth="1"/>
    <col min="12048" max="12048" width="22" style="984" bestFit="1" customWidth="1"/>
    <col min="12049" max="12049" width="7.42578125" style="984" customWidth="1"/>
    <col min="12050" max="12288" width="17.7109375" style="984"/>
    <col min="12289" max="12289" width="29" style="984" customWidth="1"/>
    <col min="12290" max="12290" width="20.7109375" style="984" bestFit="1" customWidth="1"/>
    <col min="12291" max="12291" width="18.7109375" style="984" customWidth="1"/>
    <col min="12292" max="12292" width="17.7109375" style="984"/>
    <col min="12293" max="12293" width="14.28515625" style="984" customWidth="1"/>
    <col min="12294" max="12295" width="13.85546875" style="984" customWidth="1"/>
    <col min="12296" max="12296" width="17.7109375" style="984"/>
    <col min="12297" max="12298" width="13.85546875" style="984" customWidth="1"/>
    <col min="12299" max="12300" width="17.7109375" style="984"/>
    <col min="12301" max="12302" width="15.140625" style="984" customWidth="1"/>
    <col min="12303" max="12303" width="19.42578125" style="984" bestFit="1" customWidth="1"/>
    <col min="12304" max="12304" width="22" style="984" bestFit="1" customWidth="1"/>
    <col min="12305" max="12305" width="7.42578125" style="984" customWidth="1"/>
    <col min="12306" max="12544" width="17.7109375" style="984"/>
    <col min="12545" max="12545" width="29" style="984" customWidth="1"/>
    <col min="12546" max="12546" width="20.7109375" style="984" bestFit="1" customWidth="1"/>
    <col min="12547" max="12547" width="18.7109375" style="984" customWidth="1"/>
    <col min="12548" max="12548" width="17.7109375" style="984"/>
    <col min="12549" max="12549" width="14.28515625" style="984" customWidth="1"/>
    <col min="12550" max="12551" width="13.85546875" style="984" customWidth="1"/>
    <col min="12552" max="12552" width="17.7109375" style="984"/>
    <col min="12553" max="12554" width="13.85546875" style="984" customWidth="1"/>
    <col min="12555" max="12556" width="17.7109375" style="984"/>
    <col min="12557" max="12558" width="15.140625" style="984" customWidth="1"/>
    <col min="12559" max="12559" width="19.42578125" style="984" bestFit="1" customWidth="1"/>
    <col min="12560" max="12560" width="22" style="984" bestFit="1" customWidth="1"/>
    <col min="12561" max="12561" width="7.42578125" style="984" customWidth="1"/>
    <col min="12562" max="12800" width="17.7109375" style="984"/>
    <col min="12801" max="12801" width="29" style="984" customWidth="1"/>
    <col min="12802" max="12802" width="20.7109375" style="984" bestFit="1" customWidth="1"/>
    <col min="12803" max="12803" width="18.7109375" style="984" customWidth="1"/>
    <col min="12804" max="12804" width="17.7109375" style="984"/>
    <col min="12805" max="12805" width="14.28515625" style="984" customWidth="1"/>
    <col min="12806" max="12807" width="13.85546875" style="984" customWidth="1"/>
    <col min="12808" max="12808" width="17.7109375" style="984"/>
    <col min="12809" max="12810" width="13.85546875" style="984" customWidth="1"/>
    <col min="12811" max="12812" width="17.7109375" style="984"/>
    <col min="12813" max="12814" width="15.140625" style="984" customWidth="1"/>
    <col min="12815" max="12815" width="19.42578125" style="984" bestFit="1" customWidth="1"/>
    <col min="12816" max="12816" width="22" style="984" bestFit="1" customWidth="1"/>
    <col min="12817" max="12817" width="7.42578125" style="984" customWidth="1"/>
    <col min="12818" max="13056" width="17.7109375" style="984"/>
    <col min="13057" max="13057" width="29" style="984" customWidth="1"/>
    <col min="13058" max="13058" width="20.7109375" style="984" bestFit="1" customWidth="1"/>
    <col min="13059" max="13059" width="18.7109375" style="984" customWidth="1"/>
    <col min="13060" max="13060" width="17.7109375" style="984"/>
    <col min="13061" max="13061" width="14.28515625" style="984" customWidth="1"/>
    <col min="13062" max="13063" width="13.85546875" style="984" customWidth="1"/>
    <col min="13064" max="13064" width="17.7109375" style="984"/>
    <col min="13065" max="13066" width="13.85546875" style="984" customWidth="1"/>
    <col min="13067" max="13068" width="17.7109375" style="984"/>
    <col min="13069" max="13070" width="15.140625" style="984" customWidth="1"/>
    <col min="13071" max="13071" width="19.42578125" style="984" bestFit="1" customWidth="1"/>
    <col min="13072" max="13072" width="22" style="984" bestFit="1" customWidth="1"/>
    <col min="13073" max="13073" width="7.42578125" style="984" customWidth="1"/>
    <col min="13074" max="13312" width="17.7109375" style="984"/>
    <col min="13313" max="13313" width="29" style="984" customWidth="1"/>
    <col min="13314" max="13314" width="20.7109375" style="984" bestFit="1" customWidth="1"/>
    <col min="13315" max="13315" width="18.7109375" style="984" customWidth="1"/>
    <col min="13316" max="13316" width="17.7109375" style="984"/>
    <col min="13317" max="13317" width="14.28515625" style="984" customWidth="1"/>
    <col min="13318" max="13319" width="13.85546875" style="984" customWidth="1"/>
    <col min="13320" max="13320" width="17.7109375" style="984"/>
    <col min="13321" max="13322" width="13.85546875" style="984" customWidth="1"/>
    <col min="13323" max="13324" width="17.7109375" style="984"/>
    <col min="13325" max="13326" width="15.140625" style="984" customWidth="1"/>
    <col min="13327" max="13327" width="19.42578125" style="984" bestFit="1" customWidth="1"/>
    <col min="13328" max="13328" width="22" style="984" bestFit="1" customWidth="1"/>
    <col min="13329" max="13329" width="7.42578125" style="984" customWidth="1"/>
    <col min="13330" max="13568" width="17.7109375" style="984"/>
    <col min="13569" max="13569" width="29" style="984" customWidth="1"/>
    <col min="13570" max="13570" width="20.7109375" style="984" bestFit="1" customWidth="1"/>
    <col min="13571" max="13571" width="18.7109375" style="984" customWidth="1"/>
    <col min="13572" max="13572" width="17.7109375" style="984"/>
    <col min="13573" max="13573" width="14.28515625" style="984" customWidth="1"/>
    <col min="13574" max="13575" width="13.85546875" style="984" customWidth="1"/>
    <col min="13576" max="13576" width="17.7109375" style="984"/>
    <col min="13577" max="13578" width="13.85546875" style="984" customWidth="1"/>
    <col min="13579" max="13580" width="17.7109375" style="984"/>
    <col min="13581" max="13582" width="15.140625" style="984" customWidth="1"/>
    <col min="13583" max="13583" width="19.42578125" style="984" bestFit="1" customWidth="1"/>
    <col min="13584" max="13584" width="22" style="984" bestFit="1" customWidth="1"/>
    <col min="13585" max="13585" width="7.42578125" style="984" customWidth="1"/>
    <col min="13586" max="13824" width="17.7109375" style="984"/>
    <col min="13825" max="13825" width="29" style="984" customWidth="1"/>
    <col min="13826" max="13826" width="20.7109375" style="984" bestFit="1" customWidth="1"/>
    <col min="13827" max="13827" width="18.7109375" style="984" customWidth="1"/>
    <col min="13828" max="13828" width="17.7109375" style="984"/>
    <col min="13829" max="13829" width="14.28515625" style="984" customWidth="1"/>
    <col min="13830" max="13831" width="13.85546875" style="984" customWidth="1"/>
    <col min="13832" max="13832" width="17.7109375" style="984"/>
    <col min="13833" max="13834" width="13.85546875" style="984" customWidth="1"/>
    <col min="13835" max="13836" width="17.7109375" style="984"/>
    <col min="13837" max="13838" width="15.140625" style="984" customWidth="1"/>
    <col min="13839" max="13839" width="19.42578125" style="984" bestFit="1" customWidth="1"/>
    <col min="13840" max="13840" width="22" style="984" bestFit="1" customWidth="1"/>
    <col min="13841" max="13841" width="7.42578125" style="984" customWidth="1"/>
    <col min="13842" max="14080" width="17.7109375" style="984"/>
    <col min="14081" max="14081" width="29" style="984" customWidth="1"/>
    <col min="14082" max="14082" width="20.7109375" style="984" bestFit="1" customWidth="1"/>
    <col min="14083" max="14083" width="18.7109375" style="984" customWidth="1"/>
    <col min="14084" max="14084" width="17.7109375" style="984"/>
    <col min="14085" max="14085" width="14.28515625" style="984" customWidth="1"/>
    <col min="14086" max="14087" width="13.85546875" style="984" customWidth="1"/>
    <col min="14088" max="14088" width="17.7109375" style="984"/>
    <col min="14089" max="14090" width="13.85546875" style="984" customWidth="1"/>
    <col min="14091" max="14092" width="17.7109375" style="984"/>
    <col min="14093" max="14094" width="15.140625" style="984" customWidth="1"/>
    <col min="14095" max="14095" width="19.42578125" style="984" bestFit="1" customWidth="1"/>
    <col min="14096" max="14096" width="22" style="984" bestFit="1" customWidth="1"/>
    <col min="14097" max="14097" width="7.42578125" style="984" customWidth="1"/>
    <col min="14098" max="14336" width="17.7109375" style="984"/>
    <col min="14337" max="14337" width="29" style="984" customWidth="1"/>
    <col min="14338" max="14338" width="20.7109375" style="984" bestFit="1" customWidth="1"/>
    <col min="14339" max="14339" width="18.7109375" style="984" customWidth="1"/>
    <col min="14340" max="14340" width="17.7109375" style="984"/>
    <col min="14341" max="14341" width="14.28515625" style="984" customWidth="1"/>
    <col min="14342" max="14343" width="13.85546875" style="984" customWidth="1"/>
    <col min="14344" max="14344" width="17.7109375" style="984"/>
    <col min="14345" max="14346" width="13.85546875" style="984" customWidth="1"/>
    <col min="14347" max="14348" width="17.7109375" style="984"/>
    <col min="14349" max="14350" width="15.140625" style="984" customWidth="1"/>
    <col min="14351" max="14351" width="19.42578125" style="984" bestFit="1" customWidth="1"/>
    <col min="14352" max="14352" width="22" style="984" bestFit="1" customWidth="1"/>
    <col min="14353" max="14353" width="7.42578125" style="984" customWidth="1"/>
    <col min="14354" max="14592" width="17.7109375" style="984"/>
    <col min="14593" max="14593" width="29" style="984" customWidth="1"/>
    <col min="14594" max="14594" width="20.7109375" style="984" bestFit="1" customWidth="1"/>
    <col min="14595" max="14595" width="18.7109375" style="984" customWidth="1"/>
    <col min="14596" max="14596" width="17.7109375" style="984"/>
    <col min="14597" max="14597" width="14.28515625" style="984" customWidth="1"/>
    <col min="14598" max="14599" width="13.85546875" style="984" customWidth="1"/>
    <col min="14600" max="14600" width="17.7109375" style="984"/>
    <col min="14601" max="14602" width="13.85546875" style="984" customWidth="1"/>
    <col min="14603" max="14604" width="17.7109375" style="984"/>
    <col min="14605" max="14606" width="15.140625" style="984" customWidth="1"/>
    <col min="14607" max="14607" width="19.42578125" style="984" bestFit="1" customWidth="1"/>
    <col min="14608" max="14608" width="22" style="984" bestFit="1" customWidth="1"/>
    <col min="14609" max="14609" width="7.42578125" style="984" customWidth="1"/>
    <col min="14610" max="14848" width="17.7109375" style="984"/>
    <col min="14849" max="14849" width="29" style="984" customWidth="1"/>
    <col min="14850" max="14850" width="20.7109375" style="984" bestFit="1" customWidth="1"/>
    <col min="14851" max="14851" width="18.7109375" style="984" customWidth="1"/>
    <col min="14852" max="14852" width="17.7109375" style="984"/>
    <col min="14853" max="14853" width="14.28515625" style="984" customWidth="1"/>
    <col min="14854" max="14855" width="13.85546875" style="984" customWidth="1"/>
    <col min="14856" max="14856" width="17.7109375" style="984"/>
    <col min="14857" max="14858" width="13.85546875" style="984" customWidth="1"/>
    <col min="14859" max="14860" width="17.7109375" style="984"/>
    <col min="14861" max="14862" width="15.140625" style="984" customWidth="1"/>
    <col min="14863" max="14863" width="19.42578125" style="984" bestFit="1" customWidth="1"/>
    <col min="14864" max="14864" width="22" style="984" bestFit="1" customWidth="1"/>
    <col min="14865" max="14865" width="7.42578125" style="984" customWidth="1"/>
    <col min="14866" max="15104" width="17.7109375" style="984"/>
    <col min="15105" max="15105" width="29" style="984" customWidth="1"/>
    <col min="15106" max="15106" width="20.7109375" style="984" bestFit="1" customWidth="1"/>
    <col min="15107" max="15107" width="18.7109375" style="984" customWidth="1"/>
    <col min="15108" max="15108" width="17.7109375" style="984"/>
    <col min="15109" max="15109" width="14.28515625" style="984" customWidth="1"/>
    <col min="15110" max="15111" width="13.85546875" style="984" customWidth="1"/>
    <col min="15112" max="15112" width="17.7109375" style="984"/>
    <col min="15113" max="15114" width="13.85546875" style="984" customWidth="1"/>
    <col min="15115" max="15116" width="17.7109375" style="984"/>
    <col min="15117" max="15118" width="15.140625" style="984" customWidth="1"/>
    <col min="15119" max="15119" width="19.42578125" style="984" bestFit="1" customWidth="1"/>
    <col min="15120" max="15120" width="22" style="984" bestFit="1" customWidth="1"/>
    <col min="15121" max="15121" width="7.42578125" style="984" customWidth="1"/>
    <col min="15122" max="15360" width="17.7109375" style="984"/>
    <col min="15361" max="15361" width="29" style="984" customWidth="1"/>
    <col min="15362" max="15362" width="20.7109375" style="984" bestFit="1" customWidth="1"/>
    <col min="15363" max="15363" width="18.7109375" style="984" customWidth="1"/>
    <col min="15364" max="15364" width="17.7109375" style="984"/>
    <col min="15365" max="15365" width="14.28515625" style="984" customWidth="1"/>
    <col min="15366" max="15367" width="13.85546875" style="984" customWidth="1"/>
    <col min="15368" max="15368" width="17.7109375" style="984"/>
    <col min="15369" max="15370" width="13.85546875" style="984" customWidth="1"/>
    <col min="15371" max="15372" width="17.7109375" style="984"/>
    <col min="15373" max="15374" width="15.140625" style="984" customWidth="1"/>
    <col min="15375" max="15375" width="19.42578125" style="984" bestFit="1" customWidth="1"/>
    <col min="15376" max="15376" width="22" style="984" bestFit="1" customWidth="1"/>
    <col min="15377" max="15377" width="7.42578125" style="984" customWidth="1"/>
    <col min="15378" max="15616" width="17.7109375" style="984"/>
    <col min="15617" max="15617" width="29" style="984" customWidth="1"/>
    <col min="15618" max="15618" width="20.7109375" style="984" bestFit="1" customWidth="1"/>
    <col min="15619" max="15619" width="18.7109375" style="984" customWidth="1"/>
    <col min="15620" max="15620" width="17.7109375" style="984"/>
    <col min="15621" max="15621" width="14.28515625" style="984" customWidth="1"/>
    <col min="15622" max="15623" width="13.85546875" style="984" customWidth="1"/>
    <col min="15624" max="15624" width="17.7109375" style="984"/>
    <col min="15625" max="15626" width="13.85546875" style="984" customWidth="1"/>
    <col min="15627" max="15628" width="17.7109375" style="984"/>
    <col min="15629" max="15630" width="15.140625" style="984" customWidth="1"/>
    <col min="15631" max="15631" width="19.42578125" style="984" bestFit="1" customWidth="1"/>
    <col min="15632" max="15632" width="22" style="984" bestFit="1" customWidth="1"/>
    <col min="15633" max="15633" width="7.42578125" style="984" customWidth="1"/>
    <col min="15634" max="15872" width="17.7109375" style="984"/>
    <col min="15873" max="15873" width="29" style="984" customWidth="1"/>
    <col min="15874" max="15874" width="20.7109375" style="984" bestFit="1" customWidth="1"/>
    <col min="15875" max="15875" width="18.7109375" style="984" customWidth="1"/>
    <col min="15876" max="15876" width="17.7109375" style="984"/>
    <col min="15877" max="15877" width="14.28515625" style="984" customWidth="1"/>
    <col min="15878" max="15879" width="13.85546875" style="984" customWidth="1"/>
    <col min="15880" max="15880" width="17.7109375" style="984"/>
    <col min="15881" max="15882" width="13.85546875" style="984" customWidth="1"/>
    <col min="15883" max="15884" width="17.7109375" style="984"/>
    <col min="15885" max="15886" width="15.140625" style="984" customWidth="1"/>
    <col min="15887" max="15887" width="19.42578125" style="984" bestFit="1" customWidth="1"/>
    <col min="15888" max="15888" width="22" style="984" bestFit="1" customWidth="1"/>
    <col min="15889" max="15889" width="7.42578125" style="984" customWidth="1"/>
    <col min="15890" max="16128" width="17.7109375" style="984"/>
    <col min="16129" max="16129" width="29" style="984" customWidth="1"/>
    <col min="16130" max="16130" width="20.7109375" style="984" bestFit="1" customWidth="1"/>
    <col min="16131" max="16131" width="18.7109375" style="984" customWidth="1"/>
    <col min="16132" max="16132" width="17.7109375" style="984"/>
    <col min="16133" max="16133" width="14.28515625" style="984" customWidth="1"/>
    <col min="16134" max="16135" width="13.85546875" style="984" customWidth="1"/>
    <col min="16136" max="16136" width="17.7109375" style="984"/>
    <col min="16137" max="16138" width="13.85546875" style="984" customWidth="1"/>
    <col min="16139" max="16140" width="17.7109375" style="984"/>
    <col min="16141" max="16142" width="15.140625" style="984" customWidth="1"/>
    <col min="16143" max="16143" width="19.42578125" style="984" bestFit="1" customWidth="1"/>
    <col min="16144" max="16144" width="22" style="984" bestFit="1" customWidth="1"/>
    <col min="16145" max="16145" width="7.42578125" style="984" customWidth="1"/>
    <col min="16146" max="16384" width="17.7109375" style="984"/>
  </cols>
  <sheetData>
    <row r="1" spans="1:24" s="331" customFormat="1" ht="6.75" customHeight="1">
      <c r="A1" s="975"/>
      <c r="B1" s="975"/>
      <c r="C1" s="975"/>
      <c r="D1" s="975"/>
      <c r="E1" s="975"/>
      <c r="F1" s="975"/>
      <c r="G1" s="975"/>
      <c r="H1" s="975"/>
      <c r="I1" s="975"/>
      <c r="J1" s="975"/>
      <c r="K1" s="975" t="s">
        <v>849</v>
      </c>
      <c r="L1" s="975"/>
      <c r="M1" s="975"/>
      <c r="N1" s="975"/>
      <c r="O1" s="975"/>
      <c r="P1" s="975"/>
    </row>
    <row r="2" spans="1:24" s="331" customFormat="1" ht="30.75">
      <c r="A2" s="1121" t="s">
        <v>0</v>
      </c>
      <c r="B2" s="1121"/>
      <c r="C2" s="1121"/>
      <c r="D2" s="1121"/>
      <c r="E2" s="1121"/>
      <c r="F2" s="1121"/>
      <c r="G2" s="1121"/>
      <c r="H2" s="1121"/>
      <c r="I2" s="1121"/>
      <c r="J2" s="1121"/>
      <c r="K2" s="1121"/>
      <c r="L2" s="1121"/>
      <c r="M2" s="1121"/>
      <c r="N2" s="1121"/>
      <c r="O2" s="1121"/>
      <c r="P2" s="1121"/>
    </row>
    <row r="3" spans="1:24" s="331" customFormat="1" ht="30.75">
      <c r="A3" s="1121" t="s">
        <v>850</v>
      </c>
      <c r="B3" s="1121"/>
      <c r="C3" s="1121"/>
      <c r="D3" s="1121"/>
      <c r="E3" s="1121"/>
      <c r="F3" s="1121"/>
      <c r="G3" s="1121"/>
      <c r="H3" s="1121"/>
      <c r="I3" s="1121"/>
      <c r="J3" s="1121"/>
      <c r="K3" s="1121"/>
      <c r="L3" s="1121"/>
      <c r="M3" s="1121"/>
      <c r="N3" s="1121"/>
      <c r="O3" s="1121"/>
      <c r="P3" s="1121"/>
    </row>
    <row r="4" spans="1:24" s="331" customFormat="1" ht="30.75">
      <c r="A4" s="975"/>
      <c r="B4" s="975"/>
      <c r="C4" s="975"/>
      <c r="D4" s="975"/>
      <c r="E4" s="975"/>
      <c r="F4" s="975"/>
      <c r="G4" s="975"/>
      <c r="H4" s="975" t="s">
        <v>1513</v>
      </c>
      <c r="I4" s="975"/>
      <c r="J4" s="975"/>
      <c r="K4" s="975"/>
      <c r="L4" s="975"/>
      <c r="M4" s="975"/>
      <c r="N4" s="975"/>
      <c r="O4" s="975"/>
      <c r="P4" s="975"/>
    </row>
    <row r="5" spans="1:24" s="331" customFormat="1" ht="30.75">
      <c r="A5" s="1159" t="s">
        <v>1412</v>
      </c>
      <c r="B5" s="1159"/>
      <c r="C5" s="1159"/>
      <c r="D5" s="1159"/>
      <c r="E5" s="1159"/>
      <c r="F5" s="1159"/>
      <c r="G5" s="1159"/>
      <c r="H5" s="1159"/>
      <c r="I5" s="1159"/>
      <c r="J5" s="1159"/>
      <c r="K5" s="1159"/>
      <c r="L5" s="1159"/>
      <c r="M5" s="1159"/>
      <c r="N5" s="1159"/>
      <c r="O5" s="1159"/>
      <c r="P5" s="1159"/>
    </row>
    <row r="6" spans="1:24" s="332" customFormat="1" ht="15.75"/>
    <row r="7" spans="1:24" s="332" customFormat="1" ht="15.75">
      <c r="A7" s="333"/>
      <c r="B7" s="983" t="s">
        <v>851</v>
      </c>
      <c r="C7" s="1160" t="s">
        <v>852</v>
      </c>
      <c r="D7" s="1160"/>
      <c r="E7" s="1160"/>
      <c r="F7" s="1160"/>
      <c r="G7" s="1160" t="s">
        <v>853</v>
      </c>
      <c r="H7" s="1160"/>
      <c r="I7" s="1160"/>
      <c r="J7" s="1160"/>
      <c r="K7" s="1160" t="s">
        <v>854</v>
      </c>
      <c r="L7" s="1160"/>
      <c r="M7" s="1160"/>
      <c r="N7" s="1160"/>
      <c r="O7" s="1160" t="s">
        <v>1528</v>
      </c>
      <c r="P7" s="1160"/>
      <c r="Q7" s="334"/>
    </row>
    <row r="8" spans="1:24" s="332" customFormat="1" ht="15.75">
      <c r="A8" s="333"/>
      <c r="B8" s="983" t="s">
        <v>856</v>
      </c>
      <c r="C8" s="333"/>
      <c r="D8" s="333"/>
      <c r="E8" s="333"/>
      <c r="F8" s="333"/>
      <c r="G8" s="333"/>
      <c r="H8" s="333"/>
      <c r="I8" s="333"/>
      <c r="J8" s="333"/>
      <c r="K8" s="333"/>
      <c r="L8" s="333"/>
      <c r="M8" s="333"/>
      <c r="N8" s="333"/>
      <c r="O8" s="333"/>
      <c r="P8" s="333"/>
      <c r="Q8" s="334"/>
    </row>
    <row r="9" spans="1:24" s="332" customFormat="1" ht="30" customHeight="1">
      <c r="A9" s="335" t="s">
        <v>1508</v>
      </c>
      <c r="B9" s="983" t="s">
        <v>858</v>
      </c>
      <c r="C9" s="983" t="s">
        <v>2</v>
      </c>
      <c r="D9" s="983" t="s">
        <v>4</v>
      </c>
      <c r="E9" s="983" t="s">
        <v>3</v>
      </c>
      <c r="F9" s="983" t="s">
        <v>5</v>
      </c>
      <c r="G9" s="983" t="s">
        <v>2</v>
      </c>
      <c r="H9" s="983" t="s">
        <v>4</v>
      </c>
      <c r="I9" s="983" t="s">
        <v>3</v>
      </c>
      <c r="J9" s="983" t="s">
        <v>5</v>
      </c>
      <c r="K9" s="983" t="s">
        <v>2</v>
      </c>
      <c r="L9" s="983" t="s">
        <v>4</v>
      </c>
      <c r="M9" s="983" t="s">
        <v>3</v>
      </c>
      <c r="N9" s="983" t="s">
        <v>5</v>
      </c>
      <c r="O9" s="335" t="s">
        <v>859</v>
      </c>
      <c r="P9" s="335" t="s">
        <v>860</v>
      </c>
      <c r="Q9" s="334"/>
    </row>
    <row r="10" spans="1:24" ht="15.75">
      <c r="B10" s="984" t="s">
        <v>849</v>
      </c>
      <c r="C10" s="984" t="s">
        <v>849</v>
      </c>
      <c r="D10" s="984" t="s">
        <v>849</v>
      </c>
      <c r="E10" s="336" t="s">
        <v>849</v>
      </c>
      <c r="F10" s="336"/>
      <c r="H10" s="336" t="s">
        <v>849</v>
      </c>
      <c r="I10" s="336" t="s">
        <v>849</v>
      </c>
      <c r="J10" s="336"/>
      <c r="Q10" s="334"/>
    </row>
    <row r="11" spans="1:24" ht="15.75">
      <c r="B11" s="336" t="s">
        <v>849</v>
      </c>
      <c r="C11" s="336" t="s">
        <v>849</v>
      </c>
      <c r="D11" s="262" t="s">
        <v>849</v>
      </c>
      <c r="E11" s="337" t="s">
        <v>849</v>
      </c>
      <c r="F11" s="337"/>
      <c r="G11" s="984" t="s">
        <v>849</v>
      </c>
      <c r="H11" s="984" t="s">
        <v>849</v>
      </c>
      <c r="I11" s="336" t="s">
        <v>849</v>
      </c>
      <c r="J11" s="336"/>
      <c r="K11" s="338"/>
      <c r="L11" s="338"/>
      <c r="M11" s="338"/>
      <c r="N11" s="338"/>
      <c r="Q11" s="334"/>
    </row>
    <row r="12" spans="1:24" ht="18.75" customHeight="1">
      <c r="A12" s="339" t="s">
        <v>306</v>
      </c>
      <c r="B12" s="340">
        <v>11892169.289999999</v>
      </c>
      <c r="C12" s="340">
        <v>1292797.6000000001</v>
      </c>
      <c r="D12" s="340">
        <v>0</v>
      </c>
      <c r="E12" s="340">
        <v>2108424.73</v>
      </c>
      <c r="F12" s="340">
        <v>1686.81</v>
      </c>
      <c r="G12" s="340">
        <v>1926019.26</v>
      </c>
      <c r="H12" s="340">
        <v>0</v>
      </c>
      <c r="I12" s="340">
        <v>2545216.4300000002</v>
      </c>
      <c r="J12" s="340">
        <v>5668.58</v>
      </c>
      <c r="K12" s="340">
        <v>633221.65999999992</v>
      </c>
      <c r="L12" s="340">
        <v>0</v>
      </c>
      <c r="M12" s="340">
        <v>436791.70000000019</v>
      </c>
      <c r="N12" s="340">
        <v>3981.77</v>
      </c>
      <c r="O12" s="341">
        <v>0.28614704828171855</v>
      </c>
      <c r="P12" s="341">
        <v>0.37645816846591501</v>
      </c>
      <c r="Q12" s="342"/>
      <c r="R12" s="343"/>
      <c r="S12" s="343"/>
      <c r="T12" s="344" t="s">
        <v>849</v>
      </c>
      <c r="U12" s="345"/>
      <c r="V12" s="346"/>
      <c r="W12" s="343"/>
      <c r="X12" s="343"/>
    </row>
    <row r="13" spans="1:24" ht="18.75" customHeight="1">
      <c r="A13" s="339" t="s">
        <v>307</v>
      </c>
      <c r="B13" s="340">
        <v>16791130.289999999</v>
      </c>
      <c r="C13" s="340">
        <v>1881443.02</v>
      </c>
      <c r="D13" s="340">
        <v>0</v>
      </c>
      <c r="E13" s="340">
        <v>1230496.55</v>
      </c>
      <c r="F13" s="340">
        <v>1020.78</v>
      </c>
      <c r="G13" s="340">
        <v>3193401.64</v>
      </c>
      <c r="H13" s="340">
        <v>171.5</v>
      </c>
      <c r="I13" s="340">
        <v>1280513.73</v>
      </c>
      <c r="J13" s="340">
        <v>5562.92</v>
      </c>
      <c r="K13" s="340">
        <v>1311958.6200000001</v>
      </c>
      <c r="L13" s="340">
        <v>171.5</v>
      </c>
      <c r="M13" s="340">
        <v>50017.179999999935</v>
      </c>
      <c r="N13" s="340">
        <v>4542.1400000000003</v>
      </c>
      <c r="O13" s="341">
        <v>0.18539313889154513</v>
      </c>
      <c r="P13" s="341">
        <v>0.26678667323949401</v>
      </c>
      <c r="Q13" s="342"/>
      <c r="R13" s="343"/>
      <c r="S13" s="343"/>
      <c r="T13" s="344" t="s">
        <v>861</v>
      </c>
      <c r="U13" s="345"/>
      <c r="V13" s="346"/>
      <c r="W13" s="343"/>
      <c r="X13" s="343"/>
    </row>
    <row r="14" spans="1:24" ht="18.75" customHeight="1">
      <c r="A14" s="339" t="s">
        <v>308</v>
      </c>
      <c r="B14" s="340">
        <v>14786750</v>
      </c>
      <c r="C14" s="340">
        <v>1351707.09</v>
      </c>
      <c r="D14" s="340">
        <v>35.090000000000003</v>
      </c>
      <c r="E14" s="340">
        <v>2956725.21</v>
      </c>
      <c r="F14" s="340">
        <v>17391.66</v>
      </c>
      <c r="G14" s="340">
        <v>2679374.98</v>
      </c>
      <c r="H14" s="340">
        <v>1843.98</v>
      </c>
      <c r="I14" s="340">
        <v>3162257.76</v>
      </c>
      <c r="J14" s="340">
        <v>24726.45</v>
      </c>
      <c r="K14" s="340">
        <v>1327667.8899999999</v>
      </c>
      <c r="L14" s="340">
        <v>1808.89</v>
      </c>
      <c r="M14" s="340">
        <v>205532.54999999981</v>
      </c>
      <c r="N14" s="340">
        <v>7334.7900000000009</v>
      </c>
      <c r="O14" s="341">
        <v>0.29254968468392317</v>
      </c>
      <c r="P14" s="341">
        <v>0.3968555071263124</v>
      </c>
      <c r="Q14" s="342"/>
      <c r="R14" s="343"/>
      <c r="S14" s="343"/>
      <c r="T14" s="344" t="s">
        <v>849</v>
      </c>
      <c r="U14" s="345"/>
      <c r="V14" s="346"/>
      <c r="W14" s="343"/>
      <c r="X14" s="343"/>
    </row>
    <row r="15" spans="1:24" ht="18.75" customHeight="1">
      <c r="A15" s="339" t="s">
        <v>309</v>
      </c>
      <c r="B15" s="340">
        <v>9564624.9399999995</v>
      </c>
      <c r="C15" s="340">
        <v>899946.92</v>
      </c>
      <c r="D15" s="340">
        <v>0</v>
      </c>
      <c r="E15" s="340">
        <v>2625434.0099999998</v>
      </c>
      <c r="F15" s="340">
        <v>808.15</v>
      </c>
      <c r="G15" s="340">
        <v>1214728.32</v>
      </c>
      <c r="H15" s="340">
        <v>0</v>
      </c>
      <c r="I15" s="340">
        <v>3220545.56</v>
      </c>
      <c r="J15" s="340">
        <v>1187.2</v>
      </c>
      <c r="K15" s="340">
        <v>314781.40000000002</v>
      </c>
      <c r="L15" s="340">
        <v>0</v>
      </c>
      <c r="M15" s="340">
        <v>595111.55000000028</v>
      </c>
      <c r="N15" s="340">
        <v>379.05000000000007</v>
      </c>
      <c r="O15" s="341">
        <v>0.36866987489004455</v>
      </c>
      <c r="P15" s="341">
        <v>0.46384056958118425</v>
      </c>
      <c r="Q15" s="342"/>
      <c r="R15" s="343"/>
      <c r="S15" s="343"/>
      <c r="T15" s="344" t="s">
        <v>861</v>
      </c>
      <c r="U15" s="343"/>
      <c r="V15" s="343"/>
      <c r="W15" s="343"/>
      <c r="X15" s="343"/>
    </row>
    <row r="16" spans="1:24" ht="18.75" customHeight="1">
      <c r="A16" s="339" t="s">
        <v>310</v>
      </c>
      <c r="B16" s="340">
        <v>7160347.1399999997</v>
      </c>
      <c r="C16" s="340">
        <v>685619.91</v>
      </c>
      <c r="D16" s="340">
        <v>0</v>
      </c>
      <c r="E16" s="340">
        <v>1474560.41</v>
      </c>
      <c r="F16" s="340">
        <v>7.02</v>
      </c>
      <c r="G16" s="340">
        <v>957502.51</v>
      </c>
      <c r="H16" s="340">
        <v>0</v>
      </c>
      <c r="I16" s="340">
        <v>1758032.91</v>
      </c>
      <c r="J16" s="340">
        <v>2161.98</v>
      </c>
      <c r="K16" s="340">
        <v>271882.59999999998</v>
      </c>
      <c r="L16" s="340">
        <v>0</v>
      </c>
      <c r="M16" s="340">
        <v>283472.5</v>
      </c>
      <c r="N16" s="340">
        <v>2154.96</v>
      </c>
      <c r="O16" s="341">
        <v>0.30168751566980589</v>
      </c>
      <c r="P16" s="341">
        <v>0.37954827424749688</v>
      </c>
      <c r="Q16" s="342"/>
      <c r="R16" s="343"/>
      <c r="S16" s="343"/>
      <c r="T16" s="344" t="s">
        <v>849</v>
      </c>
      <c r="U16" s="343"/>
      <c r="V16" s="343"/>
      <c r="W16" s="343"/>
      <c r="X16" s="343"/>
    </row>
    <row r="17" spans="1:256" ht="18.75" customHeight="1">
      <c r="A17" s="339" t="s">
        <v>311</v>
      </c>
      <c r="B17" s="340">
        <v>4189053.88</v>
      </c>
      <c r="C17" s="340">
        <v>363708.28</v>
      </c>
      <c r="D17" s="340">
        <v>0</v>
      </c>
      <c r="E17" s="340">
        <v>1062702.43</v>
      </c>
      <c r="F17" s="340">
        <v>746.26</v>
      </c>
      <c r="G17" s="340">
        <v>601212.80000000005</v>
      </c>
      <c r="H17" s="340">
        <v>86.05</v>
      </c>
      <c r="I17" s="340">
        <v>1504680.68</v>
      </c>
      <c r="J17" s="340">
        <v>1201.55</v>
      </c>
      <c r="K17" s="340">
        <v>237504.52000000002</v>
      </c>
      <c r="L17" s="340">
        <v>86.05</v>
      </c>
      <c r="M17" s="340">
        <v>441978.25</v>
      </c>
      <c r="N17" s="340">
        <v>455.28999999999996</v>
      </c>
      <c r="O17" s="341">
        <v>0.34068718399964815</v>
      </c>
      <c r="P17" s="341">
        <v>0.50302076324690292</v>
      </c>
      <c r="Q17" s="342"/>
      <c r="R17" s="343"/>
      <c r="S17" s="343"/>
      <c r="T17" s="343"/>
      <c r="U17" s="343"/>
      <c r="V17" s="343"/>
      <c r="W17" s="343"/>
      <c r="X17" s="343"/>
    </row>
    <row r="18" spans="1:256" ht="18.75" customHeight="1">
      <c r="A18" s="339" t="s">
        <v>312</v>
      </c>
      <c r="B18" s="340">
        <v>3003148.79</v>
      </c>
      <c r="C18" s="340">
        <v>257548.24</v>
      </c>
      <c r="D18" s="340">
        <v>0</v>
      </c>
      <c r="E18" s="340">
        <v>709215.06</v>
      </c>
      <c r="F18" s="340">
        <v>0</v>
      </c>
      <c r="G18" s="340">
        <v>390447.45</v>
      </c>
      <c r="H18" s="340">
        <v>34.299999999999997</v>
      </c>
      <c r="I18" s="340">
        <v>915113.85</v>
      </c>
      <c r="J18" s="340">
        <v>207.95</v>
      </c>
      <c r="K18" s="340">
        <v>132899.21000000002</v>
      </c>
      <c r="L18" s="340">
        <v>34.299999999999997</v>
      </c>
      <c r="M18" s="340">
        <v>205898.78999999992</v>
      </c>
      <c r="N18" s="340">
        <v>207.95</v>
      </c>
      <c r="O18" s="341">
        <v>0.32191655079467441</v>
      </c>
      <c r="P18" s="341">
        <v>0.43481147332696762</v>
      </c>
      <c r="Q18" s="342"/>
      <c r="R18" s="343"/>
      <c r="S18" s="343"/>
      <c r="T18" s="344" t="s">
        <v>861</v>
      </c>
      <c r="U18" s="343"/>
      <c r="V18" s="343"/>
      <c r="W18" s="343"/>
      <c r="X18" s="343"/>
    </row>
    <row r="19" spans="1:256" ht="18.75" customHeight="1">
      <c r="A19" s="339" t="s">
        <v>313</v>
      </c>
      <c r="B19" s="340">
        <v>2213583.35</v>
      </c>
      <c r="C19" s="340">
        <v>228385.26</v>
      </c>
      <c r="D19" s="340">
        <v>0</v>
      </c>
      <c r="E19" s="340">
        <v>221101.36</v>
      </c>
      <c r="F19" s="340">
        <v>127.14</v>
      </c>
      <c r="G19" s="340">
        <v>300779.24</v>
      </c>
      <c r="H19" s="340">
        <v>0</v>
      </c>
      <c r="I19" s="340">
        <v>230464.17</v>
      </c>
      <c r="J19" s="340">
        <v>1162.46</v>
      </c>
      <c r="K19" s="340">
        <v>72393.979999999981</v>
      </c>
      <c r="L19" s="340">
        <v>0</v>
      </c>
      <c r="M19" s="340">
        <v>9362.8100000000268</v>
      </c>
      <c r="N19" s="340">
        <v>1035.32</v>
      </c>
      <c r="O19" s="341">
        <v>0.2031158031614215</v>
      </c>
      <c r="P19" s="341">
        <v>0.24051765206853401</v>
      </c>
      <c r="Q19" s="342"/>
      <c r="R19" s="343"/>
      <c r="S19" s="343"/>
      <c r="T19" s="344" t="s">
        <v>849</v>
      </c>
      <c r="U19" s="343"/>
      <c r="V19" s="343"/>
      <c r="W19" s="343"/>
      <c r="X19" s="343"/>
    </row>
    <row r="20" spans="1:256" ht="18.75" customHeight="1">
      <c r="A20" s="339" t="s">
        <v>314</v>
      </c>
      <c r="B20" s="340">
        <v>82965.72</v>
      </c>
      <c r="C20" s="340">
        <v>5137.3999999999996</v>
      </c>
      <c r="D20" s="340">
        <v>0</v>
      </c>
      <c r="E20" s="340">
        <v>38930.410000000003</v>
      </c>
      <c r="F20" s="340">
        <v>0</v>
      </c>
      <c r="G20" s="340">
        <v>9126.69</v>
      </c>
      <c r="H20" s="340">
        <v>0</v>
      </c>
      <c r="I20" s="340">
        <v>47521.919999999998</v>
      </c>
      <c r="J20" s="340">
        <v>0</v>
      </c>
      <c r="K20" s="340">
        <v>3989.2900000000009</v>
      </c>
      <c r="L20" s="340">
        <v>0</v>
      </c>
      <c r="M20" s="340">
        <v>8591.5099999999948</v>
      </c>
      <c r="N20" s="340">
        <v>0</v>
      </c>
      <c r="O20" s="341">
        <v>0.53115684405559316</v>
      </c>
      <c r="P20" s="341">
        <v>0.68279537621080133</v>
      </c>
      <c r="Q20" s="342"/>
      <c r="R20" s="343"/>
      <c r="S20" s="343"/>
      <c r="T20" s="343"/>
      <c r="U20" s="343"/>
      <c r="V20" s="343"/>
      <c r="W20" s="343"/>
      <c r="X20" s="343"/>
    </row>
    <row r="21" spans="1:256" ht="18.75" customHeight="1">
      <c r="A21" s="339" t="s">
        <v>315</v>
      </c>
      <c r="B21" s="340">
        <v>174031.34</v>
      </c>
      <c r="C21" s="340">
        <v>3509.01</v>
      </c>
      <c r="D21" s="340">
        <v>0</v>
      </c>
      <c r="E21" s="340">
        <v>98095.88</v>
      </c>
      <c r="F21" s="340">
        <v>0</v>
      </c>
      <c r="G21" s="340">
        <v>85267.89</v>
      </c>
      <c r="H21" s="340">
        <v>0</v>
      </c>
      <c r="I21" s="340">
        <v>127147.49</v>
      </c>
      <c r="J21" s="340">
        <v>0</v>
      </c>
      <c r="K21" s="340">
        <v>81758.880000000005</v>
      </c>
      <c r="L21" s="340">
        <v>0</v>
      </c>
      <c r="M21" s="340">
        <v>29051.61</v>
      </c>
      <c r="N21" s="340">
        <v>0</v>
      </c>
      <c r="O21" s="341">
        <v>0.58383099273958361</v>
      </c>
      <c r="P21" s="341">
        <v>1.220558205206028</v>
      </c>
      <c r="Q21" s="342"/>
      <c r="R21" s="343"/>
      <c r="S21" s="343"/>
      <c r="T21" s="343"/>
      <c r="U21" s="343"/>
      <c r="V21" s="343"/>
      <c r="W21" s="343"/>
      <c r="X21" s="343"/>
    </row>
    <row r="22" spans="1:256" ht="18.75" customHeight="1">
      <c r="A22" s="339" t="s">
        <v>316</v>
      </c>
      <c r="B22" s="340">
        <v>3107729.01</v>
      </c>
      <c r="C22" s="340">
        <v>340450.44</v>
      </c>
      <c r="D22" s="340">
        <v>0</v>
      </c>
      <c r="E22" s="340">
        <v>254844.56</v>
      </c>
      <c r="F22" s="340">
        <v>583</v>
      </c>
      <c r="G22" s="340">
        <v>473716.99</v>
      </c>
      <c r="H22" s="340">
        <v>0</v>
      </c>
      <c r="I22" s="340">
        <v>318722.96999999997</v>
      </c>
      <c r="J22" s="340">
        <v>714.1</v>
      </c>
      <c r="K22" s="340">
        <v>133266.54999999999</v>
      </c>
      <c r="L22" s="340">
        <v>0</v>
      </c>
      <c r="M22" s="340">
        <v>63878.409999999974</v>
      </c>
      <c r="N22" s="340">
        <v>131.10000000000002</v>
      </c>
      <c r="O22" s="341">
        <v>0.1917406563064519</v>
      </c>
      <c r="P22" s="341">
        <v>0.25521982690504924</v>
      </c>
      <c r="Q22" s="339"/>
      <c r="R22" s="340"/>
      <c r="S22" s="340"/>
      <c r="T22" s="340"/>
      <c r="U22" s="340"/>
      <c r="V22" s="340"/>
      <c r="W22" s="340"/>
      <c r="X22" s="340"/>
      <c r="Y22" s="340"/>
      <c r="Z22" s="340"/>
      <c r="AA22" s="340"/>
      <c r="AB22" s="340"/>
      <c r="AC22" s="340"/>
      <c r="AD22" s="340"/>
      <c r="AE22" s="341"/>
      <c r="AF22" s="341"/>
      <c r="AG22" s="339"/>
      <c r="AH22" s="340"/>
      <c r="AI22" s="340"/>
      <c r="AJ22" s="340"/>
      <c r="AK22" s="340"/>
      <c r="AL22" s="340"/>
      <c r="AM22" s="340"/>
      <c r="AN22" s="340"/>
      <c r="AO22" s="340"/>
      <c r="AP22" s="340"/>
      <c r="AQ22" s="340"/>
      <c r="AR22" s="340"/>
      <c r="AS22" s="340"/>
      <c r="AT22" s="340"/>
      <c r="AU22" s="341"/>
      <c r="AV22" s="341"/>
      <c r="AW22" s="339"/>
      <c r="AX22" s="340"/>
      <c r="AY22" s="340"/>
      <c r="AZ22" s="340"/>
      <c r="BA22" s="340"/>
      <c r="BB22" s="340"/>
      <c r="BC22" s="340"/>
      <c r="BD22" s="340"/>
      <c r="BE22" s="340"/>
      <c r="BF22" s="340"/>
      <c r="BG22" s="340"/>
      <c r="BH22" s="340"/>
      <c r="BI22" s="340"/>
      <c r="BJ22" s="340"/>
      <c r="BK22" s="341"/>
      <c r="BL22" s="341"/>
      <c r="BM22" s="339"/>
      <c r="BN22" s="340"/>
      <c r="BO22" s="340"/>
      <c r="BP22" s="340"/>
      <c r="BQ22" s="340"/>
      <c r="BR22" s="340"/>
      <c r="BS22" s="340"/>
      <c r="BT22" s="340"/>
      <c r="BU22" s="340"/>
      <c r="BV22" s="340"/>
      <c r="BW22" s="340"/>
      <c r="BX22" s="340"/>
      <c r="BY22" s="340"/>
      <c r="BZ22" s="340"/>
      <c r="CA22" s="341"/>
      <c r="CB22" s="341"/>
      <c r="CC22" s="339"/>
      <c r="CD22" s="340"/>
      <c r="CE22" s="340"/>
      <c r="CF22" s="340"/>
      <c r="CG22" s="340"/>
      <c r="CH22" s="340"/>
      <c r="CI22" s="340"/>
      <c r="CJ22" s="340"/>
      <c r="CK22" s="340"/>
      <c r="CL22" s="340"/>
      <c r="CM22" s="340"/>
      <c r="CN22" s="340"/>
      <c r="CO22" s="340"/>
      <c r="CP22" s="340"/>
      <c r="CQ22" s="341"/>
      <c r="CR22" s="341"/>
      <c r="CS22" s="339"/>
      <c r="CT22" s="340"/>
      <c r="CU22" s="340"/>
      <c r="CV22" s="340"/>
      <c r="CW22" s="340"/>
      <c r="CX22" s="340"/>
      <c r="CY22" s="340"/>
      <c r="CZ22" s="340"/>
      <c r="DA22" s="340"/>
      <c r="DB22" s="340"/>
      <c r="DC22" s="340"/>
      <c r="DD22" s="340"/>
      <c r="DE22" s="340"/>
      <c r="DF22" s="340"/>
      <c r="DG22" s="341"/>
      <c r="DH22" s="341"/>
      <c r="DI22" s="339"/>
      <c r="DJ22" s="340"/>
      <c r="DK22" s="340"/>
      <c r="DL22" s="340"/>
      <c r="DM22" s="340"/>
      <c r="DN22" s="340"/>
      <c r="DO22" s="340"/>
      <c r="DP22" s="340"/>
      <c r="DQ22" s="340"/>
      <c r="DR22" s="340"/>
      <c r="DS22" s="340"/>
      <c r="DT22" s="340"/>
      <c r="DU22" s="340"/>
      <c r="DV22" s="340"/>
      <c r="DW22" s="341"/>
      <c r="DX22" s="341"/>
      <c r="DY22" s="339"/>
      <c r="DZ22" s="340"/>
      <c r="EA22" s="340"/>
      <c r="EB22" s="340"/>
      <c r="EC22" s="340"/>
      <c r="ED22" s="340"/>
      <c r="EE22" s="340"/>
      <c r="EF22" s="340"/>
      <c r="EG22" s="340"/>
      <c r="EH22" s="340"/>
      <c r="EI22" s="340"/>
      <c r="EJ22" s="340"/>
      <c r="EK22" s="340"/>
      <c r="EL22" s="340"/>
      <c r="EM22" s="341"/>
      <c r="EN22" s="341"/>
      <c r="EO22" s="339"/>
      <c r="EP22" s="340"/>
      <c r="EQ22" s="340"/>
      <c r="ER22" s="340"/>
      <c r="ES22" s="340"/>
      <c r="ET22" s="340"/>
      <c r="EU22" s="340"/>
      <c r="EV22" s="340"/>
      <c r="EW22" s="340"/>
      <c r="EX22" s="340"/>
      <c r="EY22" s="340"/>
      <c r="EZ22" s="340"/>
      <c r="FA22" s="340"/>
      <c r="FB22" s="340"/>
      <c r="FC22" s="341"/>
      <c r="FD22" s="341"/>
      <c r="FE22" s="339"/>
      <c r="FF22" s="340"/>
      <c r="FG22" s="340"/>
      <c r="FH22" s="340"/>
      <c r="FI22" s="340"/>
      <c r="FJ22" s="340"/>
      <c r="FK22" s="340"/>
      <c r="FL22" s="340"/>
      <c r="FM22" s="340"/>
      <c r="FN22" s="340"/>
      <c r="FO22" s="340"/>
      <c r="FP22" s="340"/>
      <c r="FQ22" s="340"/>
      <c r="FR22" s="340"/>
      <c r="FS22" s="341"/>
      <c r="FT22" s="341"/>
      <c r="FU22" s="339"/>
      <c r="FV22" s="340"/>
      <c r="FW22" s="340"/>
      <c r="FX22" s="340"/>
      <c r="FY22" s="340"/>
      <c r="FZ22" s="340"/>
      <c r="GA22" s="340"/>
      <c r="GB22" s="340"/>
      <c r="GC22" s="340"/>
      <c r="GD22" s="340"/>
      <c r="GE22" s="340"/>
      <c r="GF22" s="340"/>
      <c r="GG22" s="340"/>
      <c r="GH22" s="340"/>
      <c r="GI22" s="341"/>
      <c r="GJ22" s="341"/>
      <c r="GK22" s="339"/>
      <c r="GL22" s="340"/>
      <c r="GM22" s="340"/>
      <c r="GN22" s="340"/>
      <c r="GO22" s="340"/>
      <c r="GP22" s="340"/>
      <c r="GQ22" s="340"/>
      <c r="GR22" s="340"/>
      <c r="GS22" s="340"/>
      <c r="GT22" s="340"/>
      <c r="GU22" s="340"/>
      <c r="GV22" s="340"/>
      <c r="GW22" s="340"/>
      <c r="GX22" s="340"/>
      <c r="GY22" s="341"/>
      <c r="GZ22" s="341"/>
      <c r="HA22" s="339"/>
      <c r="HB22" s="340"/>
      <c r="HC22" s="340"/>
      <c r="HD22" s="340"/>
      <c r="HE22" s="340"/>
      <c r="HF22" s="340"/>
      <c r="HG22" s="340"/>
      <c r="HH22" s="340"/>
      <c r="HI22" s="340"/>
      <c r="HJ22" s="340"/>
      <c r="HK22" s="340"/>
      <c r="HL22" s="340"/>
      <c r="HM22" s="340"/>
      <c r="HN22" s="340"/>
      <c r="HO22" s="341"/>
      <c r="HP22" s="341"/>
      <c r="HQ22" s="339"/>
      <c r="HR22" s="340"/>
      <c r="HS22" s="340"/>
      <c r="HT22" s="340"/>
      <c r="HU22" s="340"/>
      <c r="HV22" s="340"/>
      <c r="HW22" s="340"/>
      <c r="HX22" s="340"/>
      <c r="HY22" s="340"/>
      <c r="HZ22" s="340"/>
      <c r="IA22" s="340"/>
      <c r="IB22" s="340"/>
      <c r="IC22" s="340"/>
      <c r="ID22" s="340"/>
      <c r="IE22" s="341"/>
      <c r="IF22" s="341"/>
      <c r="IG22" s="339"/>
      <c r="IH22" s="340"/>
      <c r="II22" s="340"/>
      <c r="IJ22" s="340"/>
      <c r="IK22" s="340"/>
      <c r="IL22" s="340"/>
      <c r="IM22" s="340"/>
      <c r="IN22" s="340"/>
      <c r="IO22" s="340"/>
      <c r="IP22" s="340"/>
      <c r="IQ22" s="340"/>
      <c r="IR22" s="340"/>
      <c r="IS22" s="340"/>
      <c r="IT22" s="340"/>
      <c r="IU22" s="341"/>
      <c r="IV22" s="341"/>
    </row>
    <row r="23" spans="1:256" ht="18.75" customHeight="1">
      <c r="A23" s="339" t="s">
        <v>317</v>
      </c>
      <c r="B23" s="340">
        <v>683314.38</v>
      </c>
      <c r="C23" s="340">
        <v>103464.76</v>
      </c>
      <c r="D23" s="340">
        <v>0</v>
      </c>
      <c r="E23" s="340">
        <v>70754.25</v>
      </c>
      <c r="F23" s="340">
        <v>0</v>
      </c>
      <c r="G23" s="340">
        <v>203662.93</v>
      </c>
      <c r="H23" s="340">
        <v>0</v>
      </c>
      <c r="I23" s="340">
        <v>90109.71</v>
      </c>
      <c r="J23" s="340">
        <v>0</v>
      </c>
      <c r="K23" s="340">
        <v>100198.17</v>
      </c>
      <c r="L23" s="340">
        <v>0</v>
      </c>
      <c r="M23" s="340">
        <v>19355.460000000006</v>
      </c>
      <c r="N23" s="340">
        <v>0</v>
      </c>
      <c r="O23" s="341">
        <v>0.2549617205480148</v>
      </c>
      <c r="P23" s="341">
        <v>0.42992310508670989</v>
      </c>
      <c r="Q23" s="339"/>
      <c r="R23" s="340"/>
      <c r="S23" s="340"/>
      <c r="T23" s="340"/>
      <c r="U23" s="340"/>
      <c r="V23" s="340"/>
      <c r="W23" s="340"/>
      <c r="X23" s="340"/>
      <c r="Y23" s="340"/>
      <c r="Z23" s="340"/>
      <c r="AA23" s="340"/>
      <c r="AB23" s="340"/>
      <c r="AC23" s="340"/>
      <c r="AD23" s="340"/>
      <c r="AE23" s="341"/>
      <c r="AF23" s="341"/>
      <c r="AG23" s="339"/>
      <c r="AH23" s="340"/>
      <c r="AI23" s="340"/>
      <c r="AJ23" s="340"/>
      <c r="AK23" s="340"/>
      <c r="AL23" s="340"/>
      <c r="AM23" s="340"/>
      <c r="AN23" s="340"/>
      <c r="AO23" s="340"/>
      <c r="AP23" s="340"/>
      <c r="AQ23" s="340"/>
      <c r="AR23" s="340"/>
      <c r="AS23" s="340"/>
      <c r="AT23" s="340"/>
      <c r="AU23" s="341"/>
      <c r="AV23" s="341"/>
      <c r="AW23" s="339"/>
      <c r="AX23" s="340"/>
      <c r="AY23" s="340"/>
      <c r="AZ23" s="340"/>
      <c r="BA23" s="340"/>
      <c r="BB23" s="340"/>
      <c r="BC23" s="340"/>
      <c r="BD23" s="340"/>
      <c r="BE23" s="340"/>
      <c r="BF23" s="340"/>
      <c r="BG23" s="340"/>
      <c r="BH23" s="340"/>
      <c r="BI23" s="340"/>
      <c r="BJ23" s="340"/>
      <c r="BK23" s="341"/>
      <c r="BL23" s="341"/>
      <c r="BM23" s="339"/>
      <c r="BN23" s="340"/>
      <c r="BO23" s="340"/>
      <c r="BP23" s="340"/>
      <c r="BQ23" s="340"/>
      <c r="BR23" s="340"/>
      <c r="BS23" s="340"/>
      <c r="BT23" s="340"/>
      <c r="BU23" s="340"/>
      <c r="BV23" s="340"/>
      <c r="BW23" s="340"/>
      <c r="BX23" s="340"/>
      <c r="BY23" s="340"/>
      <c r="BZ23" s="340"/>
      <c r="CA23" s="341"/>
      <c r="CB23" s="341"/>
      <c r="CC23" s="339"/>
      <c r="CD23" s="340"/>
      <c r="CE23" s="340"/>
      <c r="CF23" s="340"/>
      <c r="CG23" s="340"/>
      <c r="CH23" s="340"/>
      <c r="CI23" s="340"/>
      <c r="CJ23" s="340"/>
      <c r="CK23" s="340"/>
      <c r="CL23" s="340"/>
      <c r="CM23" s="340"/>
      <c r="CN23" s="340"/>
      <c r="CO23" s="340"/>
      <c r="CP23" s="340"/>
      <c r="CQ23" s="341"/>
      <c r="CR23" s="341"/>
      <c r="CS23" s="339"/>
      <c r="CT23" s="340"/>
      <c r="CU23" s="340"/>
      <c r="CV23" s="340"/>
      <c r="CW23" s="340"/>
      <c r="CX23" s="340"/>
      <c r="CY23" s="340"/>
      <c r="CZ23" s="340"/>
      <c r="DA23" s="340"/>
      <c r="DB23" s="340"/>
      <c r="DC23" s="340"/>
      <c r="DD23" s="340"/>
      <c r="DE23" s="340"/>
      <c r="DF23" s="340"/>
      <c r="DG23" s="341"/>
      <c r="DH23" s="341"/>
      <c r="DI23" s="339"/>
      <c r="DJ23" s="340"/>
      <c r="DK23" s="340"/>
      <c r="DL23" s="340"/>
      <c r="DM23" s="340"/>
      <c r="DN23" s="340"/>
      <c r="DO23" s="340"/>
      <c r="DP23" s="340"/>
      <c r="DQ23" s="340"/>
      <c r="DR23" s="340"/>
      <c r="DS23" s="340"/>
      <c r="DT23" s="340"/>
      <c r="DU23" s="340"/>
      <c r="DV23" s="340"/>
      <c r="DW23" s="341"/>
      <c r="DX23" s="341"/>
      <c r="DY23" s="339"/>
      <c r="DZ23" s="340"/>
      <c r="EA23" s="340"/>
      <c r="EB23" s="340"/>
      <c r="EC23" s="340"/>
      <c r="ED23" s="340"/>
      <c r="EE23" s="340"/>
      <c r="EF23" s="340"/>
      <c r="EG23" s="340"/>
      <c r="EH23" s="340"/>
      <c r="EI23" s="340"/>
      <c r="EJ23" s="340"/>
      <c r="EK23" s="340"/>
      <c r="EL23" s="340"/>
      <c r="EM23" s="341"/>
      <c r="EN23" s="341"/>
      <c r="EO23" s="339"/>
      <c r="EP23" s="340"/>
      <c r="EQ23" s="340"/>
      <c r="ER23" s="340"/>
      <c r="ES23" s="340"/>
      <c r="ET23" s="340"/>
      <c r="EU23" s="340"/>
      <c r="EV23" s="340"/>
      <c r="EW23" s="340"/>
      <c r="EX23" s="340"/>
      <c r="EY23" s="340"/>
      <c r="EZ23" s="340"/>
      <c r="FA23" s="340"/>
      <c r="FB23" s="340"/>
      <c r="FC23" s="341"/>
      <c r="FD23" s="341"/>
      <c r="FE23" s="339"/>
      <c r="FF23" s="340"/>
      <c r="FG23" s="340"/>
      <c r="FH23" s="340"/>
      <c r="FI23" s="340"/>
      <c r="FJ23" s="340"/>
      <c r="FK23" s="340"/>
      <c r="FL23" s="340"/>
      <c r="FM23" s="340"/>
      <c r="FN23" s="340"/>
      <c r="FO23" s="340"/>
      <c r="FP23" s="340"/>
      <c r="FQ23" s="340"/>
      <c r="FR23" s="340"/>
      <c r="FS23" s="341"/>
      <c r="FT23" s="341"/>
      <c r="FU23" s="339"/>
      <c r="FV23" s="340"/>
      <c r="FW23" s="340"/>
      <c r="FX23" s="340"/>
      <c r="FY23" s="340"/>
      <c r="FZ23" s="340"/>
      <c r="GA23" s="340"/>
      <c r="GB23" s="340"/>
      <c r="GC23" s="340"/>
      <c r="GD23" s="340"/>
      <c r="GE23" s="340"/>
      <c r="GF23" s="340"/>
      <c r="GG23" s="340"/>
      <c r="GH23" s="340"/>
      <c r="GI23" s="341"/>
      <c r="GJ23" s="341"/>
      <c r="GK23" s="339"/>
      <c r="GL23" s="340"/>
      <c r="GM23" s="340"/>
      <c r="GN23" s="340"/>
      <c r="GO23" s="340"/>
      <c r="GP23" s="340"/>
      <c r="GQ23" s="340"/>
      <c r="GR23" s="340"/>
      <c r="GS23" s="340"/>
      <c r="GT23" s="340"/>
      <c r="GU23" s="340"/>
      <c r="GV23" s="340"/>
      <c r="GW23" s="340"/>
      <c r="GX23" s="340"/>
      <c r="GY23" s="341"/>
      <c r="GZ23" s="341"/>
      <c r="HA23" s="339"/>
      <c r="HB23" s="340"/>
      <c r="HC23" s="340"/>
      <c r="HD23" s="340"/>
      <c r="HE23" s="340"/>
      <c r="HF23" s="340"/>
      <c r="HG23" s="340"/>
      <c r="HH23" s="340"/>
      <c r="HI23" s="340"/>
      <c r="HJ23" s="340"/>
      <c r="HK23" s="340"/>
      <c r="HL23" s="340"/>
      <c r="HM23" s="340"/>
      <c r="HN23" s="340"/>
      <c r="HO23" s="341"/>
      <c r="HP23" s="341"/>
      <c r="HQ23" s="339"/>
      <c r="HR23" s="340"/>
      <c r="HS23" s="340"/>
      <c r="HT23" s="340"/>
      <c r="HU23" s="340"/>
      <c r="HV23" s="340"/>
      <c r="HW23" s="340"/>
      <c r="HX23" s="340"/>
      <c r="HY23" s="340"/>
      <c r="HZ23" s="340"/>
      <c r="IA23" s="340"/>
      <c r="IB23" s="340"/>
      <c r="IC23" s="340"/>
      <c r="ID23" s="340"/>
      <c r="IE23" s="341"/>
      <c r="IF23" s="341"/>
      <c r="IG23" s="339"/>
      <c r="IH23" s="340"/>
      <c r="II23" s="340"/>
      <c r="IJ23" s="340"/>
      <c r="IK23" s="340"/>
      <c r="IL23" s="340"/>
      <c r="IM23" s="340"/>
      <c r="IN23" s="340"/>
      <c r="IO23" s="340"/>
      <c r="IP23" s="340"/>
      <c r="IQ23" s="340"/>
      <c r="IR23" s="340"/>
      <c r="IS23" s="340"/>
      <c r="IT23" s="340"/>
      <c r="IU23" s="341"/>
      <c r="IV23" s="341"/>
    </row>
    <row r="24" spans="1:256" ht="18.75" customHeight="1">
      <c r="A24" s="339" t="s">
        <v>1195</v>
      </c>
      <c r="B24" s="340">
        <v>3698937.89</v>
      </c>
      <c r="C24" s="340">
        <v>413823.06</v>
      </c>
      <c r="D24" s="340">
        <v>0</v>
      </c>
      <c r="E24" s="340">
        <v>273206.2</v>
      </c>
      <c r="F24" s="340">
        <v>0.09</v>
      </c>
      <c r="G24" s="340">
        <v>985724.24</v>
      </c>
      <c r="H24" s="340">
        <v>0</v>
      </c>
      <c r="I24" s="340">
        <v>352668.27</v>
      </c>
      <c r="J24" s="340">
        <v>22.95</v>
      </c>
      <c r="K24" s="340">
        <v>571901.17999999993</v>
      </c>
      <c r="L24" s="340">
        <v>0</v>
      </c>
      <c r="M24" s="340">
        <v>79462.070000000007</v>
      </c>
      <c r="N24" s="340">
        <v>22.86</v>
      </c>
      <c r="O24" s="341">
        <v>0.18573692514745088</v>
      </c>
      <c r="P24" s="341">
        <v>0.36183777608658357</v>
      </c>
      <c r="Q24" s="339"/>
      <c r="R24" s="340"/>
      <c r="S24" s="340"/>
      <c r="T24" s="340"/>
      <c r="U24" s="340"/>
      <c r="V24" s="340"/>
      <c r="W24" s="340"/>
      <c r="X24" s="340"/>
      <c r="Y24" s="340"/>
      <c r="Z24" s="340"/>
      <c r="AA24" s="340"/>
      <c r="AB24" s="340"/>
      <c r="AC24" s="340"/>
      <c r="AD24" s="340"/>
      <c r="AE24" s="341"/>
      <c r="AF24" s="341"/>
      <c r="AG24" s="339"/>
      <c r="AH24" s="340"/>
      <c r="AI24" s="340"/>
      <c r="AJ24" s="340"/>
      <c r="AK24" s="340"/>
      <c r="AL24" s="340"/>
      <c r="AM24" s="340"/>
      <c r="AN24" s="340"/>
      <c r="AO24" s="340"/>
      <c r="AP24" s="340"/>
      <c r="AQ24" s="340"/>
      <c r="AR24" s="340"/>
      <c r="AS24" s="340"/>
      <c r="AT24" s="340"/>
      <c r="AU24" s="341"/>
      <c r="AV24" s="341"/>
      <c r="AW24" s="339"/>
      <c r="AX24" s="340"/>
      <c r="AY24" s="340"/>
      <c r="AZ24" s="340"/>
      <c r="BA24" s="340"/>
      <c r="BB24" s="340"/>
      <c r="BC24" s="340"/>
      <c r="BD24" s="340"/>
      <c r="BE24" s="340"/>
      <c r="BF24" s="340"/>
      <c r="BG24" s="340"/>
      <c r="BH24" s="340"/>
      <c r="BI24" s="340"/>
      <c r="BJ24" s="340"/>
      <c r="BK24" s="341"/>
      <c r="BL24" s="341"/>
      <c r="BM24" s="339"/>
      <c r="BN24" s="340"/>
      <c r="BO24" s="340"/>
      <c r="BP24" s="340"/>
      <c r="BQ24" s="340"/>
      <c r="BR24" s="340"/>
      <c r="BS24" s="340"/>
      <c r="BT24" s="340"/>
      <c r="BU24" s="340"/>
      <c r="BV24" s="340"/>
      <c r="BW24" s="340"/>
      <c r="BX24" s="340"/>
      <c r="BY24" s="340"/>
      <c r="BZ24" s="340"/>
      <c r="CA24" s="341"/>
      <c r="CB24" s="341"/>
      <c r="CC24" s="339"/>
      <c r="CD24" s="340"/>
      <c r="CE24" s="340"/>
      <c r="CF24" s="340"/>
      <c r="CG24" s="340"/>
      <c r="CH24" s="340"/>
      <c r="CI24" s="340"/>
      <c r="CJ24" s="340"/>
      <c r="CK24" s="340"/>
      <c r="CL24" s="340"/>
      <c r="CM24" s="340"/>
      <c r="CN24" s="340"/>
      <c r="CO24" s="340"/>
      <c r="CP24" s="340"/>
      <c r="CQ24" s="341"/>
      <c r="CR24" s="341"/>
      <c r="CS24" s="339"/>
      <c r="CT24" s="340"/>
      <c r="CU24" s="340"/>
      <c r="CV24" s="340"/>
      <c r="CW24" s="340"/>
      <c r="CX24" s="340"/>
      <c r="CY24" s="340"/>
      <c r="CZ24" s="340"/>
      <c r="DA24" s="340"/>
      <c r="DB24" s="340"/>
      <c r="DC24" s="340"/>
      <c r="DD24" s="340"/>
      <c r="DE24" s="340"/>
      <c r="DF24" s="340"/>
      <c r="DG24" s="341"/>
      <c r="DH24" s="341"/>
      <c r="DI24" s="339"/>
      <c r="DJ24" s="340"/>
      <c r="DK24" s="340"/>
      <c r="DL24" s="340"/>
      <c r="DM24" s="340"/>
      <c r="DN24" s="340"/>
      <c r="DO24" s="340"/>
      <c r="DP24" s="340"/>
      <c r="DQ24" s="340"/>
      <c r="DR24" s="340"/>
      <c r="DS24" s="340"/>
      <c r="DT24" s="340"/>
      <c r="DU24" s="340"/>
      <c r="DV24" s="340"/>
      <c r="DW24" s="341"/>
      <c r="DX24" s="341"/>
      <c r="DY24" s="339"/>
      <c r="DZ24" s="340"/>
      <c r="EA24" s="340"/>
      <c r="EB24" s="340"/>
      <c r="EC24" s="340"/>
      <c r="ED24" s="340"/>
      <c r="EE24" s="340"/>
      <c r="EF24" s="340"/>
      <c r="EG24" s="340"/>
      <c r="EH24" s="340"/>
      <c r="EI24" s="340"/>
      <c r="EJ24" s="340"/>
      <c r="EK24" s="340"/>
      <c r="EL24" s="340"/>
      <c r="EM24" s="341"/>
      <c r="EN24" s="341"/>
      <c r="EO24" s="339"/>
      <c r="EP24" s="340"/>
      <c r="EQ24" s="340"/>
      <c r="ER24" s="340"/>
      <c r="ES24" s="340"/>
      <c r="ET24" s="340"/>
      <c r="EU24" s="340"/>
      <c r="EV24" s="340"/>
      <c r="EW24" s="340"/>
      <c r="EX24" s="340"/>
      <c r="EY24" s="340"/>
      <c r="EZ24" s="340"/>
      <c r="FA24" s="340"/>
      <c r="FB24" s="340"/>
      <c r="FC24" s="341"/>
      <c r="FD24" s="341"/>
      <c r="FE24" s="339"/>
      <c r="FF24" s="340"/>
      <c r="FG24" s="340"/>
      <c r="FH24" s="340"/>
      <c r="FI24" s="340"/>
      <c r="FJ24" s="340"/>
      <c r="FK24" s="340"/>
      <c r="FL24" s="340"/>
      <c r="FM24" s="340"/>
      <c r="FN24" s="340"/>
      <c r="FO24" s="340"/>
      <c r="FP24" s="340"/>
      <c r="FQ24" s="340"/>
      <c r="FR24" s="340"/>
      <c r="FS24" s="341"/>
      <c r="FT24" s="341"/>
      <c r="FU24" s="339"/>
      <c r="FV24" s="340"/>
      <c r="FW24" s="340"/>
      <c r="FX24" s="340"/>
      <c r="FY24" s="340"/>
      <c r="FZ24" s="340"/>
      <c r="GA24" s="340"/>
      <c r="GB24" s="340"/>
      <c r="GC24" s="340"/>
      <c r="GD24" s="340"/>
      <c r="GE24" s="340"/>
      <c r="GF24" s="340"/>
      <c r="GG24" s="340"/>
      <c r="GH24" s="340"/>
      <c r="GI24" s="341"/>
      <c r="GJ24" s="341"/>
      <c r="GK24" s="339"/>
      <c r="GL24" s="340"/>
      <c r="GM24" s="340"/>
      <c r="GN24" s="340"/>
      <c r="GO24" s="340"/>
      <c r="GP24" s="340"/>
      <c r="GQ24" s="340"/>
      <c r="GR24" s="340"/>
      <c r="GS24" s="340"/>
      <c r="GT24" s="340"/>
      <c r="GU24" s="340"/>
      <c r="GV24" s="340"/>
      <c r="GW24" s="340"/>
      <c r="GX24" s="340"/>
      <c r="GY24" s="341"/>
      <c r="GZ24" s="341"/>
      <c r="HA24" s="339"/>
      <c r="HB24" s="340"/>
      <c r="HC24" s="340"/>
      <c r="HD24" s="340"/>
      <c r="HE24" s="340"/>
      <c r="HF24" s="340"/>
      <c r="HG24" s="340"/>
      <c r="HH24" s="340"/>
      <c r="HI24" s="340"/>
      <c r="HJ24" s="340"/>
      <c r="HK24" s="340"/>
      <c r="HL24" s="340"/>
      <c r="HM24" s="340"/>
      <c r="HN24" s="340"/>
      <c r="HO24" s="341"/>
      <c r="HP24" s="341"/>
      <c r="HQ24" s="339"/>
      <c r="HR24" s="340"/>
      <c r="HS24" s="340"/>
      <c r="HT24" s="340"/>
      <c r="HU24" s="340"/>
      <c r="HV24" s="340"/>
      <c r="HW24" s="340"/>
      <c r="HX24" s="340"/>
      <c r="HY24" s="340"/>
      <c r="HZ24" s="340"/>
      <c r="IA24" s="340"/>
      <c r="IB24" s="340"/>
      <c r="IC24" s="340"/>
      <c r="ID24" s="340"/>
      <c r="IE24" s="341"/>
      <c r="IF24" s="341"/>
      <c r="IG24" s="339"/>
      <c r="IH24" s="340"/>
      <c r="II24" s="340"/>
      <c r="IJ24" s="340"/>
      <c r="IK24" s="340"/>
      <c r="IL24" s="340"/>
      <c r="IM24" s="340"/>
      <c r="IN24" s="340"/>
      <c r="IO24" s="340"/>
      <c r="IP24" s="340"/>
      <c r="IQ24" s="340"/>
      <c r="IR24" s="340"/>
      <c r="IS24" s="340"/>
      <c r="IT24" s="340"/>
      <c r="IU24" s="341"/>
      <c r="IV24" s="341"/>
    </row>
    <row r="25" spans="1:256" ht="18.75" customHeight="1">
      <c r="A25" s="339" t="s">
        <v>1196</v>
      </c>
      <c r="B25" s="340">
        <v>2084669.89</v>
      </c>
      <c r="C25" s="340">
        <v>226584.25</v>
      </c>
      <c r="D25" s="340">
        <v>0</v>
      </c>
      <c r="E25" s="340">
        <v>156337.93</v>
      </c>
      <c r="F25" s="340">
        <v>0</v>
      </c>
      <c r="G25" s="340">
        <v>567807.04</v>
      </c>
      <c r="H25" s="340">
        <v>0</v>
      </c>
      <c r="I25" s="340">
        <v>221632.09</v>
      </c>
      <c r="J25" s="340">
        <v>0</v>
      </c>
      <c r="K25" s="340">
        <v>341222.79000000004</v>
      </c>
      <c r="L25" s="340">
        <v>0</v>
      </c>
      <c r="M25" s="340">
        <v>65294.16</v>
      </c>
      <c r="N25" s="340">
        <v>0</v>
      </c>
      <c r="O25" s="341">
        <v>0.18368480392835723</v>
      </c>
      <c r="P25" s="341">
        <v>0.37868783627896119</v>
      </c>
      <c r="Q25" s="339"/>
      <c r="R25" s="340"/>
      <c r="S25" s="340"/>
      <c r="T25" s="340"/>
      <c r="U25" s="340"/>
      <c r="V25" s="340"/>
      <c r="W25" s="340"/>
      <c r="X25" s="340"/>
      <c r="Y25" s="340"/>
      <c r="Z25" s="340"/>
      <c r="AA25" s="340"/>
      <c r="AB25" s="340"/>
      <c r="AC25" s="340"/>
      <c r="AD25" s="340"/>
      <c r="AE25" s="341"/>
      <c r="AF25" s="341"/>
      <c r="AG25" s="339"/>
      <c r="AH25" s="340"/>
      <c r="AI25" s="340"/>
      <c r="AJ25" s="340"/>
      <c r="AK25" s="340"/>
      <c r="AL25" s="340"/>
      <c r="AM25" s="340"/>
      <c r="AN25" s="340"/>
      <c r="AO25" s="340"/>
      <c r="AP25" s="340"/>
      <c r="AQ25" s="340"/>
      <c r="AR25" s="340"/>
      <c r="AS25" s="340"/>
      <c r="AT25" s="340"/>
      <c r="AU25" s="341"/>
      <c r="AV25" s="341"/>
      <c r="AW25" s="339"/>
      <c r="AX25" s="340"/>
      <c r="AY25" s="340"/>
      <c r="AZ25" s="340"/>
      <c r="BA25" s="340"/>
      <c r="BB25" s="340"/>
      <c r="BC25" s="340"/>
      <c r="BD25" s="340"/>
      <c r="BE25" s="340"/>
      <c r="BF25" s="340"/>
      <c r="BG25" s="340"/>
      <c r="BH25" s="340"/>
      <c r="BI25" s="340"/>
      <c r="BJ25" s="340"/>
      <c r="BK25" s="341"/>
      <c r="BL25" s="341"/>
      <c r="BM25" s="339"/>
      <c r="BN25" s="340"/>
      <c r="BO25" s="340"/>
      <c r="BP25" s="340"/>
      <c r="BQ25" s="340"/>
      <c r="BR25" s="340"/>
      <c r="BS25" s="340"/>
      <c r="BT25" s="340"/>
      <c r="BU25" s="340"/>
      <c r="BV25" s="340"/>
      <c r="BW25" s="340"/>
      <c r="BX25" s="340"/>
      <c r="BY25" s="340"/>
      <c r="BZ25" s="340"/>
      <c r="CA25" s="341"/>
      <c r="CB25" s="341"/>
      <c r="CC25" s="339"/>
      <c r="CD25" s="340"/>
      <c r="CE25" s="340"/>
      <c r="CF25" s="340"/>
      <c r="CG25" s="340"/>
      <c r="CH25" s="340"/>
      <c r="CI25" s="340"/>
      <c r="CJ25" s="340"/>
      <c r="CK25" s="340"/>
      <c r="CL25" s="340"/>
      <c r="CM25" s="340"/>
      <c r="CN25" s="340"/>
      <c r="CO25" s="340"/>
      <c r="CP25" s="340"/>
      <c r="CQ25" s="341"/>
      <c r="CR25" s="341"/>
      <c r="CS25" s="339"/>
      <c r="CT25" s="340"/>
      <c r="CU25" s="340"/>
      <c r="CV25" s="340"/>
      <c r="CW25" s="340"/>
      <c r="CX25" s="340"/>
      <c r="CY25" s="340"/>
      <c r="CZ25" s="340"/>
      <c r="DA25" s="340"/>
      <c r="DB25" s="340"/>
      <c r="DC25" s="340"/>
      <c r="DD25" s="340"/>
      <c r="DE25" s="340"/>
      <c r="DF25" s="340"/>
      <c r="DG25" s="341"/>
      <c r="DH25" s="341"/>
      <c r="DI25" s="339"/>
      <c r="DJ25" s="340"/>
      <c r="DK25" s="340"/>
      <c r="DL25" s="340"/>
      <c r="DM25" s="340"/>
      <c r="DN25" s="340"/>
      <c r="DO25" s="340"/>
      <c r="DP25" s="340"/>
      <c r="DQ25" s="340"/>
      <c r="DR25" s="340"/>
      <c r="DS25" s="340"/>
      <c r="DT25" s="340"/>
      <c r="DU25" s="340"/>
      <c r="DV25" s="340"/>
      <c r="DW25" s="341"/>
      <c r="DX25" s="341"/>
      <c r="DY25" s="339"/>
      <c r="DZ25" s="340"/>
      <c r="EA25" s="340"/>
      <c r="EB25" s="340"/>
      <c r="EC25" s="340"/>
      <c r="ED25" s="340"/>
      <c r="EE25" s="340"/>
      <c r="EF25" s="340"/>
      <c r="EG25" s="340"/>
      <c r="EH25" s="340"/>
      <c r="EI25" s="340"/>
      <c r="EJ25" s="340"/>
      <c r="EK25" s="340"/>
      <c r="EL25" s="340"/>
      <c r="EM25" s="341"/>
      <c r="EN25" s="341"/>
      <c r="EO25" s="339"/>
      <c r="EP25" s="340"/>
      <c r="EQ25" s="340"/>
      <c r="ER25" s="340"/>
      <c r="ES25" s="340"/>
      <c r="ET25" s="340"/>
      <c r="EU25" s="340"/>
      <c r="EV25" s="340"/>
      <c r="EW25" s="340"/>
      <c r="EX25" s="340"/>
      <c r="EY25" s="340"/>
      <c r="EZ25" s="340"/>
      <c r="FA25" s="340"/>
      <c r="FB25" s="340"/>
      <c r="FC25" s="341"/>
      <c r="FD25" s="341"/>
      <c r="FE25" s="339"/>
      <c r="FF25" s="340"/>
      <c r="FG25" s="340"/>
      <c r="FH25" s="340"/>
      <c r="FI25" s="340"/>
      <c r="FJ25" s="340"/>
      <c r="FK25" s="340"/>
      <c r="FL25" s="340"/>
      <c r="FM25" s="340"/>
      <c r="FN25" s="340"/>
      <c r="FO25" s="340"/>
      <c r="FP25" s="340"/>
      <c r="FQ25" s="340"/>
      <c r="FR25" s="340"/>
      <c r="FS25" s="341"/>
      <c r="FT25" s="341"/>
      <c r="FU25" s="339"/>
      <c r="FV25" s="340"/>
      <c r="FW25" s="340"/>
      <c r="FX25" s="340"/>
      <c r="FY25" s="340"/>
      <c r="FZ25" s="340"/>
      <c r="GA25" s="340"/>
      <c r="GB25" s="340"/>
      <c r="GC25" s="340"/>
      <c r="GD25" s="340"/>
      <c r="GE25" s="340"/>
      <c r="GF25" s="340"/>
      <c r="GG25" s="340"/>
      <c r="GH25" s="340"/>
      <c r="GI25" s="341"/>
      <c r="GJ25" s="341"/>
      <c r="GK25" s="339"/>
      <c r="GL25" s="340"/>
      <c r="GM25" s="340"/>
      <c r="GN25" s="340"/>
      <c r="GO25" s="340"/>
      <c r="GP25" s="340"/>
      <c r="GQ25" s="340"/>
      <c r="GR25" s="340"/>
      <c r="GS25" s="340"/>
      <c r="GT25" s="340"/>
      <c r="GU25" s="340"/>
      <c r="GV25" s="340"/>
      <c r="GW25" s="340"/>
      <c r="GX25" s="340"/>
      <c r="GY25" s="341"/>
      <c r="GZ25" s="341"/>
      <c r="HA25" s="339"/>
      <c r="HB25" s="340"/>
      <c r="HC25" s="340"/>
      <c r="HD25" s="340"/>
      <c r="HE25" s="340"/>
      <c r="HF25" s="340"/>
      <c r="HG25" s="340"/>
      <c r="HH25" s="340"/>
      <c r="HI25" s="340"/>
      <c r="HJ25" s="340"/>
      <c r="HK25" s="340"/>
      <c r="HL25" s="340"/>
      <c r="HM25" s="340"/>
      <c r="HN25" s="340"/>
      <c r="HO25" s="341"/>
      <c r="HP25" s="341"/>
      <c r="HQ25" s="339"/>
      <c r="HR25" s="340"/>
      <c r="HS25" s="340"/>
      <c r="HT25" s="340"/>
      <c r="HU25" s="340"/>
      <c r="HV25" s="340"/>
      <c r="HW25" s="340"/>
      <c r="HX25" s="340"/>
      <c r="HY25" s="340"/>
      <c r="HZ25" s="340"/>
      <c r="IA25" s="340"/>
      <c r="IB25" s="340"/>
      <c r="IC25" s="340"/>
      <c r="ID25" s="340"/>
      <c r="IE25" s="341"/>
      <c r="IF25" s="341"/>
      <c r="IG25" s="339"/>
      <c r="IH25" s="340"/>
      <c r="II25" s="340"/>
      <c r="IJ25" s="340"/>
      <c r="IK25" s="340"/>
      <c r="IL25" s="340"/>
      <c r="IM25" s="340"/>
      <c r="IN25" s="340"/>
      <c r="IO25" s="340"/>
      <c r="IP25" s="340"/>
      <c r="IQ25" s="340"/>
      <c r="IR25" s="340"/>
      <c r="IS25" s="340"/>
      <c r="IT25" s="340"/>
      <c r="IU25" s="341"/>
      <c r="IV25" s="341"/>
    </row>
    <row r="26" spans="1:256" ht="18.75" customHeight="1">
      <c r="A26" s="202"/>
      <c r="B26" s="340" t="s">
        <v>849</v>
      </c>
      <c r="C26" s="340" t="s">
        <v>849</v>
      </c>
      <c r="D26" s="340" t="s">
        <v>849</v>
      </c>
      <c r="E26" s="340" t="s">
        <v>849</v>
      </c>
      <c r="F26" s="340" t="s">
        <v>849</v>
      </c>
      <c r="G26" s="340" t="s">
        <v>849</v>
      </c>
      <c r="H26" s="340" t="s">
        <v>849</v>
      </c>
      <c r="I26" s="340"/>
      <c r="J26" s="340" t="s">
        <v>849</v>
      </c>
      <c r="K26" s="340"/>
      <c r="L26" s="340"/>
      <c r="M26" s="340"/>
      <c r="N26" s="340" t="s">
        <v>849</v>
      </c>
      <c r="O26" s="341"/>
      <c r="P26" s="341"/>
      <c r="Q26" s="339"/>
      <c r="R26" s="340"/>
      <c r="S26" s="340"/>
      <c r="T26" s="340"/>
      <c r="U26" s="340"/>
      <c r="V26" s="340"/>
      <c r="W26" s="340"/>
      <c r="X26" s="340"/>
      <c r="Y26" s="340"/>
      <c r="Z26" s="340"/>
      <c r="AA26" s="340"/>
      <c r="AB26" s="340"/>
      <c r="AC26" s="340"/>
      <c r="AD26" s="340"/>
      <c r="AE26" s="341"/>
      <c r="AF26" s="341"/>
      <c r="AG26" s="339"/>
      <c r="AH26" s="340"/>
      <c r="AI26" s="340"/>
      <c r="AJ26" s="340"/>
      <c r="AK26" s="340"/>
      <c r="AL26" s="340"/>
      <c r="AM26" s="340"/>
      <c r="AN26" s="340"/>
      <c r="AO26" s="340"/>
      <c r="AP26" s="340"/>
      <c r="AQ26" s="340"/>
      <c r="AR26" s="340"/>
      <c r="AS26" s="340"/>
      <c r="AT26" s="340"/>
      <c r="AU26" s="341"/>
      <c r="AV26" s="341"/>
      <c r="AW26" s="339"/>
      <c r="AX26" s="340"/>
      <c r="AY26" s="340"/>
      <c r="AZ26" s="340"/>
      <c r="BA26" s="340"/>
      <c r="BB26" s="340"/>
      <c r="BC26" s="340"/>
      <c r="BD26" s="340"/>
      <c r="BE26" s="340"/>
      <c r="BF26" s="340"/>
      <c r="BG26" s="340"/>
      <c r="BH26" s="340"/>
      <c r="BI26" s="340"/>
      <c r="BJ26" s="340"/>
      <c r="BK26" s="341"/>
      <c r="BL26" s="341"/>
      <c r="BM26" s="339"/>
      <c r="BN26" s="340"/>
      <c r="BO26" s="340"/>
      <c r="BP26" s="340"/>
      <c r="BQ26" s="340"/>
      <c r="BR26" s="340"/>
      <c r="BS26" s="340"/>
      <c r="BT26" s="340"/>
      <c r="BU26" s="340"/>
      <c r="BV26" s="340"/>
      <c r="BW26" s="340"/>
      <c r="BX26" s="340"/>
      <c r="BY26" s="340"/>
      <c r="BZ26" s="340"/>
      <c r="CA26" s="341"/>
      <c r="CB26" s="341"/>
      <c r="CC26" s="339"/>
      <c r="CD26" s="340"/>
      <c r="CE26" s="340"/>
      <c r="CF26" s="340"/>
      <c r="CG26" s="340"/>
      <c r="CH26" s="340"/>
      <c r="CI26" s="340"/>
      <c r="CJ26" s="340"/>
      <c r="CK26" s="340"/>
      <c r="CL26" s="340"/>
      <c r="CM26" s="340"/>
      <c r="CN26" s="340"/>
      <c r="CO26" s="340"/>
      <c r="CP26" s="340"/>
      <c r="CQ26" s="341"/>
      <c r="CR26" s="341"/>
      <c r="CS26" s="339"/>
      <c r="CT26" s="340"/>
      <c r="CU26" s="340"/>
      <c r="CV26" s="340"/>
      <c r="CW26" s="340"/>
      <c r="CX26" s="340"/>
      <c r="CY26" s="340"/>
      <c r="CZ26" s="340"/>
      <c r="DA26" s="340"/>
      <c r="DB26" s="340"/>
      <c r="DC26" s="340"/>
      <c r="DD26" s="340"/>
      <c r="DE26" s="340"/>
      <c r="DF26" s="340"/>
      <c r="DG26" s="341"/>
      <c r="DH26" s="341"/>
      <c r="DI26" s="339"/>
      <c r="DJ26" s="340"/>
      <c r="DK26" s="340"/>
      <c r="DL26" s="340"/>
      <c r="DM26" s="340"/>
      <c r="DN26" s="340"/>
      <c r="DO26" s="340"/>
      <c r="DP26" s="340"/>
      <c r="DQ26" s="340"/>
      <c r="DR26" s="340"/>
      <c r="DS26" s="340"/>
      <c r="DT26" s="340"/>
      <c r="DU26" s="340"/>
      <c r="DV26" s="340"/>
      <c r="DW26" s="341"/>
      <c r="DX26" s="341"/>
      <c r="DY26" s="339"/>
      <c r="DZ26" s="340"/>
      <c r="EA26" s="340"/>
      <c r="EB26" s="340"/>
      <c r="EC26" s="340"/>
      <c r="ED26" s="340"/>
      <c r="EE26" s="340"/>
      <c r="EF26" s="340"/>
      <c r="EG26" s="340"/>
      <c r="EH26" s="340"/>
      <c r="EI26" s="340"/>
      <c r="EJ26" s="340"/>
      <c r="EK26" s="340"/>
      <c r="EL26" s="340"/>
      <c r="EM26" s="341"/>
      <c r="EN26" s="341"/>
      <c r="EO26" s="339"/>
      <c r="EP26" s="340"/>
      <c r="EQ26" s="340"/>
      <c r="ER26" s="340"/>
      <c r="ES26" s="340"/>
      <c r="ET26" s="340"/>
      <c r="EU26" s="340"/>
      <c r="EV26" s="340"/>
      <c r="EW26" s="340"/>
      <c r="EX26" s="340"/>
      <c r="EY26" s="340"/>
      <c r="EZ26" s="340"/>
      <c r="FA26" s="340"/>
      <c r="FB26" s="340"/>
      <c r="FC26" s="341"/>
      <c r="FD26" s="341"/>
      <c r="FE26" s="339"/>
      <c r="FF26" s="340"/>
      <c r="FG26" s="340"/>
      <c r="FH26" s="340"/>
      <c r="FI26" s="340"/>
      <c r="FJ26" s="340"/>
      <c r="FK26" s="340"/>
      <c r="FL26" s="340"/>
      <c r="FM26" s="340"/>
      <c r="FN26" s="340"/>
      <c r="FO26" s="340"/>
      <c r="FP26" s="340"/>
      <c r="FQ26" s="340"/>
      <c r="FR26" s="340"/>
      <c r="FS26" s="341"/>
      <c r="FT26" s="341"/>
      <c r="FU26" s="339"/>
      <c r="FV26" s="340"/>
      <c r="FW26" s="340"/>
      <c r="FX26" s="340"/>
      <c r="FY26" s="340"/>
      <c r="FZ26" s="340"/>
      <c r="GA26" s="340"/>
      <c r="GB26" s="340"/>
      <c r="GC26" s="340"/>
      <c r="GD26" s="340"/>
      <c r="GE26" s="340"/>
      <c r="GF26" s="340"/>
      <c r="GG26" s="340"/>
      <c r="GH26" s="340"/>
      <c r="GI26" s="341"/>
      <c r="GJ26" s="341"/>
      <c r="GK26" s="339"/>
      <c r="GL26" s="340"/>
      <c r="GM26" s="340"/>
      <c r="GN26" s="340"/>
      <c r="GO26" s="340"/>
      <c r="GP26" s="340"/>
      <c r="GQ26" s="340"/>
      <c r="GR26" s="340"/>
      <c r="GS26" s="340"/>
      <c r="GT26" s="340"/>
      <c r="GU26" s="340"/>
      <c r="GV26" s="340"/>
      <c r="GW26" s="340"/>
      <c r="GX26" s="340"/>
      <c r="GY26" s="341"/>
      <c r="GZ26" s="341"/>
      <c r="HA26" s="339"/>
      <c r="HB26" s="340"/>
      <c r="HC26" s="340"/>
      <c r="HD26" s="340"/>
      <c r="HE26" s="340"/>
      <c r="HF26" s="340"/>
      <c r="HG26" s="340"/>
      <c r="HH26" s="340"/>
      <c r="HI26" s="340"/>
      <c r="HJ26" s="340"/>
      <c r="HK26" s="340"/>
      <c r="HL26" s="340"/>
      <c r="HM26" s="340"/>
      <c r="HN26" s="340"/>
      <c r="HO26" s="341"/>
      <c r="HP26" s="341"/>
      <c r="HQ26" s="339"/>
      <c r="HR26" s="340"/>
      <c r="HS26" s="340"/>
      <c r="HT26" s="340"/>
      <c r="HU26" s="340"/>
      <c r="HV26" s="340"/>
      <c r="HW26" s="340"/>
      <c r="HX26" s="340"/>
      <c r="HY26" s="340"/>
      <c r="HZ26" s="340"/>
      <c r="IA26" s="340"/>
      <c r="IB26" s="340"/>
      <c r="IC26" s="340"/>
      <c r="ID26" s="340"/>
      <c r="IE26" s="341"/>
      <c r="IF26" s="341"/>
      <c r="IG26" s="339"/>
      <c r="IH26" s="340"/>
      <c r="II26" s="340"/>
      <c r="IJ26" s="340"/>
      <c r="IK26" s="340"/>
      <c r="IL26" s="340"/>
      <c r="IM26" s="340"/>
      <c r="IN26" s="340"/>
      <c r="IO26" s="340"/>
      <c r="IP26" s="340"/>
      <c r="IQ26" s="340"/>
      <c r="IR26" s="340"/>
      <c r="IS26" s="340"/>
      <c r="IT26" s="340"/>
      <c r="IU26" s="341"/>
      <c r="IV26" s="341"/>
    </row>
    <row r="27" spans="1:256" ht="21.75" customHeight="1">
      <c r="A27" s="339" t="s">
        <v>6</v>
      </c>
      <c r="B27" s="340">
        <v>79432455.909999996</v>
      </c>
      <c r="C27" s="340">
        <v>8054125.2400000002</v>
      </c>
      <c r="D27" s="340">
        <v>35.090000000000003</v>
      </c>
      <c r="E27" s="340">
        <v>13280828.99</v>
      </c>
      <c r="F27" s="340">
        <v>22370.91</v>
      </c>
      <c r="G27" s="340">
        <v>13588771.98</v>
      </c>
      <c r="H27" s="340">
        <v>2135.8300000000004</v>
      </c>
      <c r="I27" s="340">
        <v>15774627.540000001</v>
      </c>
      <c r="J27" s="340">
        <v>42616.139999999992</v>
      </c>
      <c r="K27" s="340">
        <v>5534646.7400000002</v>
      </c>
      <c r="L27" s="340">
        <v>2100.7400000000002</v>
      </c>
      <c r="M27" s="340">
        <v>2493798.5500000007</v>
      </c>
      <c r="N27" s="340">
        <v>20245.229999999992</v>
      </c>
      <c r="O27" s="341">
        <v>0.26887447939666759</v>
      </c>
      <c r="P27" s="341">
        <v>0.3702284054180644</v>
      </c>
      <c r="Q27" s="342"/>
      <c r="R27" s="347"/>
      <c r="S27" s="347"/>
      <c r="T27" s="343"/>
      <c r="U27" s="343"/>
      <c r="V27" s="343"/>
      <c r="W27" s="343"/>
      <c r="X27" s="343"/>
    </row>
    <row r="28" spans="1:256" ht="20.25" customHeight="1">
      <c r="B28" s="337"/>
      <c r="C28" s="338"/>
      <c r="D28" s="348"/>
      <c r="E28" s="338"/>
      <c r="F28" s="338"/>
      <c r="G28" s="338"/>
      <c r="H28" s="338"/>
      <c r="I28" s="338"/>
      <c r="J28" s="338"/>
      <c r="K28" s="338"/>
      <c r="L28" s="338"/>
      <c r="M28" s="338"/>
      <c r="N28" s="338"/>
      <c r="Q28" s="334"/>
      <c r="R28" s="698"/>
      <c r="S28" s="698"/>
      <c r="T28" s="227"/>
      <c r="U28" s="227"/>
      <c r="V28" s="227"/>
      <c r="W28" s="227"/>
    </row>
    <row r="29" spans="1:256" ht="20.25" customHeight="1">
      <c r="B29" s="337"/>
      <c r="C29" s="338"/>
      <c r="D29" s="348"/>
      <c r="E29" s="338"/>
      <c r="F29" s="338"/>
      <c r="G29" s="338"/>
      <c r="H29" s="338"/>
      <c r="I29" s="338"/>
      <c r="J29" s="338"/>
      <c r="K29" s="338"/>
      <c r="L29" s="338"/>
      <c r="M29" s="338"/>
      <c r="N29" s="338"/>
      <c r="Q29" s="334"/>
      <c r="R29" s="698"/>
      <c r="S29" s="698"/>
      <c r="T29" s="227"/>
      <c r="U29" s="227"/>
      <c r="V29" s="227"/>
      <c r="W29" s="227"/>
    </row>
    <row r="30" spans="1:256" ht="20.25" customHeight="1">
      <c r="B30" s="337"/>
      <c r="C30" s="338"/>
      <c r="D30" s="348"/>
      <c r="E30" s="338"/>
      <c r="F30" s="338"/>
      <c r="G30" s="338"/>
      <c r="H30" s="338"/>
      <c r="I30" s="338"/>
      <c r="J30" s="338"/>
      <c r="K30" s="338"/>
      <c r="L30" s="338"/>
      <c r="M30" s="338"/>
      <c r="N30" s="338"/>
      <c r="Q30" s="334"/>
      <c r="R30" s="698"/>
      <c r="S30" s="698"/>
      <c r="T30" s="227"/>
      <c r="U30" s="227"/>
      <c r="V30" s="227"/>
      <c r="W30" s="227"/>
    </row>
    <row r="31" spans="1:256" ht="20.25" customHeight="1">
      <c r="A31" s="333"/>
      <c r="B31" s="983" t="s">
        <v>851</v>
      </c>
      <c r="C31" s="1160" t="s">
        <v>852</v>
      </c>
      <c r="D31" s="1160"/>
      <c r="E31" s="1160"/>
      <c r="F31" s="1160"/>
      <c r="G31" s="1160" t="s">
        <v>853</v>
      </c>
      <c r="H31" s="1160"/>
      <c r="I31" s="1160"/>
      <c r="J31" s="1160"/>
      <c r="K31" s="1160" t="s">
        <v>854</v>
      </c>
      <c r="L31" s="1160"/>
      <c r="M31" s="1160"/>
      <c r="N31" s="1160"/>
      <c r="O31" s="1160" t="s">
        <v>1528</v>
      </c>
      <c r="P31" s="1160"/>
      <c r="S31" s="1161"/>
      <c r="T31" s="1161"/>
      <c r="U31" s="1161"/>
      <c r="V31" s="1161"/>
      <c r="W31" s="1161"/>
      <c r="X31" s="1161"/>
      <c r="Y31" s="1161"/>
      <c r="Z31" s="1161"/>
      <c r="AA31" s="1161"/>
      <c r="AB31" s="1161"/>
      <c r="AC31" s="1161"/>
      <c r="AD31" s="1161"/>
      <c r="AE31" s="1161"/>
      <c r="AF31" s="1161"/>
      <c r="AI31" s="1161"/>
      <c r="AJ31" s="1161"/>
      <c r="AK31" s="1161"/>
      <c r="AL31" s="1161"/>
      <c r="AM31" s="1161"/>
      <c r="AN31" s="1161"/>
      <c r="AO31" s="1161"/>
      <c r="AP31" s="1161"/>
      <c r="AQ31" s="1161"/>
      <c r="AR31" s="1161"/>
      <c r="AS31" s="1161"/>
      <c r="AT31" s="1161"/>
      <c r="AU31" s="1161"/>
      <c r="AV31" s="1161"/>
      <c r="AY31" s="1161"/>
      <c r="AZ31" s="1161"/>
      <c r="BA31" s="1161"/>
      <c r="BB31" s="1161"/>
      <c r="BC31" s="1161"/>
      <c r="BD31" s="1161"/>
      <c r="BE31" s="1161"/>
      <c r="BF31" s="1161"/>
      <c r="BG31" s="1161"/>
      <c r="BH31" s="1161"/>
      <c r="BI31" s="1161"/>
      <c r="BJ31" s="1161"/>
      <c r="BK31" s="1161"/>
      <c r="BL31" s="1161"/>
      <c r="BO31" s="1161"/>
      <c r="BP31" s="1161"/>
      <c r="BQ31" s="1161"/>
      <c r="BR31" s="1161"/>
      <c r="BS31" s="1161"/>
      <c r="BT31" s="1161"/>
      <c r="BU31" s="1161"/>
      <c r="BV31" s="1161"/>
      <c r="BW31" s="1161"/>
      <c r="BX31" s="1161"/>
      <c r="BY31" s="1161"/>
      <c r="BZ31" s="1161"/>
      <c r="CA31" s="1161"/>
      <c r="CB31" s="1161"/>
      <c r="CE31" s="1161"/>
      <c r="CF31" s="1161"/>
      <c r="CG31" s="1161"/>
      <c r="CH31" s="1161"/>
      <c r="CI31" s="1161"/>
      <c r="CJ31" s="1161"/>
      <c r="CK31" s="1161"/>
      <c r="CL31" s="1161"/>
      <c r="CM31" s="1161"/>
      <c r="CN31" s="1161"/>
      <c r="CO31" s="1161"/>
      <c r="CP31" s="1161"/>
      <c r="CQ31" s="1161"/>
      <c r="CR31" s="1161"/>
      <c r="CU31" s="1161"/>
      <c r="CV31" s="1161"/>
      <c r="CW31" s="1161"/>
      <c r="CX31" s="1161"/>
      <c r="CY31" s="1161"/>
      <c r="CZ31" s="1161"/>
      <c r="DA31" s="1161"/>
      <c r="DB31" s="1161"/>
      <c r="DC31" s="1161"/>
      <c r="DD31" s="1161"/>
      <c r="DE31" s="1161"/>
      <c r="DF31" s="1161"/>
      <c r="DG31" s="1161"/>
      <c r="DH31" s="1161"/>
      <c r="DK31" s="1161"/>
      <c r="DL31" s="1161"/>
      <c r="DM31" s="1161"/>
      <c r="DN31" s="1161"/>
      <c r="DO31" s="1161"/>
      <c r="DP31" s="1161"/>
      <c r="DQ31" s="1161"/>
      <c r="DR31" s="1161"/>
      <c r="DS31" s="1161"/>
      <c r="DT31" s="1161"/>
      <c r="DU31" s="1161"/>
      <c r="DV31" s="1161"/>
      <c r="DW31" s="1161"/>
      <c r="DX31" s="1161"/>
      <c r="EA31" s="1161"/>
      <c r="EB31" s="1161"/>
      <c r="EC31" s="1161"/>
      <c r="ED31" s="1161"/>
      <c r="EE31" s="1161"/>
      <c r="EF31" s="1161"/>
      <c r="EG31" s="1161"/>
      <c r="EH31" s="1161"/>
      <c r="EI31" s="1161"/>
      <c r="EJ31" s="1161"/>
      <c r="EK31" s="1161"/>
      <c r="EL31" s="1161"/>
      <c r="EM31" s="1161"/>
      <c r="EN31" s="1161"/>
      <c r="EQ31" s="1161"/>
      <c r="ER31" s="1161"/>
      <c r="ES31" s="1161"/>
      <c r="ET31" s="1161"/>
      <c r="EU31" s="1161"/>
      <c r="EV31" s="1161"/>
      <c r="EW31" s="1161"/>
      <c r="EX31" s="1161"/>
      <c r="EY31" s="1161"/>
      <c r="EZ31" s="1161"/>
      <c r="FA31" s="1161"/>
      <c r="FB31" s="1161"/>
      <c r="FC31" s="1161"/>
      <c r="FD31" s="1161"/>
      <c r="FG31" s="1161"/>
      <c r="FH31" s="1161"/>
      <c r="FI31" s="1161"/>
      <c r="FJ31" s="1161"/>
      <c r="FK31" s="1161"/>
      <c r="FL31" s="1161"/>
      <c r="FM31" s="1161"/>
      <c r="FN31" s="1161"/>
      <c r="FO31" s="1161"/>
      <c r="FP31" s="1161"/>
      <c r="FQ31" s="1161"/>
      <c r="FR31" s="1161"/>
      <c r="FS31" s="1161"/>
      <c r="FT31" s="1161"/>
      <c r="FW31" s="1161"/>
      <c r="FX31" s="1161"/>
      <c r="FY31" s="1161"/>
      <c r="FZ31" s="1161"/>
      <c r="GA31" s="1161"/>
      <c r="GB31" s="1161"/>
      <c r="GC31" s="1161"/>
      <c r="GD31" s="1161"/>
      <c r="GE31" s="1161"/>
      <c r="GF31" s="1161"/>
      <c r="GG31" s="1161"/>
      <c r="GH31" s="1161"/>
      <c r="GI31" s="1161"/>
      <c r="GJ31" s="1161"/>
      <c r="GM31" s="1161"/>
      <c r="GN31" s="1161"/>
      <c r="GO31" s="1161"/>
      <c r="GP31" s="1161"/>
      <c r="GQ31" s="1161"/>
      <c r="GR31" s="1161"/>
      <c r="GS31" s="1161"/>
      <c r="GT31" s="1161"/>
      <c r="GU31" s="1161"/>
      <c r="GV31" s="1161"/>
      <c r="GW31" s="1161"/>
      <c r="GX31" s="1161"/>
      <c r="GY31" s="1161"/>
      <c r="GZ31" s="1161"/>
      <c r="HC31" s="1161"/>
      <c r="HD31" s="1161"/>
      <c r="HE31" s="1161"/>
      <c r="HF31" s="1161"/>
      <c r="HG31" s="1161"/>
      <c r="HH31" s="1161"/>
      <c r="HI31" s="1161"/>
      <c r="HJ31" s="1161"/>
      <c r="HK31" s="1161"/>
      <c r="HL31" s="1161"/>
      <c r="HM31" s="1161"/>
      <c r="HN31" s="1161"/>
      <c r="HO31" s="1161"/>
      <c r="HP31" s="1161"/>
      <c r="HS31" s="1161"/>
      <c r="HT31" s="1161"/>
      <c r="HU31" s="1161"/>
      <c r="HV31" s="1161"/>
      <c r="HW31" s="1161"/>
      <c r="HX31" s="1161"/>
      <c r="HY31" s="1161"/>
      <c r="HZ31" s="1161"/>
      <c r="IA31" s="1161"/>
      <c r="IB31" s="1161"/>
      <c r="IC31" s="1161"/>
      <c r="ID31" s="1161"/>
      <c r="IE31" s="1161"/>
      <c r="IF31" s="1161"/>
      <c r="II31" s="1161"/>
      <c r="IJ31" s="1161"/>
      <c r="IK31" s="1161"/>
      <c r="IL31" s="1161"/>
      <c r="IM31" s="1161"/>
      <c r="IN31" s="1161"/>
      <c r="IO31" s="1161"/>
      <c r="IP31" s="1161"/>
      <c r="IQ31" s="1161"/>
      <c r="IR31" s="1161"/>
      <c r="IS31" s="1161"/>
      <c r="IT31" s="1161"/>
      <c r="IU31" s="1161"/>
      <c r="IV31" s="1161"/>
    </row>
    <row r="32" spans="1:256" ht="20.25" customHeight="1">
      <c r="A32" s="333"/>
      <c r="B32" s="983" t="s">
        <v>856</v>
      </c>
      <c r="C32" s="333"/>
      <c r="D32" s="333"/>
      <c r="E32" s="333"/>
      <c r="F32" s="333"/>
      <c r="G32" s="333"/>
      <c r="H32" s="333"/>
      <c r="I32" s="333"/>
      <c r="J32" s="333"/>
      <c r="K32" s="333"/>
      <c r="L32" s="333"/>
      <c r="M32" s="333"/>
      <c r="N32" s="333"/>
      <c r="O32" s="333"/>
      <c r="P32" s="333"/>
    </row>
    <row r="33" spans="1:256" ht="26.25" customHeight="1">
      <c r="A33" s="335" t="s">
        <v>1194</v>
      </c>
      <c r="B33" s="983" t="s">
        <v>858</v>
      </c>
      <c r="C33" s="983" t="s">
        <v>2</v>
      </c>
      <c r="D33" s="983" t="s">
        <v>4</v>
      </c>
      <c r="E33" s="983" t="s">
        <v>3</v>
      </c>
      <c r="F33" s="983" t="s">
        <v>5</v>
      </c>
      <c r="G33" s="983" t="s">
        <v>2</v>
      </c>
      <c r="H33" s="983" t="s">
        <v>4</v>
      </c>
      <c r="I33" s="983" t="s">
        <v>3</v>
      </c>
      <c r="J33" s="983" t="s">
        <v>5</v>
      </c>
      <c r="K33" s="983" t="s">
        <v>2</v>
      </c>
      <c r="L33" s="983" t="s">
        <v>4</v>
      </c>
      <c r="M33" s="983" t="s">
        <v>3</v>
      </c>
      <c r="N33" s="983" t="s">
        <v>5</v>
      </c>
      <c r="O33" s="335" t="s">
        <v>859</v>
      </c>
      <c r="P33" s="335" t="s">
        <v>860</v>
      </c>
      <c r="Q33" s="339"/>
      <c r="R33" s="340"/>
      <c r="S33" s="340"/>
      <c r="T33" s="340"/>
      <c r="U33" s="340"/>
      <c r="V33" s="340"/>
      <c r="W33" s="340"/>
      <c r="X33" s="340"/>
      <c r="Y33" s="340"/>
      <c r="Z33" s="340"/>
      <c r="AA33" s="340"/>
      <c r="AB33" s="340"/>
      <c r="AC33" s="340"/>
      <c r="AD33" s="340"/>
      <c r="AE33" s="341"/>
      <c r="AF33" s="341"/>
      <c r="AG33" s="339"/>
      <c r="AH33" s="340"/>
      <c r="AI33" s="340"/>
      <c r="AJ33" s="340"/>
      <c r="AK33" s="340"/>
      <c r="AL33" s="340"/>
      <c r="AM33" s="340"/>
      <c r="AN33" s="340"/>
      <c r="AO33" s="340"/>
      <c r="AP33" s="340"/>
      <c r="AQ33" s="340"/>
      <c r="AR33" s="340"/>
      <c r="AS33" s="340"/>
      <c r="AT33" s="340"/>
      <c r="AU33" s="341"/>
      <c r="AV33" s="341"/>
      <c r="AW33" s="339"/>
      <c r="AX33" s="340"/>
      <c r="AY33" s="340"/>
      <c r="AZ33" s="340"/>
      <c r="BA33" s="340"/>
      <c r="BB33" s="340"/>
      <c r="BC33" s="340"/>
      <c r="BD33" s="340"/>
      <c r="BE33" s="340"/>
      <c r="BF33" s="340"/>
      <c r="BG33" s="340"/>
      <c r="BH33" s="340"/>
      <c r="BI33" s="340"/>
      <c r="BJ33" s="340"/>
      <c r="BK33" s="341"/>
      <c r="BL33" s="341"/>
      <c r="BM33" s="339"/>
      <c r="BN33" s="340"/>
      <c r="BO33" s="340"/>
      <c r="BP33" s="340"/>
      <c r="BQ33" s="340"/>
      <c r="BR33" s="340"/>
      <c r="BS33" s="340"/>
      <c r="BT33" s="340"/>
      <c r="BU33" s="340"/>
      <c r="BV33" s="340"/>
      <c r="BW33" s="340"/>
      <c r="BX33" s="340"/>
      <c r="BY33" s="340"/>
      <c r="BZ33" s="340"/>
      <c r="CA33" s="341"/>
      <c r="CB33" s="341"/>
      <c r="CC33" s="339"/>
      <c r="CD33" s="340"/>
      <c r="CE33" s="340"/>
      <c r="CF33" s="340"/>
      <c r="CG33" s="340"/>
      <c r="CH33" s="340"/>
      <c r="CI33" s="340"/>
      <c r="CJ33" s="340"/>
      <c r="CK33" s="340"/>
      <c r="CL33" s="340"/>
      <c r="CM33" s="340"/>
      <c r="CN33" s="340"/>
      <c r="CO33" s="340"/>
      <c r="CP33" s="340"/>
      <c r="CQ33" s="341"/>
      <c r="CR33" s="341"/>
      <c r="CS33" s="339"/>
      <c r="CT33" s="340"/>
      <c r="CU33" s="340"/>
      <c r="CV33" s="340"/>
      <c r="CW33" s="340"/>
      <c r="CX33" s="340"/>
      <c r="CY33" s="340"/>
      <c r="CZ33" s="340"/>
      <c r="DA33" s="340"/>
      <c r="DB33" s="340"/>
      <c r="DC33" s="340"/>
      <c r="DD33" s="340"/>
      <c r="DE33" s="340"/>
      <c r="DF33" s="340"/>
      <c r="DG33" s="341"/>
      <c r="DH33" s="341"/>
      <c r="DI33" s="339"/>
      <c r="DJ33" s="340"/>
      <c r="DK33" s="340"/>
      <c r="DL33" s="340"/>
      <c r="DM33" s="340"/>
      <c r="DN33" s="340"/>
      <c r="DO33" s="340"/>
      <c r="DP33" s="340"/>
      <c r="DQ33" s="340"/>
      <c r="DR33" s="340"/>
      <c r="DS33" s="340"/>
      <c r="DT33" s="340"/>
      <c r="DU33" s="340"/>
      <c r="DV33" s="340"/>
      <c r="DW33" s="341"/>
      <c r="DX33" s="341"/>
      <c r="DY33" s="339"/>
      <c r="DZ33" s="340"/>
      <c r="EA33" s="340"/>
      <c r="EB33" s="340"/>
      <c r="EC33" s="340"/>
      <c r="ED33" s="340"/>
      <c r="EE33" s="340"/>
      <c r="EF33" s="340"/>
      <c r="EG33" s="340"/>
      <c r="EH33" s="340"/>
      <c r="EI33" s="340"/>
      <c r="EJ33" s="340"/>
      <c r="EK33" s="340"/>
      <c r="EL33" s="340"/>
      <c r="EM33" s="341"/>
      <c r="EN33" s="341"/>
      <c r="EO33" s="339"/>
      <c r="EP33" s="340"/>
      <c r="EQ33" s="340"/>
      <c r="ER33" s="340"/>
      <c r="ES33" s="340"/>
      <c r="ET33" s="340"/>
      <c r="EU33" s="340"/>
      <c r="EV33" s="340"/>
      <c r="EW33" s="340"/>
      <c r="EX33" s="340"/>
      <c r="EY33" s="340"/>
      <c r="EZ33" s="340"/>
      <c r="FA33" s="340"/>
      <c r="FB33" s="340"/>
      <c r="FC33" s="341"/>
      <c r="FD33" s="341"/>
      <c r="FE33" s="339"/>
      <c r="FF33" s="340"/>
      <c r="FG33" s="340"/>
      <c r="FH33" s="340"/>
      <c r="FI33" s="340"/>
      <c r="FJ33" s="340"/>
      <c r="FK33" s="340"/>
      <c r="FL33" s="340"/>
      <c r="FM33" s="340"/>
      <c r="FN33" s="340"/>
      <c r="FO33" s="340"/>
      <c r="FP33" s="340"/>
      <c r="FQ33" s="340"/>
      <c r="FR33" s="340"/>
      <c r="FS33" s="341"/>
      <c r="FT33" s="341"/>
      <c r="FU33" s="339"/>
      <c r="FV33" s="340"/>
      <c r="FW33" s="340"/>
      <c r="FX33" s="340"/>
      <c r="FY33" s="340"/>
      <c r="FZ33" s="340"/>
      <c r="GA33" s="340"/>
      <c r="GB33" s="340"/>
      <c r="GC33" s="340"/>
      <c r="GD33" s="340"/>
      <c r="GE33" s="340"/>
      <c r="GF33" s="340"/>
      <c r="GG33" s="340"/>
      <c r="GH33" s="340"/>
      <c r="GI33" s="341"/>
      <c r="GJ33" s="341"/>
      <c r="GK33" s="339"/>
      <c r="GL33" s="340"/>
      <c r="GM33" s="340"/>
      <c r="GN33" s="340"/>
      <c r="GO33" s="340"/>
      <c r="GP33" s="340"/>
      <c r="GQ33" s="340"/>
      <c r="GR33" s="340"/>
      <c r="GS33" s="340"/>
      <c r="GT33" s="340"/>
      <c r="GU33" s="340"/>
      <c r="GV33" s="340"/>
      <c r="GW33" s="340"/>
      <c r="GX33" s="340"/>
      <c r="GY33" s="341"/>
      <c r="GZ33" s="341"/>
      <c r="HA33" s="339"/>
      <c r="HB33" s="340"/>
      <c r="HC33" s="340"/>
      <c r="HD33" s="340"/>
      <c r="HE33" s="340"/>
      <c r="HF33" s="340"/>
      <c r="HG33" s="340"/>
      <c r="HH33" s="340"/>
      <c r="HI33" s="340"/>
      <c r="HJ33" s="340"/>
      <c r="HK33" s="340"/>
      <c r="HL33" s="340"/>
      <c r="HM33" s="340"/>
      <c r="HN33" s="340"/>
      <c r="HO33" s="341"/>
      <c r="HP33" s="341"/>
      <c r="HQ33" s="339"/>
      <c r="HR33" s="340"/>
      <c r="HS33" s="340"/>
      <c r="HT33" s="340"/>
      <c r="HU33" s="340"/>
      <c r="HV33" s="340"/>
      <c r="HW33" s="340"/>
      <c r="HX33" s="340"/>
      <c r="HY33" s="340"/>
      <c r="HZ33" s="340"/>
      <c r="IA33" s="340"/>
      <c r="IB33" s="340"/>
      <c r="IC33" s="340"/>
      <c r="ID33" s="340"/>
      <c r="IE33" s="341"/>
      <c r="IF33" s="341"/>
      <c r="IG33" s="339"/>
      <c r="IH33" s="340"/>
      <c r="II33" s="340"/>
      <c r="IJ33" s="340"/>
      <c r="IK33" s="340"/>
      <c r="IL33" s="340"/>
      <c r="IM33" s="340"/>
      <c r="IN33" s="340"/>
      <c r="IO33" s="340"/>
      <c r="IP33" s="340"/>
      <c r="IQ33" s="340"/>
      <c r="IR33" s="340"/>
      <c r="IS33" s="340"/>
      <c r="IT33" s="340"/>
      <c r="IU33" s="341"/>
      <c r="IV33" s="341"/>
    </row>
    <row r="34" spans="1:256" ht="18.75" customHeight="1">
      <c r="B34" s="984" t="s">
        <v>849</v>
      </c>
      <c r="C34" s="984" t="s">
        <v>849</v>
      </c>
      <c r="D34" s="984" t="s">
        <v>849</v>
      </c>
      <c r="E34" s="336" t="s">
        <v>849</v>
      </c>
      <c r="F34" s="336"/>
      <c r="H34" s="336" t="s">
        <v>849</v>
      </c>
      <c r="I34" s="336" t="s">
        <v>849</v>
      </c>
      <c r="J34" s="336"/>
      <c r="R34" s="984" t="s">
        <v>849</v>
      </c>
      <c r="S34" s="984" t="s">
        <v>849</v>
      </c>
      <c r="T34" s="984" t="s">
        <v>849</v>
      </c>
      <c r="U34" s="336" t="s">
        <v>849</v>
      </c>
      <c r="V34" s="336"/>
      <c r="X34" s="336" t="s">
        <v>849</v>
      </c>
      <c r="Y34" s="336" t="s">
        <v>849</v>
      </c>
      <c r="Z34" s="336"/>
      <c r="AH34" s="984" t="s">
        <v>849</v>
      </c>
      <c r="AI34" s="984" t="s">
        <v>849</v>
      </c>
      <c r="AJ34" s="984" t="s">
        <v>849</v>
      </c>
      <c r="AK34" s="336" t="s">
        <v>849</v>
      </c>
      <c r="AL34" s="336"/>
      <c r="AN34" s="336" t="s">
        <v>849</v>
      </c>
      <c r="AO34" s="336" t="s">
        <v>849</v>
      </c>
      <c r="AP34" s="336"/>
      <c r="AX34" s="984" t="s">
        <v>849</v>
      </c>
      <c r="AY34" s="984" t="s">
        <v>849</v>
      </c>
      <c r="AZ34" s="984" t="s">
        <v>849</v>
      </c>
      <c r="BA34" s="336" t="s">
        <v>849</v>
      </c>
      <c r="BB34" s="336"/>
      <c r="BD34" s="336" t="s">
        <v>849</v>
      </c>
      <c r="BE34" s="336" t="s">
        <v>849</v>
      </c>
      <c r="BF34" s="336"/>
      <c r="BN34" s="984" t="s">
        <v>849</v>
      </c>
      <c r="BO34" s="984" t="s">
        <v>849</v>
      </c>
      <c r="BP34" s="984" t="s">
        <v>849</v>
      </c>
      <c r="BQ34" s="336" t="s">
        <v>849</v>
      </c>
      <c r="BR34" s="336"/>
      <c r="BT34" s="336" t="s">
        <v>849</v>
      </c>
      <c r="BU34" s="336" t="s">
        <v>849</v>
      </c>
      <c r="BV34" s="336"/>
      <c r="CD34" s="984" t="s">
        <v>849</v>
      </c>
      <c r="CE34" s="984" t="s">
        <v>849</v>
      </c>
      <c r="CF34" s="984" t="s">
        <v>849</v>
      </c>
      <c r="CG34" s="336" t="s">
        <v>849</v>
      </c>
      <c r="CH34" s="336"/>
      <c r="CJ34" s="336" t="s">
        <v>849</v>
      </c>
      <c r="CK34" s="336" t="s">
        <v>849</v>
      </c>
      <c r="CL34" s="336"/>
      <c r="CT34" s="984" t="s">
        <v>849</v>
      </c>
      <c r="CU34" s="984" t="s">
        <v>849</v>
      </c>
      <c r="CV34" s="984" t="s">
        <v>849</v>
      </c>
      <c r="CW34" s="336" t="s">
        <v>849</v>
      </c>
      <c r="CX34" s="336"/>
      <c r="CZ34" s="336" t="s">
        <v>849</v>
      </c>
      <c r="DA34" s="336" t="s">
        <v>849</v>
      </c>
      <c r="DB34" s="336"/>
      <c r="DJ34" s="984" t="s">
        <v>849</v>
      </c>
      <c r="DK34" s="984" t="s">
        <v>849</v>
      </c>
      <c r="DL34" s="984" t="s">
        <v>849</v>
      </c>
      <c r="DM34" s="336" t="s">
        <v>849</v>
      </c>
      <c r="DN34" s="336"/>
      <c r="DP34" s="336" t="s">
        <v>849</v>
      </c>
      <c r="DQ34" s="336" t="s">
        <v>849</v>
      </c>
      <c r="DR34" s="336"/>
      <c r="DZ34" s="984" t="s">
        <v>849</v>
      </c>
      <c r="EA34" s="984" t="s">
        <v>849</v>
      </c>
      <c r="EB34" s="984" t="s">
        <v>849</v>
      </c>
      <c r="EC34" s="336" t="s">
        <v>849</v>
      </c>
      <c r="ED34" s="336"/>
      <c r="EF34" s="336" t="s">
        <v>849</v>
      </c>
      <c r="EG34" s="336" t="s">
        <v>849</v>
      </c>
      <c r="EH34" s="336"/>
      <c r="EP34" s="984" t="s">
        <v>849</v>
      </c>
      <c r="EQ34" s="984" t="s">
        <v>849</v>
      </c>
      <c r="ER34" s="984" t="s">
        <v>849</v>
      </c>
      <c r="ES34" s="336" t="s">
        <v>849</v>
      </c>
      <c r="ET34" s="336"/>
      <c r="EV34" s="336" t="s">
        <v>849</v>
      </c>
      <c r="EW34" s="336" t="s">
        <v>849</v>
      </c>
      <c r="EX34" s="336"/>
      <c r="FF34" s="984" t="s">
        <v>849</v>
      </c>
      <c r="FG34" s="984" t="s">
        <v>849</v>
      </c>
      <c r="FH34" s="984" t="s">
        <v>849</v>
      </c>
      <c r="FI34" s="336" t="s">
        <v>849</v>
      </c>
      <c r="FJ34" s="336"/>
      <c r="FL34" s="336" t="s">
        <v>849</v>
      </c>
      <c r="FM34" s="336" t="s">
        <v>849</v>
      </c>
      <c r="FN34" s="336"/>
      <c r="FV34" s="984" t="s">
        <v>849</v>
      </c>
      <c r="FW34" s="984" t="s">
        <v>849</v>
      </c>
      <c r="FX34" s="984" t="s">
        <v>849</v>
      </c>
      <c r="FY34" s="336" t="s">
        <v>849</v>
      </c>
      <c r="FZ34" s="336"/>
      <c r="GB34" s="336" t="s">
        <v>849</v>
      </c>
      <c r="GC34" s="336" t="s">
        <v>849</v>
      </c>
      <c r="GD34" s="336"/>
      <c r="GL34" s="984" t="s">
        <v>849</v>
      </c>
      <c r="GM34" s="984" t="s">
        <v>849</v>
      </c>
      <c r="GN34" s="984" t="s">
        <v>849</v>
      </c>
      <c r="GO34" s="336" t="s">
        <v>849</v>
      </c>
      <c r="GP34" s="336"/>
      <c r="GR34" s="336" t="s">
        <v>849</v>
      </c>
      <c r="GS34" s="336" t="s">
        <v>849</v>
      </c>
      <c r="GT34" s="336"/>
      <c r="HB34" s="984" t="s">
        <v>849</v>
      </c>
      <c r="HC34" s="984" t="s">
        <v>849</v>
      </c>
      <c r="HD34" s="984" t="s">
        <v>849</v>
      </c>
      <c r="HE34" s="336" t="s">
        <v>849</v>
      </c>
      <c r="HF34" s="336"/>
      <c r="HH34" s="336" t="s">
        <v>849</v>
      </c>
      <c r="HI34" s="336" t="s">
        <v>849</v>
      </c>
      <c r="HJ34" s="336"/>
      <c r="HR34" s="984" t="s">
        <v>849</v>
      </c>
      <c r="HS34" s="984" t="s">
        <v>849</v>
      </c>
      <c r="HT34" s="984" t="s">
        <v>849</v>
      </c>
      <c r="HU34" s="336" t="s">
        <v>849</v>
      </c>
      <c r="HV34" s="336"/>
      <c r="HX34" s="336" t="s">
        <v>849</v>
      </c>
      <c r="HY34" s="336" t="s">
        <v>849</v>
      </c>
      <c r="HZ34" s="336"/>
      <c r="IH34" s="984" t="s">
        <v>849</v>
      </c>
      <c r="II34" s="984" t="s">
        <v>849</v>
      </c>
      <c r="IJ34" s="984" t="s">
        <v>849</v>
      </c>
      <c r="IK34" s="336" t="s">
        <v>849</v>
      </c>
      <c r="IL34" s="336"/>
      <c r="IN34" s="336" t="s">
        <v>849</v>
      </c>
      <c r="IO34" s="336" t="s">
        <v>849</v>
      </c>
      <c r="IP34" s="336"/>
    </row>
    <row r="35" spans="1:256" ht="18.75" customHeight="1">
      <c r="B35" s="336" t="s">
        <v>849</v>
      </c>
      <c r="C35" s="336" t="s">
        <v>849</v>
      </c>
      <c r="D35" s="262" t="s">
        <v>849</v>
      </c>
      <c r="E35" s="337" t="s">
        <v>849</v>
      </c>
      <c r="F35" s="337"/>
      <c r="G35" s="984" t="s">
        <v>849</v>
      </c>
      <c r="H35" s="984" t="s">
        <v>849</v>
      </c>
      <c r="I35" s="336" t="s">
        <v>849</v>
      </c>
      <c r="J35" s="336"/>
      <c r="K35" s="338"/>
      <c r="L35" s="338"/>
      <c r="M35" s="338"/>
      <c r="N35" s="338"/>
      <c r="R35" s="336" t="s">
        <v>849</v>
      </c>
      <c r="S35" s="336" t="s">
        <v>849</v>
      </c>
      <c r="T35" s="262" t="s">
        <v>849</v>
      </c>
      <c r="U35" s="337" t="s">
        <v>849</v>
      </c>
      <c r="V35" s="337"/>
      <c r="W35" s="984" t="s">
        <v>849</v>
      </c>
      <c r="X35" s="984" t="s">
        <v>849</v>
      </c>
      <c r="Y35" s="336" t="s">
        <v>849</v>
      </c>
      <c r="Z35" s="336"/>
      <c r="AA35" s="338"/>
      <c r="AB35" s="338"/>
      <c r="AC35" s="338"/>
      <c r="AD35" s="338"/>
      <c r="AH35" s="336" t="s">
        <v>849</v>
      </c>
      <c r="AI35" s="336" t="s">
        <v>849</v>
      </c>
      <c r="AJ35" s="262" t="s">
        <v>849</v>
      </c>
      <c r="AK35" s="337" t="s">
        <v>849</v>
      </c>
      <c r="AL35" s="337"/>
      <c r="AM35" s="984" t="s">
        <v>849</v>
      </c>
      <c r="AN35" s="984" t="s">
        <v>849</v>
      </c>
      <c r="AO35" s="336" t="s">
        <v>849</v>
      </c>
      <c r="AP35" s="336"/>
      <c r="AQ35" s="338"/>
      <c r="AR35" s="338"/>
      <c r="AS35" s="338"/>
      <c r="AT35" s="338"/>
      <c r="AX35" s="336" t="s">
        <v>849</v>
      </c>
      <c r="AY35" s="336" t="s">
        <v>849</v>
      </c>
      <c r="AZ35" s="262" t="s">
        <v>849</v>
      </c>
      <c r="BA35" s="337" t="s">
        <v>849</v>
      </c>
      <c r="BB35" s="337"/>
      <c r="BC35" s="984" t="s">
        <v>849</v>
      </c>
      <c r="BD35" s="984" t="s">
        <v>849</v>
      </c>
      <c r="BE35" s="336" t="s">
        <v>849</v>
      </c>
      <c r="BF35" s="336"/>
      <c r="BG35" s="338"/>
      <c r="BH35" s="338"/>
      <c r="BI35" s="338"/>
      <c r="BJ35" s="338"/>
      <c r="BN35" s="336" t="s">
        <v>849</v>
      </c>
      <c r="BO35" s="336" t="s">
        <v>849</v>
      </c>
      <c r="BP35" s="262" t="s">
        <v>849</v>
      </c>
      <c r="BQ35" s="337" t="s">
        <v>849</v>
      </c>
      <c r="BR35" s="337"/>
      <c r="BS35" s="984" t="s">
        <v>849</v>
      </c>
      <c r="BT35" s="984" t="s">
        <v>849</v>
      </c>
      <c r="BU35" s="336" t="s">
        <v>849</v>
      </c>
      <c r="BV35" s="336"/>
      <c r="BW35" s="338"/>
      <c r="BX35" s="338"/>
      <c r="BY35" s="338"/>
      <c r="BZ35" s="338"/>
      <c r="CD35" s="336" t="s">
        <v>849</v>
      </c>
      <c r="CE35" s="336" t="s">
        <v>849</v>
      </c>
      <c r="CF35" s="262" t="s">
        <v>849</v>
      </c>
      <c r="CG35" s="337" t="s">
        <v>849</v>
      </c>
      <c r="CH35" s="337"/>
      <c r="CI35" s="984" t="s">
        <v>849</v>
      </c>
      <c r="CJ35" s="984" t="s">
        <v>849</v>
      </c>
      <c r="CK35" s="336" t="s">
        <v>849</v>
      </c>
      <c r="CL35" s="336"/>
      <c r="CM35" s="338"/>
      <c r="CN35" s="338"/>
      <c r="CO35" s="338"/>
      <c r="CP35" s="338"/>
      <c r="CT35" s="336" t="s">
        <v>849</v>
      </c>
      <c r="CU35" s="336" t="s">
        <v>849</v>
      </c>
      <c r="CV35" s="262" t="s">
        <v>849</v>
      </c>
      <c r="CW35" s="337" t="s">
        <v>849</v>
      </c>
      <c r="CX35" s="337"/>
      <c r="CY35" s="984" t="s">
        <v>849</v>
      </c>
      <c r="CZ35" s="984" t="s">
        <v>849</v>
      </c>
      <c r="DA35" s="336" t="s">
        <v>849</v>
      </c>
      <c r="DB35" s="336"/>
      <c r="DC35" s="338"/>
      <c r="DD35" s="338"/>
      <c r="DE35" s="338"/>
      <c r="DF35" s="338"/>
      <c r="DJ35" s="336" t="s">
        <v>849</v>
      </c>
      <c r="DK35" s="336" t="s">
        <v>849</v>
      </c>
      <c r="DL35" s="262" t="s">
        <v>849</v>
      </c>
      <c r="DM35" s="337" t="s">
        <v>849</v>
      </c>
      <c r="DN35" s="337"/>
      <c r="DO35" s="984" t="s">
        <v>849</v>
      </c>
      <c r="DP35" s="984" t="s">
        <v>849</v>
      </c>
      <c r="DQ35" s="336" t="s">
        <v>849</v>
      </c>
      <c r="DR35" s="336"/>
      <c r="DS35" s="338"/>
      <c r="DT35" s="338"/>
      <c r="DU35" s="338"/>
      <c r="DV35" s="338"/>
      <c r="DZ35" s="336" t="s">
        <v>849</v>
      </c>
      <c r="EA35" s="336" t="s">
        <v>849</v>
      </c>
      <c r="EB35" s="262" t="s">
        <v>849</v>
      </c>
      <c r="EC35" s="337" t="s">
        <v>849</v>
      </c>
      <c r="ED35" s="337"/>
      <c r="EE35" s="984" t="s">
        <v>849</v>
      </c>
      <c r="EF35" s="984" t="s">
        <v>849</v>
      </c>
      <c r="EG35" s="336" t="s">
        <v>849</v>
      </c>
      <c r="EH35" s="336"/>
      <c r="EI35" s="338"/>
      <c r="EJ35" s="338"/>
      <c r="EK35" s="338"/>
      <c r="EL35" s="338"/>
      <c r="EP35" s="336" t="s">
        <v>849</v>
      </c>
      <c r="EQ35" s="336" t="s">
        <v>849</v>
      </c>
      <c r="ER35" s="262" t="s">
        <v>849</v>
      </c>
      <c r="ES35" s="337" t="s">
        <v>849</v>
      </c>
      <c r="ET35" s="337"/>
      <c r="EU35" s="984" t="s">
        <v>849</v>
      </c>
      <c r="EV35" s="984" t="s">
        <v>849</v>
      </c>
      <c r="EW35" s="336" t="s">
        <v>849</v>
      </c>
      <c r="EX35" s="336"/>
      <c r="EY35" s="338"/>
      <c r="EZ35" s="338"/>
      <c r="FA35" s="338"/>
      <c r="FB35" s="338"/>
      <c r="FF35" s="336" t="s">
        <v>849</v>
      </c>
      <c r="FG35" s="336" t="s">
        <v>849</v>
      </c>
      <c r="FH35" s="262" t="s">
        <v>849</v>
      </c>
      <c r="FI35" s="337" t="s">
        <v>849</v>
      </c>
      <c r="FJ35" s="337"/>
      <c r="FK35" s="984" t="s">
        <v>849</v>
      </c>
      <c r="FL35" s="984" t="s">
        <v>849</v>
      </c>
      <c r="FM35" s="336" t="s">
        <v>849</v>
      </c>
      <c r="FN35" s="336"/>
      <c r="FO35" s="338"/>
      <c r="FP35" s="338"/>
      <c r="FQ35" s="338"/>
      <c r="FR35" s="338"/>
      <c r="FV35" s="336" t="s">
        <v>849</v>
      </c>
      <c r="FW35" s="336" t="s">
        <v>849</v>
      </c>
      <c r="FX35" s="262" t="s">
        <v>849</v>
      </c>
      <c r="FY35" s="337" t="s">
        <v>849</v>
      </c>
      <c r="FZ35" s="337"/>
      <c r="GA35" s="984" t="s">
        <v>849</v>
      </c>
      <c r="GB35" s="984" t="s">
        <v>849</v>
      </c>
      <c r="GC35" s="336" t="s">
        <v>849</v>
      </c>
      <c r="GD35" s="336"/>
      <c r="GE35" s="338"/>
      <c r="GF35" s="338"/>
      <c r="GG35" s="338"/>
      <c r="GH35" s="338"/>
      <c r="GL35" s="336" t="s">
        <v>849</v>
      </c>
      <c r="GM35" s="336" t="s">
        <v>849</v>
      </c>
      <c r="GN35" s="262" t="s">
        <v>849</v>
      </c>
      <c r="GO35" s="337" t="s">
        <v>849</v>
      </c>
      <c r="GP35" s="337"/>
      <c r="GQ35" s="984" t="s">
        <v>849</v>
      </c>
      <c r="GR35" s="984" t="s">
        <v>849</v>
      </c>
      <c r="GS35" s="336" t="s">
        <v>849</v>
      </c>
      <c r="GT35" s="336"/>
      <c r="GU35" s="338"/>
      <c r="GV35" s="338"/>
      <c r="GW35" s="338"/>
      <c r="GX35" s="338"/>
      <c r="HB35" s="336" t="s">
        <v>849</v>
      </c>
      <c r="HC35" s="336" t="s">
        <v>849</v>
      </c>
      <c r="HD35" s="262" t="s">
        <v>849</v>
      </c>
      <c r="HE35" s="337" t="s">
        <v>849</v>
      </c>
      <c r="HF35" s="337"/>
      <c r="HG35" s="984" t="s">
        <v>849</v>
      </c>
      <c r="HH35" s="984" t="s">
        <v>849</v>
      </c>
      <c r="HI35" s="336" t="s">
        <v>849</v>
      </c>
      <c r="HJ35" s="336"/>
      <c r="HK35" s="338"/>
      <c r="HL35" s="338"/>
      <c r="HM35" s="338"/>
      <c r="HN35" s="338"/>
      <c r="HR35" s="336" t="s">
        <v>849</v>
      </c>
      <c r="HS35" s="336" t="s">
        <v>849</v>
      </c>
      <c r="HT35" s="262" t="s">
        <v>849</v>
      </c>
      <c r="HU35" s="337" t="s">
        <v>849</v>
      </c>
      <c r="HV35" s="337"/>
      <c r="HW35" s="984" t="s">
        <v>849</v>
      </c>
      <c r="HX35" s="984" t="s">
        <v>849</v>
      </c>
      <c r="HY35" s="336" t="s">
        <v>849</v>
      </c>
      <c r="HZ35" s="336"/>
      <c r="IA35" s="338"/>
      <c r="IB35" s="338"/>
      <c r="IC35" s="338"/>
      <c r="ID35" s="338"/>
      <c r="IH35" s="336" t="s">
        <v>849</v>
      </c>
      <c r="II35" s="336" t="s">
        <v>849</v>
      </c>
      <c r="IJ35" s="262" t="s">
        <v>849</v>
      </c>
      <c r="IK35" s="337" t="s">
        <v>849</v>
      </c>
      <c r="IL35" s="337"/>
      <c r="IM35" s="984" t="s">
        <v>849</v>
      </c>
      <c r="IN35" s="984" t="s">
        <v>849</v>
      </c>
      <c r="IO35" s="336" t="s">
        <v>849</v>
      </c>
      <c r="IP35" s="336"/>
      <c r="IQ35" s="338"/>
      <c r="IR35" s="338"/>
      <c r="IS35" s="338"/>
      <c r="IT35" s="338"/>
    </row>
    <row r="36" spans="1:256" ht="15.75">
      <c r="A36" s="339" t="s">
        <v>1197</v>
      </c>
      <c r="B36" s="340">
        <v>1301237.43</v>
      </c>
      <c r="C36" s="340">
        <v>117799.54</v>
      </c>
      <c r="D36" s="340">
        <v>0</v>
      </c>
      <c r="E36" s="340">
        <v>246229.36</v>
      </c>
      <c r="F36" s="340">
        <v>241.1</v>
      </c>
      <c r="G36" s="340">
        <v>228765.1</v>
      </c>
      <c r="H36" s="340">
        <v>0</v>
      </c>
      <c r="I36" s="340">
        <v>320499.71999999997</v>
      </c>
      <c r="J36" s="340">
        <v>664.8</v>
      </c>
      <c r="K36" s="340">
        <v>110965.56000000001</v>
      </c>
      <c r="L36" s="340">
        <v>0</v>
      </c>
      <c r="M36" s="340">
        <v>74270.359999999986</v>
      </c>
      <c r="N36" s="340">
        <v>423.69999999999993</v>
      </c>
      <c r="O36" s="341">
        <v>0.27994122486931533</v>
      </c>
      <c r="P36" s="341">
        <v>0.42262050516023048</v>
      </c>
      <c r="Q36" s="339"/>
      <c r="R36" s="340"/>
      <c r="S36" s="340"/>
      <c r="T36" s="340"/>
      <c r="U36" s="340"/>
      <c r="V36" s="340"/>
      <c r="W36" s="340"/>
      <c r="X36" s="340"/>
      <c r="Y36" s="340"/>
      <c r="Z36" s="340"/>
      <c r="AA36" s="340"/>
      <c r="AB36" s="340"/>
      <c r="AC36" s="340"/>
      <c r="AD36" s="340"/>
      <c r="AE36" s="341"/>
      <c r="AF36" s="341"/>
      <c r="AG36" s="339"/>
      <c r="AH36" s="340"/>
      <c r="AI36" s="340"/>
      <c r="AJ36" s="340"/>
      <c r="AK36" s="340"/>
      <c r="AL36" s="340"/>
      <c r="AM36" s="340"/>
      <c r="AN36" s="340"/>
      <c r="AO36" s="340"/>
      <c r="AP36" s="340"/>
      <c r="AQ36" s="340"/>
      <c r="AR36" s="340"/>
      <c r="AS36" s="340"/>
      <c r="AT36" s="340"/>
      <c r="AU36" s="341"/>
      <c r="AV36" s="341"/>
      <c r="AW36" s="339"/>
      <c r="AX36" s="340"/>
      <c r="AY36" s="340"/>
      <c r="AZ36" s="340"/>
      <c r="BA36" s="340"/>
      <c r="BB36" s="340"/>
      <c r="BC36" s="340"/>
      <c r="BD36" s="340"/>
      <c r="BE36" s="340"/>
      <c r="BF36" s="340"/>
      <c r="BG36" s="340"/>
      <c r="BH36" s="340"/>
      <c r="BI36" s="340"/>
      <c r="BJ36" s="340"/>
      <c r="BK36" s="341"/>
      <c r="BL36" s="341"/>
      <c r="BM36" s="339"/>
      <c r="BN36" s="340"/>
      <c r="BO36" s="340"/>
      <c r="BP36" s="340"/>
      <c r="BQ36" s="340"/>
      <c r="BR36" s="340"/>
      <c r="BS36" s="340"/>
      <c r="BT36" s="340"/>
      <c r="BU36" s="340"/>
      <c r="BV36" s="340"/>
      <c r="BW36" s="340"/>
      <c r="BX36" s="340"/>
      <c r="BY36" s="340"/>
      <c r="BZ36" s="340"/>
      <c r="CA36" s="341"/>
      <c r="CB36" s="341"/>
      <c r="CC36" s="339"/>
      <c r="CD36" s="340"/>
      <c r="CE36" s="340"/>
      <c r="CF36" s="340"/>
      <c r="CG36" s="340"/>
      <c r="CH36" s="340"/>
      <c r="CI36" s="340"/>
      <c r="CJ36" s="340"/>
      <c r="CK36" s="340"/>
      <c r="CL36" s="340"/>
      <c r="CM36" s="340"/>
      <c r="CN36" s="340"/>
      <c r="CO36" s="340"/>
      <c r="CP36" s="340"/>
      <c r="CQ36" s="341"/>
      <c r="CR36" s="341"/>
      <c r="CS36" s="339"/>
      <c r="CT36" s="340"/>
      <c r="CU36" s="340"/>
      <c r="CV36" s="340"/>
      <c r="CW36" s="340"/>
      <c r="CX36" s="340"/>
      <c r="CY36" s="340"/>
      <c r="CZ36" s="340"/>
      <c r="DA36" s="340"/>
      <c r="DB36" s="340"/>
      <c r="DC36" s="340"/>
      <c r="DD36" s="340"/>
      <c r="DE36" s="340"/>
      <c r="DF36" s="340"/>
      <c r="DG36" s="341"/>
      <c r="DH36" s="341"/>
      <c r="DI36" s="339"/>
      <c r="DJ36" s="340"/>
      <c r="DK36" s="340"/>
      <c r="DL36" s="340"/>
      <c r="DM36" s="340"/>
      <c r="DN36" s="340"/>
      <c r="DO36" s="340"/>
      <c r="DP36" s="340"/>
      <c r="DQ36" s="340"/>
      <c r="DR36" s="340"/>
      <c r="DS36" s="340"/>
      <c r="DT36" s="340"/>
      <c r="DU36" s="340"/>
      <c r="DV36" s="340"/>
      <c r="DW36" s="341"/>
      <c r="DX36" s="341"/>
      <c r="DY36" s="339"/>
      <c r="DZ36" s="340"/>
      <c r="EA36" s="340"/>
      <c r="EB36" s="340"/>
      <c r="EC36" s="340"/>
      <c r="ED36" s="340"/>
      <c r="EE36" s="340"/>
      <c r="EF36" s="340"/>
      <c r="EG36" s="340"/>
      <c r="EH36" s="340"/>
      <c r="EI36" s="340"/>
      <c r="EJ36" s="340"/>
      <c r="EK36" s="340"/>
      <c r="EL36" s="340"/>
      <c r="EM36" s="341"/>
      <c r="EN36" s="341"/>
      <c r="EO36" s="339"/>
      <c r="EP36" s="340"/>
      <c r="EQ36" s="340"/>
      <c r="ER36" s="340"/>
      <c r="ES36" s="340"/>
      <c r="ET36" s="340"/>
      <c r="EU36" s="340"/>
      <c r="EV36" s="340"/>
      <c r="EW36" s="340"/>
      <c r="EX36" s="340"/>
      <c r="EY36" s="340"/>
      <c r="EZ36" s="340"/>
      <c r="FA36" s="340"/>
      <c r="FB36" s="340"/>
      <c r="FC36" s="341"/>
      <c r="FD36" s="341"/>
      <c r="FE36" s="339"/>
      <c r="FF36" s="340"/>
      <c r="FG36" s="340"/>
      <c r="FH36" s="340"/>
      <c r="FI36" s="340"/>
      <c r="FJ36" s="340"/>
      <c r="FK36" s="340"/>
      <c r="FL36" s="340"/>
      <c r="FM36" s="340"/>
      <c r="FN36" s="340"/>
      <c r="FO36" s="340"/>
      <c r="FP36" s="340"/>
      <c r="FQ36" s="340"/>
      <c r="FR36" s="340"/>
      <c r="FS36" s="341"/>
      <c r="FT36" s="341"/>
      <c r="FU36" s="339"/>
      <c r="FV36" s="340"/>
      <c r="FW36" s="340"/>
      <c r="FX36" s="340"/>
      <c r="FY36" s="340"/>
      <c r="FZ36" s="340"/>
      <c r="GA36" s="340"/>
      <c r="GB36" s="340"/>
      <c r="GC36" s="340"/>
      <c r="GD36" s="340"/>
      <c r="GE36" s="340"/>
      <c r="GF36" s="340"/>
      <c r="GG36" s="340"/>
      <c r="GH36" s="340"/>
      <c r="GI36" s="341"/>
      <c r="GJ36" s="341"/>
      <c r="GK36" s="339"/>
      <c r="GL36" s="340"/>
      <c r="GM36" s="340"/>
      <c r="GN36" s="340"/>
      <c r="GO36" s="340"/>
      <c r="GP36" s="340"/>
      <c r="GQ36" s="340"/>
      <c r="GR36" s="340"/>
      <c r="GS36" s="340"/>
      <c r="GT36" s="340"/>
      <c r="GU36" s="340"/>
      <c r="GV36" s="340"/>
      <c r="GW36" s="340"/>
      <c r="GX36" s="340"/>
      <c r="GY36" s="341"/>
      <c r="GZ36" s="341"/>
      <c r="HA36" s="339"/>
      <c r="HB36" s="340"/>
      <c r="HC36" s="340"/>
      <c r="HD36" s="340"/>
      <c r="HE36" s="340"/>
      <c r="HF36" s="340"/>
      <c r="HG36" s="340"/>
      <c r="HH36" s="340"/>
      <c r="HI36" s="340"/>
      <c r="HJ36" s="340"/>
      <c r="HK36" s="340"/>
      <c r="HL36" s="340"/>
      <c r="HM36" s="340"/>
      <c r="HN36" s="340"/>
      <c r="HO36" s="341"/>
      <c r="HP36" s="341"/>
      <c r="HQ36" s="339"/>
      <c r="HR36" s="340"/>
      <c r="HS36" s="340"/>
      <c r="HT36" s="340"/>
      <c r="HU36" s="340"/>
      <c r="HV36" s="340"/>
      <c r="HW36" s="340"/>
      <c r="HX36" s="340"/>
      <c r="HY36" s="340"/>
      <c r="HZ36" s="340"/>
      <c r="IA36" s="340"/>
      <c r="IB36" s="340"/>
      <c r="IC36" s="340"/>
      <c r="ID36" s="340"/>
      <c r="IE36" s="341"/>
      <c r="IF36" s="341"/>
      <c r="IG36" s="339"/>
      <c r="IH36" s="340"/>
      <c r="II36" s="340"/>
      <c r="IJ36" s="340"/>
      <c r="IK36" s="340"/>
      <c r="IL36" s="340"/>
      <c r="IM36" s="340"/>
      <c r="IN36" s="340"/>
      <c r="IO36" s="340"/>
      <c r="IP36" s="340"/>
      <c r="IQ36" s="340"/>
      <c r="IR36" s="340"/>
      <c r="IS36" s="340"/>
      <c r="IT36" s="340"/>
      <c r="IU36" s="341"/>
      <c r="IV36" s="341"/>
    </row>
    <row r="37" spans="1:256" ht="15.75">
      <c r="A37" s="339" t="s">
        <v>1198</v>
      </c>
      <c r="B37" s="340">
        <v>399986.59</v>
      </c>
      <c r="C37" s="340">
        <v>43672.74</v>
      </c>
      <c r="D37" s="340">
        <v>0</v>
      </c>
      <c r="E37" s="340">
        <v>38382.239999999998</v>
      </c>
      <c r="F37" s="340">
        <v>0.24</v>
      </c>
      <c r="G37" s="340">
        <v>92659.38</v>
      </c>
      <c r="H37" s="340">
        <v>0</v>
      </c>
      <c r="I37" s="340">
        <v>60417.2</v>
      </c>
      <c r="J37" s="340">
        <v>675.85</v>
      </c>
      <c r="K37" s="340">
        <v>48986.640000000007</v>
      </c>
      <c r="L37" s="340">
        <v>0</v>
      </c>
      <c r="M37" s="340">
        <v>22034.959999999999</v>
      </c>
      <c r="N37" s="340">
        <v>675.61</v>
      </c>
      <c r="O37" s="341">
        <v>0.20514492748369387</v>
      </c>
      <c r="P37" s="341">
        <v>0.38439396180756963</v>
      </c>
      <c r="Q37" s="339"/>
      <c r="R37" s="340"/>
      <c r="S37" s="340"/>
      <c r="T37" s="340"/>
      <c r="U37" s="340"/>
      <c r="V37" s="340"/>
      <c r="W37" s="340"/>
      <c r="X37" s="340"/>
      <c r="Y37" s="340"/>
      <c r="Z37" s="340"/>
      <c r="AA37" s="340"/>
      <c r="AB37" s="340"/>
      <c r="AC37" s="340"/>
      <c r="AD37" s="340"/>
      <c r="AE37" s="341"/>
      <c r="AF37" s="341"/>
      <c r="AG37" s="339"/>
      <c r="AH37" s="340"/>
      <c r="AI37" s="340"/>
      <c r="AJ37" s="340"/>
      <c r="AK37" s="340"/>
      <c r="AL37" s="340"/>
      <c r="AM37" s="340"/>
      <c r="AN37" s="340"/>
      <c r="AO37" s="340"/>
      <c r="AP37" s="340"/>
      <c r="AQ37" s="340"/>
      <c r="AR37" s="340"/>
      <c r="AS37" s="340"/>
      <c r="AT37" s="340"/>
      <c r="AU37" s="341"/>
      <c r="AV37" s="341"/>
      <c r="AW37" s="339"/>
      <c r="AX37" s="340"/>
      <c r="AY37" s="340"/>
      <c r="AZ37" s="340"/>
      <c r="BA37" s="340"/>
      <c r="BB37" s="340"/>
      <c r="BC37" s="340"/>
      <c r="BD37" s="340"/>
      <c r="BE37" s="340"/>
      <c r="BF37" s="340"/>
      <c r="BG37" s="340"/>
      <c r="BH37" s="340"/>
      <c r="BI37" s="340"/>
      <c r="BJ37" s="340"/>
      <c r="BK37" s="341"/>
      <c r="BL37" s="341"/>
      <c r="BM37" s="339"/>
      <c r="BN37" s="340"/>
      <c r="BO37" s="340"/>
      <c r="BP37" s="340"/>
      <c r="BQ37" s="340"/>
      <c r="BR37" s="340"/>
      <c r="BS37" s="340"/>
      <c r="BT37" s="340"/>
      <c r="BU37" s="340"/>
      <c r="BV37" s="340"/>
      <c r="BW37" s="340"/>
      <c r="BX37" s="340"/>
      <c r="BY37" s="340"/>
      <c r="BZ37" s="340"/>
      <c r="CA37" s="341"/>
      <c r="CB37" s="341"/>
      <c r="CC37" s="339"/>
      <c r="CD37" s="340"/>
      <c r="CE37" s="340"/>
      <c r="CF37" s="340"/>
      <c r="CG37" s="340"/>
      <c r="CH37" s="340"/>
      <c r="CI37" s="340"/>
      <c r="CJ37" s="340"/>
      <c r="CK37" s="340"/>
      <c r="CL37" s="340"/>
      <c r="CM37" s="340"/>
      <c r="CN37" s="340"/>
      <c r="CO37" s="340"/>
      <c r="CP37" s="340"/>
      <c r="CQ37" s="341"/>
      <c r="CR37" s="341"/>
      <c r="CS37" s="339"/>
      <c r="CT37" s="340"/>
      <c r="CU37" s="340"/>
      <c r="CV37" s="340"/>
      <c r="CW37" s="340"/>
      <c r="CX37" s="340"/>
      <c r="CY37" s="340"/>
      <c r="CZ37" s="340"/>
      <c r="DA37" s="340"/>
      <c r="DB37" s="340"/>
      <c r="DC37" s="340"/>
      <c r="DD37" s="340"/>
      <c r="DE37" s="340"/>
      <c r="DF37" s="340"/>
      <c r="DG37" s="341"/>
      <c r="DH37" s="341"/>
      <c r="DI37" s="339"/>
      <c r="DJ37" s="340"/>
      <c r="DK37" s="340"/>
      <c r="DL37" s="340"/>
      <c r="DM37" s="340"/>
      <c r="DN37" s="340"/>
      <c r="DO37" s="340"/>
      <c r="DP37" s="340"/>
      <c r="DQ37" s="340"/>
      <c r="DR37" s="340"/>
      <c r="DS37" s="340"/>
      <c r="DT37" s="340"/>
      <c r="DU37" s="340"/>
      <c r="DV37" s="340"/>
      <c r="DW37" s="341"/>
      <c r="DX37" s="341"/>
      <c r="DY37" s="339"/>
      <c r="DZ37" s="340"/>
      <c r="EA37" s="340"/>
      <c r="EB37" s="340"/>
      <c r="EC37" s="340"/>
      <c r="ED37" s="340"/>
      <c r="EE37" s="340"/>
      <c r="EF37" s="340"/>
      <c r="EG37" s="340"/>
      <c r="EH37" s="340"/>
      <c r="EI37" s="340"/>
      <c r="EJ37" s="340"/>
      <c r="EK37" s="340"/>
      <c r="EL37" s="340"/>
      <c r="EM37" s="341"/>
      <c r="EN37" s="341"/>
      <c r="EO37" s="339"/>
      <c r="EP37" s="340"/>
      <c r="EQ37" s="340"/>
      <c r="ER37" s="340"/>
      <c r="ES37" s="340"/>
      <c r="ET37" s="340"/>
      <c r="EU37" s="340"/>
      <c r="EV37" s="340"/>
      <c r="EW37" s="340"/>
      <c r="EX37" s="340"/>
      <c r="EY37" s="340"/>
      <c r="EZ37" s="340"/>
      <c r="FA37" s="340"/>
      <c r="FB37" s="340"/>
      <c r="FC37" s="341"/>
      <c r="FD37" s="341"/>
      <c r="FE37" s="339"/>
      <c r="FF37" s="340"/>
      <c r="FG37" s="340"/>
      <c r="FH37" s="340"/>
      <c r="FI37" s="340"/>
      <c r="FJ37" s="340"/>
      <c r="FK37" s="340"/>
      <c r="FL37" s="340"/>
      <c r="FM37" s="340"/>
      <c r="FN37" s="340"/>
      <c r="FO37" s="340"/>
      <c r="FP37" s="340"/>
      <c r="FQ37" s="340"/>
      <c r="FR37" s="340"/>
      <c r="FS37" s="341"/>
      <c r="FT37" s="341"/>
      <c r="FU37" s="339"/>
      <c r="FV37" s="340"/>
      <c r="FW37" s="340"/>
      <c r="FX37" s="340"/>
      <c r="FY37" s="340"/>
      <c r="FZ37" s="340"/>
      <c r="GA37" s="340"/>
      <c r="GB37" s="340"/>
      <c r="GC37" s="340"/>
      <c r="GD37" s="340"/>
      <c r="GE37" s="340"/>
      <c r="GF37" s="340"/>
      <c r="GG37" s="340"/>
      <c r="GH37" s="340"/>
      <c r="GI37" s="341"/>
      <c r="GJ37" s="341"/>
      <c r="GK37" s="339"/>
      <c r="GL37" s="340"/>
      <c r="GM37" s="340"/>
      <c r="GN37" s="340"/>
      <c r="GO37" s="340"/>
      <c r="GP37" s="340"/>
      <c r="GQ37" s="340"/>
      <c r="GR37" s="340"/>
      <c r="GS37" s="340"/>
      <c r="GT37" s="340"/>
      <c r="GU37" s="340"/>
      <c r="GV37" s="340"/>
      <c r="GW37" s="340"/>
      <c r="GX37" s="340"/>
      <c r="GY37" s="341"/>
      <c r="GZ37" s="341"/>
      <c r="HA37" s="339"/>
      <c r="HB37" s="340"/>
      <c r="HC37" s="340"/>
      <c r="HD37" s="340"/>
      <c r="HE37" s="340"/>
      <c r="HF37" s="340"/>
      <c r="HG37" s="340"/>
      <c r="HH37" s="340"/>
      <c r="HI37" s="340"/>
      <c r="HJ37" s="340"/>
      <c r="HK37" s="340"/>
      <c r="HL37" s="340"/>
      <c r="HM37" s="340"/>
      <c r="HN37" s="340"/>
      <c r="HO37" s="341"/>
      <c r="HP37" s="341"/>
      <c r="HQ37" s="339"/>
      <c r="HR37" s="340"/>
      <c r="HS37" s="340"/>
      <c r="HT37" s="340"/>
      <c r="HU37" s="340"/>
      <c r="HV37" s="340"/>
      <c r="HW37" s="340"/>
      <c r="HX37" s="340"/>
      <c r="HY37" s="340"/>
      <c r="HZ37" s="340"/>
      <c r="IA37" s="340"/>
      <c r="IB37" s="340"/>
      <c r="IC37" s="340"/>
      <c r="ID37" s="340"/>
      <c r="IE37" s="341"/>
      <c r="IF37" s="341"/>
      <c r="IG37" s="339"/>
      <c r="IH37" s="340"/>
      <c r="II37" s="340"/>
      <c r="IJ37" s="340"/>
      <c r="IK37" s="340"/>
      <c r="IL37" s="340"/>
      <c r="IM37" s="340"/>
      <c r="IN37" s="340"/>
      <c r="IO37" s="340"/>
      <c r="IP37" s="340"/>
      <c r="IQ37" s="340"/>
      <c r="IR37" s="340"/>
      <c r="IS37" s="340"/>
      <c r="IT37" s="340"/>
      <c r="IU37" s="341"/>
      <c r="IV37" s="341"/>
    </row>
    <row r="38" spans="1:256" ht="15.75">
      <c r="A38" s="339" t="s">
        <v>1199</v>
      </c>
      <c r="B38" s="340">
        <v>168050.16</v>
      </c>
      <c r="C38" s="340">
        <v>12060.71</v>
      </c>
      <c r="D38" s="340">
        <v>0</v>
      </c>
      <c r="E38" s="340">
        <v>65964.33</v>
      </c>
      <c r="F38" s="340">
        <v>0</v>
      </c>
      <c r="G38" s="340">
        <v>18358.2</v>
      </c>
      <c r="H38" s="340">
        <v>0</v>
      </c>
      <c r="I38" s="340">
        <v>109867.54</v>
      </c>
      <c r="J38" s="340">
        <v>0</v>
      </c>
      <c r="K38" s="340">
        <v>6297.4900000000016</v>
      </c>
      <c r="L38" s="340">
        <v>0</v>
      </c>
      <c r="M38" s="340">
        <v>43903.209999999992</v>
      </c>
      <c r="N38" s="340">
        <v>0</v>
      </c>
      <c r="O38" s="341">
        <v>0.46429613634405348</v>
      </c>
      <c r="P38" s="341">
        <v>0.76302063621956673</v>
      </c>
      <c r="Q38" s="339"/>
      <c r="R38" s="340"/>
      <c r="S38" s="340"/>
      <c r="T38" s="340"/>
      <c r="U38" s="340"/>
      <c r="V38" s="340"/>
      <c r="W38" s="340"/>
      <c r="X38" s="340"/>
      <c r="Y38" s="340"/>
      <c r="Z38" s="340"/>
      <c r="AA38" s="340"/>
      <c r="AB38" s="340"/>
      <c r="AC38" s="340"/>
      <c r="AD38" s="340"/>
      <c r="AE38" s="341"/>
      <c r="AF38" s="341"/>
      <c r="AG38" s="339"/>
      <c r="AH38" s="340"/>
      <c r="AI38" s="340"/>
      <c r="AJ38" s="340"/>
      <c r="AK38" s="340"/>
      <c r="AL38" s="340"/>
      <c r="AM38" s="340"/>
      <c r="AN38" s="340"/>
      <c r="AO38" s="340"/>
      <c r="AP38" s="340"/>
      <c r="AQ38" s="340"/>
      <c r="AR38" s="340"/>
      <c r="AS38" s="340"/>
      <c r="AT38" s="340"/>
      <c r="AU38" s="341"/>
      <c r="AV38" s="341"/>
      <c r="AW38" s="339"/>
      <c r="AX38" s="340"/>
      <c r="AY38" s="340"/>
      <c r="AZ38" s="340"/>
      <c r="BA38" s="340"/>
      <c r="BB38" s="340"/>
      <c r="BC38" s="340"/>
      <c r="BD38" s="340"/>
      <c r="BE38" s="340"/>
      <c r="BF38" s="340"/>
      <c r="BG38" s="340"/>
      <c r="BH38" s="340"/>
      <c r="BI38" s="340"/>
      <c r="BJ38" s="340"/>
      <c r="BK38" s="341"/>
      <c r="BL38" s="341"/>
      <c r="BM38" s="339"/>
      <c r="BN38" s="340"/>
      <c r="BO38" s="340"/>
      <c r="BP38" s="340"/>
      <c r="BQ38" s="340"/>
      <c r="BR38" s="340"/>
      <c r="BS38" s="340"/>
      <c r="BT38" s="340"/>
      <c r="BU38" s="340"/>
      <c r="BV38" s="340"/>
      <c r="BW38" s="340"/>
      <c r="BX38" s="340"/>
      <c r="BY38" s="340"/>
      <c r="BZ38" s="340"/>
      <c r="CA38" s="341"/>
      <c r="CB38" s="341"/>
      <c r="CC38" s="339"/>
      <c r="CD38" s="340"/>
      <c r="CE38" s="340"/>
      <c r="CF38" s="340"/>
      <c r="CG38" s="340"/>
      <c r="CH38" s="340"/>
      <c r="CI38" s="340"/>
      <c r="CJ38" s="340"/>
      <c r="CK38" s="340"/>
      <c r="CL38" s="340"/>
      <c r="CM38" s="340"/>
      <c r="CN38" s="340"/>
      <c r="CO38" s="340"/>
      <c r="CP38" s="340"/>
      <c r="CQ38" s="341"/>
      <c r="CR38" s="341"/>
      <c r="CS38" s="339"/>
      <c r="CT38" s="340"/>
      <c r="CU38" s="340"/>
      <c r="CV38" s="340"/>
      <c r="CW38" s="340"/>
      <c r="CX38" s="340"/>
      <c r="CY38" s="340"/>
      <c r="CZ38" s="340"/>
      <c r="DA38" s="340"/>
      <c r="DB38" s="340"/>
      <c r="DC38" s="340"/>
      <c r="DD38" s="340"/>
      <c r="DE38" s="340"/>
      <c r="DF38" s="340"/>
      <c r="DG38" s="341"/>
      <c r="DH38" s="341"/>
      <c r="DI38" s="339"/>
      <c r="DJ38" s="340"/>
      <c r="DK38" s="340"/>
      <c r="DL38" s="340"/>
      <c r="DM38" s="340"/>
      <c r="DN38" s="340"/>
      <c r="DO38" s="340"/>
      <c r="DP38" s="340"/>
      <c r="DQ38" s="340"/>
      <c r="DR38" s="340"/>
      <c r="DS38" s="340"/>
      <c r="DT38" s="340"/>
      <c r="DU38" s="340"/>
      <c r="DV38" s="340"/>
      <c r="DW38" s="341"/>
      <c r="DX38" s="341"/>
      <c r="DY38" s="339"/>
      <c r="DZ38" s="340"/>
      <c r="EA38" s="340"/>
      <c r="EB38" s="340"/>
      <c r="EC38" s="340"/>
      <c r="ED38" s="340"/>
      <c r="EE38" s="340"/>
      <c r="EF38" s="340"/>
      <c r="EG38" s="340"/>
      <c r="EH38" s="340"/>
      <c r="EI38" s="340"/>
      <c r="EJ38" s="340"/>
      <c r="EK38" s="340"/>
      <c r="EL38" s="340"/>
      <c r="EM38" s="341"/>
      <c r="EN38" s="341"/>
      <c r="EO38" s="339"/>
      <c r="EP38" s="340"/>
      <c r="EQ38" s="340"/>
      <c r="ER38" s="340"/>
      <c r="ES38" s="340"/>
      <c r="ET38" s="340"/>
      <c r="EU38" s="340"/>
      <c r="EV38" s="340"/>
      <c r="EW38" s="340"/>
      <c r="EX38" s="340"/>
      <c r="EY38" s="340"/>
      <c r="EZ38" s="340"/>
      <c r="FA38" s="340"/>
      <c r="FB38" s="340"/>
      <c r="FC38" s="341"/>
      <c r="FD38" s="341"/>
      <c r="FE38" s="339"/>
      <c r="FF38" s="340"/>
      <c r="FG38" s="340"/>
      <c r="FH38" s="340"/>
      <c r="FI38" s="340"/>
      <c r="FJ38" s="340"/>
      <c r="FK38" s="340"/>
      <c r="FL38" s="340"/>
      <c r="FM38" s="340"/>
      <c r="FN38" s="340"/>
      <c r="FO38" s="340"/>
      <c r="FP38" s="340"/>
      <c r="FQ38" s="340"/>
      <c r="FR38" s="340"/>
      <c r="FS38" s="341"/>
      <c r="FT38" s="341"/>
      <c r="FU38" s="339"/>
      <c r="FV38" s="340"/>
      <c r="FW38" s="340"/>
      <c r="FX38" s="340"/>
      <c r="FY38" s="340"/>
      <c r="FZ38" s="340"/>
      <c r="GA38" s="340"/>
      <c r="GB38" s="340"/>
      <c r="GC38" s="340"/>
      <c r="GD38" s="340"/>
      <c r="GE38" s="340"/>
      <c r="GF38" s="340"/>
      <c r="GG38" s="340"/>
      <c r="GH38" s="340"/>
      <c r="GI38" s="341"/>
      <c r="GJ38" s="341"/>
      <c r="GK38" s="339"/>
      <c r="GL38" s="340"/>
      <c r="GM38" s="340"/>
      <c r="GN38" s="340"/>
      <c r="GO38" s="340"/>
      <c r="GP38" s="340"/>
      <c r="GQ38" s="340"/>
      <c r="GR38" s="340"/>
      <c r="GS38" s="340"/>
      <c r="GT38" s="340"/>
      <c r="GU38" s="340"/>
      <c r="GV38" s="340"/>
      <c r="GW38" s="340"/>
      <c r="GX38" s="340"/>
      <c r="GY38" s="341"/>
      <c r="GZ38" s="341"/>
      <c r="HA38" s="339"/>
      <c r="HB38" s="340"/>
      <c r="HC38" s="340"/>
      <c r="HD38" s="340"/>
      <c r="HE38" s="340"/>
      <c r="HF38" s="340"/>
      <c r="HG38" s="340"/>
      <c r="HH38" s="340"/>
      <c r="HI38" s="340"/>
      <c r="HJ38" s="340"/>
      <c r="HK38" s="340"/>
      <c r="HL38" s="340"/>
      <c r="HM38" s="340"/>
      <c r="HN38" s="340"/>
      <c r="HO38" s="341"/>
      <c r="HP38" s="341"/>
      <c r="HQ38" s="339"/>
      <c r="HR38" s="340"/>
      <c r="HS38" s="340"/>
      <c r="HT38" s="340"/>
      <c r="HU38" s="340"/>
      <c r="HV38" s="340"/>
      <c r="HW38" s="340"/>
      <c r="HX38" s="340"/>
      <c r="HY38" s="340"/>
      <c r="HZ38" s="340"/>
      <c r="IA38" s="340"/>
      <c r="IB38" s="340"/>
      <c r="IC38" s="340"/>
      <c r="ID38" s="340"/>
      <c r="IE38" s="341"/>
      <c r="IF38" s="341"/>
      <c r="IG38" s="339"/>
      <c r="IH38" s="340"/>
      <c r="II38" s="340"/>
      <c r="IJ38" s="340"/>
      <c r="IK38" s="340"/>
      <c r="IL38" s="340"/>
      <c r="IM38" s="340"/>
      <c r="IN38" s="340"/>
      <c r="IO38" s="340"/>
      <c r="IP38" s="340"/>
      <c r="IQ38" s="340"/>
      <c r="IR38" s="340"/>
      <c r="IS38" s="340"/>
      <c r="IT38" s="340"/>
      <c r="IU38" s="341"/>
      <c r="IV38" s="341"/>
    </row>
    <row r="39" spans="1:256" ht="15.75">
      <c r="A39" s="202"/>
      <c r="B39" s="340" t="s">
        <v>849</v>
      </c>
      <c r="C39" s="340" t="s">
        <v>849</v>
      </c>
      <c r="D39" s="340" t="s">
        <v>849</v>
      </c>
      <c r="E39" s="340" t="s">
        <v>849</v>
      </c>
      <c r="F39" s="340" t="s">
        <v>849</v>
      </c>
      <c r="G39" s="340" t="s">
        <v>849</v>
      </c>
      <c r="H39" s="340" t="s">
        <v>849</v>
      </c>
      <c r="I39" s="340"/>
      <c r="J39" s="340" t="s">
        <v>849</v>
      </c>
      <c r="K39" s="340"/>
      <c r="L39" s="340"/>
      <c r="M39" s="340"/>
      <c r="N39" s="340" t="s">
        <v>849</v>
      </c>
      <c r="O39" s="341"/>
      <c r="P39" s="341"/>
      <c r="Q39" s="202"/>
      <c r="R39" s="340"/>
      <c r="S39" s="340"/>
      <c r="T39" s="340"/>
      <c r="U39" s="340"/>
      <c r="V39" s="340"/>
      <c r="W39" s="340"/>
      <c r="X39" s="340"/>
      <c r="Y39" s="340"/>
      <c r="Z39" s="340"/>
      <c r="AA39" s="340"/>
      <c r="AB39" s="340"/>
      <c r="AC39" s="340"/>
      <c r="AD39" s="340"/>
      <c r="AE39" s="341"/>
      <c r="AF39" s="341"/>
      <c r="AG39" s="202"/>
      <c r="AH39" s="340"/>
      <c r="AI39" s="340"/>
      <c r="AJ39" s="340"/>
      <c r="AK39" s="340"/>
      <c r="AL39" s="340"/>
      <c r="AM39" s="340"/>
      <c r="AN39" s="340"/>
      <c r="AO39" s="340"/>
      <c r="AP39" s="340"/>
      <c r="AQ39" s="340"/>
      <c r="AR39" s="340"/>
      <c r="AS39" s="340"/>
      <c r="AT39" s="340"/>
      <c r="AU39" s="341"/>
      <c r="AV39" s="341"/>
      <c r="AW39" s="202"/>
      <c r="AX39" s="340"/>
      <c r="AY39" s="340"/>
      <c r="AZ39" s="340"/>
      <c r="BA39" s="340"/>
      <c r="BB39" s="340"/>
      <c r="BC39" s="340"/>
      <c r="BD39" s="340"/>
      <c r="BE39" s="340"/>
      <c r="BF39" s="340"/>
      <c r="BG39" s="340"/>
      <c r="BH39" s="340"/>
      <c r="BI39" s="340"/>
      <c r="BJ39" s="340"/>
      <c r="BK39" s="341"/>
      <c r="BL39" s="341"/>
      <c r="BM39" s="202"/>
      <c r="BN39" s="340"/>
      <c r="BO39" s="340"/>
      <c r="BP39" s="340"/>
      <c r="BQ39" s="340"/>
      <c r="BR39" s="340"/>
      <c r="BS39" s="340"/>
      <c r="BT39" s="340"/>
      <c r="BU39" s="340"/>
      <c r="BV39" s="340"/>
      <c r="BW39" s="340"/>
      <c r="BX39" s="340"/>
      <c r="BY39" s="340"/>
      <c r="BZ39" s="340"/>
      <c r="CA39" s="341"/>
      <c r="CB39" s="341"/>
      <c r="CC39" s="202"/>
      <c r="CD39" s="340"/>
      <c r="CE39" s="340"/>
      <c r="CF39" s="340"/>
      <c r="CG39" s="340"/>
      <c r="CH39" s="340"/>
      <c r="CI39" s="340"/>
      <c r="CJ39" s="340"/>
      <c r="CK39" s="340"/>
      <c r="CL39" s="340"/>
      <c r="CM39" s="340"/>
      <c r="CN39" s="340"/>
      <c r="CO39" s="340"/>
      <c r="CP39" s="340"/>
      <c r="CQ39" s="341"/>
      <c r="CR39" s="341"/>
      <c r="CS39" s="202"/>
      <c r="CT39" s="340"/>
      <c r="CU39" s="340"/>
      <c r="CV39" s="340"/>
      <c r="CW39" s="340"/>
      <c r="CX39" s="340"/>
      <c r="CY39" s="340"/>
      <c r="CZ39" s="340"/>
      <c r="DA39" s="340"/>
      <c r="DB39" s="340"/>
      <c r="DC39" s="340"/>
      <c r="DD39" s="340"/>
      <c r="DE39" s="340"/>
      <c r="DF39" s="340"/>
      <c r="DG39" s="341"/>
      <c r="DH39" s="341"/>
      <c r="DI39" s="202"/>
      <c r="DJ39" s="340"/>
      <c r="DK39" s="340"/>
      <c r="DL39" s="340"/>
      <c r="DM39" s="340"/>
      <c r="DN39" s="340"/>
      <c r="DO39" s="340"/>
      <c r="DP39" s="340"/>
      <c r="DQ39" s="340"/>
      <c r="DR39" s="340"/>
      <c r="DS39" s="340"/>
      <c r="DT39" s="340"/>
      <c r="DU39" s="340"/>
      <c r="DV39" s="340"/>
      <c r="DW39" s="341"/>
      <c r="DX39" s="341"/>
      <c r="DY39" s="202"/>
      <c r="DZ39" s="340"/>
      <c r="EA39" s="340"/>
      <c r="EB39" s="340"/>
      <c r="EC39" s="340"/>
      <c r="ED39" s="340"/>
      <c r="EE39" s="340"/>
      <c r="EF39" s="340"/>
      <c r="EG39" s="340"/>
      <c r="EH39" s="340"/>
      <c r="EI39" s="340"/>
      <c r="EJ39" s="340"/>
      <c r="EK39" s="340"/>
      <c r="EL39" s="340"/>
      <c r="EM39" s="341"/>
      <c r="EN39" s="341"/>
      <c r="EO39" s="202"/>
      <c r="EP39" s="340"/>
      <c r="EQ39" s="340"/>
      <c r="ER39" s="340"/>
      <c r="ES39" s="340"/>
      <c r="ET39" s="340"/>
      <c r="EU39" s="340"/>
      <c r="EV39" s="340"/>
      <c r="EW39" s="340"/>
      <c r="EX39" s="340"/>
      <c r="EY39" s="340"/>
      <c r="EZ39" s="340"/>
      <c r="FA39" s="340"/>
      <c r="FB39" s="340"/>
      <c r="FC39" s="341"/>
      <c r="FD39" s="341"/>
      <c r="FE39" s="202"/>
      <c r="FF39" s="340"/>
      <c r="FG39" s="340"/>
      <c r="FH39" s="340"/>
      <c r="FI39" s="340"/>
      <c r="FJ39" s="340"/>
      <c r="FK39" s="340"/>
      <c r="FL39" s="340"/>
      <c r="FM39" s="340"/>
      <c r="FN39" s="340"/>
      <c r="FO39" s="340"/>
      <c r="FP39" s="340"/>
      <c r="FQ39" s="340"/>
      <c r="FR39" s="340"/>
      <c r="FS39" s="341"/>
      <c r="FT39" s="341"/>
      <c r="FU39" s="202"/>
      <c r="FV39" s="340"/>
      <c r="FW39" s="340"/>
      <c r="FX39" s="340"/>
      <c r="FY39" s="340"/>
      <c r="FZ39" s="340"/>
      <c r="GA39" s="340"/>
      <c r="GB39" s="340"/>
      <c r="GC39" s="340"/>
      <c r="GD39" s="340"/>
      <c r="GE39" s="340"/>
      <c r="GF39" s="340"/>
      <c r="GG39" s="340"/>
      <c r="GH39" s="340"/>
      <c r="GI39" s="341"/>
      <c r="GJ39" s="341"/>
      <c r="GK39" s="202"/>
      <c r="GL39" s="340"/>
      <c r="GM39" s="340"/>
      <c r="GN39" s="340"/>
      <c r="GO39" s="340"/>
      <c r="GP39" s="340"/>
      <c r="GQ39" s="340"/>
      <c r="GR39" s="340"/>
      <c r="GS39" s="340"/>
      <c r="GT39" s="340"/>
      <c r="GU39" s="340"/>
      <c r="GV39" s="340"/>
      <c r="GW39" s="340"/>
      <c r="GX39" s="340"/>
      <c r="GY39" s="341"/>
      <c r="GZ39" s="341"/>
      <c r="HA39" s="202"/>
      <c r="HB39" s="340"/>
      <c r="HC39" s="340"/>
      <c r="HD39" s="340"/>
      <c r="HE39" s="340"/>
      <c r="HF39" s="340"/>
      <c r="HG39" s="340"/>
      <c r="HH39" s="340"/>
      <c r="HI39" s="340"/>
      <c r="HJ39" s="340"/>
      <c r="HK39" s="340"/>
      <c r="HL39" s="340"/>
      <c r="HM39" s="340"/>
      <c r="HN39" s="340"/>
      <c r="HO39" s="341"/>
      <c r="HP39" s="341"/>
      <c r="HQ39" s="202"/>
      <c r="HR39" s="340"/>
      <c r="HS39" s="340"/>
      <c r="HT39" s="340"/>
      <c r="HU39" s="340"/>
      <c r="HV39" s="340"/>
      <c r="HW39" s="340"/>
      <c r="HX39" s="340"/>
      <c r="HY39" s="340"/>
      <c r="HZ39" s="340"/>
      <c r="IA39" s="340"/>
      <c r="IB39" s="340"/>
      <c r="IC39" s="340"/>
      <c r="ID39" s="340"/>
      <c r="IE39" s="341"/>
      <c r="IF39" s="341"/>
      <c r="IG39" s="202"/>
      <c r="IH39" s="340"/>
      <c r="II39" s="340"/>
      <c r="IJ39" s="340"/>
      <c r="IK39" s="340"/>
      <c r="IL39" s="340"/>
      <c r="IM39" s="340"/>
      <c r="IN39" s="340"/>
      <c r="IO39" s="340"/>
      <c r="IP39" s="340"/>
      <c r="IQ39" s="340"/>
      <c r="IR39" s="340"/>
      <c r="IS39" s="340"/>
      <c r="IT39" s="340"/>
      <c r="IU39" s="341"/>
      <c r="IV39" s="341"/>
    </row>
    <row r="40" spans="1:256" ht="15.75">
      <c r="A40" s="339" t="s">
        <v>6</v>
      </c>
      <c r="B40" s="340">
        <v>1869274.18</v>
      </c>
      <c r="C40" s="340">
        <v>173532.99</v>
      </c>
      <c r="D40" s="340">
        <v>0</v>
      </c>
      <c r="E40" s="340">
        <v>350575.93</v>
      </c>
      <c r="F40" s="340">
        <v>241.34</v>
      </c>
      <c r="G40" s="340">
        <v>339782.68</v>
      </c>
      <c r="H40" s="340">
        <v>0</v>
      </c>
      <c r="I40" s="340">
        <v>490784.45999999996</v>
      </c>
      <c r="J40" s="340">
        <v>1340.65</v>
      </c>
      <c r="K40" s="340">
        <v>166249.69</v>
      </c>
      <c r="L40" s="340">
        <v>0</v>
      </c>
      <c r="M40" s="340">
        <v>140208.52999999997</v>
      </c>
      <c r="N40" s="340">
        <v>1099.3100000000002</v>
      </c>
      <c r="O40" s="341">
        <v>0.28051008547071465</v>
      </c>
      <c r="P40" s="341">
        <v>0.44504321458075236</v>
      </c>
      <c r="Q40" s="339"/>
      <c r="R40" s="340"/>
      <c r="S40" s="340"/>
      <c r="T40" s="340"/>
      <c r="U40" s="340"/>
      <c r="V40" s="340"/>
      <c r="W40" s="340"/>
      <c r="X40" s="340"/>
      <c r="Y40" s="340"/>
      <c r="Z40" s="340"/>
      <c r="AA40" s="340"/>
      <c r="AB40" s="340"/>
      <c r="AC40" s="340"/>
      <c r="AD40" s="340"/>
      <c r="AE40" s="341"/>
      <c r="AF40" s="341"/>
      <c r="AG40" s="339"/>
      <c r="AH40" s="340"/>
      <c r="AI40" s="340"/>
      <c r="AJ40" s="340"/>
      <c r="AK40" s="340"/>
      <c r="AL40" s="340"/>
      <c r="AM40" s="340"/>
      <c r="AN40" s="340"/>
      <c r="AO40" s="340"/>
      <c r="AP40" s="340"/>
      <c r="AQ40" s="340"/>
      <c r="AR40" s="340"/>
      <c r="AS40" s="340"/>
      <c r="AT40" s="340"/>
      <c r="AU40" s="341"/>
      <c r="AV40" s="341"/>
      <c r="AW40" s="339"/>
      <c r="AX40" s="340"/>
      <c r="AY40" s="340"/>
      <c r="AZ40" s="340"/>
      <c r="BA40" s="340"/>
      <c r="BB40" s="340"/>
      <c r="BC40" s="340"/>
      <c r="BD40" s="340"/>
      <c r="BE40" s="340"/>
      <c r="BF40" s="340"/>
      <c r="BG40" s="340"/>
      <c r="BH40" s="340"/>
      <c r="BI40" s="340"/>
      <c r="BJ40" s="340"/>
      <c r="BK40" s="341"/>
      <c r="BL40" s="341"/>
      <c r="BM40" s="339"/>
      <c r="BN40" s="340"/>
      <c r="BO40" s="340"/>
      <c r="BP40" s="340"/>
      <c r="BQ40" s="340"/>
      <c r="BR40" s="340"/>
      <c r="BS40" s="340"/>
      <c r="BT40" s="340"/>
      <c r="BU40" s="340"/>
      <c r="BV40" s="340"/>
      <c r="BW40" s="340"/>
      <c r="BX40" s="340"/>
      <c r="BY40" s="340"/>
      <c r="BZ40" s="340"/>
      <c r="CA40" s="341"/>
      <c r="CB40" s="341"/>
      <c r="CC40" s="339"/>
      <c r="CD40" s="340"/>
      <c r="CE40" s="340"/>
      <c r="CF40" s="340"/>
      <c r="CG40" s="340"/>
      <c r="CH40" s="340"/>
      <c r="CI40" s="340"/>
      <c r="CJ40" s="340"/>
      <c r="CK40" s="340"/>
      <c r="CL40" s="340"/>
      <c r="CM40" s="340"/>
      <c r="CN40" s="340"/>
      <c r="CO40" s="340"/>
      <c r="CP40" s="340"/>
      <c r="CQ40" s="341"/>
      <c r="CR40" s="341"/>
      <c r="CS40" s="339"/>
      <c r="CT40" s="340"/>
      <c r="CU40" s="340"/>
      <c r="CV40" s="340"/>
      <c r="CW40" s="340"/>
      <c r="CX40" s="340"/>
      <c r="CY40" s="340"/>
      <c r="CZ40" s="340"/>
      <c r="DA40" s="340"/>
      <c r="DB40" s="340"/>
      <c r="DC40" s="340"/>
      <c r="DD40" s="340"/>
      <c r="DE40" s="340"/>
      <c r="DF40" s="340"/>
      <c r="DG40" s="341"/>
      <c r="DH40" s="341"/>
      <c r="DI40" s="339"/>
      <c r="DJ40" s="340"/>
      <c r="DK40" s="340"/>
      <c r="DL40" s="340"/>
      <c r="DM40" s="340"/>
      <c r="DN40" s="340"/>
      <c r="DO40" s="340"/>
      <c r="DP40" s="340"/>
      <c r="DQ40" s="340"/>
      <c r="DR40" s="340"/>
      <c r="DS40" s="340"/>
      <c r="DT40" s="340"/>
      <c r="DU40" s="340"/>
      <c r="DV40" s="340"/>
      <c r="DW40" s="341"/>
      <c r="DX40" s="341"/>
      <c r="DY40" s="339"/>
      <c r="DZ40" s="340"/>
      <c r="EA40" s="340"/>
      <c r="EB40" s="340"/>
      <c r="EC40" s="340"/>
      <c r="ED40" s="340"/>
      <c r="EE40" s="340"/>
      <c r="EF40" s="340"/>
      <c r="EG40" s="340"/>
      <c r="EH40" s="340"/>
      <c r="EI40" s="340"/>
      <c r="EJ40" s="340"/>
      <c r="EK40" s="340"/>
      <c r="EL40" s="340"/>
      <c r="EM40" s="341"/>
      <c r="EN40" s="341"/>
      <c r="EO40" s="339"/>
      <c r="EP40" s="340"/>
      <c r="EQ40" s="340"/>
      <c r="ER40" s="340"/>
      <c r="ES40" s="340"/>
      <c r="ET40" s="340"/>
      <c r="EU40" s="340"/>
      <c r="EV40" s="340"/>
      <c r="EW40" s="340"/>
      <c r="EX40" s="340"/>
      <c r="EY40" s="340"/>
      <c r="EZ40" s="340"/>
      <c r="FA40" s="340"/>
      <c r="FB40" s="340"/>
      <c r="FC40" s="341"/>
      <c r="FD40" s="341"/>
      <c r="FE40" s="339"/>
      <c r="FF40" s="340"/>
      <c r="FG40" s="340"/>
      <c r="FH40" s="340"/>
      <c r="FI40" s="340"/>
      <c r="FJ40" s="340"/>
      <c r="FK40" s="340"/>
      <c r="FL40" s="340"/>
      <c r="FM40" s="340"/>
      <c r="FN40" s="340"/>
      <c r="FO40" s="340"/>
      <c r="FP40" s="340"/>
      <c r="FQ40" s="340"/>
      <c r="FR40" s="340"/>
      <c r="FS40" s="341"/>
      <c r="FT40" s="341"/>
      <c r="FU40" s="339"/>
      <c r="FV40" s="340"/>
      <c r="FW40" s="340"/>
      <c r="FX40" s="340"/>
      <c r="FY40" s="340"/>
      <c r="FZ40" s="340"/>
      <c r="GA40" s="340"/>
      <c r="GB40" s="340"/>
      <c r="GC40" s="340"/>
      <c r="GD40" s="340"/>
      <c r="GE40" s="340"/>
      <c r="GF40" s="340"/>
      <c r="GG40" s="340"/>
      <c r="GH40" s="340"/>
      <c r="GI40" s="341"/>
      <c r="GJ40" s="341"/>
      <c r="GK40" s="339"/>
      <c r="GL40" s="340"/>
      <c r="GM40" s="340"/>
      <c r="GN40" s="340"/>
      <c r="GO40" s="340"/>
      <c r="GP40" s="340"/>
      <c r="GQ40" s="340"/>
      <c r="GR40" s="340"/>
      <c r="GS40" s="340"/>
      <c r="GT40" s="340"/>
      <c r="GU40" s="340"/>
      <c r="GV40" s="340"/>
      <c r="GW40" s="340"/>
      <c r="GX40" s="340"/>
      <c r="GY40" s="341"/>
      <c r="GZ40" s="341"/>
      <c r="HA40" s="339"/>
      <c r="HB40" s="340"/>
      <c r="HC40" s="340"/>
      <c r="HD40" s="340"/>
      <c r="HE40" s="340"/>
      <c r="HF40" s="340"/>
      <c r="HG40" s="340"/>
      <c r="HH40" s="340"/>
      <c r="HI40" s="340"/>
      <c r="HJ40" s="340"/>
      <c r="HK40" s="340"/>
      <c r="HL40" s="340"/>
      <c r="HM40" s="340"/>
      <c r="HN40" s="340"/>
      <c r="HO40" s="341"/>
      <c r="HP40" s="341"/>
      <c r="HQ40" s="339"/>
      <c r="HR40" s="340"/>
      <c r="HS40" s="340"/>
      <c r="HT40" s="340"/>
      <c r="HU40" s="340"/>
      <c r="HV40" s="340"/>
      <c r="HW40" s="340"/>
      <c r="HX40" s="340"/>
      <c r="HY40" s="340"/>
      <c r="HZ40" s="340"/>
      <c r="IA40" s="340"/>
      <c r="IB40" s="340"/>
      <c r="IC40" s="340"/>
      <c r="ID40" s="340"/>
      <c r="IE40" s="341"/>
      <c r="IF40" s="341"/>
      <c r="IG40" s="339"/>
      <c r="IH40" s="340"/>
      <c r="II40" s="340"/>
      <c r="IJ40" s="340"/>
      <c r="IK40" s="340"/>
      <c r="IL40" s="340"/>
      <c r="IM40" s="340"/>
      <c r="IN40" s="340"/>
      <c r="IO40" s="340"/>
      <c r="IP40" s="340"/>
      <c r="IQ40" s="340"/>
      <c r="IR40" s="340"/>
      <c r="IS40" s="340"/>
      <c r="IT40" s="340"/>
      <c r="IU40" s="341"/>
      <c r="IV40" s="341"/>
    </row>
    <row r="41" spans="1:256" ht="15.75" thickBot="1">
      <c r="A41" s="260"/>
      <c r="B41" s="349" t="s">
        <v>849</v>
      </c>
      <c r="C41" s="349" t="s">
        <v>849</v>
      </c>
      <c r="D41" s="350" t="s">
        <v>849</v>
      </c>
      <c r="E41" s="349" t="s">
        <v>849</v>
      </c>
      <c r="F41" s="349"/>
      <c r="G41" s="349" t="s">
        <v>849</v>
      </c>
      <c r="H41" s="349" t="s">
        <v>849</v>
      </c>
      <c r="I41" s="349" t="s">
        <v>849</v>
      </c>
      <c r="J41" s="349"/>
      <c r="K41" s="349" t="s">
        <v>849</v>
      </c>
      <c r="L41" s="349" t="s">
        <v>849</v>
      </c>
      <c r="M41" s="349" t="s">
        <v>849</v>
      </c>
      <c r="N41" s="349"/>
      <c r="O41" s="260"/>
      <c r="P41" s="260"/>
      <c r="R41" s="338"/>
      <c r="S41" s="338"/>
    </row>
    <row r="42" spans="1:256" ht="16.5" thickTop="1">
      <c r="Q42" s="339"/>
      <c r="R42" s="340"/>
      <c r="S42" s="340"/>
      <c r="T42" s="340"/>
      <c r="U42" s="340"/>
      <c r="V42" s="340"/>
      <c r="W42" s="340"/>
      <c r="X42" s="340"/>
      <c r="Y42" s="340"/>
      <c r="Z42" s="340"/>
      <c r="AA42" s="340"/>
      <c r="AB42" s="340"/>
      <c r="AC42" s="340"/>
      <c r="AD42" s="340"/>
      <c r="AE42" s="341"/>
      <c r="AF42" s="341"/>
      <c r="AG42" s="339"/>
      <c r="AH42" s="340"/>
      <c r="AI42" s="340"/>
      <c r="AJ42" s="340"/>
      <c r="AK42" s="340"/>
      <c r="AL42" s="340"/>
      <c r="AM42" s="340"/>
      <c r="AN42" s="340"/>
      <c r="AO42" s="340"/>
      <c r="AP42" s="340"/>
      <c r="AQ42" s="340"/>
      <c r="AR42" s="340"/>
      <c r="AS42" s="340"/>
      <c r="AT42" s="340"/>
      <c r="AU42" s="341"/>
      <c r="AV42" s="341"/>
      <c r="AW42" s="339"/>
      <c r="AX42" s="340"/>
      <c r="AY42" s="340"/>
      <c r="AZ42" s="340"/>
      <c r="BA42" s="340"/>
      <c r="BB42" s="340"/>
      <c r="BC42" s="340"/>
      <c r="BD42" s="340"/>
      <c r="BE42" s="340"/>
      <c r="BF42" s="340"/>
      <c r="BG42" s="340"/>
      <c r="BH42" s="340"/>
      <c r="BI42" s="340"/>
      <c r="BJ42" s="340"/>
      <c r="BK42" s="341"/>
      <c r="BL42" s="341"/>
      <c r="BM42" s="339"/>
      <c r="BN42" s="340"/>
      <c r="BO42" s="340"/>
      <c r="BP42" s="340"/>
      <c r="BQ42" s="340"/>
      <c r="BR42" s="340"/>
      <c r="BS42" s="340"/>
      <c r="BT42" s="340"/>
      <c r="BU42" s="340"/>
      <c r="BV42" s="340"/>
      <c r="BW42" s="340"/>
      <c r="BX42" s="340"/>
      <c r="BY42" s="340"/>
      <c r="BZ42" s="340"/>
      <c r="CA42" s="341"/>
      <c r="CB42" s="341"/>
      <c r="CC42" s="339"/>
      <c r="CD42" s="340"/>
      <c r="CE42" s="340"/>
      <c r="CF42" s="340"/>
      <c r="CG42" s="340"/>
      <c r="CH42" s="340"/>
      <c r="CI42" s="340"/>
      <c r="CJ42" s="340"/>
      <c r="CK42" s="340"/>
      <c r="CL42" s="340"/>
      <c r="CM42" s="340"/>
      <c r="CN42" s="340"/>
      <c r="CO42" s="340"/>
      <c r="CP42" s="340"/>
      <c r="CQ42" s="341"/>
      <c r="CR42" s="341"/>
      <c r="CS42" s="339"/>
      <c r="CT42" s="340"/>
      <c r="CU42" s="340"/>
      <c r="CV42" s="340"/>
      <c r="CW42" s="340"/>
      <c r="CX42" s="340"/>
      <c r="CY42" s="340"/>
      <c r="CZ42" s="340"/>
      <c r="DA42" s="340"/>
      <c r="DB42" s="340"/>
      <c r="DC42" s="340"/>
      <c r="DD42" s="340"/>
      <c r="DE42" s="340"/>
      <c r="DF42" s="340"/>
      <c r="DG42" s="341"/>
      <c r="DH42" s="341"/>
      <c r="DI42" s="339"/>
      <c r="DJ42" s="340"/>
      <c r="DK42" s="340"/>
      <c r="DL42" s="340"/>
      <c r="DM42" s="340"/>
      <c r="DN42" s="340"/>
      <c r="DO42" s="340"/>
      <c r="DP42" s="340"/>
      <c r="DQ42" s="340"/>
      <c r="DR42" s="340"/>
      <c r="DS42" s="340"/>
      <c r="DT42" s="340"/>
      <c r="DU42" s="340"/>
      <c r="DV42" s="340"/>
      <c r="DW42" s="341"/>
      <c r="DX42" s="341"/>
      <c r="DY42" s="339"/>
      <c r="DZ42" s="340"/>
      <c r="EA42" s="340"/>
      <c r="EB42" s="340"/>
      <c r="EC42" s="340"/>
      <c r="ED42" s="340"/>
      <c r="EE42" s="340"/>
      <c r="EF42" s="340"/>
      <c r="EG42" s="340"/>
      <c r="EH42" s="340"/>
      <c r="EI42" s="340"/>
      <c r="EJ42" s="340"/>
      <c r="EK42" s="340"/>
      <c r="EL42" s="340"/>
      <c r="EM42" s="341"/>
      <c r="EN42" s="341"/>
      <c r="EO42" s="339"/>
      <c r="EP42" s="340"/>
      <c r="EQ42" s="340"/>
      <c r="ER42" s="340"/>
      <c r="ES42" s="340"/>
      <c r="ET42" s="340"/>
      <c r="EU42" s="340"/>
      <c r="EV42" s="340"/>
      <c r="EW42" s="340"/>
      <c r="EX42" s="340"/>
      <c r="EY42" s="340"/>
      <c r="EZ42" s="340"/>
      <c r="FA42" s="340"/>
      <c r="FB42" s="340"/>
      <c r="FC42" s="341"/>
      <c r="FD42" s="341"/>
      <c r="FE42" s="339"/>
      <c r="FF42" s="340"/>
      <c r="FG42" s="340"/>
      <c r="FH42" s="340"/>
      <c r="FI42" s="340"/>
      <c r="FJ42" s="340"/>
      <c r="FK42" s="340"/>
      <c r="FL42" s="340"/>
      <c r="FM42" s="340"/>
      <c r="FN42" s="340"/>
      <c r="FO42" s="340"/>
      <c r="FP42" s="340"/>
      <c r="FQ42" s="340"/>
      <c r="FR42" s="340"/>
      <c r="FS42" s="341"/>
      <c r="FT42" s="341"/>
      <c r="FU42" s="339"/>
      <c r="FV42" s="340"/>
      <c r="FW42" s="340"/>
      <c r="FX42" s="340"/>
      <c r="FY42" s="340"/>
      <c r="FZ42" s="340"/>
      <c r="GA42" s="340"/>
      <c r="GB42" s="340"/>
      <c r="GC42" s="340"/>
      <c r="GD42" s="340"/>
      <c r="GE42" s="340"/>
      <c r="GF42" s="340"/>
      <c r="GG42" s="340"/>
      <c r="GH42" s="340"/>
      <c r="GI42" s="341"/>
      <c r="GJ42" s="341"/>
      <c r="GK42" s="339"/>
      <c r="GL42" s="340"/>
      <c r="GM42" s="340"/>
      <c r="GN42" s="340"/>
      <c r="GO42" s="340"/>
      <c r="GP42" s="340"/>
      <c r="GQ42" s="340"/>
      <c r="GR42" s="340"/>
      <c r="GS42" s="340"/>
      <c r="GT42" s="340"/>
      <c r="GU42" s="340"/>
      <c r="GV42" s="340"/>
      <c r="GW42" s="340"/>
      <c r="GX42" s="340"/>
      <c r="GY42" s="341"/>
      <c r="GZ42" s="341"/>
      <c r="HA42" s="339"/>
      <c r="HB42" s="340"/>
      <c r="HC42" s="340"/>
      <c r="HD42" s="340"/>
      <c r="HE42" s="340"/>
      <c r="HF42" s="340"/>
      <c r="HG42" s="340"/>
      <c r="HH42" s="340"/>
      <c r="HI42" s="340"/>
      <c r="HJ42" s="340"/>
      <c r="HK42" s="340"/>
      <c r="HL42" s="340"/>
      <c r="HM42" s="340"/>
      <c r="HN42" s="340"/>
      <c r="HO42" s="341"/>
      <c r="HP42" s="341"/>
      <c r="HQ42" s="339"/>
      <c r="HR42" s="340"/>
      <c r="HS42" s="340"/>
      <c r="HT42" s="340"/>
      <c r="HU42" s="340"/>
      <c r="HV42" s="340"/>
      <c r="HW42" s="340"/>
      <c r="HX42" s="340"/>
      <c r="HY42" s="340"/>
      <c r="HZ42" s="340"/>
      <c r="IA42" s="340"/>
      <c r="IB42" s="340"/>
      <c r="IC42" s="340"/>
      <c r="ID42" s="340"/>
      <c r="IE42" s="341"/>
      <c r="IF42" s="341"/>
      <c r="IG42" s="339"/>
      <c r="IH42" s="340"/>
      <c r="II42" s="340"/>
      <c r="IJ42" s="340"/>
      <c r="IK42" s="340"/>
      <c r="IL42" s="340"/>
      <c r="IM42" s="340"/>
      <c r="IN42" s="340"/>
      <c r="IO42" s="340"/>
      <c r="IP42" s="340"/>
      <c r="IQ42" s="340"/>
      <c r="IR42" s="340"/>
      <c r="IS42" s="340"/>
      <c r="IT42" s="340"/>
      <c r="IU42" s="341"/>
      <c r="IV42" s="341"/>
    </row>
    <row r="43" spans="1:256" ht="15.75">
      <c r="A43" s="351" t="s">
        <v>862</v>
      </c>
      <c r="B43" s="338"/>
      <c r="C43" s="338"/>
      <c r="E43" s="338"/>
      <c r="F43" s="338"/>
      <c r="G43" s="338"/>
      <c r="H43" s="338"/>
      <c r="I43" s="337" t="s">
        <v>849</v>
      </c>
      <c r="J43" s="337"/>
      <c r="K43" s="338"/>
      <c r="L43" s="338"/>
      <c r="M43" s="338"/>
      <c r="N43" s="338"/>
      <c r="Q43" s="339"/>
      <c r="R43" s="340"/>
      <c r="S43" s="340"/>
      <c r="T43" s="340"/>
      <c r="U43" s="340"/>
      <c r="V43" s="340"/>
      <c r="W43" s="340"/>
      <c r="X43" s="340"/>
      <c r="Y43" s="340"/>
      <c r="Z43" s="340"/>
      <c r="AA43" s="340"/>
      <c r="AB43" s="340"/>
      <c r="AC43" s="340"/>
      <c r="AD43" s="340"/>
      <c r="AE43" s="341"/>
      <c r="AF43" s="341"/>
      <c r="AG43" s="339"/>
      <c r="AH43" s="340"/>
      <c r="AI43" s="340"/>
      <c r="AJ43" s="340"/>
      <c r="AK43" s="340"/>
      <c r="AL43" s="340"/>
      <c r="AM43" s="340"/>
      <c r="AN43" s="340"/>
      <c r="AO43" s="340"/>
      <c r="AP43" s="340"/>
      <c r="AQ43" s="340"/>
      <c r="AR43" s="340"/>
      <c r="AS43" s="340"/>
      <c r="AT43" s="340"/>
      <c r="AU43" s="341"/>
      <c r="AV43" s="341"/>
      <c r="AW43" s="339"/>
      <c r="AX43" s="340"/>
      <c r="AY43" s="340"/>
      <c r="AZ43" s="340"/>
      <c r="BA43" s="340"/>
      <c r="BB43" s="340"/>
      <c r="BC43" s="340"/>
      <c r="BD43" s="340"/>
      <c r="BE43" s="340"/>
      <c r="BF43" s="340"/>
      <c r="BG43" s="340"/>
      <c r="BH43" s="340"/>
      <c r="BI43" s="340"/>
      <c r="BJ43" s="340"/>
      <c r="BK43" s="341"/>
      <c r="BL43" s="341"/>
      <c r="BM43" s="339"/>
      <c r="BN43" s="340"/>
      <c r="BO43" s="340"/>
      <c r="BP43" s="340"/>
      <c r="BQ43" s="340"/>
      <c r="BR43" s="340"/>
      <c r="BS43" s="340"/>
      <c r="BT43" s="340"/>
      <c r="BU43" s="340"/>
      <c r="BV43" s="340"/>
      <c r="BW43" s="340"/>
      <c r="BX43" s="340"/>
      <c r="BY43" s="340"/>
      <c r="BZ43" s="340"/>
      <c r="CA43" s="341"/>
      <c r="CB43" s="341"/>
      <c r="CC43" s="339"/>
      <c r="CD43" s="340"/>
      <c r="CE43" s="340"/>
      <c r="CF43" s="340"/>
      <c r="CG43" s="340"/>
      <c r="CH43" s="340"/>
      <c r="CI43" s="340"/>
      <c r="CJ43" s="340"/>
      <c r="CK43" s="340"/>
      <c r="CL43" s="340"/>
      <c r="CM43" s="340"/>
      <c r="CN43" s="340"/>
      <c r="CO43" s="340"/>
      <c r="CP43" s="340"/>
      <c r="CQ43" s="341"/>
      <c r="CR43" s="341"/>
      <c r="CS43" s="339"/>
      <c r="CT43" s="340"/>
      <c r="CU43" s="340"/>
      <c r="CV43" s="340"/>
      <c r="CW43" s="340"/>
      <c r="CX43" s="340"/>
      <c r="CY43" s="340"/>
      <c r="CZ43" s="340"/>
      <c r="DA43" s="340"/>
      <c r="DB43" s="340"/>
      <c r="DC43" s="340"/>
      <c r="DD43" s="340"/>
      <c r="DE43" s="340"/>
      <c r="DF43" s="340"/>
      <c r="DG43" s="341"/>
      <c r="DH43" s="341"/>
      <c r="DI43" s="339"/>
      <c r="DJ43" s="340"/>
      <c r="DK43" s="340"/>
      <c r="DL43" s="340"/>
      <c r="DM43" s="340"/>
      <c r="DN43" s="340"/>
      <c r="DO43" s="340"/>
      <c r="DP43" s="340"/>
      <c r="DQ43" s="340"/>
      <c r="DR43" s="340"/>
      <c r="DS43" s="340"/>
      <c r="DT43" s="340"/>
      <c r="DU43" s="340"/>
      <c r="DV43" s="340"/>
      <c r="DW43" s="341"/>
      <c r="DX43" s="341"/>
      <c r="DY43" s="339"/>
      <c r="DZ43" s="340"/>
      <c r="EA43" s="340"/>
      <c r="EB43" s="340"/>
      <c r="EC43" s="340"/>
      <c r="ED43" s="340"/>
      <c r="EE43" s="340"/>
      <c r="EF43" s="340"/>
      <c r="EG43" s="340"/>
      <c r="EH43" s="340"/>
      <c r="EI43" s="340"/>
      <c r="EJ43" s="340"/>
      <c r="EK43" s="340"/>
      <c r="EL43" s="340"/>
      <c r="EM43" s="341"/>
      <c r="EN43" s="341"/>
      <c r="EO43" s="339"/>
      <c r="EP43" s="340"/>
      <c r="EQ43" s="340"/>
      <c r="ER43" s="340"/>
      <c r="ES43" s="340"/>
      <c r="ET43" s="340"/>
      <c r="EU43" s="340"/>
      <c r="EV43" s="340"/>
      <c r="EW43" s="340"/>
      <c r="EX43" s="340"/>
      <c r="EY43" s="340"/>
      <c r="EZ43" s="340"/>
      <c r="FA43" s="340"/>
      <c r="FB43" s="340"/>
      <c r="FC43" s="341"/>
      <c r="FD43" s="341"/>
      <c r="FE43" s="339"/>
      <c r="FF43" s="340"/>
      <c r="FG43" s="340"/>
      <c r="FH43" s="340"/>
      <c r="FI43" s="340"/>
      <c r="FJ43" s="340"/>
      <c r="FK43" s="340"/>
      <c r="FL43" s="340"/>
      <c r="FM43" s="340"/>
      <c r="FN43" s="340"/>
      <c r="FO43" s="340"/>
      <c r="FP43" s="340"/>
      <c r="FQ43" s="340"/>
      <c r="FR43" s="340"/>
      <c r="FS43" s="341"/>
      <c r="FT43" s="341"/>
      <c r="FU43" s="339"/>
      <c r="FV43" s="340"/>
      <c r="FW43" s="340"/>
      <c r="FX43" s="340"/>
      <c r="FY43" s="340"/>
      <c r="FZ43" s="340"/>
      <c r="GA43" s="340"/>
      <c r="GB43" s="340"/>
      <c r="GC43" s="340"/>
      <c r="GD43" s="340"/>
      <c r="GE43" s="340"/>
      <c r="GF43" s="340"/>
      <c r="GG43" s="340"/>
      <c r="GH43" s="340"/>
      <c r="GI43" s="341"/>
      <c r="GJ43" s="341"/>
      <c r="GK43" s="339"/>
      <c r="GL43" s="340"/>
      <c r="GM43" s="340"/>
      <c r="GN43" s="340"/>
      <c r="GO43" s="340"/>
      <c r="GP43" s="340"/>
      <c r="GQ43" s="340"/>
      <c r="GR43" s="340"/>
      <c r="GS43" s="340"/>
      <c r="GT43" s="340"/>
      <c r="GU43" s="340"/>
      <c r="GV43" s="340"/>
      <c r="GW43" s="340"/>
      <c r="GX43" s="340"/>
      <c r="GY43" s="341"/>
      <c r="GZ43" s="341"/>
      <c r="HA43" s="339"/>
      <c r="HB43" s="340"/>
      <c r="HC43" s="340"/>
      <c r="HD43" s="340"/>
      <c r="HE43" s="340"/>
      <c r="HF43" s="340"/>
      <c r="HG43" s="340"/>
      <c r="HH43" s="340"/>
      <c r="HI43" s="340"/>
      <c r="HJ43" s="340"/>
      <c r="HK43" s="340"/>
      <c r="HL43" s="340"/>
      <c r="HM43" s="340"/>
      <c r="HN43" s="340"/>
      <c r="HO43" s="341"/>
      <c r="HP43" s="341"/>
      <c r="HQ43" s="339"/>
      <c r="HR43" s="340"/>
      <c r="HS43" s="340"/>
      <c r="HT43" s="340"/>
      <c r="HU43" s="340"/>
      <c r="HV43" s="340"/>
      <c r="HW43" s="340"/>
      <c r="HX43" s="340"/>
      <c r="HY43" s="340"/>
      <c r="HZ43" s="340"/>
      <c r="IA43" s="340"/>
      <c r="IB43" s="340"/>
      <c r="IC43" s="340"/>
      <c r="ID43" s="340"/>
      <c r="IE43" s="341"/>
      <c r="IF43" s="341"/>
      <c r="IG43" s="339"/>
      <c r="IH43" s="340"/>
      <c r="II43" s="340"/>
      <c r="IJ43" s="340"/>
      <c r="IK43" s="340"/>
      <c r="IL43" s="340"/>
      <c r="IM43" s="340"/>
      <c r="IN43" s="340"/>
      <c r="IO43" s="340"/>
      <c r="IP43" s="340"/>
      <c r="IQ43" s="340"/>
      <c r="IR43" s="340"/>
      <c r="IS43" s="340"/>
      <c r="IT43" s="340"/>
      <c r="IU43" s="341"/>
      <c r="IV43" s="341"/>
    </row>
    <row r="44" spans="1:256" ht="15.75">
      <c r="A44" s="351" t="s">
        <v>863</v>
      </c>
      <c r="K44" s="336" t="s">
        <v>849</v>
      </c>
      <c r="Q44" s="339"/>
      <c r="R44" s="340"/>
      <c r="S44" s="340"/>
      <c r="T44" s="340"/>
      <c r="U44" s="340"/>
      <c r="V44" s="340"/>
      <c r="W44" s="340"/>
      <c r="X44" s="340"/>
      <c r="Y44" s="340"/>
      <c r="Z44" s="340"/>
      <c r="AA44" s="340"/>
      <c r="AB44" s="340"/>
      <c r="AC44" s="340"/>
      <c r="AD44" s="340"/>
      <c r="AE44" s="341"/>
      <c r="AF44" s="341"/>
      <c r="AG44" s="339"/>
      <c r="AH44" s="340"/>
      <c r="AI44" s="340"/>
      <c r="AJ44" s="340"/>
      <c r="AK44" s="340"/>
      <c r="AL44" s="340"/>
      <c r="AM44" s="340"/>
      <c r="AN44" s="340"/>
      <c r="AO44" s="340"/>
      <c r="AP44" s="340"/>
      <c r="AQ44" s="340"/>
      <c r="AR44" s="340"/>
      <c r="AS44" s="340"/>
      <c r="AT44" s="340"/>
      <c r="AU44" s="341"/>
      <c r="AV44" s="341"/>
      <c r="AW44" s="339"/>
      <c r="AX44" s="340"/>
      <c r="AY44" s="340"/>
      <c r="AZ44" s="340"/>
      <c r="BA44" s="340"/>
      <c r="BB44" s="340"/>
      <c r="BC44" s="340"/>
      <c r="BD44" s="340"/>
      <c r="BE44" s="340"/>
      <c r="BF44" s="340"/>
      <c r="BG44" s="340"/>
      <c r="BH44" s="340"/>
      <c r="BI44" s="340"/>
      <c r="BJ44" s="340"/>
      <c r="BK44" s="341"/>
      <c r="BL44" s="341"/>
      <c r="BM44" s="339"/>
      <c r="BN44" s="340"/>
      <c r="BO44" s="340"/>
      <c r="BP44" s="340"/>
      <c r="BQ44" s="340"/>
      <c r="BR44" s="340"/>
      <c r="BS44" s="340"/>
      <c r="BT44" s="340"/>
      <c r="BU44" s="340"/>
      <c r="BV44" s="340"/>
      <c r="BW44" s="340"/>
      <c r="BX44" s="340"/>
      <c r="BY44" s="340"/>
      <c r="BZ44" s="340"/>
      <c r="CA44" s="341"/>
      <c r="CB44" s="341"/>
      <c r="CC44" s="339"/>
      <c r="CD44" s="340"/>
      <c r="CE44" s="340"/>
      <c r="CF44" s="340"/>
      <c r="CG44" s="340"/>
      <c r="CH44" s="340"/>
      <c r="CI44" s="340"/>
      <c r="CJ44" s="340"/>
      <c r="CK44" s="340"/>
      <c r="CL44" s="340"/>
      <c r="CM44" s="340"/>
      <c r="CN44" s="340"/>
      <c r="CO44" s="340"/>
      <c r="CP44" s="340"/>
      <c r="CQ44" s="341"/>
      <c r="CR44" s="341"/>
      <c r="CS44" s="339"/>
      <c r="CT44" s="340"/>
      <c r="CU44" s="340"/>
      <c r="CV44" s="340"/>
      <c r="CW44" s="340"/>
      <c r="CX44" s="340"/>
      <c r="CY44" s="340"/>
      <c r="CZ44" s="340"/>
      <c r="DA44" s="340"/>
      <c r="DB44" s="340"/>
      <c r="DC44" s="340"/>
      <c r="DD44" s="340"/>
      <c r="DE44" s="340"/>
      <c r="DF44" s="340"/>
      <c r="DG44" s="341"/>
      <c r="DH44" s="341"/>
      <c r="DI44" s="339"/>
      <c r="DJ44" s="340"/>
      <c r="DK44" s="340"/>
      <c r="DL44" s="340"/>
      <c r="DM44" s="340"/>
      <c r="DN44" s="340"/>
      <c r="DO44" s="340"/>
      <c r="DP44" s="340"/>
      <c r="DQ44" s="340"/>
      <c r="DR44" s="340"/>
      <c r="DS44" s="340"/>
      <c r="DT44" s="340"/>
      <c r="DU44" s="340"/>
      <c r="DV44" s="340"/>
      <c r="DW44" s="341"/>
      <c r="DX44" s="341"/>
      <c r="DY44" s="339"/>
      <c r="DZ44" s="340"/>
      <c r="EA44" s="340"/>
      <c r="EB44" s="340"/>
      <c r="EC44" s="340"/>
      <c r="ED44" s="340"/>
      <c r="EE44" s="340"/>
      <c r="EF44" s="340"/>
      <c r="EG44" s="340"/>
      <c r="EH44" s="340"/>
      <c r="EI44" s="340"/>
      <c r="EJ44" s="340"/>
      <c r="EK44" s="340"/>
      <c r="EL44" s="340"/>
      <c r="EM44" s="341"/>
      <c r="EN44" s="341"/>
      <c r="EO44" s="339"/>
      <c r="EP44" s="340"/>
      <c r="EQ44" s="340"/>
      <c r="ER44" s="340"/>
      <c r="ES44" s="340"/>
      <c r="ET44" s="340"/>
      <c r="EU44" s="340"/>
      <c r="EV44" s="340"/>
      <c r="EW44" s="340"/>
      <c r="EX44" s="340"/>
      <c r="EY44" s="340"/>
      <c r="EZ44" s="340"/>
      <c r="FA44" s="340"/>
      <c r="FB44" s="340"/>
      <c r="FC44" s="341"/>
      <c r="FD44" s="341"/>
      <c r="FE44" s="339"/>
      <c r="FF44" s="340"/>
      <c r="FG44" s="340"/>
      <c r="FH44" s="340"/>
      <c r="FI44" s="340"/>
      <c r="FJ44" s="340"/>
      <c r="FK44" s="340"/>
      <c r="FL44" s="340"/>
      <c r="FM44" s="340"/>
      <c r="FN44" s="340"/>
      <c r="FO44" s="340"/>
      <c r="FP44" s="340"/>
      <c r="FQ44" s="340"/>
      <c r="FR44" s="340"/>
      <c r="FS44" s="341"/>
      <c r="FT44" s="341"/>
      <c r="FU44" s="339"/>
      <c r="FV44" s="340"/>
      <c r="FW44" s="340"/>
      <c r="FX44" s="340"/>
      <c r="FY44" s="340"/>
      <c r="FZ44" s="340"/>
      <c r="GA44" s="340"/>
      <c r="GB44" s="340"/>
      <c r="GC44" s="340"/>
      <c r="GD44" s="340"/>
      <c r="GE44" s="340"/>
      <c r="GF44" s="340"/>
      <c r="GG44" s="340"/>
      <c r="GH44" s="340"/>
      <c r="GI44" s="341"/>
      <c r="GJ44" s="341"/>
      <c r="GK44" s="339"/>
      <c r="GL44" s="340"/>
      <c r="GM44" s="340"/>
      <c r="GN44" s="340"/>
      <c r="GO44" s="340"/>
      <c r="GP44" s="340"/>
      <c r="GQ44" s="340"/>
      <c r="GR44" s="340"/>
      <c r="GS44" s="340"/>
      <c r="GT44" s="340"/>
      <c r="GU44" s="340"/>
      <c r="GV44" s="340"/>
      <c r="GW44" s="340"/>
      <c r="GX44" s="340"/>
      <c r="GY44" s="341"/>
      <c r="GZ44" s="341"/>
      <c r="HA44" s="339"/>
      <c r="HB44" s="340"/>
      <c r="HC44" s="340"/>
      <c r="HD44" s="340"/>
      <c r="HE44" s="340"/>
      <c r="HF44" s="340"/>
      <c r="HG44" s="340"/>
      <c r="HH44" s="340"/>
      <c r="HI44" s="340"/>
      <c r="HJ44" s="340"/>
      <c r="HK44" s="340"/>
      <c r="HL44" s="340"/>
      <c r="HM44" s="340"/>
      <c r="HN44" s="340"/>
      <c r="HO44" s="341"/>
      <c r="HP44" s="341"/>
      <c r="HQ44" s="339"/>
      <c r="HR44" s="340"/>
      <c r="HS44" s="340"/>
      <c r="HT44" s="340"/>
      <c r="HU44" s="340"/>
      <c r="HV44" s="340"/>
      <c r="HW44" s="340"/>
      <c r="HX44" s="340"/>
      <c r="HY44" s="340"/>
      <c r="HZ44" s="340"/>
      <c r="IA44" s="340"/>
      <c r="IB44" s="340"/>
      <c r="IC44" s="340"/>
      <c r="ID44" s="340"/>
      <c r="IE44" s="341"/>
      <c r="IF44" s="341"/>
      <c r="IG44" s="339"/>
      <c r="IH44" s="340"/>
      <c r="II44" s="340"/>
      <c r="IJ44" s="340"/>
      <c r="IK44" s="340"/>
      <c r="IL44" s="340"/>
      <c r="IM44" s="340"/>
      <c r="IN44" s="340"/>
      <c r="IO44" s="340"/>
      <c r="IP44" s="340"/>
      <c r="IQ44" s="340"/>
      <c r="IR44" s="340"/>
      <c r="IS44" s="340"/>
      <c r="IT44" s="340"/>
      <c r="IU44" s="341"/>
      <c r="IV44" s="341"/>
    </row>
    <row r="45" spans="1:256" ht="15.75">
      <c r="A45" s="334"/>
      <c r="R45" s="338"/>
      <c r="S45" s="338"/>
    </row>
  </sheetData>
  <mergeCells count="71">
    <mergeCell ref="II31:IL31"/>
    <mergeCell ref="IM31:IP31"/>
    <mergeCell ref="IQ31:IT31"/>
    <mergeCell ref="IU31:IV31"/>
    <mergeCell ref="HO31:HP31"/>
    <mergeCell ref="HS31:HV31"/>
    <mergeCell ref="HW31:HZ31"/>
    <mergeCell ref="IA31:ID31"/>
    <mergeCell ref="IE31:IF31"/>
    <mergeCell ref="GU31:GX31"/>
    <mergeCell ref="GY31:GZ31"/>
    <mergeCell ref="HC31:HF31"/>
    <mergeCell ref="HG31:HJ31"/>
    <mergeCell ref="HK31:HN31"/>
    <mergeCell ref="GA31:GD31"/>
    <mergeCell ref="GE31:GH31"/>
    <mergeCell ref="GI31:GJ31"/>
    <mergeCell ref="GM31:GP31"/>
    <mergeCell ref="GQ31:GT31"/>
    <mergeCell ref="FG31:FJ31"/>
    <mergeCell ref="FK31:FN31"/>
    <mergeCell ref="FO31:FR31"/>
    <mergeCell ref="FS31:FT31"/>
    <mergeCell ref="FW31:FZ31"/>
    <mergeCell ref="EM31:EN31"/>
    <mergeCell ref="EQ31:ET31"/>
    <mergeCell ref="EU31:EX31"/>
    <mergeCell ref="EY31:FB31"/>
    <mergeCell ref="FC31:FD31"/>
    <mergeCell ref="DS31:DV31"/>
    <mergeCell ref="DW31:DX31"/>
    <mergeCell ref="EA31:ED31"/>
    <mergeCell ref="EE31:EH31"/>
    <mergeCell ref="EI31:EL31"/>
    <mergeCell ref="CY31:DB31"/>
    <mergeCell ref="DC31:DF31"/>
    <mergeCell ref="DG31:DH31"/>
    <mergeCell ref="DK31:DN31"/>
    <mergeCell ref="DO31:DR31"/>
    <mergeCell ref="CE31:CH31"/>
    <mergeCell ref="CI31:CL31"/>
    <mergeCell ref="CM31:CP31"/>
    <mergeCell ref="CQ31:CR31"/>
    <mergeCell ref="CU31:CX31"/>
    <mergeCell ref="BK31:BL31"/>
    <mergeCell ref="BO31:BR31"/>
    <mergeCell ref="BS31:BV31"/>
    <mergeCell ref="BW31:BZ31"/>
    <mergeCell ref="CA31:CB31"/>
    <mergeCell ref="AQ31:AT31"/>
    <mergeCell ref="AU31:AV31"/>
    <mergeCell ref="AY31:BB31"/>
    <mergeCell ref="BC31:BF31"/>
    <mergeCell ref="BG31:BJ31"/>
    <mergeCell ref="W31:Z31"/>
    <mergeCell ref="AA31:AD31"/>
    <mergeCell ref="AE31:AF31"/>
    <mergeCell ref="AI31:AL31"/>
    <mergeCell ref="AM31:AP31"/>
    <mergeCell ref="C31:F31"/>
    <mergeCell ref="G31:J31"/>
    <mergeCell ref="K31:N31"/>
    <mergeCell ref="O31:P31"/>
    <mergeCell ref="S31:V31"/>
    <mergeCell ref="A2:P2"/>
    <mergeCell ref="A3:P3"/>
    <mergeCell ref="A5:P5"/>
    <mergeCell ref="C7:F7"/>
    <mergeCell ref="G7:J7"/>
    <mergeCell ref="K7:N7"/>
    <mergeCell ref="O7:P7"/>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2"/>
  <sheetViews>
    <sheetView zoomScaleNormal="100" workbookViewId="0"/>
  </sheetViews>
  <sheetFormatPr defaultColWidth="11.42578125" defaultRowHeight="15"/>
  <cols>
    <col min="1" max="1" width="78" style="134" customWidth="1"/>
    <col min="2" max="6" width="12.5703125" style="894" customWidth="1"/>
    <col min="7" max="7" width="1.85546875" style="138" customWidth="1"/>
    <col min="8" max="8" width="9.140625" style="894" customWidth="1"/>
    <col min="9" max="9" width="10.7109375" style="894" bestFit="1" customWidth="1"/>
    <col min="10" max="256" width="11.42578125" style="894"/>
    <col min="257" max="257" width="70.28515625" style="894" customWidth="1"/>
    <col min="258" max="262" width="12.5703125" style="894" customWidth="1"/>
    <col min="263" max="263" width="1.85546875" style="894" customWidth="1"/>
    <col min="264" max="264" width="9.140625" style="894" customWidth="1"/>
    <col min="265" max="265" width="10.7109375" style="894" bestFit="1" customWidth="1"/>
    <col min="266" max="512" width="11.42578125" style="894"/>
    <col min="513" max="513" width="70.28515625" style="894" customWidth="1"/>
    <col min="514" max="518" width="12.5703125" style="894" customWidth="1"/>
    <col min="519" max="519" width="1.85546875" style="894" customWidth="1"/>
    <col min="520" max="520" width="9.140625" style="894" customWidth="1"/>
    <col min="521" max="521" width="10.7109375" style="894" bestFit="1" customWidth="1"/>
    <col min="522" max="768" width="11.42578125" style="894"/>
    <col min="769" max="769" width="70.28515625" style="894" customWidth="1"/>
    <col min="770" max="774" width="12.5703125" style="894" customWidth="1"/>
    <col min="775" max="775" width="1.85546875" style="894" customWidth="1"/>
    <col min="776" max="776" width="9.140625" style="894" customWidth="1"/>
    <col min="777" max="777" width="10.7109375" style="894" bestFit="1" customWidth="1"/>
    <col min="778" max="1024" width="11.42578125" style="894"/>
    <col min="1025" max="1025" width="70.28515625" style="894" customWidth="1"/>
    <col min="1026" max="1030" width="12.5703125" style="894" customWidth="1"/>
    <col min="1031" max="1031" width="1.85546875" style="894" customWidth="1"/>
    <col min="1032" max="1032" width="9.140625" style="894" customWidth="1"/>
    <col min="1033" max="1033" width="10.7109375" style="894" bestFit="1" customWidth="1"/>
    <col min="1034" max="1280" width="11.42578125" style="894"/>
    <col min="1281" max="1281" width="70.28515625" style="894" customWidth="1"/>
    <col min="1282" max="1286" width="12.5703125" style="894" customWidth="1"/>
    <col min="1287" max="1287" width="1.85546875" style="894" customWidth="1"/>
    <col min="1288" max="1288" width="9.140625" style="894" customWidth="1"/>
    <col min="1289" max="1289" width="10.7109375" style="894" bestFit="1" customWidth="1"/>
    <col min="1290" max="1536" width="11.42578125" style="894"/>
    <col min="1537" max="1537" width="70.28515625" style="894" customWidth="1"/>
    <col min="1538" max="1542" width="12.5703125" style="894" customWidth="1"/>
    <col min="1543" max="1543" width="1.85546875" style="894" customWidth="1"/>
    <col min="1544" max="1544" width="9.140625" style="894" customWidth="1"/>
    <col min="1545" max="1545" width="10.7109375" style="894" bestFit="1" customWidth="1"/>
    <col min="1546" max="1792" width="11.42578125" style="894"/>
    <col min="1793" max="1793" width="70.28515625" style="894" customWidth="1"/>
    <col min="1794" max="1798" width="12.5703125" style="894" customWidth="1"/>
    <col min="1799" max="1799" width="1.85546875" style="894" customWidth="1"/>
    <col min="1800" max="1800" width="9.140625" style="894" customWidth="1"/>
    <col min="1801" max="1801" width="10.7109375" style="894" bestFit="1" customWidth="1"/>
    <col min="1802" max="2048" width="11.42578125" style="894"/>
    <col min="2049" max="2049" width="70.28515625" style="894" customWidth="1"/>
    <col min="2050" max="2054" width="12.5703125" style="894" customWidth="1"/>
    <col min="2055" max="2055" width="1.85546875" style="894" customWidth="1"/>
    <col min="2056" max="2056" width="9.140625" style="894" customWidth="1"/>
    <col min="2057" max="2057" width="10.7109375" style="894" bestFit="1" customWidth="1"/>
    <col min="2058" max="2304" width="11.42578125" style="894"/>
    <col min="2305" max="2305" width="70.28515625" style="894" customWidth="1"/>
    <col min="2306" max="2310" width="12.5703125" style="894" customWidth="1"/>
    <col min="2311" max="2311" width="1.85546875" style="894" customWidth="1"/>
    <col min="2312" max="2312" width="9.140625" style="894" customWidth="1"/>
    <col min="2313" max="2313" width="10.7109375" style="894" bestFit="1" customWidth="1"/>
    <col min="2314" max="2560" width="11.42578125" style="894"/>
    <col min="2561" max="2561" width="70.28515625" style="894" customWidth="1"/>
    <col min="2562" max="2566" width="12.5703125" style="894" customWidth="1"/>
    <col min="2567" max="2567" width="1.85546875" style="894" customWidth="1"/>
    <col min="2568" max="2568" width="9.140625" style="894" customWidth="1"/>
    <col min="2569" max="2569" width="10.7109375" style="894" bestFit="1" customWidth="1"/>
    <col min="2570" max="2816" width="11.42578125" style="894"/>
    <col min="2817" max="2817" width="70.28515625" style="894" customWidth="1"/>
    <col min="2818" max="2822" width="12.5703125" style="894" customWidth="1"/>
    <col min="2823" max="2823" width="1.85546875" style="894" customWidth="1"/>
    <col min="2824" max="2824" width="9.140625" style="894" customWidth="1"/>
    <col min="2825" max="2825" width="10.7109375" style="894" bestFit="1" customWidth="1"/>
    <col min="2826" max="3072" width="11.42578125" style="894"/>
    <col min="3073" max="3073" width="70.28515625" style="894" customWidth="1"/>
    <col min="3074" max="3078" width="12.5703125" style="894" customWidth="1"/>
    <col min="3079" max="3079" width="1.85546875" style="894" customWidth="1"/>
    <col min="3080" max="3080" width="9.140625" style="894" customWidth="1"/>
    <col min="3081" max="3081" width="10.7109375" style="894" bestFit="1" customWidth="1"/>
    <col min="3082" max="3328" width="11.42578125" style="894"/>
    <col min="3329" max="3329" width="70.28515625" style="894" customWidth="1"/>
    <col min="3330" max="3334" width="12.5703125" style="894" customWidth="1"/>
    <col min="3335" max="3335" width="1.85546875" style="894" customWidth="1"/>
    <col min="3336" max="3336" width="9.140625" style="894" customWidth="1"/>
    <col min="3337" max="3337" width="10.7109375" style="894" bestFit="1" customWidth="1"/>
    <col min="3338" max="3584" width="11.42578125" style="894"/>
    <col min="3585" max="3585" width="70.28515625" style="894" customWidth="1"/>
    <col min="3586" max="3590" width="12.5703125" style="894" customWidth="1"/>
    <col min="3591" max="3591" width="1.85546875" style="894" customWidth="1"/>
    <col min="3592" max="3592" width="9.140625" style="894" customWidth="1"/>
    <col min="3593" max="3593" width="10.7109375" style="894" bestFit="1" customWidth="1"/>
    <col min="3594" max="3840" width="11.42578125" style="894"/>
    <col min="3841" max="3841" width="70.28515625" style="894" customWidth="1"/>
    <col min="3842" max="3846" width="12.5703125" style="894" customWidth="1"/>
    <col min="3847" max="3847" width="1.85546875" style="894" customWidth="1"/>
    <col min="3848" max="3848" width="9.140625" style="894" customWidth="1"/>
    <col min="3849" max="3849" width="10.7109375" style="894" bestFit="1" customWidth="1"/>
    <col min="3850" max="4096" width="11.42578125" style="894"/>
    <col min="4097" max="4097" width="70.28515625" style="894" customWidth="1"/>
    <col min="4098" max="4102" width="12.5703125" style="894" customWidth="1"/>
    <col min="4103" max="4103" width="1.85546875" style="894" customWidth="1"/>
    <col min="4104" max="4104" width="9.140625" style="894" customWidth="1"/>
    <col min="4105" max="4105" width="10.7109375" style="894" bestFit="1" customWidth="1"/>
    <col min="4106" max="4352" width="11.42578125" style="894"/>
    <col min="4353" max="4353" width="70.28515625" style="894" customWidth="1"/>
    <col min="4354" max="4358" width="12.5703125" style="894" customWidth="1"/>
    <col min="4359" max="4359" width="1.85546875" style="894" customWidth="1"/>
    <col min="4360" max="4360" width="9.140625" style="894" customWidth="1"/>
    <col min="4361" max="4361" width="10.7109375" style="894" bestFit="1" customWidth="1"/>
    <col min="4362" max="4608" width="11.42578125" style="894"/>
    <col min="4609" max="4609" width="70.28515625" style="894" customWidth="1"/>
    <col min="4610" max="4614" width="12.5703125" style="894" customWidth="1"/>
    <col min="4615" max="4615" width="1.85546875" style="894" customWidth="1"/>
    <col min="4616" max="4616" width="9.140625" style="894" customWidth="1"/>
    <col min="4617" max="4617" width="10.7109375" style="894" bestFit="1" customWidth="1"/>
    <col min="4618" max="4864" width="11.42578125" style="894"/>
    <col min="4865" max="4865" width="70.28515625" style="894" customWidth="1"/>
    <col min="4866" max="4870" width="12.5703125" style="894" customWidth="1"/>
    <col min="4871" max="4871" width="1.85546875" style="894" customWidth="1"/>
    <col min="4872" max="4872" width="9.140625" style="894" customWidth="1"/>
    <col min="4873" max="4873" width="10.7109375" style="894" bestFit="1" customWidth="1"/>
    <col min="4874" max="5120" width="11.42578125" style="894"/>
    <col min="5121" max="5121" width="70.28515625" style="894" customWidth="1"/>
    <col min="5122" max="5126" width="12.5703125" style="894" customWidth="1"/>
    <col min="5127" max="5127" width="1.85546875" style="894" customWidth="1"/>
    <col min="5128" max="5128" width="9.140625" style="894" customWidth="1"/>
    <col min="5129" max="5129" width="10.7109375" style="894" bestFit="1" customWidth="1"/>
    <col min="5130" max="5376" width="11.42578125" style="894"/>
    <col min="5377" max="5377" width="70.28515625" style="894" customWidth="1"/>
    <col min="5378" max="5382" width="12.5703125" style="894" customWidth="1"/>
    <col min="5383" max="5383" width="1.85546875" style="894" customWidth="1"/>
    <col min="5384" max="5384" width="9.140625" style="894" customWidth="1"/>
    <col min="5385" max="5385" width="10.7109375" style="894" bestFit="1" customWidth="1"/>
    <col min="5386" max="5632" width="11.42578125" style="894"/>
    <col min="5633" max="5633" width="70.28515625" style="894" customWidth="1"/>
    <col min="5634" max="5638" width="12.5703125" style="894" customWidth="1"/>
    <col min="5639" max="5639" width="1.85546875" style="894" customWidth="1"/>
    <col min="5640" max="5640" width="9.140625" style="894" customWidth="1"/>
    <col min="5641" max="5641" width="10.7109375" style="894" bestFit="1" customWidth="1"/>
    <col min="5642" max="5888" width="11.42578125" style="894"/>
    <col min="5889" max="5889" width="70.28515625" style="894" customWidth="1"/>
    <col min="5890" max="5894" width="12.5703125" style="894" customWidth="1"/>
    <col min="5895" max="5895" width="1.85546875" style="894" customWidth="1"/>
    <col min="5896" max="5896" width="9.140625" style="894" customWidth="1"/>
    <col min="5897" max="5897" width="10.7109375" style="894" bestFit="1" customWidth="1"/>
    <col min="5898" max="6144" width="11.42578125" style="894"/>
    <col min="6145" max="6145" width="70.28515625" style="894" customWidth="1"/>
    <col min="6146" max="6150" width="12.5703125" style="894" customWidth="1"/>
    <col min="6151" max="6151" width="1.85546875" style="894" customWidth="1"/>
    <col min="6152" max="6152" width="9.140625" style="894" customWidth="1"/>
    <col min="6153" max="6153" width="10.7109375" style="894" bestFit="1" customWidth="1"/>
    <col min="6154" max="6400" width="11.42578125" style="894"/>
    <col min="6401" max="6401" width="70.28515625" style="894" customWidth="1"/>
    <col min="6402" max="6406" width="12.5703125" style="894" customWidth="1"/>
    <col min="6407" max="6407" width="1.85546875" style="894" customWidth="1"/>
    <col min="6408" max="6408" width="9.140625" style="894" customWidth="1"/>
    <col min="6409" max="6409" width="10.7109375" style="894" bestFit="1" customWidth="1"/>
    <col min="6410" max="6656" width="11.42578125" style="894"/>
    <col min="6657" max="6657" width="70.28515625" style="894" customWidth="1"/>
    <col min="6658" max="6662" width="12.5703125" style="894" customWidth="1"/>
    <col min="6663" max="6663" width="1.85546875" style="894" customWidth="1"/>
    <col min="6664" max="6664" width="9.140625" style="894" customWidth="1"/>
    <col min="6665" max="6665" width="10.7109375" style="894" bestFit="1" customWidth="1"/>
    <col min="6666" max="6912" width="11.42578125" style="894"/>
    <col min="6913" max="6913" width="70.28515625" style="894" customWidth="1"/>
    <col min="6914" max="6918" width="12.5703125" style="894" customWidth="1"/>
    <col min="6919" max="6919" width="1.85546875" style="894" customWidth="1"/>
    <col min="6920" max="6920" width="9.140625" style="894" customWidth="1"/>
    <col min="6921" max="6921" width="10.7109375" style="894" bestFit="1" customWidth="1"/>
    <col min="6922" max="7168" width="11.42578125" style="894"/>
    <col min="7169" max="7169" width="70.28515625" style="894" customWidth="1"/>
    <col min="7170" max="7174" width="12.5703125" style="894" customWidth="1"/>
    <col min="7175" max="7175" width="1.85546875" style="894" customWidth="1"/>
    <col min="7176" max="7176" width="9.140625" style="894" customWidth="1"/>
    <col min="7177" max="7177" width="10.7109375" style="894" bestFit="1" customWidth="1"/>
    <col min="7178" max="7424" width="11.42578125" style="894"/>
    <col min="7425" max="7425" width="70.28515625" style="894" customWidth="1"/>
    <col min="7426" max="7430" width="12.5703125" style="894" customWidth="1"/>
    <col min="7431" max="7431" width="1.85546875" style="894" customWidth="1"/>
    <col min="7432" max="7432" width="9.140625" style="894" customWidth="1"/>
    <col min="7433" max="7433" width="10.7109375" style="894" bestFit="1" customWidth="1"/>
    <col min="7434" max="7680" width="11.42578125" style="894"/>
    <col min="7681" max="7681" width="70.28515625" style="894" customWidth="1"/>
    <col min="7682" max="7686" width="12.5703125" style="894" customWidth="1"/>
    <col min="7687" max="7687" width="1.85546875" style="894" customWidth="1"/>
    <col min="7688" max="7688" width="9.140625" style="894" customWidth="1"/>
    <col min="7689" max="7689" width="10.7109375" style="894" bestFit="1" customWidth="1"/>
    <col min="7690" max="7936" width="11.42578125" style="894"/>
    <col min="7937" max="7937" width="70.28515625" style="894" customWidth="1"/>
    <col min="7938" max="7942" width="12.5703125" style="894" customWidth="1"/>
    <col min="7943" max="7943" width="1.85546875" style="894" customWidth="1"/>
    <col min="7944" max="7944" width="9.140625" style="894" customWidth="1"/>
    <col min="7945" max="7945" width="10.7109375" style="894" bestFit="1" customWidth="1"/>
    <col min="7946" max="8192" width="11.42578125" style="894"/>
    <col min="8193" max="8193" width="70.28515625" style="894" customWidth="1"/>
    <col min="8194" max="8198" width="12.5703125" style="894" customWidth="1"/>
    <col min="8199" max="8199" width="1.85546875" style="894" customWidth="1"/>
    <col min="8200" max="8200" width="9.140625" style="894" customWidth="1"/>
    <col min="8201" max="8201" width="10.7109375" style="894" bestFit="1" customWidth="1"/>
    <col min="8202" max="8448" width="11.42578125" style="894"/>
    <col min="8449" max="8449" width="70.28515625" style="894" customWidth="1"/>
    <col min="8450" max="8454" width="12.5703125" style="894" customWidth="1"/>
    <col min="8455" max="8455" width="1.85546875" style="894" customWidth="1"/>
    <col min="8456" max="8456" width="9.140625" style="894" customWidth="1"/>
    <col min="8457" max="8457" width="10.7109375" style="894" bestFit="1" customWidth="1"/>
    <col min="8458" max="8704" width="11.42578125" style="894"/>
    <col min="8705" max="8705" width="70.28515625" style="894" customWidth="1"/>
    <col min="8706" max="8710" width="12.5703125" style="894" customWidth="1"/>
    <col min="8711" max="8711" width="1.85546875" style="894" customWidth="1"/>
    <col min="8712" max="8712" width="9.140625" style="894" customWidth="1"/>
    <col min="8713" max="8713" width="10.7109375" style="894" bestFit="1" customWidth="1"/>
    <col min="8714" max="8960" width="11.42578125" style="894"/>
    <col min="8961" max="8961" width="70.28515625" style="894" customWidth="1"/>
    <col min="8962" max="8966" width="12.5703125" style="894" customWidth="1"/>
    <col min="8967" max="8967" width="1.85546875" style="894" customWidth="1"/>
    <col min="8968" max="8968" width="9.140625" style="894" customWidth="1"/>
    <col min="8969" max="8969" width="10.7109375" style="894" bestFit="1" customWidth="1"/>
    <col min="8970" max="9216" width="11.42578125" style="894"/>
    <col min="9217" max="9217" width="70.28515625" style="894" customWidth="1"/>
    <col min="9218" max="9222" width="12.5703125" style="894" customWidth="1"/>
    <col min="9223" max="9223" width="1.85546875" style="894" customWidth="1"/>
    <col min="9224" max="9224" width="9.140625" style="894" customWidth="1"/>
    <col min="9225" max="9225" width="10.7109375" style="894" bestFit="1" customWidth="1"/>
    <col min="9226" max="9472" width="11.42578125" style="894"/>
    <col min="9473" max="9473" width="70.28515625" style="894" customWidth="1"/>
    <col min="9474" max="9478" width="12.5703125" style="894" customWidth="1"/>
    <col min="9479" max="9479" width="1.85546875" style="894" customWidth="1"/>
    <col min="9480" max="9480" width="9.140625" style="894" customWidth="1"/>
    <col min="9481" max="9481" width="10.7109375" style="894" bestFit="1" customWidth="1"/>
    <col min="9482" max="9728" width="11.42578125" style="894"/>
    <col min="9729" max="9729" width="70.28515625" style="894" customWidth="1"/>
    <col min="9730" max="9734" width="12.5703125" style="894" customWidth="1"/>
    <col min="9735" max="9735" width="1.85546875" style="894" customWidth="1"/>
    <col min="9736" max="9736" width="9.140625" style="894" customWidth="1"/>
    <col min="9737" max="9737" width="10.7109375" style="894" bestFit="1" customWidth="1"/>
    <col min="9738" max="9984" width="11.42578125" style="894"/>
    <col min="9985" max="9985" width="70.28515625" style="894" customWidth="1"/>
    <col min="9986" max="9990" width="12.5703125" style="894" customWidth="1"/>
    <col min="9991" max="9991" width="1.85546875" style="894" customWidth="1"/>
    <col min="9992" max="9992" width="9.140625" style="894" customWidth="1"/>
    <col min="9993" max="9993" width="10.7109375" style="894" bestFit="1" customWidth="1"/>
    <col min="9994" max="10240" width="11.42578125" style="894"/>
    <col min="10241" max="10241" width="70.28515625" style="894" customWidth="1"/>
    <col min="10242" max="10246" width="12.5703125" style="894" customWidth="1"/>
    <col min="10247" max="10247" width="1.85546875" style="894" customWidth="1"/>
    <col min="10248" max="10248" width="9.140625" style="894" customWidth="1"/>
    <col min="10249" max="10249" width="10.7109375" style="894" bestFit="1" customWidth="1"/>
    <col min="10250" max="10496" width="11.42578125" style="894"/>
    <col min="10497" max="10497" width="70.28515625" style="894" customWidth="1"/>
    <col min="10498" max="10502" width="12.5703125" style="894" customWidth="1"/>
    <col min="10503" max="10503" width="1.85546875" style="894" customWidth="1"/>
    <col min="10504" max="10504" width="9.140625" style="894" customWidth="1"/>
    <col min="10505" max="10505" width="10.7109375" style="894" bestFit="1" customWidth="1"/>
    <col min="10506" max="10752" width="11.42578125" style="894"/>
    <col min="10753" max="10753" width="70.28515625" style="894" customWidth="1"/>
    <col min="10754" max="10758" width="12.5703125" style="894" customWidth="1"/>
    <col min="10759" max="10759" width="1.85546875" style="894" customWidth="1"/>
    <col min="10760" max="10760" width="9.140625" style="894" customWidth="1"/>
    <col min="10761" max="10761" width="10.7109375" style="894" bestFit="1" customWidth="1"/>
    <col min="10762" max="11008" width="11.42578125" style="894"/>
    <col min="11009" max="11009" width="70.28515625" style="894" customWidth="1"/>
    <col min="11010" max="11014" width="12.5703125" style="894" customWidth="1"/>
    <col min="11015" max="11015" width="1.85546875" style="894" customWidth="1"/>
    <col min="11016" max="11016" width="9.140625" style="894" customWidth="1"/>
    <col min="11017" max="11017" width="10.7109375" style="894" bestFit="1" customWidth="1"/>
    <col min="11018" max="11264" width="11.42578125" style="894"/>
    <col min="11265" max="11265" width="70.28515625" style="894" customWidth="1"/>
    <col min="11266" max="11270" width="12.5703125" style="894" customWidth="1"/>
    <col min="11271" max="11271" width="1.85546875" style="894" customWidth="1"/>
    <col min="11272" max="11272" width="9.140625" style="894" customWidth="1"/>
    <col min="11273" max="11273" width="10.7109375" style="894" bestFit="1" customWidth="1"/>
    <col min="11274" max="11520" width="11.42578125" style="894"/>
    <col min="11521" max="11521" width="70.28515625" style="894" customWidth="1"/>
    <col min="11522" max="11526" width="12.5703125" style="894" customWidth="1"/>
    <col min="11527" max="11527" width="1.85546875" style="894" customWidth="1"/>
    <col min="11528" max="11528" width="9.140625" style="894" customWidth="1"/>
    <col min="11529" max="11529" width="10.7109375" style="894" bestFit="1" customWidth="1"/>
    <col min="11530" max="11776" width="11.42578125" style="894"/>
    <col min="11777" max="11777" width="70.28515625" style="894" customWidth="1"/>
    <col min="11778" max="11782" width="12.5703125" style="894" customWidth="1"/>
    <col min="11783" max="11783" width="1.85546875" style="894" customWidth="1"/>
    <col min="11784" max="11784" width="9.140625" style="894" customWidth="1"/>
    <col min="11785" max="11785" width="10.7109375" style="894" bestFit="1" customWidth="1"/>
    <col min="11786" max="12032" width="11.42578125" style="894"/>
    <col min="12033" max="12033" width="70.28515625" style="894" customWidth="1"/>
    <col min="12034" max="12038" width="12.5703125" style="894" customWidth="1"/>
    <col min="12039" max="12039" width="1.85546875" style="894" customWidth="1"/>
    <col min="12040" max="12040" width="9.140625" style="894" customWidth="1"/>
    <col min="12041" max="12041" width="10.7109375" style="894" bestFit="1" customWidth="1"/>
    <col min="12042" max="12288" width="11.42578125" style="894"/>
    <col min="12289" max="12289" width="70.28515625" style="894" customWidth="1"/>
    <col min="12290" max="12294" width="12.5703125" style="894" customWidth="1"/>
    <col min="12295" max="12295" width="1.85546875" style="894" customWidth="1"/>
    <col min="12296" max="12296" width="9.140625" style="894" customWidth="1"/>
    <col min="12297" max="12297" width="10.7109375" style="894" bestFit="1" customWidth="1"/>
    <col min="12298" max="12544" width="11.42578125" style="894"/>
    <col min="12545" max="12545" width="70.28515625" style="894" customWidth="1"/>
    <col min="12546" max="12550" width="12.5703125" style="894" customWidth="1"/>
    <col min="12551" max="12551" width="1.85546875" style="894" customWidth="1"/>
    <col min="12552" max="12552" width="9.140625" style="894" customWidth="1"/>
    <col min="12553" max="12553" width="10.7109375" style="894" bestFit="1" customWidth="1"/>
    <col min="12554" max="12800" width="11.42578125" style="894"/>
    <col min="12801" max="12801" width="70.28515625" style="894" customWidth="1"/>
    <col min="12802" max="12806" width="12.5703125" style="894" customWidth="1"/>
    <col min="12807" max="12807" width="1.85546875" style="894" customWidth="1"/>
    <col min="12808" max="12808" width="9.140625" style="894" customWidth="1"/>
    <col min="12809" max="12809" width="10.7109375" style="894" bestFit="1" customWidth="1"/>
    <col min="12810" max="13056" width="11.42578125" style="894"/>
    <col min="13057" max="13057" width="70.28515625" style="894" customWidth="1"/>
    <col min="13058" max="13062" width="12.5703125" style="894" customWidth="1"/>
    <col min="13063" max="13063" width="1.85546875" style="894" customWidth="1"/>
    <col min="13064" max="13064" width="9.140625" style="894" customWidth="1"/>
    <col min="13065" max="13065" width="10.7109375" style="894" bestFit="1" customWidth="1"/>
    <col min="13066" max="13312" width="11.42578125" style="894"/>
    <col min="13313" max="13313" width="70.28515625" style="894" customWidth="1"/>
    <col min="13314" max="13318" width="12.5703125" style="894" customWidth="1"/>
    <col min="13319" max="13319" width="1.85546875" style="894" customWidth="1"/>
    <col min="13320" max="13320" width="9.140625" style="894" customWidth="1"/>
    <col min="13321" max="13321" width="10.7109375" style="894" bestFit="1" customWidth="1"/>
    <col min="13322" max="13568" width="11.42578125" style="894"/>
    <col min="13569" max="13569" width="70.28515625" style="894" customWidth="1"/>
    <col min="13570" max="13574" width="12.5703125" style="894" customWidth="1"/>
    <col min="13575" max="13575" width="1.85546875" style="894" customWidth="1"/>
    <col min="13576" max="13576" width="9.140625" style="894" customWidth="1"/>
    <col min="13577" max="13577" width="10.7109375" style="894" bestFit="1" customWidth="1"/>
    <col min="13578" max="13824" width="11.42578125" style="894"/>
    <col min="13825" max="13825" width="70.28515625" style="894" customWidth="1"/>
    <col min="13826" max="13830" width="12.5703125" style="894" customWidth="1"/>
    <col min="13831" max="13831" width="1.85546875" style="894" customWidth="1"/>
    <col min="13832" max="13832" width="9.140625" style="894" customWidth="1"/>
    <col min="13833" max="13833" width="10.7109375" style="894" bestFit="1" customWidth="1"/>
    <col min="13834" max="14080" width="11.42578125" style="894"/>
    <col min="14081" max="14081" width="70.28515625" style="894" customWidth="1"/>
    <col min="14082" max="14086" width="12.5703125" style="894" customWidth="1"/>
    <col min="14087" max="14087" width="1.85546875" style="894" customWidth="1"/>
    <col min="14088" max="14088" width="9.140625" style="894" customWidth="1"/>
    <col min="14089" max="14089" width="10.7109375" style="894" bestFit="1" customWidth="1"/>
    <col min="14090" max="14336" width="11.42578125" style="894"/>
    <col min="14337" max="14337" width="70.28515625" style="894" customWidth="1"/>
    <col min="14338" max="14342" width="12.5703125" style="894" customWidth="1"/>
    <col min="14343" max="14343" width="1.85546875" style="894" customWidth="1"/>
    <col min="14344" max="14344" width="9.140625" style="894" customWidth="1"/>
    <col min="14345" max="14345" width="10.7109375" style="894" bestFit="1" customWidth="1"/>
    <col min="14346" max="14592" width="11.42578125" style="894"/>
    <col min="14593" max="14593" width="70.28515625" style="894" customWidth="1"/>
    <col min="14594" max="14598" width="12.5703125" style="894" customWidth="1"/>
    <col min="14599" max="14599" width="1.85546875" style="894" customWidth="1"/>
    <col min="14600" max="14600" width="9.140625" style="894" customWidth="1"/>
    <col min="14601" max="14601" width="10.7109375" style="894" bestFit="1" customWidth="1"/>
    <col min="14602" max="14848" width="11.42578125" style="894"/>
    <col min="14849" max="14849" width="70.28515625" style="894" customWidth="1"/>
    <col min="14850" max="14854" width="12.5703125" style="894" customWidth="1"/>
    <col min="14855" max="14855" width="1.85546875" style="894" customWidth="1"/>
    <col min="14856" max="14856" width="9.140625" style="894" customWidth="1"/>
    <col min="14857" max="14857" width="10.7109375" style="894" bestFit="1" customWidth="1"/>
    <col min="14858" max="15104" width="11.42578125" style="894"/>
    <col min="15105" max="15105" width="70.28515625" style="894" customWidth="1"/>
    <col min="15106" max="15110" width="12.5703125" style="894" customWidth="1"/>
    <col min="15111" max="15111" width="1.85546875" style="894" customWidth="1"/>
    <col min="15112" max="15112" width="9.140625" style="894" customWidth="1"/>
    <col min="15113" max="15113" width="10.7109375" style="894" bestFit="1" customWidth="1"/>
    <col min="15114" max="15360" width="11.42578125" style="894"/>
    <col min="15361" max="15361" width="70.28515625" style="894" customWidth="1"/>
    <col min="15362" max="15366" width="12.5703125" style="894" customWidth="1"/>
    <col min="15367" max="15367" width="1.85546875" style="894" customWidth="1"/>
    <col min="15368" max="15368" width="9.140625" style="894" customWidth="1"/>
    <col min="15369" max="15369" width="10.7109375" style="894" bestFit="1" customWidth="1"/>
    <col min="15370" max="15616" width="11.42578125" style="894"/>
    <col min="15617" max="15617" width="70.28515625" style="894" customWidth="1"/>
    <col min="15618" max="15622" width="12.5703125" style="894" customWidth="1"/>
    <col min="15623" max="15623" width="1.85546875" style="894" customWidth="1"/>
    <col min="15624" max="15624" width="9.140625" style="894" customWidth="1"/>
    <col min="15625" max="15625" width="10.7109375" style="894" bestFit="1" customWidth="1"/>
    <col min="15626" max="15872" width="11.42578125" style="894"/>
    <col min="15873" max="15873" width="70.28515625" style="894" customWidth="1"/>
    <col min="15874" max="15878" width="12.5703125" style="894" customWidth="1"/>
    <col min="15879" max="15879" width="1.85546875" style="894" customWidth="1"/>
    <col min="15880" max="15880" width="9.140625" style="894" customWidth="1"/>
    <col min="15881" max="15881" width="10.7109375" style="894" bestFit="1" customWidth="1"/>
    <col min="15882" max="16128" width="11.42578125" style="894"/>
    <col min="16129" max="16129" width="70.28515625" style="894" customWidth="1"/>
    <col min="16130" max="16134" width="12.5703125" style="894" customWidth="1"/>
    <col min="16135" max="16135" width="1.85546875" style="894" customWidth="1"/>
    <col min="16136" max="16136" width="9.140625" style="894" customWidth="1"/>
    <col min="16137" max="16137" width="10.7109375" style="894" bestFit="1" customWidth="1"/>
    <col min="16138" max="16384" width="11.42578125" style="894"/>
  </cols>
  <sheetData>
    <row r="1" spans="1:7" s="137" customFormat="1" ht="2.25" customHeight="1">
      <c r="A1" s="135"/>
      <c r="B1" s="136"/>
      <c r="C1" s="136"/>
      <c r="D1" s="136"/>
      <c r="E1" s="136"/>
      <c r="F1" s="136"/>
    </row>
    <row r="2" spans="1:7" s="126" customFormat="1" ht="27" customHeight="1">
      <c r="A2" s="1105" t="s">
        <v>864</v>
      </c>
      <c r="B2" s="1105"/>
      <c r="C2" s="1105"/>
      <c r="D2" s="1105"/>
      <c r="E2" s="1105"/>
      <c r="F2" s="1105"/>
    </row>
    <row r="3" spans="1:7" s="126" customFormat="1" ht="20.25">
      <c r="A3" s="1105" t="s">
        <v>1424</v>
      </c>
      <c r="B3" s="1105"/>
      <c r="C3" s="1105"/>
      <c r="D3" s="1105"/>
      <c r="E3" s="1105"/>
      <c r="F3" s="1105"/>
    </row>
    <row r="4" spans="1:7" s="126" customFormat="1" ht="20.25">
      <c r="A4" s="1105" t="s">
        <v>1513</v>
      </c>
      <c r="B4" s="1105"/>
      <c r="C4" s="1105"/>
      <c r="D4" s="1105"/>
      <c r="E4" s="1105"/>
      <c r="F4" s="1105"/>
    </row>
    <row r="5" spans="1:7" s="127" customFormat="1" ht="39" customHeight="1">
      <c r="A5" s="1111" t="s">
        <v>1412</v>
      </c>
      <c r="B5" s="1111"/>
      <c r="C5" s="1111"/>
      <c r="D5" s="1111"/>
      <c r="E5" s="1111"/>
      <c r="F5" s="1111"/>
    </row>
    <row r="6" spans="1:7" ht="6" customHeight="1">
      <c r="G6" s="894"/>
    </row>
    <row r="7" spans="1:7" ht="4.5" customHeight="1" thickBot="1">
      <c r="A7" s="677"/>
      <c r="B7" s="829"/>
      <c r="C7" s="829"/>
      <c r="D7" s="829"/>
      <c r="E7" s="829"/>
      <c r="F7" s="829"/>
      <c r="G7" s="894"/>
    </row>
    <row r="8" spans="1:7" s="933" customFormat="1" ht="16.5" thickTop="1" thickBot="1">
      <c r="A8" s="955"/>
      <c r="B8" s="956" t="s">
        <v>2</v>
      </c>
      <c r="C8" s="956" t="s">
        <v>3</v>
      </c>
      <c r="D8" s="956" t="s">
        <v>4</v>
      </c>
      <c r="E8" s="956" t="s">
        <v>5</v>
      </c>
      <c r="F8" s="956" t="s">
        <v>6</v>
      </c>
    </row>
    <row r="9" spans="1:7" s="933" customFormat="1" ht="16.5" thickTop="1" thickBot="1">
      <c r="A9" s="957" t="s">
        <v>7</v>
      </c>
      <c r="B9" s="937">
        <v>3485529.6055999999</v>
      </c>
      <c r="C9" s="937">
        <v>1020810.2511399999</v>
      </c>
      <c r="D9" s="937">
        <v>1532.29808</v>
      </c>
      <c r="E9" s="937">
        <v>34081.766409999997</v>
      </c>
      <c r="F9" s="937">
        <v>4541953.9212299995</v>
      </c>
    </row>
    <row r="10" spans="1:7" s="933" customFormat="1" ht="16.5" thickTop="1" thickBot="1">
      <c r="A10" s="958" t="s">
        <v>8</v>
      </c>
      <c r="B10" s="939">
        <v>163175.49387999999</v>
      </c>
      <c r="C10" s="939">
        <v>149884.05429</v>
      </c>
      <c r="D10" s="939">
        <v>25.001060000000003</v>
      </c>
      <c r="E10" s="939">
        <v>589.26068999999995</v>
      </c>
      <c r="F10" s="939">
        <v>313673.80992000003</v>
      </c>
    </row>
    <row r="11" spans="1:7" s="933" customFormat="1" ht="15.75" thickTop="1">
      <c r="A11" s="959" t="s">
        <v>9</v>
      </c>
      <c r="B11" s="941">
        <v>50537.559079999999</v>
      </c>
      <c r="C11" s="941">
        <v>59607.398150000001</v>
      </c>
      <c r="D11" s="941">
        <v>0</v>
      </c>
      <c r="E11" s="941">
        <v>0</v>
      </c>
      <c r="F11" s="941">
        <v>110144.95723</v>
      </c>
    </row>
    <row r="12" spans="1:7" s="933" customFormat="1">
      <c r="A12" s="959" t="s">
        <v>10</v>
      </c>
      <c r="B12" s="941">
        <v>70495.406900000002</v>
      </c>
      <c r="C12" s="941">
        <v>81886.076799999995</v>
      </c>
      <c r="D12" s="941">
        <v>25.001060000000003</v>
      </c>
      <c r="E12" s="941">
        <v>589.26068999999995</v>
      </c>
      <c r="F12" s="941">
        <v>152995.74544999999</v>
      </c>
    </row>
    <row r="13" spans="1:7" s="933" customFormat="1">
      <c r="A13" s="959" t="s">
        <v>11</v>
      </c>
      <c r="B13" s="941">
        <v>42142.527900000001</v>
      </c>
      <c r="C13" s="941">
        <v>8390.5793400000002</v>
      </c>
      <c r="D13" s="941">
        <v>0</v>
      </c>
      <c r="E13" s="941">
        <v>0</v>
      </c>
      <c r="F13" s="941">
        <v>50533.107240000005</v>
      </c>
    </row>
    <row r="14" spans="1:7" s="933" customFormat="1">
      <c r="A14" s="959" t="s">
        <v>12</v>
      </c>
      <c r="B14" s="941">
        <v>0</v>
      </c>
      <c r="C14" s="941">
        <v>0</v>
      </c>
      <c r="D14" s="941">
        <v>0</v>
      </c>
      <c r="E14" s="941">
        <v>0</v>
      </c>
      <c r="F14" s="941">
        <v>0</v>
      </c>
    </row>
    <row r="15" spans="1:7" s="933" customFormat="1">
      <c r="A15" s="959" t="s">
        <v>13</v>
      </c>
      <c r="B15" s="941">
        <v>0</v>
      </c>
      <c r="C15" s="941">
        <v>0</v>
      </c>
      <c r="D15" s="941">
        <v>0</v>
      </c>
      <c r="E15" s="941">
        <v>0</v>
      </c>
      <c r="F15" s="941">
        <v>0</v>
      </c>
    </row>
    <row r="16" spans="1:7" s="933" customFormat="1">
      <c r="A16" s="959" t="s">
        <v>14</v>
      </c>
      <c r="B16" s="941">
        <v>0</v>
      </c>
      <c r="C16" s="941">
        <v>0</v>
      </c>
      <c r="D16" s="941">
        <v>0</v>
      </c>
      <c r="E16" s="941">
        <v>0</v>
      </c>
      <c r="F16" s="941">
        <v>0</v>
      </c>
    </row>
    <row r="17" spans="1:6" s="933" customFormat="1">
      <c r="A17" s="959" t="s">
        <v>15</v>
      </c>
      <c r="B17" s="941">
        <v>0</v>
      </c>
      <c r="C17" s="941">
        <v>0</v>
      </c>
      <c r="D17" s="941">
        <v>0</v>
      </c>
      <c r="E17" s="941">
        <v>0</v>
      </c>
      <c r="F17" s="941">
        <v>0</v>
      </c>
    </row>
    <row r="18" spans="1:6" s="933" customFormat="1" ht="15.75" thickBot="1">
      <c r="A18" s="959" t="s">
        <v>16</v>
      </c>
      <c r="B18" s="941">
        <v>0</v>
      </c>
      <c r="C18" s="941">
        <v>0</v>
      </c>
      <c r="D18" s="941">
        <v>0</v>
      </c>
      <c r="E18" s="941">
        <v>0</v>
      </c>
      <c r="F18" s="941">
        <v>0</v>
      </c>
    </row>
    <row r="19" spans="1:6" s="933" customFormat="1" ht="16.5" thickTop="1" thickBot="1">
      <c r="A19" s="958" t="s">
        <v>17</v>
      </c>
      <c r="B19" s="939">
        <v>338264.56409</v>
      </c>
      <c r="C19" s="939">
        <v>434500.28972</v>
      </c>
      <c r="D19" s="939">
        <v>0</v>
      </c>
      <c r="E19" s="939">
        <v>33492.505720000001</v>
      </c>
      <c r="F19" s="939">
        <v>806257.35953000002</v>
      </c>
    </row>
    <row r="20" spans="1:6" s="933" customFormat="1" ht="15.75" thickTop="1">
      <c r="A20" s="959" t="s">
        <v>18</v>
      </c>
      <c r="B20" s="941">
        <v>0</v>
      </c>
      <c r="C20" s="941">
        <v>0</v>
      </c>
      <c r="D20" s="941">
        <v>0</v>
      </c>
      <c r="E20" s="941">
        <v>0</v>
      </c>
      <c r="F20" s="941">
        <v>0</v>
      </c>
    </row>
    <row r="21" spans="1:6" s="933" customFormat="1">
      <c r="A21" s="959" t="s">
        <v>19</v>
      </c>
      <c r="B21" s="941">
        <v>55716.980969999997</v>
      </c>
      <c r="C21" s="941">
        <v>7368.0639099999999</v>
      </c>
      <c r="D21" s="941">
        <v>0</v>
      </c>
      <c r="E21" s="941">
        <v>0</v>
      </c>
      <c r="F21" s="941">
        <v>63085.044880000001</v>
      </c>
    </row>
    <row r="22" spans="1:6" s="933" customFormat="1">
      <c r="A22" s="959" t="s">
        <v>20</v>
      </c>
      <c r="B22" s="941">
        <v>0</v>
      </c>
      <c r="C22" s="941">
        <v>0</v>
      </c>
      <c r="D22" s="941">
        <v>0</v>
      </c>
      <c r="E22" s="941">
        <v>0</v>
      </c>
      <c r="F22" s="941">
        <v>0</v>
      </c>
    </row>
    <row r="23" spans="1:6" s="933" customFormat="1">
      <c r="A23" s="959" t="s">
        <v>21</v>
      </c>
      <c r="B23" s="941">
        <v>0</v>
      </c>
      <c r="C23" s="941">
        <v>0</v>
      </c>
      <c r="D23" s="941">
        <v>0</v>
      </c>
      <c r="E23" s="941">
        <v>0</v>
      </c>
      <c r="F23" s="941">
        <v>0</v>
      </c>
    </row>
    <row r="24" spans="1:6" s="933" customFormat="1">
      <c r="A24" s="959" t="s">
        <v>22</v>
      </c>
      <c r="B24" s="941">
        <v>161378.75705000001</v>
      </c>
      <c r="C24" s="941">
        <v>8812.7193599999991</v>
      </c>
      <c r="D24" s="941">
        <v>0</v>
      </c>
      <c r="E24" s="941">
        <v>33489.798510000001</v>
      </c>
      <c r="F24" s="941">
        <v>203681.27492</v>
      </c>
    </row>
    <row r="25" spans="1:6" s="933" customFormat="1">
      <c r="A25" s="959" t="s">
        <v>23</v>
      </c>
      <c r="B25" s="941">
        <v>120325.67901000001</v>
      </c>
      <c r="C25" s="941">
        <v>418319.48608</v>
      </c>
      <c r="D25" s="941">
        <v>0</v>
      </c>
      <c r="E25" s="941">
        <v>2.7072099999999999</v>
      </c>
      <c r="F25" s="941">
        <v>538647.87229999993</v>
      </c>
    </row>
    <row r="26" spans="1:6" s="933" customFormat="1">
      <c r="A26" s="959" t="s">
        <v>24</v>
      </c>
      <c r="B26" s="941">
        <v>843.14706000000001</v>
      </c>
      <c r="C26" s="941">
        <v>2.0370000000000003E-2</v>
      </c>
      <c r="D26" s="941">
        <v>0</v>
      </c>
      <c r="E26" s="941">
        <v>0</v>
      </c>
      <c r="F26" s="941">
        <v>843.16743000000008</v>
      </c>
    </row>
    <row r="27" spans="1:6" s="933" customFormat="1" ht="15.75" thickBot="1">
      <c r="A27" s="959" t="s">
        <v>25</v>
      </c>
      <c r="B27" s="941">
        <v>0</v>
      </c>
      <c r="C27" s="941">
        <v>0</v>
      </c>
      <c r="D27" s="941">
        <v>0</v>
      </c>
      <c r="E27" s="941">
        <v>0</v>
      </c>
      <c r="F27" s="941">
        <v>0</v>
      </c>
    </row>
    <row r="28" spans="1:6" s="933" customFormat="1" ht="16.5" thickTop="1" thickBot="1">
      <c r="A28" s="958" t="s">
        <v>26</v>
      </c>
      <c r="B28" s="939">
        <v>2724487.6874000002</v>
      </c>
      <c r="C28" s="939">
        <v>421798.86157000001</v>
      </c>
      <c r="D28" s="939">
        <v>1294.9838</v>
      </c>
      <c r="E28" s="939">
        <v>0</v>
      </c>
      <c r="F28" s="939">
        <v>3147581.5327699999</v>
      </c>
    </row>
    <row r="29" spans="1:6" s="933" customFormat="1" ht="15.75" thickTop="1">
      <c r="A29" s="960" t="s">
        <v>27</v>
      </c>
      <c r="B29" s="941">
        <v>2760750.1738700001</v>
      </c>
      <c r="C29" s="941">
        <v>464553.44123</v>
      </c>
      <c r="D29" s="941">
        <v>112.11035000000001</v>
      </c>
      <c r="E29" s="941">
        <v>0</v>
      </c>
      <c r="F29" s="941">
        <v>3225415.7254499998</v>
      </c>
    </row>
    <row r="30" spans="1:6" s="933" customFormat="1">
      <c r="A30" s="959" t="s">
        <v>28</v>
      </c>
      <c r="B30" s="941">
        <v>2749551.51981</v>
      </c>
      <c r="C30" s="941">
        <v>456537.47005</v>
      </c>
      <c r="D30" s="941">
        <v>112.11035000000001</v>
      </c>
      <c r="E30" s="941">
        <v>0</v>
      </c>
      <c r="F30" s="941">
        <v>3206201.1002099998</v>
      </c>
    </row>
    <row r="31" spans="1:6" s="933" customFormat="1">
      <c r="A31" s="959" t="s">
        <v>29</v>
      </c>
      <c r="B31" s="941">
        <v>11118.00577</v>
      </c>
      <c r="C31" s="941">
        <v>8015.9711799999995</v>
      </c>
      <c r="D31" s="941">
        <v>0</v>
      </c>
      <c r="E31" s="941">
        <v>0</v>
      </c>
      <c r="F31" s="941">
        <v>19133.97695</v>
      </c>
    </row>
    <row r="32" spans="1:6" s="933" customFormat="1">
      <c r="A32" s="959" t="s">
        <v>30</v>
      </c>
      <c r="B32" s="941">
        <v>80.648289999999989</v>
      </c>
      <c r="C32" s="941">
        <v>0</v>
      </c>
      <c r="D32" s="941">
        <v>0</v>
      </c>
      <c r="E32" s="941">
        <v>0</v>
      </c>
      <c r="F32" s="941">
        <v>80.648289999999989</v>
      </c>
    </row>
    <row r="33" spans="1:6" s="933" customFormat="1">
      <c r="A33" s="960" t="s">
        <v>31</v>
      </c>
      <c r="B33" s="941">
        <v>14801.206189999999</v>
      </c>
      <c r="C33" s="941">
        <v>5652.9645700000001</v>
      </c>
      <c r="D33" s="941">
        <v>0</v>
      </c>
      <c r="E33" s="941">
        <v>0</v>
      </c>
      <c r="F33" s="941">
        <v>20454.170760000001</v>
      </c>
    </row>
    <row r="34" spans="1:6" s="933" customFormat="1">
      <c r="A34" s="959" t="s">
        <v>32</v>
      </c>
      <c r="B34" s="941">
        <v>14801.206189999999</v>
      </c>
      <c r="C34" s="941">
        <v>5381.1705899999997</v>
      </c>
      <c r="D34" s="941">
        <v>0</v>
      </c>
      <c r="E34" s="941">
        <v>0</v>
      </c>
      <c r="F34" s="941">
        <v>20182.376780000002</v>
      </c>
    </row>
    <row r="35" spans="1:6" s="933" customFormat="1">
      <c r="A35" s="959" t="s">
        <v>33</v>
      </c>
      <c r="B35" s="941">
        <v>0</v>
      </c>
      <c r="C35" s="941">
        <v>271.79397999999998</v>
      </c>
      <c r="D35" s="941">
        <v>0</v>
      </c>
      <c r="E35" s="941">
        <v>0</v>
      </c>
      <c r="F35" s="941">
        <v>271.79397999999998</v>
      </c>
    </row>
    <row r="36" spans="1:6" s="933" customFormat="1">
      <c r="A36" s="959" t="s">
        <v>34</v>
      </c>
      <c r="B36" s="941">
        <v>0</v>
      </c>
      <c r="C36" s="941">
        <v>0</v>
      </c>
      <c r="D36" s="941">
        <v>0</v>
      </c>
      <c r="E36" s="941">
        <v>0</v>
      </c>
      <c r="F36" s="941">
        <v>0</v>
      </c>
    </row>
    <row r="37" spans="1:6" s="933" customFormat="1">
      <c r="A37" s="960" t="s">
        <v>35</v>
      </c>
      <c r="B37" s="941">
        <v>16404.028630000001</v>
      </c>
      <c r="C37" s="941">
        <v>38013.282270000003</v>
      </c>
      <c r="D37" s="941">
        <v>2624.0555800000002</v>
      </c>
      <c r="E37" s="941">
        <v>0</v>
      </c>
      <c r="F37" s="941">
        <v>57041.366479999997</v>
      </c>
    </row>
    <row r="38" spans="1:6" s="933" customFormat="1">
      <c r="A38" s="959" t="s">
        <v>36</v>
      </c>
      <c r="B38" s="941">
        <v>15980.64919</v>
      </c>
      <c r="C38" s="941">
        <v>32305.227190000001</v>
      </c>
      <c r="D38" s="941">
        <v>2624.0555800000002</v>
      </c>
      <c r="E38" s="941">
        <v>0</v>
      </c>
      <c r="F38" s="941">
        <v>50909.931960000002</v>
      </c>
    </row>
    <row r="39" spans="1:6" s="933" customFormat="1">
      <c r="A39" s="959" t="s">
        <v>37</v>
      </c>
      <c r="B39" s="941">
        <v>423.37943999999999</v>
      </c>
      <c r="C39" s="941">
        <v>5708.0550800000001</v>
      </c>
      <c r="D39" s="941">
        <v>0</v>
      </c>
      <c r="E39" s="941">
        <v>0</v>
      </c>
      <c r="F39" s="941">
        <v>6131.4345199999998</v>
      </c>
    </row>
    <row r="40" spans="1:6" s="933" customFormat="1" ht="15.75" thickBot="1">
      <c r="A40" s="959" t="s">
        <v>38</v>
      </c>
      <c r="B40" s="941">
        <v>0</v>
      </c>
      <c r="C40" s="941">
        <v>0</v>
      </c>
      <c r="D40" s="941">
        <v>0</v>
      </c>
      <c r="E40" s="941">
        <v>0</v>
      </c>
      <c r="F40" s="941">
        <v>0</v>
      </c>
    </row>
    <row r="41" spans="1:6" s="933" customFormat="1" ht="16.5" thickTop="1" thickBot="1">
      <c r="A41" s="958" t="s">
        <v>39</v>
      </c>
      <c r="B41" s="939">
        <v>10860.980380000001</v>
      </c>
      <c r="C41" s="939">
        <v>1519.1911200000002</v>
      </c>
      <c r="D41" s="939">
        <v>0.48458999999999997</v>
      </c>
      <c r="E41" s="939">
        <v>0</v>
      </c>
      <c r="F41" s="939">
        <v>12380.65609</v>
      </c>
    </row>
    <row r="42" spans="1:6" s="933" customFormat="1" ht="15.75" thickTop="1">
      <c r="A42" s="959" t="s">
        <v>40</v>
      </c>
      <c r="B42" s="941">
        <v>10610.956310000001</v>
      </c>
      <c r="C42" s="941">
        <v>1468.9291899999998</v>
      </c>
      <c r="D42" s="941">
        <v>0.48458999999999997</v>
      </c>
      <c r="E42" s="941">
        <v>0</v>
      </c>
      <c r="F42" s="941">
        <v>12080.37009</v>
      </c>
    </row>
    <row r="43" spans="1:6" s="933" customFormat="1">
      <c r="A43" s="959" t="s">
        <v>41</v>
      </c>
      <c r="B43" s="941">
        <v>139.4872</v>
      </c>
      <c r="C43" s="941">
        <v>28.46922</v>
      </c>
      <c r="D43" s="941">
        <v>0</v>
      </c>
      <c r="E43" s="941">
        <v>0</v>
      </c>
      <c r="F43" s="941">
        <v>167.95642000000001</v>
      </c>
    </row>
    <row r="44" spans="1:6" s="933" customFormat="1">
      <c r="A44" s="959" t="s">
        <v>42</v>
      </c>
      <c r="B44" s="941">
        <v>110.53686999999999</v>
      </c>
      <c r="C44" s="941">
        <v>18.495930000000001</v>
      </c>
      <c r="D44" s="941">
        <v>0</v>
      </c>
      <c r="E44" s="941">
        <v>0</v>
      </c>
      <c r="F44" s="941">
        <v>129.03280000000001</v>
      </c>
    </row>
    <row r="45" spans="1:6" s="933" customFormat="1">
      <c r="A45" s="959" t="s">
        <v>43</v>
      </c>
      <c r="B45" s="941">
        <v>0</v>
      </c>
      <c r="C45" s="941">
        <v>3.29678</v>
      </c>
      <c r="D45" s="941">
        <v>0</v>
      </c>
      <c r="E45" s="941">
        <v>0</v>
      </c>
      <c r="F45" s="941">
        <v>3.29678</v>
      </c>
    </row>
    <row r="46" spans="1:6" s="933" customFormat="1">
      <c r="A46" s="959" t="s">
        <v>44</v>
      </c>
      <c r="B46" s="941">
        <v>0</v>
      </c>
      <c r="C46" s="941">
        <v>0</v>
      </c>
      <c r="D46" s="941">
        <v>0</v>
      </c>
      <c r="E46" s="941">
        <v>0</v>
      </c>
      <c r="F46" s="941">
        <v>0</v>
      </c>
    </row>
    <row r="47" spans="1:6" s="933" customFormat="1" ht="15.75" thickBot="1">
      <c r="A47" s="959" t="s">
        <v>45</v>
      </c>
      <c r="B47" s="941">
        <v>0</v>
      </c>
      <c r="C47" s="941">
        <v>0</v>
      </c>
      <c r="D47" s="941">
        <v>0</v>
      </c>
      <c r="E47" s="941">
        <v>0</v>
      </c>
      <c r="F47" s="941">
        <v>0</v>
      </c>
    </row>
    <row r="48" spans="1:6" s="933" customFormat="1" ht="16.5" thickTop="1" thickBot="1">
      <c r="A48" s="958" t="s">
        <v>46</v>
      </c>
      <c r="B48" s="939">
        <v>-78328.701669999995</v>
      </c>
      <c r="C48" s="939">
        <v>-87940.017619999999</v>
      </c>
      <c r="D48" s="939">
        <v>-1441.6667199999999</v>
      </c>
      <c r="E48" s="939">
        <v>0</v>
      </c>
      <c r="F48" s="939">
        <v>-167710.38600999999</v>
      </c>
    </row>
    <row r="49" spans="1:6" s="933" customFormat="1" ht="15.75" thickTop="1">
      <c r="A49" s="961" t="s">
        <v>47</v>
      </c>
      <c r="B49" s="941">
        <v>-12722.771070000001</v>
      </c>
      <c r="C49" s="941">
        <v>-7392.4315999999999</v>
      </c>
      <c r="D49" s="941">
        <v>-1.41082</v>
      </c>
      <c r="E49" s="941">
        <v>0</v>
      </c>
      <c r="F49" s="941">
        <v>-20116.61349</v>
      </c>
    </row>
    <row r="50" spans="1:6" s="933" customFormat="1">
      <c r="A50" s="959" t="s">
        <v>48</v>
      </c>
      <c r="B50" s="941">
        <v>-60.070089999999993</v>
      </c>
      <c r="C50" s="941">
        <v>-265.38439</v>
      </c>
      <c r="D50" s="941">
        <v>0</v>
      </c>
      <c r="E50" s="941">
        <v>0</v>
      </c>
      <c r="F50" s="941">
        <v>-325.45447999999999</v>
      </c>
    </row>
    <row r="51" spans="1:6" s="933" customFormat="1">
      <c r="A51" s="959" t="s">
        <v>49</v>
      </c>
      <c r="B51" s="941">
        <v>-1173.04054</v>
      </c>
      <c r="C51" s="941">
        <v>-999.63162999999997</v>
      </c>
      <c r="D51" s="941">
        <v>0</v>
      </c>
      <c r="E51" s="941">
        <v>0</v>
      </c>
      <c r="F51" s="941">
        <v>-2172.6721699999998</v>
      </c>
    </row>
    <row r="52" spans="1:6" s="933" customFormat="1">
      <c r="A52" s="959" t="s">
        <v>50</v>
      </c>
      <c r="B52" s="941">
        <v>0</v>
      </c>
      <c r="C52" s="941">
        <v>-45.811900000000001</v>
      </c>
      <c r="D52" s="941">
        <v>0</v>
      </c>
      <c r="E52" s="941">
        <v>0</v>
      </c>
      <c r="F52" s="941">
        <v>-45.811900000000001</v>
      </c>
    </row>
    <row r="53" spans="1:6" s="933" customFormat="1">
      <c r="A53" s="959" t="s">
        <v>51</v>
      </c>
      <c r="B53" s="941">
        <v>-7259.4935099999993</v>
      </c>
      <c r="C53" s="941">
        <v>-21628.343440000001</v>
      </c>
      <c r="D53" s="941">
        <v>-1352.5022300000001</v>
      </c>
      <c r="E53" s="941">
        <v>0</v>
      </c>
      <c r="F53" s="941">
        <v>-30240.339179999999</v>
      </c>
    </row>
    <row r="54" spans="1:6" s="933" customFormat="1">
      <c r="A54" s="959" t="s">
        <v>52</v>
      </c>
      <c r="B54" s="941">
        <v>-223.73348000000001</v>
      </c>
      <c r="C54" s="941">
        <v>-2865.1457500000001</v>
      </c>
      <c r="D54" s="941">
        <v>0</v>
      </c>
      <c r="E54" s="941">
        <v>0</v>
      </c>
      <c r="F54" s="941">
        <v>-3088.87923</v>
      </c>
    </row>
    <row r="55" spans="1:6" s="933" customFormat="1">
      <c r="A55" s="961" t="s">
        <v>53</v>
      </c>
      <c r="B55" s="941">
        <v>-56780.732170000003</v>
      </c>
      <c r="C55" s="941">
        <v>-54565.248009999996</v>
      </c>
      <c r="D55" s="941">
        <v>-87.75367</v>
      </c>
      <c r="E55" s="941">
        <v>0</v>
      </c>
      <c r="F55" s="941">
        <v>-111433.73384999999</v>
      </c>
    </row>
    <row r="56" spans="1:6" s="933" customFormat="1">
      <c r="A56" s="959" t="s">
        <v>54</v>
      </c>
      <c r="B56" s="941">
        <v>-108.86081</v>
      </c>
      <c r="C56" s="941">
        <v>-178.02089999999998</v>
      </c>
      <c r="D56" s="941">
        <v>0</v>
      </c>
      <c r="E56" s="941">
        <v>0</v>
      </c>
      <c r="F56" s="941">
        <v>-286.88171</v>
      </c>
    </row>
    <row r="57" spans="1:6" s="933" customFormat="1">
      <c r="A57" s="959" t="s">
        <v>55</v>
      </c>
      <c r="B57" s="941">
        <v>0</v>
      </c>
      <c r="C57" s="941">
        <v>0</v>
      </c>
      <c r="D57" s="941">
        <v>0</v>
      </c>
      <c r="E57" s="941">
        <v>0</v>
      </c>
      <c r="F57" s="941">
        <v>0</v>
      </c>
    </row>
    <row r="58" spans="1:6" s="933" customFormat="1" ht="15.75" thickBot="1">
      <c r="A58" s="959" t="s">
        <v>56</v>
      </c>
      <c r="B58" s="941">
        <v>0</v>
      </c>
      <c r="C58" s="941">
        <v>0</v>
      </c>
      <c r="D58" s="941">
        <v>0</v>
      </c>
      <c r="E58" s="941">
        <v>0</v>
      </c>
      <c r="F58" s="941">
        <v>0</v>
      </c>
    </row>
    <row r="59" spans="1:6" s="933" customFormat="1" ht="16.5" thickTop="1" thickBot="1">
      <c r="A59" s="958" t="s">
        <v>57</v>
      </c>
      <c r="B59" s="939">
        <v>8064.4874500000005</v>
      </c>
      <c r="C59" s="939">
        <v>3170.1406099999999</v>
      </c>
      <c r="D59" s="939">
        <v>164.29321999999999</v>
      </c>
      <c r="E59" s="939">
        <v>0</v>
      </c>
      <c r="F59" s="939">
        <v>11398.921279999999</v>
      </c>
    </row>
    <row r="60" spans="1:6" s="933" customFormat="1" ht="15.75" thickTop="1">
      <c r="A60" s="959" t="s">
        <v>58</v>
      </c>
      <c r="B60" s="941">
        <v>0</v>
      </c>
      <c r="C60" s="941">
        <v>0</v>
      </c>
      <c r="D60" s="941">
        <v>0</v>
      </c>
      <c r="E60" s="941">
        <v>0</v>
      </c>
      <c r="F60" s="941">
        <v>0</v>
      </c>
    </row>
    <row r="61" spans="1:6" s="933" customFormat="1">
      <c r="A61" s="961" t="s">
        <v>59</v>
      </c>
      <c r="B61" s="941">
        <v>2452.4474500000001</v>
      </c>
      <c r="C61" s="941">
        <v>2994.0818799999997</v>
      </c>
      <c r="D61" s="941">
        <v>164.29321999999999</v>
      </c>
      <c r="E61" s="941">
        <v>0</v>
      </c>
      <c r="F61" s="941">
        <v>5610.8225499999999</v>
      </c>
    </row>
    <row r="62" spans="1:6" s="933" customFormat="1">
      <c r="A62" s="959" t="s">
        <v>60</v>
      </c>
      <c r="B62" s="941">
        <v>18769.246019999999</v>
      </c>
      <c r="C62" s="941">
        <v>22362.92052</v>
      </c>
      <c r="D62" s="941">
        <v>2637.6956600000003</v>
      </c>
      <c r="E62" s="941">
        <v>0</v>
      </c>
      <c r="F62" s="941">
        <v>43769.862200000003</v>
      </c>
    </row>
    <row r="63" spans="1:6" s="933" customFormat="1">
      <c r="A63" s="959" t="s">
        <v>61</v>
      </c>
      <c r="B63" s="941">
        <v>0</v>
      </c>
      <c r="C63" s="941">
        <v>0</v>
      </c>
      <c r="D63" s="941">
        <v>0</v>
      </c>
      <c r="E63" s="941">
        <v>0</v>
      </c>
      <c r="F63" s="941">
        <v>0</v>
      </c>
    </row>
    <row r="64" spans="1:6" s="933" customFormat="1" ht="15.75" thickBot="1">
      <c r="A64" s="959" t="s">
        <v>62</v>
      </c>
      <c r="B64" s="941">
        <v>-13157.20602</v>
      </c>
      <c r="C64" s="941">
        <v>-22186.861789999999</v>
      </c>
      <c r="D64" s="941">
        <v>-2637.6956600000003</v>
      </c>
      <c r="E64" s="941">
        <v>0</v>
      </c>
      <c r="F64" s="941">
        <v>-37981.763469999998</v>
      </c>
    </row>
    <row r="65" spans="1:6" s="933" customFormat="1" ht="16.5" thickTop="1" thickBot="1">
      <c r="A65" s="958" t="s">
        <v>63</v>
      </c>
      <c r="B65" s="939">
        <v>213.38507999999999</v>
      </c>
      <c r="C65" s="939">
        <v>0</v>
      </c>
      <c r="D65" s="939">
        <v>0</v>
      </c>
      <c r="E65" s="939">
        <v>0</v>
      </c>
      <c r="F65" s="939">
        <v>213.38507999999999</v>
      </c>
    </row>
    <row r="66" spans="1:6" s="933" customFormat="1" ht="15.75" thickTop="1">
      <c r="A66" s="959" t="s">
        <v>64</v>
      </c>
      <c r="B66" s="941">
        <v>10669.883980000001</v>
      </c>
      <c r="C66" s="941">
        <v>0</v>
      </c>
      <c r="D66" s="941">
        <v>0</v>
      </c>
      <c r="E66" s="941">
        <v>0</v>
      </c>
      <c r="F66" s="941">
        <v>10669.883980000001</v>
      </c>
    </row>
    <row r="67" spans="1:6" s="933" customFormat="1">
      <c r="A67" s="959" t="s">
        <v>65</v>
      </c>
      <c r="B67" s="941">
        <v>13721.3716</v>
      </c>
      <c r="C67" s="941">
        <v>0</v>
      </c>
      <c r="D67" s="941">
        <v>0</v>
      </c>
      <c r="E67" s="941">
        <v>0</v>
      </c>
      <c r="F67" s="941">
        <v>13721.3716</v>
      </c>
    </row>
    <row r="68" spans="1:6" s="933" customFormat="1">
      <c r="A68" s="959" t="s">
        <v>66</v>
      </c>
      <c r="B68" s="941">
        <v>1096.65407</v>
      </c>
      <c r="C68" s="941">
        <v>0</v>
      </c>
      <c r="D68" s="941">
        <v>0</v>
      </c>
      <c r="E68" s="941">
        <v>0</v>
      </c>
      <c r="F68" s="941">
        <v>1096.65407</v>
      </c>
    </row>
    <row r="69" spans="1:6" s="933" customFormat="1">
      <c r="A69" s="959" t="s">
        <v>67</v>
      </c>
      <c r="B69" s="941">
        <v>12.94</v>
      </c>
      <c r="C69" s="941">
        <v>0</v>
      </c>
      <c r="D69" s="941">
        <v>0</v>
      </c>
      <c r="E69" s="941">
        <v>0</v>
      </c>
      <c r="F69" s="941">
        <v>12.94</v>
      </c>
    </row>
    <row r="70" spans="1:6" s="933" customFormat="1" ht="15.75" thickBot="1">
      <c r="A70" s="959" t="s">
        <v>68</v>
      </c>
      <c r="B70" s="941">
        <v>-25287.46457</v>
      </c>
      <c r="C70" s="941">
        <v>0</v>
      </c>
      <c r="D70" s="941">
        <v>0</v>
      </c>
      <c r="E70" s="941">
        <v>0</v>
      </c>
      <c r="F70" s="941">
        <v>-25287.46457</v>
      </c>
    </row>
    <row r="71" spans="1:6" s="933" customFormat="1" ht="16.5" thickTop="1" thickBot="1">
      <c r="A71" s="958" t="s">
        <v>69</v>
      </c>
      <c r="B71" s="939">
        <v>187698.78818</v>
      </c>
      <c r="C71" s="939">
        <v>11371.466210000001</v>
      </c>
      <c r="D71" s="939">
        <v>48.02</v>
      </c>
      <c r="E71" s="939">
        <v>0</v>
      </c>
      <c r="F71" s="939">
        <v>199118.27438999998</v>
      </c>
    </row>
    <row r="72" spans="1:6" s="933" customFormat="1" ht="15.75" thickTop="1">
      <c r="A72" s="959" t="s">
        <v>18</v>
      </c>
      <c r="B72" s="941">
        <v>0</v>
      </c>
      <c r="C72" s="941">
        <v>0</v>
      </c>
      <c r="D72" s="941">
        <v>0</v>
      </c>
      <c r="E72" s="941">
        <v>0</v>
      </c>
      <c r="F72" s="941">
        <v>0</v>
      </c>
    </row>
    <row r="73" spans="1:6" s="933" customFormat="1">
      <c r="A73" s="959" t="s">
        <v>19</v>
      </c>
      <c r="B73" s="941">
        <v>179776.70358</v>
      </c>
      <c r="C73" s="941">
        <v>10255.70001</v>
      </c>
      <c r="D73" s="941">
        <v>0</v>
      </c>
      <c r="E73" s="941">
        <v>0</v>
      </c>
      <c r="F73" s="941">
        <v>190032.40359</v>
      </c>
    </row>
    <row r="74" spans="1:6" s="933" customFormat="1">
      <c r="A74" s="959" t="s">
        <v>20</v>
      </c>
      <c r="B74" s="941">
        <v>0</v>
      </c>
      <c r="C74" s="941">
        <v>6.5159799999999999</v>
      </c>
      <c r="D74" s="941">
        <v>0</v>
      </c>
      <c r="E74" s="941">
        <v>0</v>
      </c>
      <c r="F74" s="941">
        <v>6.5159799999999999</v>
      </c>
    </row>
    <row r="75" spans="1:6" s="933" customFormat="1">
      <c r="A75" s="959" t="s">
        <v>21</v>
      </c>
      <c r="B75" s="941">
        <v>0</v>
      </c>
      <c r="C75" s="941">
        <v>0</v>
      </c>
      <c r="D75" s="941">
        <v>0</v>
      </c>
      <c r="E75" s="941">
        <v>0</v>
      </c>
      <c r="F75" s="941">
        <v>0</v>
      </c>
    </row>
    <row r="76" spans="1:6" s="933" customFormat="1">
      <c r="A76" s="959" t="s">
        <v>70</v>
      </c>
      <c r="B76" s="941">
        <v>246.96007</v>
      </c>
      <c r="C76" s="941">
        <v>0.85729999999999995</v>
      </c>
      <c r="D76" s="941">
        <v>0</v>
      </c>
      <c r="E76" s="941">
        <v>0</v>
      </c>
      <c r="F76" s="941">
        <v>247.81736999999998</v>
      </c>
    </row>
    <row r="77" spans="1:6" s="933" customFormat="1">
      <c r="A77" s="959" t="s">
        <v>71</v>
      </c>
      <c r="B77" s="941">
        <v>3.802</v>
      </c>
      <c r="C77" s="941">
        <v>634.89958000000001</v>
      </c>
      <c r="D77" s="941">
        <v>48.02</v>
      </c>
      <c r="E77" s="941">
        <v>0</v>
      </c>
      <c r="F77" s="941">
        <v>686.7215799999999</v>
      </c>
    </row>
    <row r="78" spans="1:6" s="933" customFormat="1">
      <c r="A78" s="959" t="s">
        <v>23</v>
      </c>
      <c r="B78" s="941">
        <v>260.96276</v>
      </c>
      <c r="C78" s="941">
        <v>356.74743999999998</v>
      </c>
      <c r="D78" s="941">
        <v>0</v>
      </c>
      <c r="E78" s="941">
        <v>0</v>
      </c>
      <c r="F78" s="941">
        <v>617.71019999999999</v>
      </c>
    </row>
    <row r="79" spans="1:6" s="933" customFormat="1">
      <c r="A79" s="959" t="s">
        <v>72</v>
      </c>
      <c r="B79" s="941">
        <v>7951.92029</v>
      </c>
      <c r="C79" s="941">
        <v>268.88261</v>
      </c>
      <c r="D79" s="941">
        <v>0</v>
      </c>
      <c r="E79" s="941">
        <v>0</v>
      </c>
      <c r="F79" s="941">
        <v>8220.8029000000006</v>
      </c>
    </row>
    <row r="80" spans="1:6" s="933" customFormat="1" ht="15.75" thickBot="1">
      <c r="A80" s="959" t="s">
        <v>73</v>
      </c>
      <c r="B80" s="941">
        <v>-541.56052</v>
      </c>
      <c r="C80" s="941">
        <v>-152.13670999999999</v>
      </c>
      <c r="D80" s="941">
        <v>0</v>
      </c>
      <c r="E80" s="941">
        <v>0</v>
      </c>
      <c r="F80" s="941">
        <v>-693.69722999999999</v>
      </c>
    </row>
    <row r="81" spans="1:6" s="933" customFormat="1" ht="16.5" thickTop="1" thickBot="1">
      <c r="A81" s="958" t="s">
        <v>74</v>
      </c>
      <c r="B81" s="939">
        <v>60596.366310000005</v>
      </c>
      <c r="C81" s="939">
        <v>0</v>
      </c>
      <c r="D81" s="939">
        <v>0</v>
      </c>
      <c r="E81" s="939">
        <v>0</v>
      </c>
      <c r="F81" s="939">
        <v>60596.366310000005</v>
      </c>
    </row>
    <row r="82" spans="1:6" s="933" customFormat="1" ht="15.75" thickTop="1">
      <c r="A82" s="959" t="s">
        <v>75</v>
      </c>
      <c r="B82" s="941">
        <v>13573.00396</v>
      </c>
      <c r="C82" s="941">
        <v>0</v>
      </c>
      <c r="D82" s="941">
        <v>0</v>
      </c>
      <c r="E82" s="941">
        <v>0</v>
      </c>
      <c r="F82" s="941">
        <v>13573.00396</v>
      </c>
    </row>
    <row r="83" spans="1:6" s="933" customFormat="1">
      <c r="A83" s="959" t="s">
        <v>76</v>
      </c>
      <c r="B83" s="941">
        <v>30021.468940000002</v>
      </c>
      <c r="C83" s="941">
        <v>0</v>
      </c>
      <c r="D83" s="941">
        <v>0</v>
      </c>
      <c r="E83" s="941">
        <v>0</v>
      </c>
      <c r="F83" s="941">
        <v>30021.468940000002</v>
      </c>
    </row>
    <row r="84" spans="1:6" s="933" customFormat="1">
      <c r="A84" s="959" t="s">
        <v>77</v>
      </c>
      <c r="B84" s="941">
        <v>4876.9624800000001</v>
      </c>
      <c r="C84" s="941">
        <v>0</v>
      </c>
      <c r="D84" s="941">
        <v>0</v>
      </c>
      <c r="E84" s="941">
        <v>0</v>
      </c>
      <c r="F84" s="941">
        <v>4876.9624800000001</v>
      </c>
    </row>
    <row r="85" spans="1:6" s="933" customFormat="1">
      <c r="A85" s="959" t="s">
        <v>78</v>
      </c>
      <c r="B85" s="941">
        <v>4570.2164499999999</v>
      </c>
      <c r="C85" s="941">
        <v>0</v>
      </c>
      <c r="D85" s="941">
        <v>0</v>
      </c>
      <c r="E85" s="941">
        <v>0</v>
      </c>
      <c r="F85" s="941">
        <v>4570.2164499999999</v>
      </c>
    </row>
    <row r="86" spans="1:6" s="933" customFormat="1">
      <c r="A86" s="959" t="s">
        <v>79</v>
      </c>
      <c r="B86" s="941">
        <v>6247.7624999999998</v>
      </c>
      <c r="C86" s="941">
        <v>0</v>
      </c>
      <c r="D86" s="941">
        <v>0</v>
      </c>
      <c r="E86" s="941">
        <v>0</v>
      </c>
      <c r="F86" s="941">
        <v>6247.7624999999998</v>
      </c>
    </row>
    <row r="87" spans="1:6" s="933" customFormat="1">
      <c r="A87" s="959" t="s">
        <v>80</v>
      </c>
      <c r="B87" s="941">
        <v>24.63298</v>
      </c>
      <c r="C87" s="941">
        <v>0</v>
      </c>
      <c r="D87" s="941">
        <v>0</v>
      </c>
      <c r="E87" s="941">
        <v>0</v>
      </c>
      <c r="F87" s="941">
        <v>24.63298</v>
      </c>
    </row>
    <row r="88" spans="1:6" s="933" customFormat="1">
      <c r="A88" s="959" t="s">
        <v>81</v>
      </c>
      <c r="B88" s="941">
        <v>742.0498</v>
      </c>
      <c r="C88" s="941">
        <v>0</v>
      </c>
      <c r="D88" s="941">
        <v>0</v>
      </c>
      <c r="E88" s="941">
        <v>0</v>
      </c>
      <c r="F88" s="941">
        <v>742.0498</v>
      </c>
    </row>
    <row r="89" spans="1:6" s="933" customFormat="1">
      <c r="A89" s="959" t="s">
        <v>82</v>
      </c>
      <c r="B89" s="941">
        <v>0</v>
      </c>
      <c r="C89" s="941">
        <v>0</v>
      </c>
      <c r="D89" s="941">
        <v>0</v>
      </c>
      <c r="E89" s="941">
        <v>0</v>
      </c>
      <c r="F89" s="941">
        <v>0</v>
      </c>
    </row>
    <row r="90" spans="1:6" s="933" customFormat="1" ht="15.75" thickBot="1">
      <c r="A90" s="959" t="s">
        <v>83</v>
      </c>
      <c r="B90" s="941">
        <v>540.26919999999996</v>
      </c>
      <c r="C90" s="941">
        <v>0</v>
      </c>
      <c r="D90" s="941">
        <v>0</v>
      </c>
      <c r="E90" s="941">
        <v>0</v>
      </c>
      <c r="F90" s="941">
        <v>540.26919999999996</v>
      </c>
    </row>
    <row r="91" spans="1:6" s="933" customFormat="1" ht="16.5" thickTop="1" thickBot="1">
      <c r="A91" s="958" t="s">
        <v>84</v>
      </c>
      <c r="B91" s="939">
        <v>3028.8332099999998</v>
      </c>
      <c r="C91" s="939">
        <v>85.43874000000001</v>
      </c>
      <c r="D91" s="939">
        <v>0</v>
      </c>
      <c r="E91" s="939">
        <v>0</v>
      </c>
      <c r="F91" s="939">
        <v>3114.2719500000003</v>
      </c>
    </row>
    <row r="92" spans="1:6" s="933" customFormat="1" ht="15.75" thickTop="1">
      <c r="A92" s="959" t="s">
        <v>85</v>
      </c>
      <c r="B92" s="941">
        <v>1480.1218899999999</v>
      </c>
      <c r="C92" s="941">
        <v>0</v>
      </c>
      <c r="D92" s="941">
        <v>0</v>
      </c>
      <c r="E92" s="941">
        <v>0</v>
      </c>
      <c r="F92" s="941">
        <v>1480.1218899999999</v>
      </c>
    </row>
    <row r="93" spans="1:6" s="933" customFormat="1">
      <c r="A93" s="959" t="s">
        <v>86</v>
      </c>
      <c r="B93" s="941">
        <v>448.44294000000002</v>
      </c>
      <c r="C93" s="941">
        <v>0</v>
      </c>
      <c r="D93" s="941">
        <v>0</v>
      </c>
      <c r="E93" s="941">
        <v>0</v>
      </c>
      <c r="F93" s="941">
        <v>448.44294000000002</v>
      </c>
    </row>
    <row r="94" spans="1:6" s="933" customFormat="1">
      <c r="A94" s="959" t="s">
        <v>87</v>
      </c>
      <c r="B94" s="941">
        <v>24.604869999999998</v>
      </c>
      <c r="C94" s="941">
        <v>0</v>
      </c>
      <c r="D94" s="941">
        <v>0</v>
      </c>
      <c r="E94" s="941">
        <v>0</v>
      </c>
      <c r="F94" s="941">
        <v>24.604869999999998</v>
      </c>
    </row>
    <row r="95" spans="1:6" s="933" customFormat="1">
      <c r="A95" s="959" t="s">
        <v>88</v>
      </c>
      <c r="B95" s="941">
        <v>1075.6635100000001</v>
      </c>
      <c r="C95" s="941">
        <v>85.43874000000001</v>
      </c>
      <c r="D95" s="941">
        <v>0</v>
      </c>
      <c r="E95" s="941">
        <v>0</v>
      </c>
      <c r="F95" s="941">
        <v>1161.1022499999999</v>
      </c>
    </row>
    <row r="96" spans="1:6" s="933" customFormat="1" ht="15.75" thickBot="1">
      <c r="A96" s="959" t="s">
        <v>89</v>
      </c>
      <c r="B96" s="945">
        <v>0</v>
      </c>
      <c r="C96" s="945">
        <v>0</v>
      </c>
      <c r="D96" s="945">
        <v>0</v>
      </c>
      <c r="E96" s="945">
        <v>0</v>
      </c>
      <c r="F96" s="945">
        <v>0</v>
      </c>
    </row>
    <row r="97" spans="1:6" s="936" customFormat="1" ht="42" customHeight="1" thickTop="1" thickBot="1">
      <c r="A97" s="140" t="s">
        <v>90</v>
      </c>
      <c r="B97" s="937">
        <v>2532821.79428</v>
      </c>
      <c r="C97" s="937">
        <v>1072013.3013599999</v>
      </c>
      <c r="D97" s="937">
        <v>167.70839999999998</v>
      </c>
      <c r="E97" s="937">
        <v>33.855669999999996</v>
      </c>
      <c r="F97" s="937">
        <v>3605036.6597100003</v>
      </c>
    </row>
    <row r="98" spans="1:6" s="936" customFormat="1" ht="32.25" customHeight="1" thickTop="1" thickBot="1">
      <c r="A98" s="938" t="s">
        <v>91</v>
      </c>
      <c r="B98" s="939">
        <v>2298045.7600799999</v>
      </c>
      <c r="C98" s="939">
        <v>1013355.49475</v>
      </c>
      <c r="D98" s="939">
        <v>0</v>
      </c>
      <c r="E98" s="939">
        <v>33.855669999999996</v>
      </c>
      <c r="F98" s="939">
        <v>3311435.1105</v>
      </c>
    </row>
    <row r="99" spans="1:6" s="936" customFormat="1" ht="16.5" customHeight="1" thickTop="1">
      <c r="A99" s="940" t="s">
        <v>92</v>
      </c>
      <c r="B99" s="941">
        <v>125.22475</v>
      </c>
      <c r="C99" s="941">
        <v>717.69299000000001</v>
      </c>
      <c r="D99" s="941">
        <v>0</v>
      </c>
      <c r="E99" s="941">
        <v>0</v>
      </c>
      <c r="F99" s="941">
        <v>842.91773999999998</v>
      </c>
    </row>
    <row r="100" spans="1:6" s="936" customFormat="1" ht="16.5" customHeight="1">
      <c r="A100" s="940" t="s">
        <v>93</v>
      </c>
      <c r="B100" s="941">
        <v>0</v>
      </c>
      <c r="C100" s="941">
        <v>0</v>
      </c>
      <c r="D100" s="941">
        <v>0</v>
      </c>
      <c r="E100" s="941">
        <v>0</v>
      </c>
      <c r="F100" s="941">
        <v>0</v>
      </c>
    </row>
    <row r="101" spans="1:6" s="936" customFormat="1" ht="16.5" customHeight="1">
      <c r="A101" s="940" t="s">
        <v>94</v>
      </c>
      <c r="B101" s="941">
        <v>125.22475</v>
      </c>
      <c r="C101" s="941">
        <v>717.69299000000001</v>
      </c>
      <c r="D101" s="941">
        <v>0</v>
      </c>
      <c r="E101" s="941">
        <v>0</v>
      </c>
      <c r="F101" s="941">
        <v>842.91773999999998</v>
      </c>
    </row>
    <row r="102" spans="1:6" s="936" customFormat="1" ht="16.5" customHeight="1">
      <c r="A102" s="940" t="s">
        <v>95</v>
      </c>
      <c r="B102" s="941">
        <v>1662454.9864400001</v>
      </c>
      <c r="C102" s="941">
        <v>722503.2733</v>
      </c>
      <c r="D102" s="941">
        <v>0</v>
      </c>
      <c r="E102" s="941">
        <v>0</v>
      </c>
      <c r="F102" s="941">
        <v>2384958.2597399997</v>
      </c>
    </row>
    <row r="103" spans="1:6" s="936" customFormat="1" ht="16.5" customHeight="1">
      <c r="A103" s="940" t="s">
        <v>96</v>
      </c>
      <c r="B103" s="941">
        <v>600628.46094000002</v>
      </c>
      <c r="C103" s="941">
        <v>276856.94455000001</v>
      </c>
      <c r="D103" s="941">
        <v>0</v>
      </c>
      <c r="E103" s="941">
        <v>33.855669999999996</v>
      </c>
      <c r="F103" s="941">
        <v>877519.26115999999</v>
      </c>
    </row>
    <row r="104" spans="1:6" s="936" customFormat="1" ht="16.5" customHeight="1">
      <c r="A104" s="942" t="s">
        <v>97</v>
      </c>
      <c r="B104" s="941">
        <v>54747.113840000005</v>
      </c>
      <c r="C104" s="941">
        <v>65533.632549999995</v>
      </c>
      <c r="D104" s="941">
        <v>0</v>
      </c>
      <c r="E104" s="941">
        <v>33.855669999999996</v>
      </c>
      <c r="F104" s="941">
        <v>120314.60206</v>
      </c>
    </row>
    <row r="105" spans="1:6" s="936" customFormat="1" ht="16.5" customHeight="1">
      <c r="A105" s="942" t="s">
        <v>98</v>
      </c>
      <c r="B105" s="941">
        <v>239.56798000000001</v>
      </c>
      <c r="C105" s="941">
        <v>2315.0201200000001</v>
      </c>
      <c r="D105" s="941">
        <v>0</v>
      </c>
      <c r="E105" s="941">
        <v>0</v>
      </c>
      <c r="F105" s="941">
        <v>2554.5880999999999</v>
      </c>
    </row>
    <row r="106" spans="1:6" s="936" customFormat="1" ht="16.5" customHeight="1">
      <c r="A106" s="107" t="s">
        <v>99</v>
      </c>
      <c r="B106" s="941">
        <v>28600.451239999999</v>
      </c>
      <c r="C106" s="941">
        <v>23891.943649999997</v>
      </c>
      <c r="D106" s="941">
        <v>0</v>
      </c>
      <c r="E106" s="941">
        <v>0</v>
      </c>
      <c r="F106" s="941">
        <v>52492.394890000003</v>
      </c>
    </row>
    <row r="107" spans="1:6" s="936" customFormat="1" ht="16.5" customHeight="1">
      <c r="A107" s="107" t="s">
        <v>100</v>
      </c>
      <c r="B107" s="941">
        <v>100443.67538</v>
      </c>
      <c r="C107" s="941">
        <v>50977.659590000003</v>
      </c>
      <c r="D107" s="941">
        <v>0</v>
      </c>
      <c r="E107" s="941">
        <v>0</v>
      </c>
      <c r="F107" s="941">
        <v>151421.33497</v>
      </c>
    </row>
    <row r="108" spans="1:6" s="936" customFormat="1" ht="16.5" customHeight="1">
      <c r="A108" s="107" t="s">
        <v>101</v>
      </c>
      <c r="B108" s="941">
        <v>47235.575079999995</v>
      </c>
      <c r="C108" s="941">
        <v>26274.577730000001</v>
      </c>
      <c r="D108" s="941">
        <v>0</v>
      </c>
      <c r="E108" s="941">
        <v>0</v>
      </c>
      <c r="F108" s="941">
        <v>73510.15281</v>
      </c>
    </row>
    <row r="109" spans="1:6" s="936" customFormat="1" ht="16.5" customHeight="1">
      <c r="A109" s="107" t="s">
        <v>102</v>
      </c>
      <c r="B109" s="941">
        <v>298428.50857000001</v>
      </c>
      <c r="C109" s="941">
        <v>68661.113949999999</v>
      </c>
      <c r="D109" s="941">
        <v>0</v>
      </c>
      <c r="E109" s="941">
        <v>0</v>
      </c>
      <c r="F109" s="941">
        <v>367089.62251999998</v>
      </c>
    </row>
    <row r="110" spans="1:6" s="936" customFormat="1" ht="16.5" customHeight="1">
      <c r="A110" s="107" t="s">
        <v>103</v>
      </c>
      <c r="B110" s="941">
        <v>38363.454130000006</v>
      </c>
      <c r="C110" s="941">
        <v>14512.55783</v>
      </c>
      <c r="D110" s="941">
        <v>0</v>
      </c>
      <c r="E110" s="941">
        <v>0</v>
      </c>
      <c r="F110" s="941">
        <v>52876.011960000003</v>
      </c>
    </row>
    <row r="111" spans="1:6" s="936" customFormat="1" ht="16.5" customHeight="1">
      <c r="A111" s="107" t="s">
        <v>104</v>
      </c>
      <c r="B111" s="941">
        <v>32570.114719999998</v>
      </c>
      <c r="C111" s="941">
        <v>24690.439129999999</v>
      </c>
      <c r="D111" s="941">
        <v>0</v>
      </c>
      <c r="E111" s="941">
        <v>0</v>
      </c>
      <c r="F111" s="941">
        <v>57260.553850000004</v>
      </c>
    </row>
    <row r="112" spans="1:6" s="936" customFormat="1" ht="16.5" customHeight="1">
      <c r="A112" s="943" t="s">
        <v>105</v>
      </c>
      <c r="B112" s="941">
        <v>25335.486949999999</v>
      </c>
      <c r="C112" s="941">
        <v>11443.19299</v>
      </c>
      <c r="D112" s="941">
        <v>0</v>
      </c>
      <c r="E112" s="941">
        <v>0</v>
      </c>
      <c r="F112" s="941">
        <v>36778.679939999995</v>
      </c>
    </row>
    <row r="113" spans="1:6" s="936" customFormat="1" ht="16.5" customHeight="1">
      <c r="A113" s="943" t="s">
        <v>106</v>
      </c>
      <c r="B113" s="941">
        <v>0</v>
      </c>
      <c r="C113" s="941">
        <v>0</v>
      </c>
      <c r="D113" s="941">
        <v>0</v>
      </c>
      <c r="E113" s="941">
        <v>0</v>
      </c>
      <c r="F113" s="941">
        <v>0</v>
      </c>
    </row>
    <row r="114" spans="1:6" s="936" customFormat="1" ht="16.5" customHeight="1" thickBot="1">
      <c r="A114" s="940" t="s">
        <v>107</v>
      </c>
      <c r="B114" s="941">
        <v>9501.6010000000006</v>
      </c>
      <c r="C114" s="941">
        <v>1834.3909199999998</v>
      </c>
      <c r="D114" s="941">
        <v>0</v>
      </c>
      <c r="E114" s="941">
        <v>0</v>
      </c>
      <c r="F114" s="941">
        <v>11335.99192</v>
      </c>
    </row>
    <row r="115" spans="1:6" s="936" customFormat="1" ht="27.75" customHeight="1" thickTop="1" thickBot="1">
      <c r="A115" s="944" t="s">
        <v>108</v>
      </c>
      <c r="B115" s="937">
        <v>3185.3780000000002</v>
      </c>
      <c r="C115" s="937">
        <v>200.92495000000002</v>
      </c>
      <c r="D115" s="937">
        <v>0</v>
      </c>
      <c r="E115" s="937">
        <v>0</v>
      </c>
      <c r="F115" s="937">
        <v>3386.3029500000002</v>
      </c>
    </row>
    <row r="116" spans="1:6" s="936" customFormat="1" ht="27.75" customHeight="1" thickTop="1" thickBot="1">
      <c r="A116" s="938" t="s">
        <v>109</v>
      </c>
      <c r="B116" s="939">
        <v>0</v>
      </c>
      <c r="C116" s="939">
        <v>0</v>
      </c>
      <c r="D116" s="939">
        <v>0</v>
      </c>
      <c r="E116" s="939">
        <v>0</v>
      </c>
      <c r="F116" s="939">
        <v>0</v>
      </c>
    </row>
    <row r="117" spans="1:6" s="228" customFormat="1" ht="16.5" customHeight="1" thickTop="1">
      <c r="A117" s="940" t="s">
        <v>110</v>
      </c>
      <c r="B117" s="941">
        <v>0</v>
      </c>
      <c r="C117" s="941">
        <v>0</v>
      </c>
      <c r="D117" s="941">
        <v>0</v>
      </c>
      <c r="E117" s="941">
        <v>0</v>
      </c>
      <c r="F117" s="941">
        <v>0</v>
      </c>
    </row>
    <row r="118" spans="1:6" s="228" customFormat="1" ht="16.5" customHeight="1">
      <c r="A118" s="940" t="s">
        <v>111</v>
      </c>
      <c r="B118" s="941">
        <v>0</v>
      </c>
      <c r="C118" s="941">
        <v>0</v>
      </c>
      <c r="D118" s="941">
        <v>0</v>
      </c>
      <c r="E118" s="941">
        <v>0</v>
      </c>
      <c r="F118" s="941">
        <v>0</v>
      </c>
    </row>
    <row r="119" spans="1:6" s="936" customFormat="1" ht="16.5" customHeight="1">
      <c r="A119" s="940" t="s">
        <v>112</v>
      </c>
      <c r="B119" s="941">
        <v>0</v>
      </c>
      <c r="C119" s="941">
        <v>0</v>
      </c>
      <c r="D119" s="941">
        <v>0</v>
      </c>
      <c r="E119" s="941">
        <v>0</v>
      </c>
      <c r="F119" s="941">
        <v>0</v>
      </c>
    </row>
    <row r="120" spans="1:6" s="936" customFormat="1" ht="16.5" customHeight="1">
      <c r="A120" s="940" t="s">
        <v>113</v>
      </c>
      <c r="B120" s="941">
        <v>0</v>
      </c>
      <c r="C120" s="941">
        <v>0</v>
      </c>
      <c r="D120" s="941">
        <v>0</v>
      </c>
      <c r="E120" s="941">
        <v>0</v>
      </c>
      <c r="F120" s="941">
        <v>0</v>
      </c>
    </row>
    <row r="121" spans="1:6" s="936" customFormat="1" ht="16.5" customHeight="1">
      <c r="A121" s="940" t="s">
        <v>114</v>
      </c>
      <c r="B121" s="941">
        <v>0</v>
      </c>
      <c r="C121" s="941">
        <v>0</v>
      </c>
      <c r="D121" s="941">
        <v>0</v>
      </c>
      <c r="E121" s="941">
        <v>0</v>
      </c>
      <c r="F121" s="941">
        <v>0</v>
      </c>
    </row>
    <row r="122" spans="1:6" s="936" customFormat="1" ht="16.5" customHeight="1" thickBot="1">
      <c r="A122" s="940" t="s">
        <v>115</v>
      </c>
      <c r="B122" s="941">
        <v>0</v>
      </c>
      <c r="C122" s="941">
        <v>0</v>
      </c>
      <c r="D122" s="941">
        <v>0</v>
      </c>
      <c r="E122" s="941">
        <v>0</v>
      </c>
      <c r="F122" s="941">
        <v>0</v>
      </c>
    </row>
    <row r="123" spans="1:6" s="936" customFormat="1" ht="27.75" customHeight="1" thickTop="1" thickBot="1">
      <c r="A123" s="938" t="s">
        <v>116</v>
      </c>
      <c r="B123" s="939">
        <v>66237.668170000004</v>
      </c>
      <c r="C123" s="939">
        <v>39407.79767</v>
      </c>
      <c r="D123" s="939">
        <v>158.74807999999999</v>
      </c>
      <c r="E123" s="939">
        <v>0</v>
      </c>
      <c r="F123" s="939">
        <v>105804.21391999999</v>
      </c>
    </row>
    <row r="124" spans="1:6" s="936" customFormat="1" ht="16.5" customHeight="1" thickTop="1">
      <c r="A124" s="940" t="s">
        <v>117</v>
      </c>
      <c r="B124" s="941">
        <v>0</v>
      </c>
      <c r="C124" s="941">
        <v>0</v>
      </c>
      <c r="D124" s="941">
        <v>0</v>
      </c>
      <c r="E124" s="941">
        <v>0</v>
      </c>
      <c r="F124" s="941">
        <v>0</v>
      </c>
    </row>
    <row r="125" spans="1:6" s="936" customFormat="1" ht="16.5" customHeight="1">
      <c r="A125" s="940" t="s">
        <v>118</v>
      </c>
      <c r="B125" s="941">
        <v>0</v>
      </c>
      <c r="C125" s="941">
        <v>0</v>
      </c>
      <c r="D125" s="941">
        <v>0</v>
      </c>
      <c r="E125" s="941">
        <v>0</v>
      </c>
      <c r="F125" s="941">
        <v>0</v>
      </c>
    </row>
    <row r="126" spans="1:6" s="936" customFormat="1" ht="16.5" customHeight="1">
      <c r="A126" s="940" t="s">
        <v>119</v>
      </c>
      <c r="B126" s="941">
        <v>0</v>
      </c>
      <c r="C126" s="941">
        <v>0</v>
      </c>
      <c r="D126" s="941">
        <v>0</v>
      </c>
      <c r="E126" s="941">
        <v>0</v>
      </c>
      <c r="F126" s="941">
        <v>0</v>
      </c>
    </row>
    <row r="127" spans="1:6" s="936" customFormat="1" ht="16.5" customHeight="1">
      <c r="A127" s="940" t="s">
        <v>120</v>
      </c>
      <c r="B127" s="941">
        <v>0</v>
      </c>
      <c r="C127" s="941">
        <v>0</v>
      </c>
      <c r="D127" s="941">
        <v>0</v>
      </c>
      <c r="E127" s="941">
        <v>0</v>
      </c>
      <c r="F127" s="941">
        <v>0</v>
      </c>
    </row>
    <row r="128" spans="1:6" s="936" customFormat="1" ht="16.5" customHeight="1">
      <c r="A128" s="940" t="s">
        <v>121</v>
      </c>
      <c r="B128" s="941">
        <v>65150.984859999997</v>
      </c>
      <c r="C128" s="941">
        <v>39093.210810000004</v>
      </c>
      <c r="D128" s="941">
        <v>0</v>
      </c>
      <c r="E128" s="941">
        <v>0</v>
      </c>
      <c r="F128" s="941">
        <v>104244.19567</v>
      </c>
    </row>
    <row r="129" spans="1:6" s="936" customFormat="1" ht="16.5" customHeight="1">
      <c r="A129" s="940" t="s">
        <v>122</v>
      </c>
      <c r="B129" s="941">
        <v>0</v>
      </c>
      <c r="C129" s="941">
        <v>0</v>
      </c>
      <c r="D129" s="941">
        <v>0</v>
      </c>
      <c r="E129" s="941">
        <v>0</v>
      </c>
      <c r="F129" s="941">
        <v>0</v>
      </c>
    </row>
    <row r="130" spans="1:6" s="936" customFormat="1" ht="16.5" customHeight="1">
      <c r="A130" s="940" t="s">
        <v>123</v>
      </c>
      <c r="B130" s="941">
        <v>0</v>
      </c>
      <c r="C130" s="941">
        <v>0</v>
      </c>
      <c r="D130" s="941">
        <v>0</v>
      </c>
      <c r="E130" s="941">
        <v>0</v>
      </c>
      <c r="F130" s="941">
        <v>0</v>
      </c>
    </row>
    <row r="131" spans="1:6" s="936" customFormat="1" ht="16.5" customHeight="1" thickBot="1">
      <c r="A131" s="940" t="s">
        <v>124</v>
      </c>
      <c r="B131" s="941">
        <v>1086.6833100000001</v>
      </c>
      <c r="C131" s="941">
        <v>314.58686</v>
      </c>
      <c r="D131" s="941">
        <v>158.74807999999999</v>
      </c>
      <c r="E131" s="941">
        <v>0</v>
      </c>
      <c r="F131" s="941">
        <v>1560.0182500000001</v>
      </c>
    </row>
    <row r="132" spans="1:6" s="936" customFormat="1" ht="22.5" customHeight="1" thickTop="1" thickBot="1">
      <c r="A132" s="938" t="s">
        <v>125</v>
      </c>
      <c r="B132" s="939">
        <v>59747.758560000002</v>
      </c>
      <c r="C132" s="939">
        <v>6820.7885999999999</v>
      </c>
      <c r="D132" s="939">
        <v>1.6805600000000001</v>
      </c>
      <c r="E132" s="939">
        <v>0</v>
      </c>
      <c r="F132" s="939">
        <v>66570.227719999995</v>
      </c>
    </row>
    <row r="133" spans="1:6" s="936" customFormat="1" ht="16.5" customHeight="1" thickTop="1">
      <c r="A133" s="940" t="s">
        <v>58</v>
      </c>
      <c r="B133" s="941">
        <v>141.26318000000001</v>
      </c>
      <c r="C133" s="941">
        <v>0</v>
      </c>
      <c r="D133" s="941">
        <v>0</v>
      </c>
      <c r="E133" s="941">
        <v>0</v>
      </c>
      <c r="F133" s="941">
        <v>141.26318000000001</v>
      </c>
    </row>
    <row r="134" spans="1:6" s="936" customFormat="1" ht="16.5" customHeight="1">
      <c r="A134" s="940" t="s">
        <v>60</v>
      </c>
      <c r="B134" s="941">
        <v>21603.63207</v>
      </c>
      <c r="C134" s="941">
        <v>4595.8239199999998</v>
      </c>
      <c r="D134" s="941">
        <v>1.6702000000000001</v>
      </c>
      <c r="E134" s="941">
        <v>0</v>
      </c>
      <c r="F134" s="941">
        <v>26201.126190000003</v>
      </c>
    </row>
    <row r="135" spans="1:6" s="936" customFormat="1" ht="16.5" customHeight="1">
      <c r="A135" s="940" t="s">
        <v>126</v>
      </c>
      <c r="B135" s="941">
        <v>37793.259050000001</v>
      </c>
      <c r="C135" s="941">
        <v>2142.6524800000002</v>
      </c>
      <c r="D135" s="941">
        <v>0</v>
      </c>
      <c r="E135" s="941">
        <v>0</v>
      </c>
      <c r="F135" s="941">
        <v>39935.911529999998</v>
      </c>
    </row>
    <row r="136" spans="1:6" s="936" customFormat="1" ht="16.5" customHeight="1">
      <c r="A136" s="940" t="s">
        <v>87</v>
      </c>
      <c r="B136" s="941">
        <v>209.60426000000001</v>
      </c>
      <c r="C136" s="941">
        <v>82.31219999999999</v>
      </c>
      <c r="D136" s="941">
        <v>1.0359999999999999E-2</v>
      </c>
      <c r="E136" s="941">
        <v>0</v>
      </c>
      <c r="F136" s="941">
        <v>291.92682000000002</v>
      </c>
    </row>
    <row r="137" spans="1:6" s="936" customFormat="1" ht="16.5" customHeight="1" thickBot="1">
      <c r="A137" s="940" t="s">
        <v>127</v>
      </c>
      <c r="B137" s="941">
        <v>0</v>
      </c>
      <c r="C137" s="941">
        <v>0</v>
      </c>
      <c r="D137" s="941">
        <v>0</v>
      </c>
      <c r="E137" s="941">
        <v>0</v>
      </c>
      <c r="F137" s="941">
        <v>0</v>
      </c>
    </row>
    <row r="138" spans="1:6" s="936" customFormat="1" ht="22.5" customHeight="1" thickTop="1" thickBot="1">
      <c r="A138" s="938" t="s">
        <v>128</v>
      </c>
      <c r="B138" s="939">
        <v>105605.22947000001</v>
      </c>
      <c r="C138" s="939">
        <v>12228.295390000001</v>
      </c>
      <c r="D138" s="939">
        <v>7.2797600000000005</v>
      </c>
      <c r="E138" s="939">
        <v>0</v>
      </c>
      <c r="F138" s="939">
        <v>117840.80462000001</v>
      </c>
    </row>
    <row r="139" spans="1:6" s="936" customFormat="1" ht="16.5" customHeight="1" thickTop="1">
      <c r="A139" s="940" t="s">
        <v>129</v>
      </c>
      <c r="B139" s="941">
        <v>42.31738</v>
      </c>
      <c r="C139" s="941">
        <v>0</v>
      </c>
      <c r="D139" s="941">
        <v>0</v>
      </c>
      <c r="E139" s="941">
        <v>0</v>
      </c>
      <c r="F139" s="941">
        <v>42.31738</v>
      </c>
    </row>
    <row r="140" spans="1:6" s="936" customFormat="1" ht="16.5" customHeight="1">
      <c r="A140" s="940" t="s">
        <v>130</v>
      </c>
      <c r="B140" s="941">
        <v>0</v>
      </c>
      <c r="C140" s="941">
        <v>0</v>
      </c>
      <c r="D140" s="941">
        <v>0</v>
      </c>
      <c r="E140" s="941">
        <v>0</v>
      </c>
      <c r="F140" s="941">
        <v>0</v>
      </c>
    </row>
    <row r="141" spans="1:6" s="936" customFormat="1" ht="16.5" customHeight="1">
      <c r="A141" s="940" t="s">
        <v>131</v>
      </c>
      <c r="B141" s="941">
        <v>82882.146189999999</v>
      </c>
      <c r="C141" s="941">
        <v>6147.5571</v>
      </c>
      <c r="D141" s="941">
        <v>0</v>
      </c>
      <c r="E141" s="941">
        <v>0</v>
      </c>
      <c r="F141" s="941">
        <v>89029.703290000005</v>
      </c>
    </row>
    <row r="142" spans="1:6" s="936" customFormat="1" ht="16.5" customHeight="1">
      <c r="A142" s="940" t="s">
        <v>132</v>
      </c>
      <c r="B142" s="941">
        <v>20345.823049999999</v>
      </c>
      <c r="C142" s="941">
        <v>3855.2766299999998</v>
      </c>
      <c r="D142" s="941">
        <v>7.2797600000000005</v>
      </c>
      <c r="E142" s="941">
        <v>0</v>
      </c>
      <c r="F142" s="941">
        <v>24208.379440000001</v>
      </c>
    </row>
    <row r="143" spans="1:6" s="936" customFormat="1" ht="16.5" customHeight="1" thickBot="1">
      <c r="A143" s="940" t="s">
        <v>133</v>
      </c>
      <c r="B143" s="941">
        <v>2334.9428499999999</v>
      </c>
      <c r="C143" s="941">
        <v>2225.4616599999999</v>
      </c>
      <c r="D143" s="941">
        <v>0</v>
      </c>
      <c r="E143" s="941">
        <v>0</v>
      </c>
      <c r="F143" s="941">
        <v>4560.4045099999994</v>
      </c>
    </row>
    <row r="144" spans="1:6" s="936" customFormat="1" ht="22.5" customHeight="1" thickTop="1" thickBot="1">
      <c r="A144" s="938" t="s">
        <v>134</v>
      </c>
      <c r="B144" s="939">
        <v>0</v>
      </c>
      <c r="C144" s="939">
        <v>0</v>
      </c>
      <c r="D144" s="939">
        <v>0</v>
      </c>
      <c r="E144" s="939">
        <v>0</v>
      </c>
      <c r="F144" s="939">
        <v>0</v>
      </c>
    </row>
    <row r="145" spans="1:6" s="936" customFormat="1" ht="16.5" customHeight="1" thickTop="1">
      <c r="A145" s="940" t="s">
        <v>135</v>
      </c>
      <c r="B145" s="941">
        <v>0</v>
      </c>
      <c r="C145" s="941">
        <v>0</v>
      </c>
      <c r="D145" s="941">
        <v>0</v>
      </c>
      <c r="E145" s="941">
        <v>0</v>
      </c>
      <c r="F145" s="941">
        <v>0</v>
      </c>
    </row>
    <row r="146" spans="1:6" s="936" customFormat="1" ht="16.5" customHeight="1">
      <c r="A146" s="940" t="s">
        <v>136</v>
      </c>
      <c r="B146" s="941">
        <v>0</v>
      </c>
      <c r="C146" s="941">
        <v>0</v>
      </c>
      <c r="D146" s="941">
        <v>0</v>
      </c>
      <c r="E146" s="941">
        <v>0</v>
      </c>
      <c r="F146" s="941">
        <v>0</v>
      </c>
    </row>
    <row r="147" spans="1:6" s="936" customFormat="1" ht="16.5" customHeight="1">
      <c r="A147" s="940" t="s">
        <v>137</v>
      </c>
      <c r="B147" s="941">
        <v>0</v>
      </c>
      <c r="C147" s="941">
        <v>0</v>
      </c>
      <c r="D147" s="941">
        <v>0</v>
      </c>
      <c r="E147" s="941">
        <v>0</v>
      </c>
      <c r="F147" s="941">
        <v>0</v>
      </c>
    </row>
    <row r="148" spans="1:6" s="936" customFormat="1" ht="16.5" customHeight="1" thickBot="1">
      <c r="A148" s="940" t="s">
        <v>138</v>
      </c>
      <c r="B148" s="941">
        <v>0</v>
      </c>
      <c r="C148" s="941">
        <v>0</v>
      </c>
      <c r="D148" s="941">
        <v>0</v>
      </c>
      <c r="E148" s="941">
        <v>0</v>
      </c>
      <c r="F148" s="941">
        <v>0</v>
      </c>
    </row>
    <row r="149" spans="1:6" s="936" customFormat="1" ht="22.5" customHeight="1" thickTop="1" thickBot="1">
      <c r="A149" s="938" t="s">
        <v>139</v>
      </c>
      <c r="B149" s="939">
        <v>0</v>
      </c>
      <c r="C149" s="939">
        <v>0</v>
      </c>
      <c r="D149" s="939">
        <v>0</v>
      </c>
      <c r="E149" s="939">
        <v>0</v>
      </c>
      <c r="F149" s="939">
        <v>0</v>
      </c>
    </row>
    <row r="150" spans="1:6" s="936" customFormat="1" ht="16.5" customHeight="1" thickTop="1">
      <c r="A150" s="940" t="s">
        <v>140</v>
      </c>
      <c r="B150" s="941">
        <v>0</v>
      </c>
      <c r="C150" s="941">
        <v>0</v>
      </c>
      <c r="D150" s="941">
        <v>0</v>
      </c>
      <c r="E150" s="941">
        <v>0</v>
      </c>
      <c r="F150" s="941">
        <v>0</v>
      </c>
    </row>
    <row r="151" spans="1:6" s="936" customFormat="1" ht="16.5" customHeight="1">
      <c r="A151" s="940" t="s">
        <v>141</v>
      </c>
      <c r="B151" s="941">
        <v>0</v>
      </c>
      <c r="C151" s="941">
        <v>0</v>
      </c>
      <c r="D151" s="941">
        <v>0</v>
      </c>
      <c r="E151" s="941">
        <v>0</v>
      </c>
      <c r="F151" s="941">
        <v>0</v>
      </c>
    </row>
    <row r="152" spans="1:6" s="936" customFormat="1" ht="16.5" customHeight="1">
      <c r="A152" s="940" t="s">
        <v>142</v>
      </c>
      <c r="B152" s="941">
        <v>0</v>
      </c>
      <c r="C152" s="941">
        <v>0</v>
      </c>
      <c r="D152" s="941">
        <v>0</v>
      </c>
      <c r="E152" s="941">
        <v>0</v>
      </c>
      <c r="F152" s="941">
        <v>0</v>
      </c>
    </row>
    <row r="153" spans="1:6" s="936" customFormat="1" ht="16.5" customHeight="1">
      <c r="A153" s="940" t="s">
        <v>143</v>
      </c>
      <c r="B153" s="941">
        <v>0</v>
      </c>
      <c r="C153" s="941">
        <v>0</v>
      </c>
      <c r="D153" s="941">
        <v>0</v>
      </c>
      <c r="E153" s="941">
        <v>0</v>
      </c>
      <c r="F153" s="941">
        <v>0</v>
      </c>
    </row>
    <row r="154" spans="1:6" s="936" customFormat="1" ht="16.5" customHeight="1">
      <c r="A154" s="940" t="s">
        <v>144</v>
      </c>
      <c r="B154" s="941">
        <v>0</v>
      </c>
      <c r="C154" s="941">
        <v>0</v>
      </c>
      <c r="D154" s="941">
        <v>0</v>
      </c>
      <c r="E154" s="941">
        <v>0</v>
      </c>
      <c r="F154" s="941">
        <v>0</v>
      </c>
    </row>
    <row r="155" spans="1:6" s="936" customFormat="1" ht="16.5" customHeight="1">
      <c r="A155" s="940" t="s">
        <v>145</v>
      </c>
      <c r="B155" s="941">
        <v>0</v>
      </c>
      <c r="C155" s="941">
        <v>0</v>
      </c>
      <c r="D155" s="941">
        <v>0</v>
      </c>
      <c r="E155" s="941">
        <v>0</v>
      </c>
      <c r="F155" s="941">
        <v>0</v>
      </c>
    </row>
    <row r="156" spans="1:6" s="936" customFormat="1" ht="16.5" customHeight="1">
      <c r="A156" s="940" t="s">
        <v>146</v>
      </c>
      <c r="B156" s="941">
        <v>0</v>
      </c>
      <c r="C156" s="941">
        <v>0</v>
      </c>
      <c r="D156" s="941">
        <v>0</v>
      </c>
      <c r="E156" s="941">
        <v>0</v>
      </c>
      <c r="F156" s="941">
        <v>0</v>
      </c>
    </row>
    <row r="157" spans="1:6" s="936" customFormat="1" ht="16.5" customHeight="1" thickBot="1">
      <c r="A157" s="940" t="s">
        <v>147</v>
      </c>
      <c r="B157" s="945">
        <v>0</v>
      </c>
      <c r="C157" s="945">
        <v>0</v>
      </c>
      <c r="D157" s="945">
        <v>0</v>
      </c>
      <c r="E157" s="945">
        <v>0</v>
      </c>
      <c r="F157" s="945">
        <v>0</v>
      </c>
    </row>
    <row r="158" spans="1:6" s="936" customFormat="1" ht="33.75" customHeight="1" thickTop="1" thickBot="1">
      <c r="A158" s="962" t="s">
        <v>148</v>
      </c>
      <c r="B158" s="939">
        <v>936917.26150999998</v>
      </c>
      <c r="C158" s="939">
        <v>0</v>
      </c>
      <c r="D158" s="939">
        <v>0</v>
      </c>
      <c r="E158" s="939">
        <v>0</v>
      </c>
      <c r="F158" s="939">
        <v>936917.26150999998</v>
      </c>
    </row>
    <row r="159" spans="1:6" s="936" customFormat="1" ht="19.5" customHeight="1" thickTop="1">
      <c r="A159" s="946" t="s">
        <v>149</v>
      </c>
      <c r="B159" s="941">
        <v>2901.2880299999997</v>
      </c>
      <c r="C159" s="941">
        <v>0</v>
      </c>
      <c r="D159" s="941">
        <v>0</v>
      </c>
      <c r="E159" s="941">
        <v>0</v>
      </c>
      <c r="F159" s="941">
        <v>2901.2880299999997</v>
      </c>
    </row>
    <row r="160" spans="1:6" s="936" customFormat="1" ht="12.75" customHeight="1">
      <c r="A160" s="940" t="s">
        <v>150</v>
      </c>
      <c r="B160" s="941">
        <v>2901.2880299999997</v>
      </c>
      <c r="C160" s="941">
        <v>0</v>
      </c>
      <c r="D160" s="941">
        <v>0</v>
      </c>
      <c r="E160" s="941">
        <v>0</v>
      </c>
      <c r="F160" s="941">
        <v>2901.2880299999997</v>
      </c>
    </row>
    <row r="161" spans="1:6" s="936" customFormat="1" ht="12.75" customHeight="1">
      <c r="A161" s="940" t="s">
        <v>151</v>
      </c>
      <c r="B161" s="941">
        <v>0</v>
      </c>
      <c r="C161" s="941">
        <v>0</v>
      </c>
      <c r="D161" s="941">
        <v>0</v>
      </c>
      <c r="E161" s="941">
        <v>0</v>
      </c>
      <c r="F161" s="941">
        <v>0</v>
      </c>
    </row>
    <row r="162" spans="1:6" s="936" customFormat="1" ht="12.75" customHeight="1">
      <c r="A162" s="940" t="s">
        <v>152</v>
      </c>
      <c r="B162" s="941">
        <v>0</v>
      </c>
      <c r="C162" s="941">
        <v>0</v>
      </c>
      <c r="D162" s="941">
        <v>0</v>
      </c>
      <c r="E162" s="941">
        <v>0</v>
      </c>
      <c r="F162" s="941">
        <v>0</v>
      </c>
    </row>
    <row r="163" spans="1:6" s="936" customFormat="1" ht="16.5" customHeight="1">
      <c r="A163" s="946" t="s">
        <v>153</v>
      </c>
      <c r="B163" s="941">
        <v>37724.7641</v>
      </c>
      <c r="C163" s="941">
        <v>0</v>
      </c>
      <c r="D163" s="941">
        <v>0</v>
      </c>
      <c r="E163" s="941">
        <v>0</v>
      </c>
      <c r="F163" s="941">
        <v>37724.7641</v>
      </c>
    </row>
    <row r="164" spans="1:6" s="936" customFormat="1" ht="12.75" customHeight="1">
      <c r="A164" s="940" t="s">
        <v>154</v>
      </c>
      <c r="B164" s="941">
        <v>0</v>
      </c>
      <c r="C164" s="941">
        <v>0</v>
      </c>
      <c r="D164" s="941">
        <v>0</v>
      </c>
      <c r="E164" s="941">
        <v>0</v>
      </c>
      <c r="F164" s="941">
        <v>0</v>
      </c>
    </row>
    <row r="165" spans="1:6" s="936" customFormat="1" ht="12.75" customHeight="1">
      <c r="A165" s="940" t="s">
        <v>155</v>
      </c>
      <c r="B165" s="941">
        <v>0</v>
      </c>
      <c r="C165" s="941">
        <v>0</v>
      </c>
      <c r="D165" s="941">
        <v>0</v>
      </c>
      <c r="E165" s="941">
        <v>0</v>
      </c>
      <c r="F165" s="941">
        <v>0</v>
      </c>
    </row>
    <row r="166" spans="1:6" s="936" customFormat="1" ht="12.75" customHeight="1">
      <c r="A166" s="940" t="s">
        <v>156</v>
      </c>
      <c r="B166" s="941">
        <v>37724.7641</v>
      </c>
      <c r="C166" s="941">
        <v>0</v>
      </c>
      <c r="D166" s="941">
        <v>0</v>
      </c>
      <c r="E166" s="941">
        <v>0</v>
      </c>
      <c r="F166" s="941">
        <v>37724.7641</v>
      </c>
    </row>
    <row r="167" spans="1:6" s="936" customFormat="1" ht="16.5" customHeight="1">
      <c r="A167" s="946" t="s">
        <v>157</v>
      </c>
      <c r="B167" s="941">
        <v>0</v>
      </c>
      <c r="C167" s="941">
        <v>0</v>
      </c>
      <c r="D167" s="941">
        <v>0</v>
      </c>
      <c r="E167" s="941">
        <v>0</v>
      </c>
      <c r="F167" s="941">
        <v>0</v>
      </c>
    </row>
    <row r="168" spans="1:6" s="936" customFormat="1" ht="12.75" customHeight="1">
      <c r="A168" s="940" t="s">
        <v>158</v>
      </c>
      <c r="B168" s="941">
        <v>0</v>
      </c>
      <c r="C168" s="941">
        <v>0</v>
      </c>
      <c r="D168" s="941">
        <v>0</v>
      </c>
      <c r="E168" s="941">
        <v>0</v>
      </c>
      <c r="F168" s="941">
        <v>0</v>
      </c>
    </row>
    <row r="169" spans="1:6" s="936" customFormat="1" ht="12.75" customHeight="1">
      <c r="A169" s="940" t="s">
        <v>159</v>
      </c>
      <c r="B169" s="941">
        <v>0</v>
      </c>
      <c r="C169" s="941">
        <v>0</v>
      </c>
      <c r="D169" s="941">
        <v>0</v>
      </c>
      <c r="E169" s="941">
        <v>0</v>
      </c>
      <c r="F169" s="941">
        <v>0</v>
      </c>
    </row>
    <row r="170" spans="1:6" s="936" customFormat="1" ht="12.75" customHeight="1">
      <c r="A170" s="940" t="s">
        <v>160</v>
      </c>
      <c r="B170" s="941">
        <v>0</v>
      </c>
      <c r="C170" s="941">
        <v>0</v>
      </c>
      <c r="D170" s="941">
        <v>0</v>
      </c>
      <c r="E170" s="941">
        <v>0</v>
      </c>
      <c r="F170" s="941">
        <v>0</v>
      </c>
    </row>
    <row r="171" spans="1:6" s="936" customFormat="1" ht="16.5" customHeight="1">
      <c r="A171" s="946" t="s">
        <v>161</v>
      </c>
      <c r="B171" s="941">
        <v>855708.53426999995</v>
      </c>
      <c r="C171" s="941">
        <v>0</v>
      </c>
      <c r="D171" s="941">
        <v>0</v>
      </c>
      <c r="E171" s="941">
        <v>0</v>
      </c>
      <c r="F171" s="941">
        <v>855708.53426999995</v>
      </c>
    </row>
    <row r="172" spans="1:6" s="936" customFormat="1" ht="12.75" customHeight="1">
      <c r="A172" s="940" t="s">
        <v>162</v>
      </c>
      <c r="B172" s="941">
        <v>102813.31739</v>
      </c>
      <c r="C172" s="941">
        <v>0</v>
      </c>
      <c r="D172" s="941">
        <v>0</v>
      </c>
      <c r="E172" s="941">
        <v>0</v>
      </c>
      <c r="F172" s="941">
        <v>102813.31739</v>
      </c>
    </row>
    <row r="173" spans="1:6" s="936" customFormat="1" ht="12.75" customHeight="1">
      <c r="A173" s="940" t="s">
        <v>163</v>
      </c>
      <c r="B173" s="941">
        <v>156523.40459999998</v>
      </c>
      <c r="C173" s="941">
        <v>0</v>
      </c>
      <c r="D173" s="941">
        <v>0</v>
      </c>
      <c r="E173" s="941">
        <v>0</v>
      </c>
      <c r="F173" s="941">
        <v>156523.40459999998</v>
      </c>
    </row>
    <row r="174" spans="1:6" s="936" customFormat="1" ht="12.75" customHeight="1">
      <c r="A174" s="940" t="s">
        <v>164</v>
      </c>
      <c r="B174" s="941">
        <v>596371.81227999995</v>
      </c>
      <c r="C174" s="941">
        <v>0</v>
      </c>
      <c r="D174" s="941">
        <v>0</v>
      </c>
      <c r="E174" s="941">
        <v>0</v>
      </c>
      <c r="F174" s="941">
        <v>596371.81227999995</v>
      </c>
    </row>
    <row r="175" spans="1:6" s="936" customFormat="1" ht="16.5" customHeight="1">
      <c r="A175" s="946" t="s">
        <v>165</v>
      </c>
      <c r="B175" s="941">
        <v>40582.675109999996</v>
      </c>
      <c r="C175" s="941">
        <v>0</v>
      </c>
      <c r="D175" s="941">
        <v>0</v>
      </c>
      <c r="E175" s="941">
        <v>0</v>
      </c>
      <c r="F175" s="941">
        <v>40582.675109999996</v>
      </c>
    </row>
    <row r="176" spans="1:6" s="936" customFormat="1" ht="13.5" customHeight="1">
      <c r="A176" s="940" t="s">
        <v>166</v>
      </c>
      <c r="B176" s="941">
        <v>13.489979999999999</v>
      </c>
      <c r="C176" s="941">
        <v>0</v>
      </c>
      <c r="D176" s="941">
        <v>0</v>
      </c>
      <c r="E176" s="941">
        <v>0</v>
      </c>
      <c r="F176" s="941">
        <v>13.489979999999999</v>
      </c>
    </row>
    <row r="177" spans="1:6" s="936" customFormat="1" ht="13.5" customHeight="1" thickBot="1">
      <c r="A177" s="940" t="s">
        <v>167</v>
      </c>
      <c r="B177" s="941">
        <v>40569.185130000005</v>
      </c>
      <c r="C177" s="941">
        <v>0</v>
      </c>
      <c r="D177" s="941">
        <v>0</v>
      </c>
      <c r="E177" s="941">
        <v>0</v>
      </c>
      <c r="F177" s="941">
        <v>40569.185130000005</v>
      </c>
    </row>
    <row r="178" spans="1:6" s="936" customFormat="1" ht="28.5" customHeight="1" thickTop="1" thickBot="1">
      <c r="A178" s="947" t="s">
        <v>168</v>
      </c>
      <c r="B178" s="937">
        <v>3469739.0557900001</v>
      </c>
      <c r="C178" s="937">
        <v>1072013.3013599999</v>
      </c>
      <c r="D178" s="937">
        <v>167.70839999999998</v>
      </c>
      <c r="E178" s="937">
        <v>33.855669999999996</v>
      </c>
      <c r="F178" s="937">
        <v>4541953.9212199999</v>
      </c>
    </row>
    <row r="179" spans="1:6" s="936" customFormat="1" ht="19.5" customHeight="1" thickTop="1" thickBot="1">
      <c r="A179" s="948" t="s">
        <v>169</v>
      </c>
      <c r="B179" s="939">
        <v>11245.74562</v>
      </c>
      <c r="C179" s="939">
        <v>0</v>
      </c>
      <c r="D179" s="939">
        <v>0</v>
      </c>
      <c r="E179" s="939">
        <v>0</v>
      </c>
      <c r="F179" s="939">
        <v>11245.74562</v>
      </c>
    </row>
    <row r="180" spans="1:6" s="936" customFormat="1" ht="18.75" customHeight="1" thickTop="1">
      <c r="A180" s="949" t="s">
        <v>170</v>
      </c>
      <c r="B180" s="941">
        <v>0</v>
      </c>
      <c r="C180" s="941">
        <v>0</v>
      </c>
      <c r="D180" s="941">
        <v>0</v>
      </c>
      <c r="E180" s="941">
        <v>0</v>
      </c>
      <c r="F180" s="941">
        <v>0</v>
      </c>
    </row>
    <row r="181" spans="1:6" s="936" customFormat="1" ht="12.75" customHeight="1">
      <c r="A181" s="940" t="s">
        <v>171</v>
      </c>
      <c r="B181" s="941">
        <v>0</v>
      </c>
      <c r="C181" s="941">
        <v>0</v>
      </c>
      <c r="D181" s="941">
        <v>0</v>
      </c>
      <c r="E181" s="941">
        <v>0</v>
      </c>
      <c r="F181" s="941">
        <v>0</v>
      </c>
    </row>
    <row r="182" spans="1:6" s="936" customFormat="1" ht="12.75" customHeight="1">
      <c r="A182" s="940" t="s">
        <v>172</v>
      </c>
      <c r="B182" s="941">
        <v>0</v>
      </c>
      <c r="C182" s="941">
        <v>0</v>
      </c>
      <c r="D182" s="941">
        <v>0</v>
      </c>
      <c r="E182" s="941">
        <v>0</v>
      </c>
      <c r="F182" s="941">
        <v>0</v>
      </c>
    </row>
    <row r="183" spans="1:6" s="936" customFormat="1" ht="12.75" customHeight="1">
      <c r="A183" s="940" t="s">
        <v>173</v>
      </c>
      <c r="B183" s="941">
        <v>0</v>
      </c>
      <c r="C183" s="941">
        <v>0</v>
      </c>
      <c r="D183" s="941">
        <v>0</v>
      </c>
      <c r="E183" s="941">
        <v>0</v>
      </c>
      <c r="F183" s="941">
        <v>0</v>
      </c>
    </row>
    <row r="184" spans="1:6" s="936" customFormat="1" ht="12.75" customHeight="1">
      <c r="A184" s="940" t="s">
        <v>174</v>
      </c>
      <c r="B184" s="941">
        <v>0</v>
      </c>
      <c r="C184" s="941">
        <v>0</v>
      </c>
      <c r="D184" s="941">
        <v>0</v>
      </c>
      <c r="E184" s="941">
        <v>0</v>
      </c>
      <c r="F184" s="941">
        <v>0</v>
      </c>
    </row>
    <row r="185" spans="1:6" s="936" customFormat="1" ht="12.75" customHeight="1">
      <c r="A185" s="940" t="s">
        <v>175</v>
      </c>
      <c r="B185" s="941">
        <v>0</v>
      </c>
      <c r="C185" s="941">
        <v>0</v>
      </c>
      <c r="D185" s="941">
        <v>0</v>
      </c>
      <c r="E185" s="941">
        <v>0</v>
      </c>
      <c r="F185" s="941">
        <v>0</v>
      </c>
    </row>
    <row r="186" spans="1:6" s="936" customFormat="1" ht="16.5" customHeight="1">
      <c r="A186" s="946" t="s">
        <v>176</v>
      </c>
      <c r="B186" s="941">
        <v>8106.33572</v>
      </c>
      <c r="C186" s="941">
        <v>0</v>
      </c>
      <c r="D186" s="941">
        <v>0</v>
      </c>
      <c r="E186" s="941">
        <v>0</v>
      </c>
      <c r="F186" s="941">
        <v>8106.33572</v>
      </c>
    </row>
    <row r="187" spans="1:6" s="936" customFormat="1" ht="12.75" customHeight="1">
      <c r="A187" s="940" t="s">
        <v>177</v>
      </c>
      <c r="B187" s="941">
        <v>0</v>
      </c>
      <c r="C187" s="941">
        <v>0</v>
      </c>
      <c r="D187" s="941">
        <v>0</v>
      </c>
      <c r="E187" s="941">
        <v>0</v>
      </c>
      <c r="F187" s="941">
        <v>0</v>
      </c>
    </row>
    <row r="188" spans="1:6" s="936" customFormat="1" ht="12.75" customHeight="1">
      <c r="A188" s="940" t="s">
        <v>178</v>
      </c>
      <c r="B188" s="941">
        <v>0</v>
      </c>
      <c r="C188" s="941">
        <v>0</v>
      </c>
      <c r="D188" s="941">
        <v>0</v>
      </c>
      <c r="E188" s="941">
        <v>0</v>
      </c>
      <c r="F188" s="941">
        <v>0</v>
      </c>
    </row>
    <row r="189" spans="1:6" s="936" customFormat="1" ht="12.75" customHeight="1">
      <c r="A189" s="940" t="s">
        <v>179</v>
      </c>
      <c r="B189" s="941">
        <v>8106.33572</v>
      </c>
      <c r="C189" s="941">
        <v>0</v>
      </c>
      <c r="D189" s="941">
        <v>0</v>
      </c>
      <c r="E189" s="941">
        <v>0</v>
      </c>
      <c r="F189" s="941">
        <v>8106.33572</v>
      </c>
    </row>
    <row r="190" spans="1:6" s="936" customFormat="1" ht="12.75" customHeight="1">
      <c r="A190" s="940" t="s">
        <v>180</v>
      </c>
      <c r="B190" s="941">
        <v>0</v>
      </c>
      <c r="C190" s="941">
        <v>0</v>
      </c>
      <c r="D190" s="941">
        <v>0</v>
      </c>
      <c r="E190" s="941">
        <v>0</v>
      </c>
      <c r="F190" s="941">
        <v>0</v>
      </c>
    </row>
    <row r="191" spans="1:6" s="936" customFormat="1" ht="12.75" customHeight="1">
      <c r="A191" s="940" t="s">
        <v>181</v>
      </c>
      <c r="B191" s="941">
        <v>0</v>
      </c>
      <c r="C191" s="941">
        <v>0</v>
      </c>
      <c r="D191" s="941">
        <v>0</v>
      </c>
      <c r="E191" s="941">
        <v>0</v>
      </c>
      <c r="F191" s="941">
        <v>0</v>
      </c>
    </row>
    <row r="192" spans="1:6" s="936" customFormat="1" ht="19.5" customHeight="1">
      <c r="A192" s="946" t="s">
        <v>182</v>
      </c>
      <c r="B192" s="941">
        <v>0</v>
      </c>
      <c r="C192" s="941">
        <v>0</v>
      </c>
      <c r="D192" s="941">
        <v>0</v>
      </c>
      <c r="E192" s="941">
        <v>0</v>
      </c>
      <c r="F192" s="941">
        <v>0</v>
      </c>
    </row>
    <row r="193" spans="1:6" s="936" customFormat="1" ht="16.5" customHeight="1">
      <c r="A193" s="946" t="s">
        <v>183</v>
      </c>
      <c r="B193" s="941">
        <v>3139.4099000000001</v>
      </c>
      <c r="C193" s="941">
        <v>0</v>
      </c>
      <c r="D193" s="941">
        <v>0</v>
      </c>
      <c r="E193" s="941">
        <v>0</v>
      </c>
      <c r="F193" s="941">
        <v>3139.4099000000001</v>
      </c>
    </row>
    <row r="194" spans="1:6" s="936" customFormat="1" ht="12.75" customHeight="1">
      <c r="A194" s="940" t="s">
        <v>184</v>
      </c>
      <c r="B194" s="941">
        <v>0</v>
      </c>
      <c r="C194" s="941">
        <v>0</v>
      </c>
      <c r="D194" s="941">
        <v>0</v>
      </c>
      <c r="E194" s="941">
        <v>0</v>
      </c>
      <c r="F194" s="941">
        <v>0</v>
      </c>
    </row>
    <row r="195" spans="1:6" s="936" customFormat="1" ht="12.75" customHeight="1">
      <c r="A195" s="940" t="s">
        <v>185</v>
      </c>
      <c r="B195" s="941">
        <v>3139.4099000000001</v>
      </c>
      <c r="C195" s="941">
        <v>0</v>
      </c>
      <c r="D195" s="941">
        <v>0</v>
      </c>
      <c r="E195" s="941">
        <v>0</v>
      </c>
      <c r="F195" s="941">
        <v>3139.4099000000001</v>
      </c>
    </row>
    <row r="196" spans="1:6" s="936" customFormat="1" ht="12.75" customHeight="1">
      <c r="A196" s="940" t="s">
        <v>186</v>
      </c>
      <c r="B196" s="941">
        <v>0</v>
      </c>
      <c r="C196" s="941">
        <v>0</v>
      </c>
      <c r="D196" s="941">
        <v>0</v>
      </c>
      <c r="E196" s="941">
        <v>0</v>
      </c>
      <c r="F196" s="941">
        <v>0</v>
      </c>
    </row>
    <row r="197" spans="1:6" s="936" customFormat="1" ht="12.75" customHeight="1">
      <c r="A197" s="940" t="s">
        <v>187</v>
      </c>
      <c r="B197" s="941">
        <v>0</v>
      </c>
      <c r="C197" s="941">
        <v>0</v>
      </c>
      <c r="D197" s="941">
        <v>0</v>
      </c>
      <c r="E197" s="941">
        <v>0</v>
      </c>
      <c r="F197" s="941">
        <v>0</v>
      </c>
    </row>
    <row r="198" spans="1:6" s="936" customFormat="1" ht="17.25" customHeight="1" thickBot="1">
      <c r="A198" s="946" t="s">
        <v>188</v>
      </c>
      <c r="B198" s="941">
        <v>0</v>
      </c>
      <c r="C198" s="941">
        <v>0</v>
      </c>
      <c r="D198" s="941">
        <v>0</v>
      </c>
      <c r="E198" s="941">
        <v>0</v>
      </c>
      <c r="F198" s="941">
        <v>0</v>
      </c>
    </row>
    <row r="199" spans="1:6" s="936" customFormat="1" ht="27" customHeight="1" thickTop="1" thickBot="1">
      <c r="A199" s="938" t="s">
        <v>189</v>
      </c>
      <c r="B199" s="939">
        <v>2164791.2135300003</v>
      </c>
      <c r="C199" s="939">
        <v>5411627.5982600003</v>
      </c>
      <c r="D199" s="939">
        <v>47228.709430000003</v>
      </c>
      <c r="E199" s="939">
        <v>0</v>
      </c>
      <c r="F199" s="939">
        <v>7623647.5212200005</v>
      </c>
    </row>
    <row r="200" spans="1:6" s="936" customFormat="1" ht="19.5" customHeight="1" thickTop="1">
      <c r="A200" s="946" t="s">
        <v>190</v>
      </c>
      <c r="B200" s="941">
        <v>0.108</v>
      </c>
      <c r="C200" s="941">
        <v>0</v>
      </c>
      <c r="D200" s="941">
        <v>0</v>
      </c>
      <c r="E200" s="941">
        <v>0</v>
      </c>
      <c r="F200" s="941">
        <v>0.108</v>
      </c>
    </row>
    <row r="201" spans="1:6" s="936" customFormat="1" ht="12.75" customHeight="1">
      <c r="A201" s="940" t="s">
        <v>191</v>
      </c>
      <c r="B201" s="941">
        <v>0</v>
      </c>
      <c r="C201" s="941">
        <v>0</v>
      </c>
      <c r="D201" s="941">
        <v>0</v>
      </c>
      <c r="E201" s="941">
        <v>0</v>
      </c>
      <c r="F201" s="941">
        <v>0</v>
      </c>
    </row>
    <row r="202" spans="1:6" s="936" customFormat="1" ht="12.75" customHeight="1">
      <c r="A202" s="940" t="s">
        <v>192</v>
      </c>
      <c r="B202" s="941">
        <v>0</v>
      </c>
      <c r="C202" s="941">
        <v>0</v>
      </c>
      <c r="D202" s="941">
        <v>0</v>
      </c>
      <c r="E202" s="941">
        <v>0</v>
      </c>
      <c r="F202" s="941">
        <v>0</v>
      </c>
    </row>
    <row r="203" spans="1:6" s="936" customFormat="1" ht="12.75" customHeight="1">
      <c r="A203" s="940" t="s">
        <v>193</v>
      </c>
      <c r="B203" s="941">
        <v>0.108</v>
      </c>
      <c r="C203" s="941">
        <v>0</v>
      </c>
      <c r="D203" s="941">
        <v>0</v>
      </c>
      <c r="E203" s="941">
        <v>0</v>
      </c>
      <c r="F203" s="941">
        <v>0.108</v>
      </c>
    </row>
    <row r="204" spans="1:6" s="936" customFormat="1" ht="16.5" customHeight="1">
      <c r="A204" s="946" t="s">
        <v>194</v>
      </c>
      <c r="B204" s="941">
        <v>0</v>
      </c>
      <c r="C204" s="941">
        <v>576.19045999999992</v>
      </c>
      <c r="D204" s="941">
        <v>8051.0587699999996</v>
      </c>
      <c r="E204" s="941">
        <v>0</v>
      </c>
      <c r="F204" s="941">
        <v>8627.2492300000013</v>
      </c>
    </row>
    <row r="205" spans="1:6" s="936" customFormat="1" ht="12.75" customHeight="1">
      <c r="A205" s="940" t="s">
        <v>195</v>
      </c>
      <c r="B205" s="941">
        <v>0</v>
      </c>
      <c r="C205" s="941">
        <v>0</v>
      </c>
      <c r="D205" s="941">
        <v>0</v>
      </c>
      <c r="E205" s="941">
        <v>0</v>
      </c>
      <c r="F205" s="941">
        <v>0</v>
      </c>
    </row>
    <row r="206" spans="1:6" s="936" customFormat="1" ht="12.75" customHeight="1">
      <c r="A206" s="940" t="s">
        <v>196</v>
      </c>
      <c r="B206" s="941">
        <v>0</v>
      </c>
      <c r="C206" s="941">
        <v>576.19045999999992</v>
      </c>
      <c r="D206" s="941">
        <v>562.33172000000002</v>
      </c>
      <c r="E206" s="941">
        <v>0</v>
      </c>
      <c r="F206" s="941">
        <v>1138.5221799999999</v>
      </c>
    </row>
    <row r="207" spans="1:6" s="936" customFormat="1" ht="12.75" customHeight="1">
      <c r="A207" s="940" t="s">
        <v>197</v>
      </c>
      <c r="B207" s="941">
        <v>0</v>
      </c>
      <c r="C207" s="941">
        <v>0</v>
      </c>
      <c r="D207" s="941">
        <v>0</v>
      </c>
      <c r="E207" s="941">
        <v>0</v>
      </c>
      <c r="F207" s="941">
        <v>0</v>
      </c>
    </row>
    <row r="208" spans="1:6" s="936" customFormat="1" ht="12.75" customHeight="1">
      <c r="A208" s="942" t="s">
        <v>198</v>
      </c>
      <c r="B208" s="941">
        <v>0</v>
      </c>
      <c r="C208" s="941">
        <v>0</v>
      </c>
      <c r="D208" s="941">
        <v>0</v>
      </c>
      <c r="E208" s="941">
        <v>0</v>
      </c>
      <c r="F208" s="941">
        <v>0</v>
      </c>
    </row>
    <row r="209" spans="1:6" s="936" customFormat="1" ht="12.75" customHeight="1">
      <c r="A209" s="940" t="s">
        <v>199</v>
      </c>
      <c r="B209" s="941">
        <v>0</v>
      </c>
      <c r="C209" s="941">
        <v>0</v>
      </c>
      <c r="D209" s="941">
        <v>7488.7270499999995</v>
      </c>
      <c r="E209" s="941">
        <v>0</v>
      </c>
      <c r="F209" s="941">
        <v>7488.7270499999995</v>
      </c>
    </row>
    <row r="210" spans="1:6" s="936" customFormat="1" ht="15" customHeight="1">
      <c r="A210" s="946" t="s">
        <v>200</v>
      </c>
      <c r="B210" s="941">
        <v>0</v>
      </c>
      <c r="C210" s="941">
        <v>0</v>
      </c>
      <c r="D210" s="941">
        <v>0</v>
      </c>
      <c r="E210" s="941">
        <v>0</v>
      </c>
      <c r="F210" s="941">
        <v>0</v>
      </c>
    </row>
    <row r="211" spans="1:6" s="936" customFormat="1" ht="12.75" customHeight="1">
      <c r="A211" s="940" t="s">
        <v>201</v>
      </c>
      <c r="B211" s="941">
        <v>0</v>
      </c>
      <c r="C211" s="941">
        <v>0</v>
      </c>
      <c r="D211" s="941">
        <v>0</v>
      </c>
      <c r="E211" s="941">
        <v>0</v>
      </c>
      <c r="F211" s="941">
        <v>0</v>
      </c>
    </row>
    <row r="212" spans="1:6" s="936" customFormat="1" ht="12.75" customHeight="1">
      <c r="A212" s="940" t="s">
        <v>202</v>
      </c>
      <c r="B212" s="941">
        <v>0</v>
      </c>
      <c r="C212" s="941">
        <v>0</v>
      </c>
      <c r="D212" s="941">
        <v>0</v>
      </c>
      <c r="E212" s="941">
        <v>0</v>
      </c>
      <c r="F212" s="941">
        <v>0</v>
      </c>
    </row>
    <row r="213" spans="1:6" s="936" customFormat="1" ht="15" customHeight="1">
      <c r="A213" s="946" t="s">
        <v>203</v>
      </c>
      <c r="B213" s="941">
        <v>0</v>
      </c>
      <c r="C213" s="941">
        <v>0</v>
      </c>
      <c r="D213" s="941">
        <v>36.851230000000001</v>
      </c>
      <c r="E213" s="941">
        <v>0</v>
      </c>
      <c r="F213" s="941">
        <v>36.851230000000001</v>
      </c>
    </row>
    <row r="214" spans="1:6" s="936" customFormat="1" ht="12.75" customHeight="1">
      <c r="A214" s="940" t="s">
        <v>204</v>
      </c>
      <c r="B214" s="941">
        <v>0</v>
      </c>
      <c r="C214" s="941">
        <v>0</v>
      </c>
      <c r="D214" s="941">
        <v>0</v>
      </c>
      <c r="E214" s="941">
        <v>0</v>
      </c>
      <c r="F214" s="941">
        <v>0</v>
      </c>
    </row>
    <row r="215" spans="1:6" s="936" customFormat="1" ht="13.5" customHeight="1">
      <c r="A215" s="940" t="s">
        <v>205</v>
      </c>
      <c r="B215" s="941">
        <v>0</v>
      </c>
      <c r="C215" s="941">
        <v>0</v>
      </c>
      <c r="D215" s="941">
        <v>36.851230000000001</v>
      </c>
      <c r="E215" s="941">
        <v>0</v>
      </c>
      <c r="F215" s="941">
        <v>36.851230000000001</v>
      </c>
    </row>
    <row r="216" spans="1:6" s="936" customFormat="1" ht="13.5" customHeight="1">
      <c r="A216" s="946" t="s">
        <v>206</v>
      </c>
      <c r="B216" s="941">
        <v>1973156.3505299999</v>
      </c>
      <c r="C216" s="941">
        <v>5019208.5746200001</v>
      </c>
      <c r="D216" s="941">
        <v>17501.576570000001</v>
      </c>
      <c r="E216" s="941">
        <v>0</v>
      </c>
      <c r="F216" s="941">
        <v>7009866.5017200001</v>
      </c>
    </row>
    <row r="217" spans="1:6" s="936" customFormat="1" ht="12.75" customHeight="1">
      <c r="A217" s="940" t="s">
        <v>207</v>
      </c>
      <c r="B217" s="941">
        <v>1956169.3515299999</v>
      </c>
      <c r="C217" s="941">
        <v>5013457.62335</v>
      </c>
      <c r="D217" s="941">
        <v>17501.576570000001</v>
      </c>
      <c r="E217" s="941">
        <v>0</v>
      </c>
      <c r="F217" s="941">
        <v>6987128.5514500001</v>
      </c>
    </row>
    <row r="218" spans="1:6" s="936" customFormat="1" ht="12.75" customHeight="1">
      <c r="A218" s="940" t="s">
        <v>208</v>
      </c>
      <c r="B218" s="941">
        <v>0</v>
      </c>
      <c r="C218" s="941">
        <v>0</v>
      </c>
      <c r="D218" s="941">
        <v>0</v>
      </c>
      <c r="E218" s="941">
        <v>0</v>
      </c>
      <c r="F218" s="941">
        <v>0</v>
      </c>
    </row>
    <row r="219" spans="1:6" s="936" customFormat="1" ht="12.75" customHeight="1">
      <c r="A219" s="940" t="s">
        <v>209</v>
      </c>
      <c r="B219" s="941">
        <v>875.62599999999998</v>
      </c>
      <c r="C219" s="941">
        <v>88.098929999999996</v>
      </c>
      <c r="D219" s="941">
        <v>0</v>
      </c>
      <c r="E219" s="941">
        <v>0</v>
      </c>
      <c r="F219" s="941">
        <v>963.72493000000009</v>
      </c>
    </row>
    <row r="220" spans="1:6" s="936" customFormat="1" ht="12.75" customHeight="1">
      <c r="A220" s="940" t="s">
        <v>210</v>
      </c>
      <c r="B220" s="941">
        <v>0</v>
      </c>
      <c r="C220" s="941">
        <v>0</v>
      </c>
      <c r="D220" s="941">
        <v>0</v>
      </c>
      <c r="E220" s="941">
        <v>0</v>
      </c>
      <c r="F220" s="941">
        <v>0</v>
      </c>
    </row>
    <row r="221" spans="1:6" s="936" customFormat="1" ht="12.75" customHeight="1">
      <c r="A221" s="940" t="s">
        <v>211</v>
      </c>
      <c r="B221" s="941">
        <v>11550.57847</v>
      </c>
      <c r="C221" s="941">
        <v>3870.06763</v>
      </c>
      <c r="D221" s="941">
        <v>0</v>
      </c>
      <c r="E221" s="941">
        <v>0</v>
      </c>
      <c r="F221" s="941">
        <v>15420.6461</v>
      </c>
    </row>
    <row r="222" spans="1:6" s="936" customFormat="1" ht="12.75" customHeight="1">
      <c r="A222" s="940" t="s">
        <v>212</v>
      </c>
      <c r="B222" s="941">
        <v>4524.7945300000001</v>
      </c>
      <c r="C222" s="941">
        <v>1792.7847099999999</v>
      </c>
      <c r="D222" s="941">
        <v>0</v>
      </c>
      <c r="E222" s="941">
        <v>0</v>
      </c>
      <c r="F222" s="941">
        <v>6317.57924</v>
      </c>
    </row>
    <row r="223" spans="1:6" s="936" customFormat="1" ht="12.75" customHeight="1">
      <c r="A223" s="940" t="s">
        <v>213</v>
      </c>
      <c r="B223" s="941">
        <v>0</v>
      </c>
      <c r="C223" s="941">
        <v>0</v>
      </c>
      <c r="D223" s="941">
        <v>0</v>
      </c>
      <c r="E223" s="941">
        <v>0</v>
      </c>
      <c r="F223" s="941">
        <v>0</v>
      </c>
    </row>
    <row r="224" spans="1:6" s="936" customFormat="1" ht="13.5" customHeight="1">
      <c r="A224" s="940" t="s">
        <v>214</v>
      </c>
      <c r="B224" s="941">
        <v>0</v>
      </c>
      <c r="C224" s="941">
        <v>0</v>
      </c>
      <c r="D224" s="941">
        <v>0</v>
      </c>
      <c r="E224" s="941">
        <v>0</v>
      </c>
      <c r="F224" s="941">
        <v>0</v>
      </c>
    </row>
    <row r="225" spans="1:6" s="936" customFormat="1" ht="12.75" customHeight="1">
      <c r="A225" s="940" t="s">
        <v>215</v>
      </c>
      <c r="B225" s="941">
        <v>36</v>
      </c>
      <c r="C225" s="941">
        <v>0</v>
      </c>
      <c r="D225" s="941">
        <v>0</v>
      </c>
      <c r="E225" s="941">
        <v>0</v>
      </c>
      <c r="F225" s="941">
        <v>36</v>
      </c>
    </row>
    <row r="226" spans="1:6" s="936" customFormat="1" ht="15" customHeight="1">
      <c r="A226" s="946" t="s">
        <v>216</v>
      </c>
      <c r="B226" s="941">
        <v>141992.95817</v>
      </c>
      <c r="C226" s="941">
        <v>391842.83318000002</v>
      </c>
      <c r="D226" s="941">
        <v>21544.196090000001</v>
      </c>
      <c r="E226" s="941">
        <v>0</v>
      </c>
      <c r="F226" s="941">
        <v>555379.98744000006</v>
      </c>
    </row>
    <row r="227" spans="1:6" s="936" customFormat="1" ht="12.75" customHeight="1">
      <c r="A227" s="940" t="s">
        <v>217</v>
      </c>
      <c r="B227" s="941">
        <v>61423.65395</v>
      </c>
      <c r="C227" s="941">
        <v>32091.188579999998</v>
      </c>
      <c r="D227" s="941">
        <v>0</v>
      </c>
      <c r="E227" s="941">
        <v>0</v>
      </c>
      <c r="F227" s="941">
        <v>93514.842529999994</v>
      </c>
    </row>
    <row r="228" spans="1:6" s="936" customFormat="1" ht="12.75" customHeight="1">
      <c r="A228" s="940" t="s">
        <v>218</v>
      </c>
      <c r="B228" s="941">
        <v>0</v>
      </c>
      <c r="C228" s="941">
        <v>0</v>
      </c>
      <c r="D228" s="941">
        <v>0</v>
      </c>
      <c r="E228" s="941">
        <v>0</v>
      </c>
      <c r="F228" s="941">
        <v>0</v>
      </c>
    </row>
    <row r="229" spans="1:6" s="936" customFormat="1" ht="12.75" customHeight="1">
      <c r="A229" s="940" t="s">
        <v>219</v>
      </c>
      <c r="B229" s="941">
        <v>7671.0771500000001</v>
      </c>
      <c r="C229" s="941">
        <v>39228.344239999999</v>
      </c>
      <c r="D229" s="941">
        <v>1429.6007400000001</v>
      </c>
      <c r="E229" s="941">
        <v>0</v>
      </c>
      <c r="F229" s="941">
        <v>48329.022130000005</v>
      </c>
    </row>
    <row r="230" spans="1:6" s="936" customFormat="1" ht="12.75" customHeight="1">
      <c r="A230" s="940" t="s">
        <v>220</v>
      </c>
      <c r="B230" s="941">
        <v>1818.2952700000001</v>
      </c>
      <c r="C230" s="941">
        <v>55298.244549999996</v>
      </c>
      <c r="D230" s="941">
        <v>10553.14615</v>
      </c>
      <c r="E230" s="941">
        <v>0</v>
      </c>
      <c r="F230" s="941">
        <v>67669.685970000006</v>
      </c>
    </row>
    <row r="231" spans="1:6" s="936" customFormat="1" ht="12.75" customHeight="1">
      <c r="A231" s="940" t="s">
        <v>221</v>
      </c>
      <c r="B231" s="941">
        <v>0</v>
      </c>
      <c r="C231" s="941">
        <v>0</v>
      </c>
      <c r="D231" s="941">
        <v>0</v>
      </c>
      <c r="E231" s="941">
        <v>0</v>
      </c>
      <c r="F231" s="941">
        <v>0</v>
      </c>
    </row>
    <row r="232" spans="1:6" s="936" customFormat="1" ht="12.75" customHeight="1">
      <c r="A232" s="940" t="s">
        <v>222</v>
      </c>
      <c r="B232" s="941">
        <v>71079.931799999991</v>
      </c>
      <c r="C232" s="941">
        <v>265225.05580999999</v>
      </c>
      <c r="D232" s="941">
        <v>9561.4491999999991</v>
      </c>
      <c r="E232" s="941">
        <v>0</v>
      </c>
      <c r="F232" s="941">
        <v>345866.43680999998</v>
      </c>
    </row>
    <row r="233" spans="1:6" s="936" customFormat="1" ht="12.75" customHeight="1">
      <c r="A233" s="940" t="s">
        <v>223</v>
      </c>
      <c r="B233" s="941">
        <v>0</v>
      </c>
      <c r="C233" s="941">
        <v>0</v>
      </c>
      <c r="D233" s="941">
        <v>0</v>
      </c>
      <c r="E233" s="941">
        <v>0</v>
      </c>
      <c r="F233" s="941">
        <v>0</v>
      </c>
    </row>
    <row r="234" spans="1:6" s="936" customFormat="1" ht="15.75" customHeight="1">
      <c r="A234" s="946" t="s">
        <v>224</v>
      </c>
      <c r="B234" s="941">
        <v>0</v>
      </c>
      <c r="C234" s="941">
        <v>0</v>
      </c>
      <c r="D234" s="941">
        <v>95.026769999999999</v>
      </c>
      <c r="E234" s="941">
        <v>0</v>
      </c>
      <c r="F234" s="941">
        <v>95.026769999999999</v>
      </c>
    </row>
    <row r="235" spans="1:6" s="936" customFormat="1" ht="15" customHeight="1">
      <c r="A235" s="940" t="s">
        <v>225</v>
      </c>
      <c r="B235" s="941">
        <v>0</v>
      </c>
      <c r="C235" s="941">
        <v>0</v>
      </c>
      <c r="D235" s="941">
        <v>95.026769999999999</v>
      </c>
      <c r="E235" s="941">
        <v>0</v>
      </c>
      <c r="F235" s="941">
        <v>95.026769999999999</v>
      </c>
    </row>
    <row r="236" spans="1:6" s="936" customFormat="1" ht="15" customHeight="1">
      <c r="A236" s="940" t="s">
        <v>226</v>
      </c>
      <c r="B236" s="941">
        <v>0</v>
      </c>
      <c r="C236" s="941">
        <v>0</v>
      </c>
      <c r="D236" s="941">
        <v>0</v>
      </c>
      <c r="E236" s="941">
        <v>0</v>
      </c>
      <c r="F236" s="941">
        <v>0</v>
      </c>
    </row>
    <row r="237" spans="1:6" s="936" customFormat="1" ht="16.5" customHeight="1">
      <c r="A237" s="946" t="s">
        <v>227</v>
      </c>
      <c r="B237" s="941">
        <v>49641.796829999999</v>
      </c>
      <c r="C237" s="941">
        <v>0</v>
      </c>
      <c r="D237" s="941">
        <v>0</v>
      </c>
      <c r="E237" s="941">
        <v>0</v>
      </c>
      <c r="F237" s="941">
        <v>49641.796829999999</v>
      </c>
    </row>
    <row r="238" spans="1:6" s="936" customFormat="1" ht="14.25" customHeight="1">
      <c r="A238" s="940" t="s">
        <v>228</v>
      </c>
      <c r="B238" s="941">
        <v>41910.089100000005</v>
      </c>
      <c r="C238" s="941">
        <v>0</v>
      </c>
      <c r="D238" s="941">
        <v>0</v>
      </c>
      <c r="E238" s="941">
        <v>0</v>
      </c>
      <c r="F238" s="941">
        <v>41910.089100000005</v>
      </c>
    </row>
    <row r="239" spans="1:6" s="936" customFormat="1" ht="14.25" customHeight="1">
      <c r="A239" s="940" t="s">
        <v>226</v>
      </c>
      <c r="B239" s="945">
        <v>7731.7077300000001</v>
      </c>
      <c r="C239" s="945">
        <v>0</v>
      </c>
      <c r="D239" s="945">
        <v>0</v>
      </c>
      <c r="E239" s="945">
        <v>0</v>
      </c>
      <c r="F239" s="945">
        <v>7731.7077300000001</v>
      </c>
    </row>
    <row r="240" spans="1:6" s="936" customFormat="1" ht="14.25" customHeight="1">
      <c r="A240" s="946" t="s">
        <v>229</v>
      </c>
      <c r="B240" s="950">
        <v>0</v>
      </c>
      <c r="C240" s="950">
        <v>0</v>
      </c>
      <c r="D240" s="950">
        <v>95.026769999999999</v>
      </c>
      <c r="E240" s="950">
        <v>0</v>
      </c>
      <c r="F240" s="950">
        <v>95.026769999999999</v>
      </c>
    </row>
    <row r="241" spans="1:6" s="936" customFormat="1" ht="14.25" customHeight="1" thickBot="1">
      <c r="A241" s="946" t="s">
        <v>230</v>
      </c>
      <c r="B241" s="951">
        <v>49641.796829999999</v>
      </c>
      <c r="C241" s="951">
        <v>0</v>
      </c>
      <c r="D241" s="951">
        <v>0</v>
      </c>
      <c r="E241" s="951">
        <v>0</v>
      </c>
      <c r="F241" s="951">
        <v>49641.796829999999</v>
      </c>
    </row>
    <row r="242" spans="1:6" s="936" customFormat="1" ht="29.25" customHeight="1" thickTop="1" thickBot="1">
      <c r="A242" s="963" t="s">
        <v>231</v>
      </c>
      <c r="B242" s="939">
        <v>164477.78406999999</v>
      </c>
      <c r="C242" s="939">
        <v>22388.931570000001</v>
      </c>
      <c r="D242" s="939">
        <v>6.7327899999999996</v>
      </c>
      <c r="E242" s="939">
        <v>0</v>
      </c>
      <c r="F242" s="939">
        <v>186873.44843000002</v>
      </c>
    </row>
    <row r="243" spans="1:6" s="936" customFormat="1" ht="12.75" customHeight="1" thickTop="1">
      <c r="A243" s="107" t="s">
        <v>232</v>
      </c>
      <c r="B243" s="941">
        <v>0.18462000000000001</v>
      </c>
      <c r="C243" s="941">
        <v>6.2789999999999999E-2</v>
      </c>
      <c r="D243" s="941">
        <v>0</v>
      </c>
      <c r="E243" s="941">
        <v>0</v>
      </c>
      <c r="F243" s="941">
        <v>0.24740999999999999</v>
      </c>
    </row>
    <row r="244" spans="1:6" s="936" customFormat="1" ht="12.75" customHeight="1">
      <c r="A244" s="107" t="s">
        <v>233</v>
      </c>
      <c r="B244" s="941">
        <v>4013.1520800000003</v>
      </c>
      <c r="C244" s="941">
        <v>1641.8000900000002</v>
      </c>
      <c r="D244" s="941">
        <v>0</v>
      </c>
      <c r="E244" s="941">
        <v>0</v>
      </c>
      <c r="F244" s="941">
        <v>5654.9521699999996</v>
      </c>
    </row>
    <row r="245" spans="1:6" s="936" customFormat="1" ht="12.75" customHeight="1">
      <c r="A245" s="107" t="s">
        <v>234</v>
      </c>
      <c r="B245" s="941">
        <v>144001.90909999999</v>
      </c>
      <c r="C245" s="941">
        <v>18304.943510000001</v>
      </c>
      <c r="D245" s="941">
        <v>6.72201</v>
      </c>
      <c r="E245" s="941">
        <v>0</v>
      </c>
      <c r="F245" s="941">
        <v>162313.57462</v>
      </c>
    </row>
    <row r="246" spans="1:6" s="936" customFormat="1" ht="12.75" customHeight="1">
      <c r="A246" s="107" t="s">
        <v>235</v>
      </c>
      <c r="B246" s="941">
        <v>2373.25468</v>
      </c>
      <c r="C246" s="941">
        <v>354.58279999999996</v>
      </c>
      <c r="D246" s="941">
        <v>0</v>
      </c>
      <c r="E246" s="941">
        <v>0</v>
      </c>
      <c r="F246" s="941">
        <v>2727.8374800000001</v>
      </c>
    </row>
    <row r="247" spans="1:6" s="936" customFormat="1" ht="12.75" customHeight="1">
      <c r="A247" s="107" t="s">
        <v>236</v>
      </c>
      <c r="B247" s="941">
        <v>2912.2229600000001</v>
      </c>
      <c r="C247" s="941">
        <v>708.74705000000006</v>
      </c>
      <c r="D247" s="941">
        <v>1.078E-2</v>
      </c>
      <c r="E247" s="941">
        <v>0</v>
      </c>
      <c r="F247" s="941">
        <v>3620.9807900000001</v>
      </c>
    </row>
    <row r="248" spans="1:6" s="936" customFormat="1" ht="12.75" customHeight="1">
      <c r="A248" s="107" t="s">
        <v>237</v>
      </c>
      <c r="B248" s="941">
        <v>52.527360000000002</v>
      </c>
      <c r="C248" s="941">
        <v>21.986729999999998</v>
      </c>
      <c r="D248" s="941">
        <v>0</v>
      </c>
      <c r="E248" s="941">
        <v>0</v>
      </c>
      <c r="F248" s="941">
        <v>74.514089999999996</v>
      </c>
    </row>
    <row r="249" spans="1:6" s="936" customFormat="1" ht="12.75" customHeight="1">
      <c r="A249" s="107" t="s">
        <v>238</v>
      </c>
      <c r="B249" s="941">
        <v>585.61225000000002</v>
      </c>
      <c r="C249" s="941">
        <v>1119.2025000000001</v>
      </c>
      <c r="D249" s="941">
        <v>0</v>
      </c>
      <c r="E249" s="941">
        <v>0</v>
      </c>
      <c r="F249" s="941">
        <v>1704.81475</v>
      </c>
    </row>
    <row r="250" spans="1:6" s="936" customFormat="1" ht="12.75" customHeight="1">
      <c r="A250" s="107" t="s">
        <v>239</v>
      </c>
      <c r="B250" s="941">
        <v>1.8991400000000001</v>
      </c>
      <c r="C250" s="941">
        <v>21.523529999999997</v>
      </c>
      <c r="D250" s="941">
        <v>0</v>
      </c>
      <c r="E250" s="941">
        <v>0</v>
      </c>
      <c r="F250" s="941">
        <v>23.422669999999997</v>
      </c>
    </row>
    <row r="251" spans="1:6" s="936" customFormat="1" ht="12.75" customHeight="1">
      <c r="A251" s="107" t="s">
        <v>240</v>
      </c>
      <c r="B251" s="941">
        <v>5239.7428</v>
      </c>
      <c r="C251" s="941">
        <v>0</v>
      </c>
      <c r="D251" s="941">
        <v>0</v>
      </c>
      <c r="E251" s="941">
        <v>0</v>
      </c>
      <c r="F251" s="941">
        <v>5239.7428</v>
      </c>
    </row>
    <row r="252" spans="1:6" s="936" customFormat="1" ht="12.75" customHeight="1">
      <c r="A252" s="107" t="s">
        <v>241</v>
      </c>
      <c r="B252" s="941">
        <v>5126.3090099999999</v>
      </c>
      <c r="C252" s="941">
        <v>216.08257</v>
      </c>
      <c r="D252" s="941">
        <v>0</v>
      </c>
      <c r="E252" s="941">
        <v>0</v>
      </c>
      <c r="F252" s="941">
        <v>5342.3915800000004</v>
      </c>
    </row>
    <row r="253" spans="1:6" s="936" customFormat="1" ht="12.75" customHeight="1" thickBot="1">
      <c r="A253" s="107" t="s">
        <v>242</v>
      </c>
      <c r="B253" s="941">
        <v>170.97007000000002</v>
      </c>
      <c r="C253" s="941">
        <v>0</v>
      </c>
      <c r="D253" s="941">
        <v>0</v>
      </c>
      <c r="E253" s="941">
        <v>0</v>
      </c>
      <c r="F253" s="941">
        <v>170.97007000000002</v>
      </c>
    </row>
    <row r="254" spans="1:6" s="936" customFormat="1" ht="13.5" customHeight="1" thickTop="1" thickBot="1">
      <c r="A254" s="963" t="s">
        <v>243</v>
      </c>
      <c r="B254" s="939">
        <v>-47675.428409999993</v>
      </c>
      <c r="C254" s="939">
        <v>-2945.35709</v>
      </c>
      <c r="D254" s="939">
        <v>0</v>
      </c>
      <c r="E254" s="939">
        <v>-1.25E-3</v>
      </c>
      <c r="F254" s="939">
        <v>-50620.786749999999</v>
      </c>
    </row>
    <row r="255" spans="1:6" s="936" customFormat="1" ht="12.75" customHeight="1" thickTop="1">
      <c r="A255" s="107" t="s">
        <v>244</v>
      </c>
      <c r="B255" s="941">
        <v>-40443.851889999998</v>
      </c>
      <c r="C255" s="941">
        <v>-2535.3090099999999</v>
      </c>
      <c r="D255" s="941">
        <v>0</v>
      </c>
      <c r="E255" s="941">
        <v>-1.25E-3</v>
      </c>
      <c r="F255" s="941">
        <v>-42979.162149999996</v>
      </c>
    </row>
    <row r="256" spans="1:6" s="936" customFormat="1" ht="12.75" customHeight="1">
      <c r="A256" s="107" t="s">
        <v>245</v>
      </c>
      <c r="B256" s="941">
        <v>0</v>
      </c>
      <c r="C256" s="941">
        <v>0</v>
      </c>
      <c r="D256" s="941">
        <v>0</v>
      </c>
      <c r="E256" s="941">
        <v>0</v>
      </c>
      <c r="F256" s="941">
        <v>0</v>
      </c>
    </row>
    <row r="257" spans="1:6" s="936" customFormat="1" ht="12.75" customHeight="1">
      <c r="A257" s="107" t="s">
        <v>246</v>
      </c>
      <c r="B257" s="941">
        <v>-1787.4703100000002</v>
      </c>
      <c r="C257" s="941">
        <v>-285.71315000000004</v>
      </c>
      <c r="D257" s="941">
        <v>0</v>
      </c>
      <c r="E257" s="941">
        <v>0</v>
      </c>
      <c r="F257" s="941">
        <v>-2073.1834599999997</v>
      </c>
    </row>
    <row r="258" spans="1:6" s="936" customFormat="1" ht="12.75" customHeight="1">
      <c r="A258" s="107" t="s">
        <v>247</v>
      </c>
      <c r="B258" s="941">
        <v>-5444.1062099999999</v>
      </c>
      <c r="C258" s="941">
        <v>-124.33493</v>
      </c>
      <c r="D258" s="941">
        <v>0</v>
      </c>
      <c r="E258" s="941">
        <v>0</v>
      </c>
      <c r="F258" s="941">
        <v>-5568.4411399999999</v>
      </c>
    </row>
    <row r="259" spans="1:6" s="936" customFormat="1" ht="12.75" customHeight="1">
      <c r="A259" s="107" t="s">
        <v>248</v>
      </c>
      <c r="B259" s="941">
        <v>0</v>
      </c>
      <c r="C259" s="941">
        <v>0</v>
      </c>
      <c r="D259" s="941">
        <v>0</v>
      </c>
      <c r="E259" s="941">
        <v>0</v>
      </c>
      <c r="F259" s="941">
        <v>0</v>
      </c>
    </row>
    <row r="260" spans="1:6" s="936" customFormat="1" ht="12.75" customHeight="1">
      <c r="A260" s="943" t="s">
        <v>249</v>
      </c>
      <c r="B260" s="941">
        <v>0</v>
      </c>
      <c r="C260" s="941">
        <v>0</v>
      </c>
      <c r="D260" s="941">
        <v>0</v>
      </c>
      <c r="E260" s="941">
        <v>0</v>
      </c>
      <c r="F260" s="941">
        <v>0</v>
      </c>
    </row>
    <row r="261" spans="1:6" s="936" customFormat="1" ht="16.5" customHeight="1" thickBot="1">
      <c r="A261" s="107" t="s">
        <v>250</v>
      </c>
      <c r="B261" s="941">
        <v>0</v>
      </c>
      <c r="C261" s="941">
        <v>0</v>
      </c>
      <c r="D261" s="941">
        <v>0</v>
      </c>
      <c r="E261" s="941">
        <v>0</v>
      </c>
      <c r="F261" s="941">
        <v>0</v>
      </c>
    </row>
    <row r="262" spans="1:6" s="954" customFormat="1" ht="23.25" customHeight="1" thickTop="1" thickBot="1">
      <c r="A262" s="964" t="s">
        <v>251</v>
      </c>
      <c r="B262" s="965">
        <v>116802.35566</v>
      </c>
      <c r="C262" s="965">
        <v>19443.574479999999</v>
      </c>
      <c r="D262" s="965">
        <v>6.7327899999999996</v>
      </c>
      <c r="E262" s="965">
        <v>-1.25E-3</v>
      </c>
      <c r="F262" s="965">
        <v>136252.66168000002</v>
      </c>
    </row>
    <row r="263" spans="1:6" s="936" customFormat="1" ht="12.75" customHeight="1" thickTop="1" thickBot="1">
      <c r="A263" s="966" t="s">
        <v>252</v>
      </c>
      <c r="B263" s="939">
        <v>23000.78743</v>
      </c>
      <c r="C263" s="939">
        <v>5412.8619800000006</v>
      </c>
      <c r="D263" s="939">
        <v>9.2644599999999997</v>
      </c>
      <c r="E263" s="939">
        <v>0</v>
      </c>
      <c r="F263" s="939">
        <v>28422.91387</v>
      </c>
    </row>
    <row r="264" spans="1:6" s="936" customFormat="1" ht="12" customHeight="1" thickTop="1">
      <c r="A264" s="107" t="s">
        <v>253</v>
      </c>
      <c r="B264" s="941">
        <v>5566.5024599999997</v>
      </c>
      <c r="C264" s="941">
        <v>436.47449</v>
      </c>
      <c r="D264" s="941">
        <v>9.2644599999999997</v>
      </c>
      <c r="E264" s="941">
        <v>0</v>
      </c>
      <c r="F264" s="941">
        <v>6012.2414100000005</v>
      </c>
    </row>
    <row r="265" spans="1:6" s="936" customFormat="1" ht="12" customHeight="1">
      <c r="A265" s="107" t="s">
        <v>254</v>
      </c>
      <c r="B265" s="941">
        <v>318.41822999999999</v>
      </c>
      <c r="C265" s="941">
        <v>1068.4731200000001</v>
      </c>
      <c r="D265" s="941">
        <v>0</v>
      </c>
      <c r="E265" s="941">
        <v>0</v>
      </c>
      <c r="F265" s="941">
        <v>1386.8913500000001</v>
      </c>
    </row>
    <row r="266" spans="1:6" s="936" customFormat="1" ht="12" customHeight="1">
      <c r="A266" s="107" t="s">
        <v>255</v>
      </c>
      <c r="B266" s="941">
        <v>16535.42758</v>
      </c>
      <c r="C266" s="941">
        <v>3899.9827700000001</v>
      </c>
      <c r="D266" s="941">
        <v>0</v>
      </c>
      <c r="E266" s="941">
        <v>0</v>
      </c>
      <c r="F266" s="941">
        <v>20435.410350000002</v>
      </c>
    </row>
    <row r="267" spans="1:6" s="936" customFormat="1" ht="12" customHeight="1">
      <c r="A267" s="107" t="s">
        <v>256</v>
      </c>
      <c r="B267" s="941">
        <v>0</v>
      </c>
      <c r="C267" s="941">
        <v>0</v>
      </c>
      <c r="D267" s="941">
        <v>0</v>
      </c>
      <c r="E267" s="941">
        <v>0</v>
      </c>
      <c r="F267" s="941">
        <v>0</v>
      </c>
    </row>
    <row r="268" spans="1:6" s="936" customFormat="1" ht="12.75" customHeight="1" thickBot="1">
      <c r="A268" s="107" t="s">
        <v>257</v>
      </c>
      <c r="B268" s="941">
        <v>580.43916000000002</v>
      </c>
      <c r="C268" s="941">
        <v>7.9316000000000004</v>
      </c>
      <c r="D268" s="941">
        <v>0</v>
      </c>
      <c r="E268" s="941">
        <v>0</v>
      </c>
      <c r="F268" s="941">
        <v>588.37076000000002</v>
      </c>
    </row>
    <row r="269" spans="1:6" s="936" customFormat="1" ht="12.75" customHeight="1" thickTop="1" thickBot="1">
      <c r="A269" s="967" t="s">
        <v>258</v>
      </c>
      <c r="B269" s="939">
        <v>-5859.1468299999997</v>
      </c>
      <c r="C269" s="939">
        <v>-1470.0954299999999</v>
      </c>
      <c r="D269" s="939">
        <v>0</v>
      </c>
      <c r="E269" s="939">
        <v>0</v>
      </c>
      <c r="F269" s="939">
        <v>-7329.24226</v>
      </c>
    </row>
    <row r="270" spans="1:6" s="936" customFormat="1" ht="12.75" customHeight="1" thickTop="1">
      <c r="A270" s="107" t="s">
        <v>253</v>
      </c>
      <c r="B270" s="941">
        <v>-1051.5382500000001</v>
      </c>
      <c r="C270" s="941">
        <v>-1072.94632</v>
      </c>
      <c r="D270" s="941">
        <v>0</v>
      </c>
      <c r="E270" s="941">
        <v>0</v>
      </c>
      <c r="F270" s="941">
        <v>-2124.4845699999996</v>
      </c>
    </row>
    <row r="271" spans="1:6" s="936" customFormat="1" ht="12.75" customHeight="1">
      <c r="A271" s="107" t="s">
        <v>259</v>
      </c>
      <c r="B271" s="941">
        <v>-4658.2852699999994</v>
      </c>
      <c r="C271" s="941">
        <v>-13.239799999999999</v>
      </c>
      <c r="D271" s="941">
        <v>0</v>
      </c>
      <c r="E271" s="941">
        <v>0</v>
      </c>
      <c r="F271" s="941">
        <v>-4671.5250700000006</v>
      </c>
    </row>
    <row r="272" spans="1:6" s="936" customFormat="1" ht="12.75" customHeight="1">
      <c r="A272" s="107" t="s">
        <v>260</v>
      </c>
      <c r="B272" s="941">
        <v>0</v>
      </c>
      <c r="C272" s="941">
        <v>0</v>
      </c>
      <c r="D272" s="941">
        <v>0</v>
      </c>
      <c r="E272" s="941">
        <v>0</v>
      </c>
      <c r="F272" s="941">
        <v>0</v>
      </c>
    </row>
    <row r="273" spans="1:6" s="936" customFormat="1" ht="12.75" customHeight="1">
      <c r="A273" s="107" t="s">
        <v>261</v>
      </c>
      <c r="B273" s="941">
        <v>-10.792999999999999</v>
      </c>
      <c r="C273" s="941">
        <v>0</v>
      </c>
      <c r="D273" s="941">
        <v>0</v>
      </c>
      <c r="E273" s="941">
        <v>0</v>
      </c>
      <c r="F273" s="941">
        <v>-10.792999999999999</v>
      </c>
    </row>
    <row r="274" spans="1:6" s="936" customFormat="1" ht="11.25" customHeight="1" thickBot="1">
      <c r="A274" s="107" t="s">
        <v>262</v>
      </c>
      <c r="B274" s="941">
        <v>-138.53030999999999</v>
      </c>
      <c r="C274" s="941">
        <v>-383.90931</v>
      </c>
      <c r="D274" s="941">
        <v>0</v>
      </c>
      <c r="E274" s="941">
        <v>0</v>
      </c>
      <c r="F274" s="941">
        <v>-522.43961999999999</v>
      </c>
    </row>
    <row r="275" spans="1:6" s="936" customFormat="1" ht="15.75" customHeight="1" thickTop="1" thickBot="1">
      <c r="A275" s="963" t="s">
        <v>263</v>
      </c>
      <c r="B275" s="939">
        <v>133943.99626000001</v>
      </c>
      <c r="C275" s="939">
        <v>23386.34103</v>
      </c>
      <c r="D275" s="939">
        <v>15.997249999999999</v>
      </c>
      <c r="E275" s="939">
        <v>-1.25E-3</v>
      </c>
      <c r="F275" s="939">
        <v>157346.33328999998</v>
      </c>
    </row>
    <row r="276" spans="1:6" s="936" customFormat="1" ht="15.75" customHeight="1" thickTop="1">
      <c r="A276" s="968" t="s">
        <v>264</v>
      </c>
      <c r="B276" s="941">
        <v>10697.94333</v>
      </c>
      <c r="C276" s="941">
        <v>11014.97507</v>
      </c>
      <c r="D276" s="941">
        <v>82.243979999999993</v>
      </c>
      <c r="E276" s="941">
        <v>0</v>
      </c>
      <c r="F276" s="941">
        <v>21795.162379999998</v>
      </c>
    </row>
    <row r="277" spans="1:6" s="936" customFormat="1" ht="12.75" customHeight="1">
      <c r="A277" s="107" t="s">
        <v>265</v>
      </c>
      <c r="B277" s="941">
        <v>49.558990000000001</v>
      </c>
      <c r="C277" s="941">
        <v>502.85345000000001</v>
      </c>
      <c r="D277" s="941">
        <v>81.807410000000004</v>
      </c>
      <c r="E277" s="941">
        <v>0</v>
      </c>
      <c r="F277" s="941">
        <v>634.21984999999995</v>
      </c>
    </row>
    <row r="278" spans="1:6" s="936" customFormat="1" ht="12.75" customHeight="1">
      <c r="A278" s="107" t="s">
        <v>266</v>
      </c>
      <c r="B278" s="941">
        <v>10648.384340000001</v>
      </c>
      <c r="C278" s="941">
        <v>10512.12162</v>
      </c>
      <c r="D278" s="941">
        <v>0.43657000000000001</v>
      </c>
      <c r="E278" s="941">
        <v>0</v>
      </c>
      <c r="F278" s="941">
        <v>21160.94253</v>
      </c>
    </row>
    <row r="279" spans="1:6" s="936" customFormat="1" ht="12.75" customHeight="1">
      <c r="A279" s="107" t="s">
        <v>267</v>
      </c>
      <c r="B279" s="941">
        <v>0</v>
      </c>
      <c r="C279" s="941">
        <v>0</v>
      </c>
      <c r="D279" s="941">
        <v>0</v>
      </c>
      <c r="E279" s="941">
        <v>0</v>
      </c>
      <c r="F279" s="941">
        <v>0</v>
      </c>
    </row>
    <row r="280" spans="1:6" s="936" customFormat="1" ht="12.75" customHeight="1">
      <c r="A280" s="107" t="s">
        <v>268</v>
      </c>
      <c r="B280" s="941">
        <v>0</v>
      </c>
      <c r="C280" s="941">
        <v>0</v>
      </c>
      <c r="D280" s="941">
        <v>0</v>
      </c>
      <c r="E280" s="941">
        <v>0</v>
      </c>
      <c r="F280" s="941">
        <v>0</v>
      </c>
    </row>
    <row r="281" spans="1:6" s="936" customFormat="1" ht="12.75" customHeight="1">
      <c r="A281" s="107" t="s">
        <v>269</v>
      </c>
      <c r="B281" s="941">
        <v>0</v>
      </c>
      <c r="C281" s="941">
        <v>0</v>
      </c>
      <c r="D281" s="941">
        <v>0</v>
      </c>
      <c r="E281" s="941">
        <v>0</v>
      </c>
      <c r="F281" s="941">
        <v>0</v>
      </c>
    </row>
    <row r="282" spans="1:6" s="936" customFormat="1" ht="13.5" customHeight="1">
      <c r="A282" s="107" t="s">
        <v>270</v>
      </c>
      <c r="B282" s="941">
        <v>0</v>
      </c>
      <c r="C282" s="941">
        <v>0</v>
      </c>
      <c r="D282" s="941">
        <v>0</v>
      </c>
      <c r="E282" s="941">
        <v>0</v>
      </c>
      <c r="F282" s="941">
        <v>0</v>
      </c>
    </row>
    <row r="283" spans="1:6" s="936" customFormat="1" ht="21.75" customHeight="1">
      <c r="A283" s="968" t="s">
        <v>271</v>
      </c>
      <c r="B283" s="941">
        <v>-12183.34917</v>
      </c>
      <c r="C283" s="941">
        <v>-7876.0023499999998</v>
      </c>
      <c r="D283" s="941">
        <v>-6.6200000000000009E-2</v>
      </c>
      <c r="E283" s="941">
        <v>0</v>
      </c>
      <c r="F283" s="941">
        <v>-20059.417719999998</v>
      </c>
    </row>
    <row r="284" spans="1:6" s="936" customFormat="1" ht="12.75" customHeight="1">
      <c r="A284" s="107" t="s">
        <v>272</v>
      </c>
      <c r="B284" s="941">
        <v>-11615.894420000001</v>
      </c>
      <c r="C284" s="941">
        <v>-7658.0652099999998</v>
      </c>
      <c r="D284" s="941">
        <v>-6.6200000000000009E-2</v>
      </c>
      <c r="E284" s="941">
        <v>0</v>
      </c>
      <c r="F284" s="941">
        <v>-19274.025829999999</v>
      </c>
    </row>
    <row r="285" spans="1:6" s="936" customFormat="1" ht="12.75" customHeight="1">
      <c r="A285" s="107" t="s">
        <v>273</v>
      </c>
      <c r="B285" s="941">
        <v>-534.65949000000001</v>
      </c>
      <c r="C285" s="941">
        <v>-160.81759</v>
      </c>
      <c r="D285" s="941">
        <v>0</v>
      </c>
      <c r="E285" s="941">
        <v>0</v>
      </c>
      <c r="F285" s="941">
        <v>-695.47708</v>
      </c>
    </row>
    <row r="286" spans="1:6" s="936" customFormat="1" ht="12.75" customHeight="1">
      <c r="A286" s="107" t="s">
        <v>274</v>
      </c>
      <c r="B286" s="941">
        <v>0</v>
      </c>
      <c r="C286" s="941">
        <v>0</v>
      </c>
      <c r="D286" s="941">
        <v>0</v>
      </c>
      <c r="E286" s="941">
        <v>0</v>
      </c>
      <c r="F286" s="941">
        <v>0</v>
      </c>
    </row>
    <row r="287" spans="1:6" s="936" customFormat="1" ht="12.75" customHeight="1">
      <c r="A287" s="943" t="s">
        <v>275</v>
      </c>
      <c r="B287" s="941">
        <v>-32.795259999999999</v>
      </c>
      <c r="C287" s="941">
        <v>-57.119550000000004</v>
      </c>
      <c r="D287" s="941">
        <v>0</v>
      </c>
      <c r="E287" s="941">
        <v>0</v>
      </c>
      <c r="F287" s="941">
        <v>-89.914810000000003</v>
      </c>
    </row>
    <row r="288" spans="1:6" s="936" customFormat="1" ht="12.75" customHeight="1">
      <c r="A288" s="943" t="s">
        <v>276</v>
      </c>
      <c r="B288" s="941">
        <v>0</v>
      </c>
      <c r="C288" s="941">
        <v>0</v>
      </c>
      <c r="D288" s="941">
        <v>0</v>
      </c>
      <c r="E288" s="941">
        <v>0</v>
      </c>
      <c r="F288" s="941">
        <v>0</v>
      </c>
    </row>
    <row r="289" spans="1:6" s="936" customFormat="1" ht="13.5" customHeight="1" thickBot="1">
      <c r="A289" s="943" t="s">
        <v>277</v>
      </c>
      <c r="B289" s="941">
        <v>0</v>
      </c>
      <c r="C289" s="941">
        <v>0</v>
      </c>
      <c r="D289" s="941">
        <v>0</v>
      </c>
      <c r="E289" s="941">
        <v>0</v>
      </c>
      <c r="F289" s="941">
        <v>0</v>
      </c>
    </row>
    <row r="290" spans="1:6" s="936" customFormat="1" ht="12.75" customHeight="1" thickTop="1" thickBot="1">
      <c r="A290" s="969" t="s">
        <v>278</v>
      </c>
      <c r="B290" s="937">
        <v>132458.59041999999</v>
      </c>
      <c r="C290" s="937">
        <v>26525.313750000001</v>
      </c>
      <c r="D290" s="937">
        <v>98.175029999999992</v>
      </c>
      <c r="E290" s="937">
        <v>-1.25E-3</v>
      </c>
      <c r="F290" s="937">
        <v>159082.07794999998</v>
      </c>
    </row>
    <row r="291" spans="1:6" s="936" customFormat="1" ht="12.75" customHeight="1" thickTop="1" thickBot="1">
      <c r="A291" s="963" t="s">
        <v>279</v>
      </c>
      <c r="B291" s="939">
        <v>-105064.95985</v>
      </c>
      <c r="C291" s="939">
        <v>-14619.34496</v>
      </c>
      <c r="D291" s="939">
        <v>-213.42660999999998</v>
      </c>
      <c r="E291" s="939">
        <v>0</v>
      </c>
      <c r="F291" s="939">
        <v>-119897.73142</v>
      </c>
    </row>
    <row r="292" spans="1:6" s="936" customFormat="1" ht="12.75" customHeight="1" thickTop="1">
      <c r="A292" s="107" t="s">
        <v>280</v>
      </c>
      <c r="B292" s="941">
        <v>-69271.183430000005</v>
      </c>
      <c r="C292" s="941">
        <v>0</v>
      </c>
      <c r="D292" s="941">
        <v>0</v>
      </c>
      <c r="E292" s="941">
        <v>0</v>
      </c>
      <c r="F292" s="941">
        <v>-69271.183430000005</v>
      </c>
    </row>
    <row r="293" spans="1:6" s="936" customFormat="1" ht="12.75" customHeight="1">
      <c r="A293" s="107" t="s">
        <v>281</v>
      </c>
      <c r="B293" s="941">
        <v>-8008.2348899999997</v>
      </c>
      <c r="C293" s="941">
        <v>-1589.89706</v>
      </c>
      <c r="D293" s="941">
        <v>-73.038509999999988</v>
      </c>
      <c r="E293" s="941">
        <v>0</v>
      </c>
      <c r="F293" s="941">
        <v>-9671.1704600000012</v>
      </c>
    </row>
    <row r="294" spans="1:6" s="936" customFormat="1" ht="12.75" customHeight="1">
      <c r="A294" s="107" t="s">
        <v>282</v>
      </c>
      <c r="B294" s="941">
        <v>-92.243940000000009</v>
      </c>
      <c r="C294" s="941">
        <v>-1812.0227299999999</v>
      </c>
      <c r="D294" s="941">
        <v>-96.400899999999993</v>
      </c>
      <c r="E294" s="941">
        <v>0</v>
      </c>
      <c r="F294" s="941">
        <v>-2000.6675700000001</v>
      </c>
    </row>
    <row r="295" spans="1:6" s="936" customFormat="1" ht="12.75" customHeight="1">
      <c r="A295" s="107" t="s">
        <v>283</v>
      </c>
      <c r="B295" s="941">
        <v>-2367.21011</v>
      </c>
      <c r="C295" s="941">
        <v>0</v>
      </c>
      <c r="D295" s="941">
        <v>0</v>
      </c>
      <c r="E295" s="941">
        <v>0</v>
      </c>
      <c r="F295" s="941">
        <v>-2367.21011</v>
      </c>
    </row>
    <row r="296" spans="1:6" s="936" customFormat="1" ht="12.75" customHeight="1">
      <c r="A296" s="107" t="s">
        <v>284</v>
      </c>
      <c r="B296" s="941">
        <v>-6551.0350699999999</v>
      </c>
      <c r="C296" s="941">
        <v>-389.11383000000001</v>
      </c>
      <c r="D296" s="941">
        <v>0</v>
      </c>
      <c r="E296" s="941">
        <v>0</v>
      </c>
      <c r="F296" s="941">
        <v>-6940.1489000000001</v>
      </c>
    </row>
    <row r="297" spans="1:6" s="936" customFormat="1" ht="12.75" customHeight="1">
      <c r="A297" s="107" t="s">
        <v>285</v>
      </c>
      <c r="B297" s="941">
        <v>-1775.66516</v>
      </c>
      <c r="C297" s="941">
        <v>-280.70064000000002</v>
      </c>
      <c r="D297" s="941">
        <v>-42.595199999999998</v>
      </c>
      <c r="E297" s="941">
        <v>0</v>
      </c>
      <c r="F297" s="941">
        <v>-2098.9609999999998</v>
      </c>
    </row>
    <row r="298" spans="1:6" s="936" customFormat="1" ht="12.75" customHeight="1">
      <c r="A298" s="107" t="s">
        <v>286</v>
      </c>
      <c r="B298" s="941">
        <v>-4532.8935300000003</v>
      </c>
      <c r="C298" s="941">
        <v>0</v>
      </c>
      <c r="D298" s="941">
        <v>0</v>
      </c>
      <c r="E298" s="941">
        <v>0</v>
      </c>
      <c r="F298" s="941">
        <v>-4532.8935300000003</v>
      </c>
    </row>
    <row r="299" spans="1:6" s="936" customFormat="1" ht="12.75" customHeight="1">
      <c r="A299" s="107" t="s">
        <v>287</v>
      </c>
      <c r="B299" s="941">
        <v>-341.57014000000004</v>
      </c>
      <c r="C299" s="941">
        <v>-327.80984000000001</v>
      </c>
      <c r="D299" s="941">
        <v>0</v>
      </c>
      <c r="E299" s="941">
        <v>0</v>
      </c>
      <c r="F299" s="941">
        <v>-669.37997999999993</v>
      </c>
    </row>
    <row r="300" spans="1:6" s="936" customFormat="1" ht="12.75" customHeight="1" thickBot="1">
      <c r="A300" s="107" t="s">
        <v>288</v>
      </c>
      <c r="B300" s="941">
        <v>-12124.923580000001</v>
      </c>
      <c r="C300" s="941">
        <v>-10219.800859999999</v>
      </c>
      <c r="D300" s="941">
        <v>-1.3919999999999999</v>
      </c>
      <c r="E300" s="941">
        <v>0</v>
      </c>
      <c r="F300" s="941">
        <v>-22346.116440000002</v>
      </c>
    </row>
    <row r="301" spans="1:6" s="936" customFormat="1" ht="18" customHeight="1" thickTop="1" thickBot="1">
      <c r="A301" s="966" t="s">
        <v>289</v>
      </c>
      <c r="B301" s="939">
        <v>27393.630570000001</v>
      </c>
      <c r="C301" s="939">
        <v>11905.968789999999</v>
      </c>
      <c r="D301" s="939">
        <v>-115.25158</v>
      </c>
      <c r="E301" s="939">
        <v>-1.25E-3</v>
      </c>
      <c r="F301" s="939">
        <v>39184.346530000003</v>
      </c>
    </row>
    <row r="302" spans="1:6" s="936" customFormat="1" ht="17.25" customHeight="1" thickTop="1">
      <c r="A302" s="139" t="s">
        <v>290</v>
      </c>
      <c r="B302" s="941">
        <v>6.9809999999999997E-2</v>
      </c>
      <c r="C302" s="941">
        <v>3.6252499999999999</v>
      </c>
      <c r="D302" s="941">
        <v>-1.1915499999999999</v>
      </c>
      <c r="E302" s="941">
        <v>944.11605000000009</v>
      </c>
      <c r="F302" s="941">
        <v>946.61956000000009</v>
      </c>
    </row>
    <row r="303" spans="1:6" s="936" customFormat="1" ht="17.25" customHeight="1">
      <c r="A303" s="943" t="s">
        <v>291</v>
      </c>
      <c r="B303" s="941">
        <v>6.9809999999999997E-2</v>
      </c>
      <c r="C303" s="941">
        <v>3.6252499999999999</v>
      </c>
      <c r="D303" s="941">
        <v>0</v>
      </c>
      <c r="E303" s="941">
        <v>0</v>
      </c>
      <c r="F303" s="941">
        <v>3.6950599999999998</v>
      </c>
    </row>
    <row r="304" spans="1:6" s="936" customFormat="1" ht="17.25" customHeight="1">
      <c r="A304" s="943" t="s">
        <v>292</v>
      </c>
      <c r="B304" s="941">
        <v>0</v>
      </c>
      <c r="C304" s="941">
        <v>0</v>
      </c>
      <c r="D304" s="941">
        <v>-1.1915499999999999</v>
      </c>
      <c r="E304" s="941">
        <v>944.11605000000009</v>
      </c>
      <c r="F304" s="941">
        <v>942.92449999999997</v>
      </c>
    </row>
    <row r="305" spans="1:6" s="936" customFormat="1" ht="17.25" customHeight="1">
      <c r="A305" s="139" t="s">
        <v>293</v>
      </c>
      <c r="B305" s="941">
        <v>1.9000000000000001E-4</v>
      </c>
      <c r="C305" s="941">
        <v>0.30798999999999999</v>
      </c>
      <c r="D305" s="941">
        <v>2.9999999999999997E-5</v>
      </c>
      <c r="E305" s="941">
        <v>-0.98348000000000002</v>
      </c>
      <c r="F305" s="941">
        <v>-0.67527000000000004</v>
      </c>
    </row>
    <row r="306" spans="1:6" s="936" customFormat="1" ht="17.25" customHeight="1">
      <c r="A306" s="943" t="s">
        <v>294</v>
      </c>
      <c r="B306" s="941">
        <v>1.9000000000000001E-4</v>
      </c>
      <c r="C306" s="941">
        <v>0.30798999999999999</v>
      </c>
      <c r="D306" s="941">
        <v>0</v>
      </c>
      <c r="E306" s="941">
        <v>0</v>
      </c>
      <c r="F306" s="941">
        <v>0.30818000000000001</v>
      </c>
    </row>
    <row r="307" spans="1:6" s="936" customFormat="1" ht="17.25" customHeight="1" thickBot="1">
      <c r="A307" s="943" t="s">
        <v>295</v>
      </c>
      <c r="B307" s="941">
        <v>0</v>
      </c>
      <c r="C307" s="941">
        <v>0</v>
      </c>
      <c r="D307" s="941">
        <v>2.9999999999999997E-5</v>
      </c>
      <c r="E307" s="941">
        <v>-0.98348000000000002</v>
      </c>
      <c r="F307" s="941">
        <v>-0.98345000000000005</v>
      </c>
    </row>
    <row r="308" spans="1:6" s="936" customFormat="1" ht="21.75" customHeight="1" thickTop="1" thickBot="1">
      <c r="A308" s="966" t="s">
        <v>296</v>
      </c>
      <c r="B308" s="939">
        <v>27393.700570000001</v>
      </c>
      <c r="C308" s="939">
        <v>11909.902029999999</v>
      </c>
      <c r="D308" s="939">
        <v>-116.4431</v>
      </c>
      <c r="E308" s="939">
        <v>943.13131999999996</v>
      </c>
      <c r="F308" s="939">
        <v>40130.290820000002</v>
      </c>
    </row>
    <row r="309" spans="1:6" s="936" customFormat="1" ht="17.25" customHeight="1" thickTop="1" thickBot="1">
      <c r="A309" s="107" t="s">
        <v>297</v>
      </c>
      <c r="B309" s="970">
        <v>180.77591000000001</v>
      </c>
      <c r="C309" s="970">
        <v>0.92610000000000003</v>
      </c>
      <c r="D309" s="970">
        <v>0</v>
      </c>
      <c r="E309" s="970">
        <v>0</v>
      </c>
      <c r="F309" s="970">
        <v>181.70201</v>
      </c>
    </row>
    <row r="310" spans="1:6" s="936" customFormat="1" ht="17.25" customHeight="1" thickTop="1" thickBot="1">
      <c r="A310" s="966" t="s">
        <v>298</v>
      </c>
      <c r="B310" s="971">
        <v>27574.476480000001</v>
      </c>
      <c r="C310" s="971">
        <v>11910.828130000002</v>
      </c>
      <c r="D310" s="971">
        <v>-116.4431</v>
      </c>
      <c r="E310" s="971">
        <v>943.13131999999996</v>
      </c>
      <c r="F310" s="971">
        <v>40311.992829999996</v>
      </c>
    </row>
    <row r="311" spans="1:6" s="936" customFormat="1" ht="17.25" customHeight="1" thickTop="1" thickBot="1">
      <c r="A311" s="943" t="s">
        <v>299</v>
      </c>
      <c r="B311" s="970">
        <v>283.25934000000001</v>
      </c>
      <c r="C311" s="970">
        <v>-0.12437999999999999</v>
      </c>
      <c r="D311" s="970">
        <v>0</v>
      </c>
      <c r="E311" s="970">
        <v>0</v>
      </c>
      <c r="F311" s="970">
        <v>283.13496000000004</v>
      </c>
    </row>
    <row r="312" spans="1:6" s="936" customFormat="1" ht="19.5" customHeight="1" thickTop="1" thickBot="1">
      <c r="A312" s="963" t="s">
        <v>300</v>
      </c>
      <c r="B312" s="971">
        <v>27857.735820000002</v>
      </c>
      <c r="C312" s="971">
        <v>11910.703750000001</v>
      </c>
      <c r="D312" s="971">
        <v>-116.4431</v>
      </c>
      <c r="E312" s="971">
        <v>943.13131999999996</v>
      </c>
      <c r="F312" s="971">
        <v>40595.127789999999</v>
      </c>
    </row>
    <row r="313" spans="1:6" s="936" customFormat="1" ht="15.75" customHeight="1" thickTop="1" thickBot="1">
      <c r="A313" s="943" t="s">
        <v>301</v>
      </c>
      <c r="B313" s="970">
        <v>0</v>
      </c>
      <c r="C313" s="970">
        <v>0</v>
      </c>
      <c r="D313" s="970">
        <v>0</v>
      </c>
      <c r="E313" s="970">
        <v>0</v>
      </c>
      <c r="F313" s="970">
        <v>0</v>
      </c>
    </row>
    <row r="314" spans="1:6" s="936" customFormat="1" ht="18.75" customHeight="1" thickTop="1" thickBot="1">
      <c r="A314" s="966" t="s">
        <v>302</v>
      </c>
      <c r="B314" s="971">
        <v>27857.735820000002</v>
      </c>
      <c r="C314" s="971">
        <v>11910.703750000001</v>
      </c>
      <c r="D314" s="971">
        <v>-116.4431</v>
      </c>
      <c r="E314" s="971">
        <v>943.13131999999996</v>
      </c>
      <c r="F314" s="971">
        <v>40595.127789999999</v>
      </c>
    </row>
    <row r="315" spans="1:6" s="936" customFormat="1" ht="15.75" customHeight="1" thickTop="1" thickBot="1">
      <c r="A315" s="139" t="s">
        <v>303</v>
      </c>
      <c r="B315" s="970">
        <v>-25.94266</v>
      </c>
      <c r="C315" s="970">
        <v>0</v>
      </c>
      <c r="D315" s="970">
        <v>0</v>
      </c>
      <c r="E315" s="970">
        <v>0</v>
      </c>
      <c r="F315" s="970">
        <v>-25.94266</v>
      </c>
    </row>
    <row r="316" spans="1:6" s="936" customFormat="1" ht="21.75" customHeight="1" thickTop="1" thickBot="1">
      <c r="A316" s="966" t="s">
        <v>304</v>
      </c>
      <c r="B316" s="972">
        <v>27831.793160000001</v>
      </c>
      <c r="C316" s="972">
        <v>11910.703750000001</v>
      </c>
      <c r="D316" s="972">
        <v>-116.4431</v>
      </c>
      <c r="E316" s="972">
        <v>943.13131999999996</v>
      </c>
      <c r="F316" s="972">
        <v>40569.185130000005</v>
      </c>
    </row>
    <row r="317" spans="1:6" s="936" customFormat="1" ht="9" customHeight="1" thickTop="1" thickBot="1">
      <c r="A317" s="994"/>
      <c r="B317" s="995"/>
      <c r="C317" s="995"/>
      <c r="D317" s="995"/>
      <c r="E317" s="995"/>
      <c r="F317" s="995"/>
    </row>
    <row r="318" spans="1:6" s="936" customFormat="1" ht="13.5" thickTop="1">
      <c r="A318" s="996"/>
      <c r="B318" s="1058"/>
      <c r="C318" s="1058"/>
      <c r="D318" s="1058"/>
      <c r="E318" s="1058"/>
      <c r="F318" s="1058"/>
    </row>
    <row r="319" spans="1:6" s="936" customFormat="1" ht="12.75">
      <c r="A319" s="996"/>
      <c r="B319" s="1058"/>
      <c r="C319" s="1058"/>
      <c r="D319" s="1058"/>
      <c r="E319" s="1058"/>
      <c r="F319" s="1058"/>
    </row>
    <row r="320" spans="1:6" s="936" customFormat="1" ht="12.75">
      <c r="A320" s="996"/>
      <c r="B320" s="520"/>
      <c r="C320" s="520"/>
      <c r="D320" s="520"/>
      <c r="E320" s="520"/>
      <c r="F320" s="520"/>
    </row>
    <row r="321" spans="1:6" s="936" customFormat="1" ht="12.75">
      <c r="A321" s="996"/>
      <c r="B321" s="520"/>
      <c r="C321" s="520"/>
      <c r="D321" s="520"/>
      <c r="E321" s="520"/>
      <c r="F321" s="520"/>
    </row>
    <row r="322" spans="1:6" s="936" customFormat="1" ht="12.75">
      <c r="A322" s="996"/>
      <c r="B322" s="520"/>
      <c r="C322" s="520"/>
      <c r="D322" s="520"/>
      <c r="E322" s="520"/>
      <c r="F322" s="520"/>
    </row>
    <row r="323" spans="1:6" s="936" customFormat="1" ht="12.75">
      <c r="A323" s="130"/>
      <c r="B323" s="953"/>
      <c r="C323" s="953"/>
      <c r="D323" s="953"/>
      <c r="E323" s="953"/>
      <c r="F323" s="953"/>
    </row>
    <row r="324" spans="1:6" s="936" customFormat="1" ht="12.75">
      <c r="A324" s="130"/>
      <c r="B324" s="953"/>
      <c r="C324" s="953"/>
      <c r="D324" s="953"/>
      <c r="E324" s="953"/>
      <c r="F324" s="953"/>
    </row>
    <row r="325" spans="1:6" s="936" customFormat="1" ht="12.75">
      <c r="A325" s="130"/>
      <c r="B325" s="953"/>
      <c r="C325" s="953"/>
      <c r="D325" s="953"/>
      <c r="E325" s="953"/>
      <c r="F325" s="953"/>
    </row>
    <row r="326" spans="1:6" s="936" customFormat="1" ht="12.75">
      <c r="A326" s="897"/>
      <c r="B326" s="953"/>
      <c r="C326" s="953"/>
      <c r="D326" s="953"/>
      <c r="E326" s="953"/>
      <c r="F326" s="953"/>
    </row>
    <row r="327" spans="1:6" s="936" customFormat="1" ht="12.75">
      <c r="A327" s="130"/>
      <c r="B327" s="953"/>
      <c r="C327" s="953"/>
      <c r="D327" s="953"/>
      <c r="E327" s="953"/>
      <c r="F327" s="953"/>
    </row>
    <row r="328" spans="1:6" s="936" customFormat="1" ht="12.75">
      <c r="A328" s="130"/>
      <c r="B328" s="953"/>
      <c r="C328" s="953"/>
      <c r="D328" s="953"/>
      <c r="E328" s="953"/>
      <c r="F328" s="953"/>
    </row>
    <row r="329" spans="1:6" s="936" customFormat="1" ht="12.75">
      <c r="A329" s="130"/>
      <c r="B329" s="953"/>
      <c r="C329" s="953"/>
      <c r="D329" s="953"/>
      <c r="E329" s="953"/>
      <c r="F329" s="953"/>
    </row>
    <row r="330" spans="1:6" s="936" customFormat="1" ht="12.75">
      <c r="A330" s="109"/>
      <c r="B330" s="953"/>
      <c r="C330" s="953"/>
      <c r="D330" s="953"/>
      <c r="E330" s="953"/>
      <c r="F330" s="953"/>
    </row>
    <row r="331" spans="1:6" s="936" customFormat="1" ht="12.75">
      <c r="A331" s="109"/>
      <c r="B331" s="953"/>
      <c r="C331" s="953"/>
      <c r="D331" s="953"/>
      <c r="E331" s="953"/>
      <c r="F331" s="953"/>
    </row>
    <row r="332" spans="1:6" s="936" customFormat="1" ht="12.75">
      <c r="A332" s="109"/>
      <c r="B332" s="953"/>
      <c r="C332" s="953"/>
      <c r="D332" s="953"/>
      <c r="E332" s="953"/>
      <c r="F332" s="953"/>
    </row>
    <row r="333" spans="1:6" s="936" customFormat="1" ht="12.75">
      <c r="A333" s="109"/>
      <c r="B333" s="953"/>
      <c r="C333" s="953"/>
      <c r="D333" s="953"/>
      <c r="E333" s="953"/>
      <c r="F333" s="953"/>
    </row>
    <row r="334" spans="1:6" s="936" customFormat="1" ht="12.75">
      <c r="A334" s="109"/>
      <c r="B334" s="953"/>
      <c r="C334" s="953"/>
      <c r="D334" s="953"/>
      <c r="E334" s="953"/>
      <c r="F334" s="953"/>
    </row>
    <row r="335" spans="1:6" s="936" customFormat="1" ht="12.75">
      <c r="A335" s="109"/>
      <c r="B335" s="953"/>
      <c r="C335" s="953"/>
      <c r="D335" s="953"/>
      <c r="E335" s="953"/>
      <c r="F335" s="953"/>
    </row>
    <row r="336" spans="1:6" s="936" customFormat="1" ht="12.75">
      <c r="A336" s="109"/>
      <c r="B336" s="953"/>
      <c r="C336" s="953"/>
      <c r="D336" s="953"/>
      <c r="E336" s="953"/>
      <c r="F336" s="953"/>
    </row>
    <row r="337" spans="1:6" s="936" customFormat="1" ht="12.75">
      <c r="A337" s="109"/>
      <c r="B337" s="953"/>
      <c r="C337" s="953"/>
      <c r="D337" s="953"/>
      <c r="E337" s="953"/>
      <c r="F337" s="953"/>
    </row>
    <row r="338" spans="1:6" s="936" customFormat="1" ht="15.75">
      <c r="A338" s="132"/>
      <c r="B338" s="953"/>
      <c r="C338" s="953"/>
      <c r="D338" s="953"/>
      <c r="E338" s="953"/>
      <c r="F338" s="953"/>
    </row>
    <row r="339" spans="1:6" s="936" customFormat="1" ht="15.75">
      <c r="A339" s="132"/>
      <c r="B339" s="953"/>
      <c r="C339" s="953"/>
      <c r="D339" s="953"/>
      <c r="E339" s="953"/>
      <c r="F339" s="953"/>
    </row>
    <row r="340" spans="1:6" s="936" customFormat="1" ht="15.75">
      <c r="A340" s="132"/>
      <c r="B340" s="953"/>
      <c r="C340" s="953"/>
      <c r="D340" s="953"/>
      <c r="E340" s="953"/>
      <c r="F340" s="953"/>
    </row>
    <row r="341" spans="1:6" s="936" customFormat="1" ht="15.75">
      <c r="A341" s="132"/>
      <c r="B341" s="953"/>
      <c r="C341" s="953"/>
      <c r="D341" s="953"/>
      <c r="E341" s="953"/>
      <c r="F341" s="953"/>
    </row>
    <row r="342" spans="1:6" s="936" customFormat="1" ht="15.75">
      <c r="A342" s="132"/>
      <c r="B342" s="953"/>
      <c r="C342" s="953"/>
      <c r="D342" s="953"/>
      <c r="E342" s="953"/>
      <c r="F342" s="953"/>
    </row>
    <row r="343" spans="1:6" s="936" customFormat="1" ht="15.75">
      <c r="A343" s="132"/>
      <c r="B343" s="953"/>
      <c r="C343" s="953"/>
      <c r="D343" s="953"/>
      <c r="E343" s="953"/>
      <c r="F343" s="953"/>
    </row>
    <row r="344" spans="1:6" s="936" customFormat="1" ht="15.75">
      <c r="A344" s="132"/>
      <c r="B344" s="953"/>
      <c r="C344" s="953"/>
      <c r="D344" s="953"/>
      <c r="E344" s="953"/>
      <c r="F344" s="953"/>
    </row>
    <row r="345" spans="1:6" s="936" customFormat="1" ht="15.75">
      <c r="A345" s="132"/>
      <c r="B345" s="953"/>
      <c r="C345" s="953"/>
      <c r="D345" s="953"/>
      <c r="E345" s="953"/>
      <c r="F345" s="953"/>
    </row>
    <row r="346" spans="1:6" s="936" customFormat="1" ht="15.75">
      <c r="A346" s="132"/>
      <c r="B346" s="953"/>
      <c r="C346" s="953"/>
      <c r="D346" s="953"/>
      <c r="E346" s="953"/>
      <c r="F346" s="953"/>
    </row>
    <row r="347" spans="1:6" s="936" customFormat="1" ht="15.75">
      <c r="A347" s="132"/>
      <c r="B347" s="953"/>
      <c r="C347" s="953"/>
      <c r="D347" s="953"/>
      <c r="E347" s="953"/>
      <c r="F347" s="953"/>
    </row>
    <row r="348" spans="1:6" s="936" customFormat="1" ht="15.75">
      <c r="A348" s="132"/>
      <c r="B348" s="953"/>
      <c r="C348" s="953"/>
      <c r="D348" s="953"/>
      <c r="E348" s="953"/>
      <c r="F348" s="953"/>
    </row>
    <row r="349" spans="1:6" s="936" customFormat="1" ht="15.75">
      <c r="A349" s="132"/>
      <c r="B349" s="953"/>
      <c r="C349" s="953"/>
      <c r="D349" s="953"/>
      <c r="E349" s="953"/>
      <c r="F349" s="953"/>
    </row>
    <row r="350" spans="1:6" s="936" customFormat="1" ht="15.75">
      <c r="A350" s="132"/>
      <c r="B350" s="953"/>
      <c r="C350" s="953"/>
      <c r="D350" s="953"/>
      <c r="E350" s="953"/>
      <c r="F350" s="953"/>
    </row>
    <row r="351" spans="1:6" s="936" customFormat="1" ht="15.75">
      <c r="A351" s="132"/>
      <c r="B351" s="953"/>
      <c r="C351" s="953"/>
      <c r="D351" s="953"/>
      <c r="E351" s="953"/>
      <c r="F351" s="953"/>
    </row>
    <row r="352" spans="1:6" s="936" customFormat="1" ht="15.75">
      <c r="A352" s="132"/>
      <c r="B352" s="953"/>
      <c r="C352" s="953"/>
      <c r="D352" s="953"/>
      <c r="E352" s="953"/>
      <c r="F352" s="953"/>
    </row>
    <row r="353" spans="1:7" s="936" customFormat="1" ht="15.75">
      <c r="A353" s="132"/>
      <c r="B353" s="953"/>
      <c r="C353" s="953"/>
      <c r="D353" s="953"/>
      <c r="E353" s="953"/>
      <c r="F353" s="953"/>
    </row>
    <row r="354" spans="1:7" s="936" customFormat="1" ht="15.75">
      <c r="A354" s="132"/>
      <c r="B354" s="953"/>
      <c r="C354" s="953"/>
      <c r="D354" s="953"/>
      <c r="E354" s="953"/>
      <c r="F354" s="953"/>
    </row>
    <row r="355" spans="1:7" s="227" customFormat="1" ht="16.5">
      <c r="A355" s="132"/>
      <c r="B355" s="131"/>
      <c r="C355" s="131"/>
      <c r="D355" s="131"/>
      <c r="E355" s="131"/>
      <c r="F355" s="131"/>
      <c r="G355" s="414"/>
    </row>
    <row r="356" spans="1:7" s="227" customFormat="1" ht="16.5">
      <c r="A356" s="132"/>
      <c r="B356" s="131"/>
      <c r="C356" s="131"/>
      <c r="D356" s="131"/>
      <c r="E356" s="131"/>
      <c r="F356" s="131"/>
      <c r="G356" s="414"/>
    </row>
    <row r="357" spans="1:7" s="227" customFormat="1" ht="16.5">
      <c r="A357" s="132"/>
      <c r="B357" s="131"/>
      <c r="C357" s="131"/>
      <c r="D357" s="131"/>
      <c r="E357" s="131"/>
      <c r="F357" s="131"/>
      <c r="G357" s="414"/>
    </row>
    <row r="358" spans="1:7" s="227" customFormat="1" ht="16.5">
      <c r="A358" s="132"/>
      <c r="B358" s="131"/>
      <c r="C358" s="131"/>
      <c r="D358" s="131"/>
      <c r="E358" s="131"/>
      <c r="F358" s="131"/>
      <c r="G358" s="414"/>
    </row>
    <row r="359" spans="1:7" s="227" customFormat="1" ht="16.5">
      <c r="A359" s="132"/>
      <c r="B359" s="131"/>
      <c r="C359" s="131"/>
      <c r="D359" s="131"/>
      <c r="E359" s="131"/>
      <c r="F359" s="131"/>
      <c r="G359" s="414"/>
    </row>
    <row r="360" spans="1:7" s="227" customFormat="1" ht="16.5">
      <c r="A360" s="132"/>
      <c r="B360" s="131"/>
      <c r="C360" s="131"/>
      <c r="D360" s="131"/>
      <c r="E360" s="131"/>
      <c r="F360" s="131"/>
      <c r="G360" s="414"/>
    </row>
    <row r="361" spans="1:7" s="227" customFormat="1" ht="16.5">
      <c r="A361" s="132"/>
      <c r="B361" s="131"/>
      <c r="C361" s="131"/>
      <c r="D361" s="131"/>
      <c r="E361" s="131"/>
      <c r="F361" s="131"/>
      <c r="G361" s="414"/>
    </row>
    <row r="362" spans="1:7" s="227" customFormat="1" ht="16.5">
      <c r="A362" s="132"/>
      <c r="B362" s="131"/>
      <c r="C362" s="131"/>
      <c r="D362" s="131"/>
      <c r="E362" s="131"/>
      <c r="F362" s="131"/>
      <c r="G362" s="414"/>
    </row>
    <row r="363" spans="1:7" s="227" customFormat="1" ht="16.5">
      <c r="A363" s="132"/>
      <c r="B363" s="131"/>
      <c r="C363" s="131"/>
      <c r="D363" s="131"/>
      <c r="E363" s="131"/>
      <c r="F363" s="131"/>
      <c r="G363" s="414"/>
    </row>
    <row r="364" spans="1:7" s="227" customFormat="1" ht="16.5">
      <c r="A364" s="132"/>
      <c r="B364" s="131"/>
      <c r="C364" s="131"/>
      <c r="D364" s="131"/>
      <c r="E364" s="131"/>
      <c r="F364" s="131"/>
      <c r="G364" s="414"/>
    </row>
    <row r="365" spans="1:7" s="227" customFormat="1" ht="16.5">
      <c r="A365" s="132"/>
      <c r="B365" s="131"/>
      <c r="C365" s="131"/>
      <c r="D365" s="131"/>
      <c r="E365" s="131"/>
      <c r="F365" s="131"/>
      <c r="G365" s="414"/>
    </row>
    <row r="366" spans="1:7" s="227" customFormat="1" ht="16.5">
      <c r="A366" s="132"/>
      <c r="B366" s="131"/>
      <c r="C366" s="131"/>
      <c r="D366" s="131"/>
      <c r="E366" s="131"/>
      <c r="F366" s="131"/>
      <c r="G366" s="414"/>
    </row>
    <row r="367" spans="1:7" s="227" customFormat="1" ht="16.5">
      <c r="A367" s="132"/>
      <c r="B367" s="131"/>
      <c r="C367" s="131"/>
      <c r="D367" s="131"/>
      <c r="E367" s="131"/>
      <c r="F367" s="131"/>
      <c r="G367" s="414"/>
    </row>
    <row r="368" spans="1:7" s="227" customFormat="1" ht="16.5">
      <c r="A368" s="132"/>
      <c r="B368" s="131"/>
      <c r="C368" s="131"/>
      <c r="D368" s="131"/>
      <c r="E368" s="131"/>
      <c r="F368" s="131"/>
      <c r="G368" s="414"/>
    </row>
    <row r="369" spans="1:7" s="227" customFormat="1" ht="16.5">
      <c r="A369" s="132"/>
      <c r="B369" s="131"/>
      <c r="C369" s="131"/>
      <c r="D369" s="131"/>
      <c r="E369" s="131"/>
      <c r="F369" s="131"/>
      <c r="G369" s="414"/>
    </row>
    <row r="370" spans="1:7" s="227" customFormat="1" ht="16.5">
      <c r="A370" s="132"/>
      <c r="B370" s="131"/>
      <c r="C370" s="131"/>
      <c r="D370" s="131"/>
      <c r="E370" s="131"/>
      <c r="F370" s="131"/>
      <c r="G370" s="414"/>
    </row>
    <row r="371" spans="1:7" s="227" customFormat="1" ht="16.5">
      <c r="A371" s="132"/>
      <c r="B371" s="131"/>
      <c r="C371" s="131"/>
      <c r="D371" s="131"/>
      <c r="E371" s="131"/>
      <c r="F371" s="131"/>
      <c r="G371" s="414"/>
    </row>
    <row r="372" spans="1:7" s="227" customFormat="1" ht="16.5">
      <c r="A372" s="132"/>
      <c r="B372" s="131"/>
      <c r="C372" s="131"/>
      <c r="D372" s="131"/>
      <c r="E372" s="131"/>
      <c r="F372" s="131"/>
      <c r="G372" s="414"/>
    </row>
    <row r="373" spans="1:7" s="227" customFormat="1" ht="16.5">
      <c r="A373" s="132"/>
      <c r="B373" s="131"/>
      <c r="C373" s="131"/>
      <c r="D373" s="131"/>
      <c r="E373" s="131"/>
      <c r="F373" s="131"/>
      <c r="G373" s="414"/>
    </row>
    <row r="374" spans="1:7" s="227" customFormat="1" ht="16.5">
      <c r="A374" s="132"/>
      <c r="B374" s="131"/>
      <c r="C374" s="131"/>
      <c r="D374" s="131"/>
      <c r="E374" s="131"/>
      <c r="F374" s="131"/>
      <c r="G374" s="414"/>
    </row>
    <row r="375" spans="1:7" s="227" customFormat="1" ht="16.5">
      <c r="A375" s="132"/>
      <c r="B375" s="131"/>
      <c r="C375" s="131"/>
      <c r="D375" s="131"/>
      <c r="E375" s="131"/>
      <c r="F375" s="131"/>
      <c r="G375" s="414"/>
    </row>
    <row r="376" spans="1:7" s="227" customFormat="1" ht="16.5">
      <c r="A376" s="132"/>
      <c r="B376" s="131"/>
      <c r="C376" s="131"/>
      <c r="D376" s="131"/>
      <c r="E376" s="131"/>
      <c r="F376" s="131"/>
      <c r="G376" s="414"/>
    </row>
    <row r="377" spans="1:7" s="227" customFormat="1" ht="16.5">
      <c r="A377" s="132"/>
      <c r="B377" s="131"/>
      <c r="C377" s="131"/>
      <c r="D377" s="131"/>
      <c r="E377" s="131"/>
      <c r="F377" s="131"/>
      <c r="G377" s="414"/>
    </row>
    <row r="378" spans="1:7" s="227" customFormat="1" ht="16.5">
      <c r="A378" s="132"/>
      <c r="B378" s="131"/>
      <c r="C378" s="131"/>
      <c r="D378" s="131"/>
      <c r="E378" s="131"/>
      <c r="F378" s="131"/>
      <c r="G378" s="414"/>
    </row>
    <row r="379" spans="1:7" s="227" customFormat="1" ht="16.5">
      <c r="A379" s="132"/>
      <c r="B379" s="131"/>
      <c r="C379" s="131"/>
      <c r="D379" s="131"/>
      <c r="E379" s="131"/>
      <c r="F379" s="131"/>
      <c r="G379" s="414"/>
    </row>
    <row r="380" spans="1:7" s="227" customFormat="1" ht="16.5">
      <c r="A380" s="132"/>
      <c r="B380" s="131"/>
      <c r="C380" s="131"/>
      <c r="D380" s="131"/>
      <c r="E380" s="131"/>
      <c r="F380" s="131"/>
      <c r="G380" s="414"/>
    </row>
    <row r="381" spans="1:7" s="227" customFormat="1" ht="16.5">
      <c r="A381" s="132"/>
      <c r="B381" s="131"/>
      <c r="C381" s="131"/>
      <c r="D381" s="131"/>
      <c r="E381" s="131"/>
      <c r="F381" s="131"/>
      <c r="G381" s="414"/>
    </row>
    <row r="382" spans="1:7" s="227" customFormat="1" ht="16.5">
      <c r="A382" s="132"/>
      <c r="B382" s="131"/>
      <c r="C382" s="131"/>
      <c r="D382" s="131"/>
      <c r="E382" s="131"/>
      <c r="F382" s="131"/>
      <c r="G382" s="414"/>
    </row>
    <row r="383" spans="1:7" s="227" customFormat="1" ht="16.5">
      <c r="A383" s="132"/>
      <c r="B383" s="131"/>
      <c r="C383" s="131"/>
      <c r="D383" s="131"/>
      <c r="E383" s="131"/>
      <c r="F383" s="131"/>
      <c r="G383" s="414"/>
    </row>
    <row r="384" spans="1:7" s="227" customFormat="1" ht="16.5">
      <c r="A384" s="132"/>
      <c r="B384" s="131"/>
      <c r="C384" s="131"/>
      <c r="D384" s="131"/>
      <c r="E384" s="131"/>
      <c r="F384" s="131"/>
      <c r="G384" s="414"/>
    </row>
    <row r="385" spans="1:7" s="227" customFormat="1" ht="16.5">
      <c r="A385" s="132"/>
      <c r="B385" s="131"/>
      <c r="C385" s="131"/>
      <c r="D385" s="131"/>
      <c r="E385" s="131"/>
      <c r="F385" s="131"/>
      <c r="G385" s="414"/>
    </row>
    <row r="386" spans="1:7" s="227" customFormat="1" ht="16.5">
      <c r="A386" s="132"/>
      <c r="B386" s="131"/>
      <c r="C386" s="131"/>
      <c r="D386" s="131"/>
      <c r="E386" s="131"/>
      <c r="F386" s="131"/>
      <c r="G386" s="414"/>
    </row>
    <row r="387" spans="1:7" s="227" customFormat="1" ht="16.5">
      <c r="A387" s="132"/>
      <c r="B387" s="131"/>
      <c r="C387" s="131"/>
      <c r="D387" s="131"/>
      <c r="E387" s="131"/>
      <c r="F387" s="131"/>
      <c r="G387" s="414"/>
    </row>
    <row r="388" spans="1:7" s="227" customFormat="1" ht="16.5">
      <c r="A388" s="132"/>
      <c r="B388" s="131"/>
      <c r="C388" s="131"/>
      <c r="D388" s="131"/>
      <c r="E388" s="131"/>
      <c r="F388" s="131"/>
      <c r="G388" s="414"/>
    </row>
    <row r="389" spans="1:7" s="227" customFormat="1" ht="16.5">
      <c r="A389" s="132"/>
      <c r="B389" s="131"/>
      <c r="C389" s="131"/>
      <c r="D389" s="131"/>
      <c r="E389" s="131"/>
      <c r="F389" s="131"/>
      <c r="G389" s="414"/>
    </row>
    <row r="390" spans="1:7" s="227" customFormat="1" ht="16.5">
      <c r="A390" s="132"/>
      <c r="B390" s="131"/>
      <c r="C390" s="131"/>
      <c r="D390" s="131"/>
      <c r="E390" s="131"/>
      <c r="F390" s="131"/>
      <c r="G390" s="414"/>
    </row>
    <row r="391" spans="1:7" s="227" customFormat="1" ht="16.5">
      <c r="A391" s="132"/>
      <c r="B391" s="131"/>
      <c r="C391" s="131"/>
      <c r="D391" s="131"/>
      <c r="E391" s="131"/>
      <c r="F391" s="131"/>
      <c r="G391" s="414"/>
    </row>
    <row r="392" spans="1:7" s="227" customFormat="1" ht="16.5">
      <c r="A392" s="132"/>
      <c r="B392" s="131"/>
      <c r="C392" s="131"/>
      <c r="D392" s="131"/>
      <c r="E392" s="131"/>
      <c r="F392" s="131"/>
      <c r="G392" s="414"/>
    </row>
    <row r="393" spans="1:7" ht="15.75">
      <c r="A393" s="132"/>
      <c r="B393" s="133"/>
      <c r="C393" s="133"/>
      <c r="D393" s="133"/>
      <c r="E393" s="133"/>
      <c r="F393" s="133"/>
    </row>
    <row r="394" spans="1:7" ht="15.75">
      <c r="A394" s="132"/>
      <c r="B394" s="133"/>
      <c r="C394" s="133"/>
      <c r="D394" s="133"/>
      <c r="E394" s="133"/>
      <c r="F394" s="133"/>
    </row>
    <row r="395" spans="1:7" ht="15.75">
      <c r="A395" s="132"/>
      <c r="B395" s="133"/>
      <c r="C395" s="133"/>
      <c r="D395" s="133"/>
      <c r="E395" s="133"/>
      <c r="F395" s="133"/>
    </row>
    <row r="396" spans="1:7" ht="15.75">
      <c r="A396" s="132"/>
      <c r="B396" s="133"/>
      <c r="C396" s="133"/>
      <c r="D396" s="133"/>
      <c r="E396" s="133"/>
      <c r="F396" s="133"/>
    </row>
    <row r="397" spans="1:7" ht="15.75">
      <c r="A397" s="132"/>
      <c r="B397" s="133"/>
      <c r="C397" s="133"/>
      <c r="D397" s="133"/>
      <c r="E397" s="133"/>
      <c r="F397" s="133"/>
    </row>
    <row r="398" spans="1:7" ht="15.75">
      <c r="A398" s="132"/>
      <c r="B398" s="133"/>
      <c r="C398" s="133"/>
      <c r="D398" s="133"/>
      <c r="E398" s="133"/>
      <c r="F398" s="133"/>
    </row>
    <row r="399" spans="1:7" ht="15.75">
      <c r="A399" s="132"/>
      <c r="B399" s="133"/>
      <c r="C399" s="133"/>
      <c r="D399" s="133"/>
      <c r="E399" s="133"/>
      <c r="F399" s="133"/>
    </row>
    <row r="400" spans="1:7" ht="15.75">
      <c r="A400" s="132"/>
      <c r="B400" s="133"/>
      <c r="C400" s="133"/>
      <c r="D400" s="133"/>
      <c r="E400" s="133"/>
      <c r="F400" s="133"/>
    </row>
    <row r="401" spans="1:6" ht="15.75">
      <c r="A401" s="132"/>
      <c r="B401" s="133"/>
      <c r="C401" s="133"/>
      <c r="D401" s="133"/>
      <c r="E401" s="133"/>
      <c r="F401" s="133"/>
    </row>
    <row r="402" spans="1:6" ht="15.75">
      <c r="A402" s="132"/>
      <c r="B402" s="133"/>
      <c r="C402" s="133"/>
      <c r="D402" s="133"/>
      <c r="E402" s="133"/>
      <c r="F402" s="133"/>
    </row>
    <row r="403" spans="1:6" ht="15.75">
      <c r="A403" s="132"/>
      <c r="B403" s="133"/>
      <c r="C403" s="133"/>
      <c r="D403" s="133"/>
      <c r="E403" s="133"/>
      <c r="F403" s="133"/>
    </row>
    <row r="404" spans="1:6" ht="15.75">
      <c r="A404" s="132"/>
      <c r="B404" s="133"/>
      <c r="C404" s="133"/>
      <c r="D404" s="133"/>
      <c r="E404" s="133"/>
      <c r="F404" s="133"/>
    </row>
    <row r="405" spans="1:6" ht="15.75">
      <c r="A405" s="132"/>
      <c r="B405" s="133"/>
      <c r="C405" s="133"/>
      <c r="D405" s="133"/>
      <c r="E405" s="133"/>
      <c r="F405" s="133"/>
    </row>
    <row r="406" spans="1:6" ht="15.75">
      <c r="A406" s="132"/>
      <c r="B406" s="133"/>
      <c r="C406" s="133"/>
      <c r="D406" s="133"/>
      <c r="E406" s="133"/>
      <c r="F406" s="133"/>
    </row>
    <row r="407" spans="1:6" ht="15.75">
      <c r="A407" s="132"/>
      <c r="B407" s="133"/>
      <c r="C407" s="133"/>
      <c r="D407" s="133"/>
      <c r="E407" s="133"/>
      <c r="F407" s="133"/>
    </row>
    <row r="408" spans="1:6" ht="15.75">
      <c r="A408" s="132"/>
      <c r="B408" s="133"/>
      <c r="C408" s="133"/>
      <c r="D408" s="133"/>
      <c r="E408" s="133"/>
      <c r="F408" s="133"/>
    </row>
    <row r="409" spans="1:6" ht="15.75">
      <c r="A409" s="132"/>
      <c r="B409" s="133"/>
      <c r="C409" s="133"/>
      <c r="D409" s="133"/>
      <c r="E409" s="133"/>
      <c r="F409" s="133"/>
    </row>
    <row r="410" spans="1:6" ht="15.75">
      <c r="A410" s="132"/>
      <c r="B410" s="133"/>
      <c r="C410" s="133"/>
      <c r="D410" s="133"/>
      <c r="E410" s="133"/>
      <c r="F410" s="133"/>
    </row>
    <row r="411" spans="1:6" ht="15.75">
      <c r="A411" s="132"/>
      <c r="B411" s="133"/>
      <c r="C411" s="133"/>
      <c r="D411" s="133"/>
      <c r="E411" s="133"/>
      <c r="F411" s="133"/>
    </row>
    <row r="412" spans="1:6" ht="15.75">
      <c r="A412" s="132"/>
      <c r="B412" s="133"/>
      <c r="C412" s="133"/>
      <c r="D412" s="133"/>
      <c r="E412" s="133"/>
      <c r="F412" s="133"/>
    </row>
    <row r="413" spans="1:6" ht="15.75">
      <c r="A413" s="132"/>
      <c r="B413" s="133"/>
      <c r="C413" s="133"/>
      <c r="D413" s="133"/>
      <c r="E413" s="133"/>
      <c r="F413" s="133"/>
    </row>
    <row r="414" spans="1:6" ht="15.75">
      <c r="A414" s="132"/>
      <c r="B414" s="133"/>
      <c r="C414" s="133"/>
      <c r="D414" s="133"/>
      <c r="E414" s="133"/>
      <c r="F414" s="133"/>
    </row>
    <row r="415" spans="1:6" ht="15.75">
      <c r="A415" s="132"/>
      <c r="B415" s="133"/>
      <c r="C415" s="133"/>
      <c r="D415" s="133"/>
      <c r="E415" s="133"/>
      <c r="F415" s="133"/>
    </row>
    <row r="416" spans="1:6" ht="15.75">
      <c r="A416" s="132"/>
      <c r="B416" s="133"/>
      <c r="C416" s="133"/>
      <c r="D416" s="133"/>
      <c r="E416" s="133"/>
      <c r="F416" s="133"/>
    </row>
    <row r="417" spans="1:6" ht="15.75">
      <c r="A417" s="132"/>
      <c r="B417" s="133"/>
      <c r="C417" s="133"/>
      <c r="D417" s="133"/>
      <c r="E417" s="133"/>
      <c r="F417" s="133"/>
    </row>
    <row r="418" spans="1:6" ht="15.75">
      <c r="A418" s="132"/>
      <c r="B418" s="133"/>
      <c r="C418" s="133"/>
      <c r="D418" s="133"/>
      <c r="E418" s="133"/>
      <c r="F418" s="133"/>
    </row>
    <row r="419" spans="1:6" ht="15.75">
      <c r="A419" s="132"/>
      <c r="B419" s="133"/>
      <c r="C419" s="133"/>
      <c r="D419" s="133"/>
      <c r="E419" s="133"/>
      <c r="F419" s="133"/>
    </row>
    <row r="420" spans="1:6" ht="15.75">
      <c r="A420" s="132"/>
      <c r="B420" s="133"/>
      <c r="C420" s="133"/>
      <c r="D420" s="133"/>
      <c r="E420" s="133"/>
      <c r="F420" s="133"/>
    </row>
    <row r="421" spans="1:6" ht="15.75">
      <c r="A421" s="132"/>
      <c r="B421" s="133"/>
      <c r="C421" s="133"/>
      <c r="D421" s="133"/>
      <c r="E421" s="133"/>
      <c r="F421" s="133"/>
    </row>
    <row r="422" spans="1:6" ht="15.75">
      <c r="A422" s="132"/>
      <c r="B422" s="133"/>
      <c r="C422" s="133"/>
      <c r="D422" s="133"/>
      <c r="E422" s="133"/>
      <c r="F422" s="133"/>
    </row>
    <row r="423" spans="1:6" ht="15.75">
      <c r="A423" s="132"/>
      <c r="B423" s="133"/>
      <c r="C423" s="133"/>
      <c r="D423" s="133"/>
      <c r="E423" s="133"/>
      <c r="F423" s="133"/>
    </row>
    <row r="424" spans="1:6" ht="15.75">
      <c r="A424" s="132"/>
      <c r="B424" s="133"/>
      <c r="C424" s="133"/>
      <c r="D424" s="133"/>
      <c r="E424" s="133"/>
      <c r="F424" s="133"/>
    </row>
    <row r="425" spans="1:6" ht="15.75">
      <c r="A425" s="132"/>
      <c r="B425" s="133"/>
      <c r="C425" s="133"/>
      <c r="D425" s="133"/>
      <c r="E425" s="133"/>
      <c r="F425" s="133"/>
    </row>
    <row r="426" spans="1:6" ht="15.75">
      <c r="A426" s="132"/>
      <c r="B426" s="133"/>
      <c r="C426" s="133"/>
      <c r="D426" s="133"/>
      <c r="E426" s="133"/>
      <c r="F426" s="133"/>
    </row>
    <row r="427" spans="1:6" ht="15.75">
      <c r="A427" s="132"/>
      <c r="B427" s="133"/>
      <c r="C427" s="133"/>
      <c r="D427" s="133"/>
      <c r="E427" s="133"/>
      <c r="F427" s="133"/>
    </row>
    <row r="428" spans="1:6" ht="15.75">
      <c r="A428" s="132"/>
      <c r="B428" s="133"/>
      <c r="C428" s="133"/>
      <c r="D428" s="133"/>
      <c r="E428" s="133"/>
      <c r="F428" s="133"/>
    </row>
    <row r="429" spans="1:6" ht="15.75">
      <c r="A429" s="132"/>
      <c r="B429" s="133"/>
      <c r="C429" s="133"/>
      <c r="D429" s="133"/>
      <c r="E429" s="133"/>
      <c r="F429" s="133"/>
    </row>
    <row r="430" spans="1:6" ht="15.75">
      <c r="A430" s="132"/>
      <c r="B430" s="133"/>
      <c r="C430" s="133"/>
      <c r="D430" s="133"/>
      <c r="E430" s="133"/>
      <c r="F430" s="133"/>
    </row>
    <row r="431" spans="1:6" ht="15.75">
      <c r="A431" s="132"/>
      <c r="B431" s="133"/>
      <c r="C431" s="133"/>
      <c r="D431" s="133"/>
      <c r="E431" s="133"/>
      <c r="F431" s="133"/>
    </row>
    <row r="432" spans="1:6" ht="15.75">
      <c r="A432" s="132"/>
      <c r="B432" s="133"/>
      <c r="C432" s="133"/>
      <c r="D432" s="133"/>
      <c r="E432" s="133"/>
      <c r="F432" s="133"/>
    </row>
    <row r="433" spans="1:6" ht="15.75">
      <c r="A433" s="132"/>
      <c r="B433" s="133"/>
      <c r="C433" s="133"/>
      <c r="D433" s="133"/>
      <c r="E433" s="133"/>
      <c r="F433" s="133"/>
    </row>
    <row r="434" spans="1:6" ht="15.75">
      <c r="A434" s="132"/>
      <c r="B434" s="133"/>
      <c r="C434" s="133"/>
      <c r="D434" s="133"/>
      <c r="E434" s="133"/>
      <c r="F434" s="133"/>
    </row>
    <row r="435" spans="1:6" ht="15.75">
      <c r="A435" s="132"/>
      <c r="B435" s="133"/>
      <c r="C435" s="133"/>
      <c r="D435" s="133"/>
      <c r="E435" s="133"/>
      <c r="F435" s="133"/>
    </row>
    <row r="436" spans="1:6" ht="15.75">
      <c r="A436" s="132"/>
      <c r="B436" s="133"/>
      <c r="C436" s="133"/>
      <c r="D436" s="133"/>
      <c r="E436" s="133"/>
      <c r="F436" s="133"/>
    </row>
    <row r="437" spans="1:6" ht="15.75">
      <c r="A437" s="132"/>
      <c r="B437" s="133"/>
      <c r="C437" s="133"/>
      <c r="D437" s="133"/>
      <c r="E437" s="133"/>
      <c r="F437" s="133"/>
    </row>
    <row r="438" spans="1:6" ht="15.75">
      <c r="A438" s="132"/>
      <c r="B438" s="133"/>
      <c r="C438" s="133"/>
      <c r="D438" s="133"/>
      <c r="E438" s="133"/>
      <c r="F438" s="133"/>
    </row>
    <row r="439" spans="1:6" ht="15.75">
      <c r="A439" s="132"/>
      <c r="B439" s="133"/>
      <c r="C439" s="133"/>
      <c r="D439" s="133"/>
      <c r="E439" s="133"/>
      <c r="F439" s="133"/>
    </row>
    <row r="440" spans="1:6" ht="15.75">
      <c r="A440" s="132"/>
      <c r="B440" s="133"/>
      <c r="C440" s="133"/>
      <c r="D440" s="133"/>
      <c r="E440" s="133"/>
      <c r="F440" s="133"/>
    </row>
    <row r="441" spans="1:6" ht="15.75">
      <c r="A441" s="132"/>
      <c r="B441" s="133"/>
      <c r="C441" s="133"/>
      <c r="D441" s="133"/>
      <c r="E441" s="133"/>
      <c r="F441" s="133"/>
    </row>
    <row r="442" spans="1:6" ht="15.75">
      <c r="A442" s="132"/>
      <c r="B442" s="133"/>
      <c r="C442" s="133"/>
      <c r="D442" s="133"/>
      <c r="E442" s="133"/>
      <c r="F442" s="133"/>
    </row>
    <row r="443" spans="1:6" ht="15.75">
      <c r="A443" s="132"/>
      <c r="B443" s="133"/>
      <c r="C443" s="133"/>
      <c r="D443" s="133"/>
      <c r="E443" s="133"/>
      <c r="F443" s="133"/>
    </row>
    <row r="444" spans="1:6" ht="15.75">
      <c r="A444" s="132"/>
      <c r="B444" s="133"/>
      <c r="C444" s="133"/>
      <c r="D444" s="133"/>
      <c r="E444" s="133"/>
      <c r="F444" s="133"/>
    </row>
    <row r="445" spans="1:6" ht="15.75">
      <c r="A445" s="132"/>
      <c r="B445" s="133"/>
      <c r="C445" s="133"/>
      <c r="D445" s="133"/>
      <c r="E445" s="133"/>
      <c r="F445" s="133"/>
    </row>
    <row r="446" spans="1:6" ht="15.75">
      <c r="A446" s="132"/>
      <c r="B446" s="133"/>
      <c r="C446" s="133"/>
      <c r="D446" s="133"/>
      <c r="E446" s="133"/>
      <c r="F446" s="133"/>
    </row>
    <row r="447" spans="1:6" ht="15.75">
      <c r="A447" s="132"/>
      <c r="B447" s="133"/>
      <c r="C447" s="133"/>
      <c r="D447" s="133"/>
      <c r="E447" s="133"/>
      <c r="F447" s="133"/>
    </row>
    <row r="448" spans="1:6" ht="15.75">
      <c r="A448" s="132"/>
      <c r="B448" s="133"/>
      <c r="C448" s="133"/>
      <c r="D448" s="133"/>
      <c r="E448" s="133"/>
      <c r="F448" s="133"/>
    </row>
    <row r="449" spans="1:6" ht="15.75">
      <c r="A449" s="132"/>
      <c r="B449" s="133"/>
      <c r="C449" s="133"/>
      <c r="D449" s="133"/>
      <c r="E449" s="133"/>
      <c r="F449" s="133"/>
    </row>
    <row r="450" spans="1:6" ht="15.75">
      <c r="A450" s="132"/>
      <c r="B450" s="133"/>
      <c r="C450" s="133"/>
      <c r="D450" s="133"/>
      <c r="E450" s="133"/>
      <c r="F450" s="133"/>
    </row>
    <row r="451" spans="1:6" ht="15.75">
      <c r="A451" s="132"/>
      <c r="B451" s="133"/>
      <c r="C451" s="133"/>
      <c r="D451" s="133"/>
      <c r="E451" s="133"/>
      <c r="F451" s="133"/>
    </row>
    <row r="452" spans="1:6" ht="15.75">
      <c r="A452" s="132"/>
      <c r="B452" s="133"/>
      <c r="C452" s="133"/>
      <c r="D452" s="133"/>
      <c r="E452" s="133"/>
      <c r="F452" s="133"/>
    </row>
    <row r="453" spans="1:6" ht="15.75">
      <c r="A453" s="132"/>
      <c r="B453" s="133"/>
      <c r="C453" s="133"/>
      <c r="D453" s="133"/>
      <c r="E453" s="133"/>
      <c r="F453" s="133"/>
    </row>
    <row r="454" spans="1:6" ht="15.75">
      <c r="A454" s="132"/>
      <c r="B454" s="133"/>
      <c r="C454" s="133"/>
      <c r="D454" s="133"/>
      <c r="E454" s="133"/>
      <c r="F454" s="133"/>
    </row>
    <row r="455" spans="1:6" ht="15.75">
      <c r="A455" s="132"/>
      <c r="B455" s="133"/>
      <c r="C455" s="133"/>
      <c r="D455" s="133"/>
      <c r="E455" s="133"/>
      <c r="F455" s="133"/>
    </row>
    <row r="456" spans="1:6" ht="15.75">
      <c r="A456" s="132"/>
      <c r="B456" s="133"/>
      <c r="C456" s="133"/>
      <c r="D456" s="133"/>
      <c r="E456" s="133"/>
      <c r="F456" s="133"/>
    </row>
    <row r="457" spans="1:6" ht="15.75">
      <c r="A457" s="132"/>
      <c r="B457" s="133"/>
      <c r="C457" s="133"/>
      <c r="D457" s="133"/>
      <c r="E457" s="133"/>
      <c r="F457" s="133"/>
    </row>
    <row r="458" spans="1:6" ht="15.75">
      <c r="A458" s="132"/>
      <c r="B458" s="133"/>
      <c r="C458" s="133"/>
      <c r="D458" s="133"/>
      <c r="E458" s="133"/>
      <c r="F458" s="133"/>
    </row>
    <row r="459" spans="1:6" ht="15.75">
      <c r="A459" s="132"/>
      <c r="B459" s="133"/>
      <c r="C459" s="133"/>
      <c r="D459" s="133"/>
      <c r="E459" s="133"/>
      <c r="F459" s="133"/>
    </row>
    <row r="460" spans="1:6" ht="15.75">
      <c r="A460" s="132"/>
      <c r="B460" s="133"/>
      <c r="C460" s="133"/>
      <c r="D460" s="133"/>
      <c r="E460" s="133"/>
      <c r="F460" s="133"/>
    </row>
    <row r="461" spans="1:6" ht="15.75">
      <c r="A461" s="132"/>
      <c r="B461" s="133"/>
      <c r="C461" s="133"/>
      <c r="D461" s="133"/>
      <c r="E461" s="133"/>
      <c r="F461" s="133"/>
    </row>
    <row r="462" spans="1:6" ht="15.75">
      <c r="A462" s="132"/>
      <c r="B462" s="133"/>
      <c r="C462" s="133"/>
      <c r="D462" s="133"/>
      <c r="E462" s="133"/>
      <c r="F462" s="133"/>
    </row>
    <row r="463" spans="1:6" ht="15.75">
      <c r="A463" s="132"/>
      <c r="B463" s="133"/>
      <c r="C463" s="133"/>
      <c r="D463" s="133"/>
      <c r="E463" s="133"/>
      <c r="F463" s="133"/>
    </row>
    <row r="464" spans="1:6" ht="15.75">
      <c r="A464" s="132"/>
      <c r="B464" s="133"/>
      <c r="C464" s="133"/>
      <c r="D464" s="133"/>
      <c r="E464" s="133"/>
      <c r="F464" s="133"/>
    </row>
    <row r="465" spans="1:6" ht="15.75">
      <c r="A465" s="132"/>
      <c r="B465" s="133"/>
      <c r="C465" s="133"/>
      <c r="D465" s="133"/>
      <c r="E465" s="133"/>
      <c r="F465" s="133"/>
    </row>
    <row r="466" spans="1:6" ht="15.75">
      <c r="A466" s="132"/>
      <c r="B466" s="133"/>
      <c r="C466" s="133"/>
      <c r="D466" s="133"/>
      <c r="E466" s="133"/>
      <c r="F466" s="133"/>
    </row>
    <row r="467" spans="1:6" ht="15.75">
      <c r="A467" s="132"/>
      <c r="B467" s="133"/>
      <c r="C467" s="133"/>
      <c r="D467" s="133"/>
      <c r="E467" s="133"/>
      <c r="F467" s="133"/>
    </row>
    <row r="468" spans="1:6" ht="15.75">
      <c r="A468" s="132"/>
      <c r="B468" s="133"/>
      <c r="C468" s="133"/>
      <c r="D468" s="133"/>
      <c r="E468" s="133"/>
      <c r="F468" s="133"/>
    </row>
    <row r="469" spans="1:6" ht="15.75">
      <c r="A469" s="132"/>
      <c r="B469" s="133"/>
      <c r="C469" s="133"/>
      <c r="D469" s="133"/>
      <c r="E469" s="133"/>
      <c r="F469" s="133"/>
    </row>
    <row r="470" spans="1:6" ht="15.75">
      <c r="A470" s="132"/>
      <c r="B470" s="133"/>
      <c r="C470" s="133"/>
      <c r="D470" s="133"/>
      <c r="E470" s="133"/>
      <c r="F470" s="133"/>
    </row>
    <row r="471" spans="1:6" ht="15.75">
      <c r="A471" s="132"/>
      <c r="B471" s="133"/>
      <c r="C471" s="133"/>
      <c r="D471" s="133"/>
      <c r="E471" s="133"/>
      <c r="F471" s="133"/>
    </row>
    <row r="472" spans="1:6" ht="15.75">
      <c r="A472" s="132"/>
      <c r="B472" s="133"/>
      <c r="C472" s="133"/>
      <c r="D472" s="133"/>
      <c r="E472" s="133"/>
      <c r="F472" s="133"/>
    </row>
    <row r="473" spans="1:6" ht="15.75">
      <c r="A473" s="132"/>
      <c r="B473" s="133"/>
      <c r="C473" s="133"/>
      <c r="D473" s="133"/>
      <c r="E473" s="133"/>
      <c r="F473" s="133"/>
    </row>
    <row r="474" spans="1:6" ht="15.75">
      <c r="A474" s="132"/>
      <c r="B474" s="133"/>
      <c r="C474" s="133"/>
      <c r="D474" s="133"/>
      <c r="E474" s="133"/>
      <c r="F474" s="133"/>
    </row>
    <row r="475" spans="1:6" ht="15.75">
      <c r="A475" s="132"/>
      <c r="B475" s="133"/>
      <c r="C475" s="133"/>
      <c r="D475" s="133"/>
      <c r="E475" s="133"/>
      <c r="F475" s="133"/>
    </row>
    <row r="476" spans="1:6" ht="15.75">
      <c r="A476" s="132"/>
      <c r="B476" s="133"/>
      <c r="C476" s="133"/>
      <c r="D476" s="133"/>
      <c r="E476" s="133"/>
      <c r="F476" s="133"/>
    </row>
    <row r="477" spans="1:6" ht="15.75">
      <c r="A477" s="132"/>
      <c r="B477" s="133"/>
      <c r="C477" s="133"/>
      <c r="D477" s="133"/>
      <c r="E477" s="133"/>
      <c r="F477" s="133"/>
    </row>
    <row r="478" spans="1:6" ht="15.75">
      <c r="A478" s="132"/>
      <c r="B478" s="133"/>
      <c r="C478" s="133"/>
      <c r="D478" s="133"/>
      <c r="E478" s="133"/>
      <c r="F478" s="133"/>
    </row>
    <row r="479" spans="1:6" ht="15.75">
      <c r="A479" s="132"/>
      <c r="B479" s="133"/>
      <c r="C479" s="133"/>
      <c r="D479" s="133"/>
      <c r="E479" s="133"/>
      <c r="F479" s="133"/>
    </row>
    <row r="480" spans="1:6" ht="15.75">
      <c r="A480" s="132"/>
      <c r="B480" s="133"/>
      <c r="C480" s="133"/>
      <c r="D480" s="133"/>
      <c r="E480" s="133"/>
      <c r="F480" s="133"/>
    </row>
    <row r="481" spans="1:6" ht="15.75">
      <c r="A481" s="132"/>
      <c r="B481" s="133"/>
      <c r="C481" s="133"/>
      <c r="D481" s="133"/>
      <c r="E481" s="133"/>
      <c r="F481" s="133"/>
    </row>
    <row r="482" spans="1:6" ht="15.75">
      <c r="A482" s="132"/>
      <c r="B482" s="133"/>
      <c r="C482" s="133"/>
      <c r="D482" s="133"/>
      <c r="E482" s="133"/>
      <c r="F482" s="133"/>
    </row>
    <row r="483" spans="1:6" ht="15.75">
      <c r="A483" s="132"/>
      <c r="B483" s="133"/>
      <c r="C483" s="133"/>
      <c r="D483" s="133"/>
      <c r="E483" s="133"/>
      <c r="F483" s="133"/>
    </row>
    <row r="484" spans="1:6" ht="15.75">
      <c r="A484" s="132"/>
      <c r="B484" s="133"/>
      <c r="C484" s="133"/>
      <c r="D484" s="133"/>
      <c r="E484" s="133"/>
      <c r="F484" s="133"/>
    </row>
    <row r="485" spans="1:6" ht="15.75">
      <c r="A485" s="132"/>
      <c r="B485" s="133"/>
      <c r="C485" s="133"/>
      <c r="D485" s="133"/>
      <c r="E485" s="133"/>
      <c r="F485" s="133"/>
    </row>
    <row r="486" spans="1:6" ht="15.75">
      <c r="A486" s="132"/>
      <c r="B486" s="133"/>
      <c r="C486" s="133"/>
      <c r="D486" s="133"/>
      <c r="E486" s="133"/>
      <c r="F486" s="133"/>
    </row>
    <row r="487" spans="1:6" ht="15.75">
      <c r="A487" s="132"/>
      <c r="B487" s="133"/>
      <c r="C487" s="133"/>
      <c r="D487" s="133"/>
      <c r="E487" s="133"/>
      <c r="F487" s="133"/>
    </row>
    <row r="488" spans="1:6" ht="15.75">
      <c r="A488" s="132"/>
      <c r="B488" s="133"/>
      <c r="C488" s="133"/>
      <c r="D488" s="133"/>
      <c r="E488" s="133"/>
      <c r="F488" s="133"/>
    </row>
    <row r="489" spans="1:6" ht="15.75">
      <c r="A489" s="132"/>
      <c r="B489" s="133"/>
      <c r="C489" s="133"/>
      <c r="D489" s="133"/>
      <c r="E489" s="133"/>
      <c r="F489" s="133"/>
    </row>
    <row r="490" spans="1:6" ht="15.75">
      <c r="A490" s="132"/>
      <c r="B490" s="133"/>
      <c r="C490" s="133"/>
      <c r="D490" s="133"/>
      <c r="E490" s="133"/>
      <c r="F490" s="133"/>
    </row>
    <row r="491" spans="1:6" ht="15.75">
      <c r="A491" s="132"/>
      <c r="B491" s="133"/>
      <c r="C491" s="133"/>
      <c r="D491" s="133"/>
      <c r="E491" s="133"/>
      <c r="F491" s="133"/>
    </row>
    <row r="492" spans="1:6" ht="15.75">
      <c r="A492" s="132"/>
      <c r="B492" s="133"/>
      <c r="C492" s="133"/>
      <c r="D492" s="133"/>
      <c r="E492" s="133"/>
      <c r="F492" s="133"/>
    </row>
    <row r="493" spans="1:6" ht="15.75">
      <c r="A493" s="132"/>
      <c r="B493" s="133"/>
      <c r="C493" s="133"/>
      <c r="D493" s="133"/>
      <c r="E493" s="133"/>
      <c r="F493" s="133"/>
    </row>
    <row r="494" spans="1:6" ht="15.75">
      <c r="A494" s="132"/>
      <c r="B494" s="133"/>
      <c r="C494" s="133"/>
      <c r="D494" s="133"/>
      <c r="E494" s="133"/>
      <c r="F494" s="133"/>
    </row>
    <row r="495" spans="1:6" ht="15.75">
      <c r="A495" s="132"/>
      <c r="B495" s="133"/>
      <c r="C495" s="133"/>
      <c r="D495" s="133"/>
      <c r="E495" s="133"/>
      <c r="F495" s="133"/>
    </row>
    <row r="496" spans="1:6" ht="15.75">
      <c r="A496" s="132"/>
      <c r="B496" s="133"/>
      <c r="C496" s="133"/>
      <c r="D496" s="133"/>
      <c r="E496" s="133"/>
      <c r="F496" s="133"/>
    </row>
    <row r="497" spans="1:6" ht="15.75">
      <c r="A497" s="132"/>
      <c r="B497" s="133"/>
      <c r="C497" s="133"/>
      <c r="D497" s="133"/>
      <c r="E497" s="133"/>
      <c r="F497" s="133"/>
    </row>
    <row r="498" spans="1:6" ht="15.75">
      <c r="A498" s="132"/>
      <c r="B498" s="133"/>
      <c r="C498" s="133"/>
      <c r="D498" s="133"/>
      <c r="E498" s="133"/>
      <c r="F498" s="133"/>
    </row>
    <row r="499" spans="1:6" ht="15.75">
      <c r="A499" s="132"/>
      <c r="B499" s="133"/>
      <c r="C499" s="133"/>
      <c r="D499" s="133"/>
      <c r="E499" s="133"/>
      <c r="F499" s="133"/>
    </row>
    <row r="500" spans="1:6" ht="15.75">
      <c r="A500" s="132"/>
      <c r="B500" s="133"/>
      <c r="C500" s="133"/>
      <c r="D500" s="133"/>
      <c r="E500" s="133"/>
      <c r="F500" s="133"/>
    </row>
    <row r="501" spans="1:6" ht="15.75">
      <c r="A501" s="132"/>
      <c r="B501" s="133"/>
      <c r="C501" s="133"/>
      <c r="D501" s="133"/>
      <c r="E501" s="133"/>
      <c r="F501" s="133"/>
    </row>
    <row r="502" spans="1:6" ht="15.75">
      <c r="A502" s="132"/>
      <c r="B502" s="133"/>
      <c r="C502" s="133"/>
      <c r="D502" s="133"/>
      <c r="E502" s="133"/>
      <c r="F502" s="133"/>
    </row>
    <row r="503" spans="1:6" ht="15.75">
      <c r="A503" s="132"/>
      <c r="B503" s="133"/>
      <c r="C503" s="133"/>
      <c r="D503" s="133"/>
      <c r="E503" s="133"/>
      <c r="F503" s="133"/>
    </row>
    <row r="504" spans="1:6" ht="15.75">
      <c r="A504" s="132"/>
      <c r="B504" s="133"/>
      <c r="C504" s="133"/>
      <c r="D504" s="133"/>
      <c r="E504" s="133"/>
      <c r="F504" s="133"/>
    </row>
    <row r="505" spans="1:6" ht="15.75">
      <c r="A505" s="132"/>
      <c r="B505" s="133"/>
      <c r="C505" s="133"/>
      <c r="D505" s="133"/>
      <c r="E505" s="133"/>
      <c r="F505" s="133"/>
    </row>
    <row r="506" spans="1:6" ht="15.75">
      <c r="A506" s="132"/>
      <c r="B506" s="133"/>
      <c r="C506" s="133"/>
      <c r="D506" s="133"/>
      <c r="E506" s="133"/>
      <c r="F506" s="133"/>
    </row>
    <row r="507" spans="1:6" ht="15.75">
      <c r="A507" s="132"/>
      <c r="B507" s="133"/>
      <c r="C507" s="133"/>
      <c r="D507" s="133"/>
      <c r="E507" s="133"/>
      <c r="F507" s="133"/>
    </row>
    <row r="508" spans="1:6" ht="15.75">
      <c r="A508" s="132"/>
      <c r="B508" s="133"/>
      <c r="C508" s="133"/>
      <c r="D508" s="133"/>
      <c r="E508" s="133"/>
      <c r="F508" s="133"/>
    </row>
    <row r="509" spans="1:6" ht="15.75">
      <c r="A509" s="132"/>
      <c r="B509" s="133"/>
      <c r="C509" s="133"/>
      <c r="D509" s="133"/>
      <c r="E509" s="133"/>
      <c r="F509" s="133"/>
    </row>
    <row r="510" spans="1:6" ht="15.75">
      <c r="A510" s="132"/>
      <c r="B510" s="133"/>
      <c r="C510" s="133"/>
      <c r="D510" s="133"/>
      <c r="E510" s="133"/>
      <c r="F510" s="133"/>
    </row>
    <row r="511" spans="1:6" ht="15.75">
      <c r="A511" s="132"/>
      <c r="B511" s="133"/>
      <c r="C511" s="133"/>
      <c r="D511" s="133"/>
      <c r="E511" s="133"/>
      <c r="F511" s="133"/>
    </row>
    <row r="512" spans="1:6" ht="15.75">
      <c r="A512" s="132"/>
      <c r="B512" s="133"/>
      <c r="C512" s="133"/>
      <c r="D512" s="133"/>
      <c r="E512" s="133"/>
      <c r="F512" s="133"/>
    </row>
    <row r="513" spans="1:6" ht="15.75">
      <c r="A513" s="132"/>
      <c r="B513" s="133"/>
      <c r="C513" s="133"/>
      <c r="D513" s="133"/>
      <c r="E513" s="133"/>
      <c r="F513" s="133"/>
    </row>
    <row r="514" spans="1:6" ht="15.75">
      <c r="A514" s="132"/>
      <c r="B514" s="133"/>
      <c r="C514" s="133"/>
      <c r="D514" s="133"/>
      <c r="E514" s="133"/>
      <c r="F514" s="133"/>
    </row>
    <row r="515" spans="1:6" ht="15.75">
      <c r="A515" s="132"/>
      <c r="B515" s="133"/>
      <c r="C515" s="133"/>
      <c r="D515" s="133"/>
      <c r="E515" s="133"/>
      <c r="F515" s="133"/>
    </row>
    <row r="516" spans="1:6" ht="15.75">
      <c r="A516" s="132"/>
      <c r="B516" s="133"/>
      <c r="C516" s="133"/>
      <c r="D516" s="133"/>
      <c r="E516" s="133"/>
      <c r="F516" s="133"/>
    </row>
    <row r="517" spans="1:6" ht="15.75">
      <c r="A517" s="132"/>
      <c r="B517" s="133"/>
      <c r="C517" s="133"/>
      <c r="D517" s="133"/>
      <c r="E517" s="133"/>
      <c r="F517" s="133"/>
    </row>
    <row r="518" spans="1:6" ht="15.75">
      <c r="A518" s="132"/>
      <c r="B518" s="133"/>
      <c r="C518" s="133"/>
      <c r="D518" s="133"/>
      <c r="E518" s="133"/>
      <c r="F518" s="133"/>
    </row>
    <row r="519" spans="1:6" ht="15.75">
      <c r="A519" s="132"/>
      <c r="B519" s="133"/>
      <c r="C519" s="133"/>
      <c r="D519" s="133"/>
      <c r="E519" s="133"/>
      <c r="F519" s="133"/>
    </row>
    <row r="520" spans="1:6" ht="15.75">
      <c r="A520" s="132"/>
      <c r="B520" s="133"/>
      <c r="C520" s="133"/>
      <c r="D520" s="133"/>
      <c r="E520" s="133"/>
      <c r="F520" s="133"/>
    </row>
    <row r="521" spans="1:6" ht="15.75">
      <c r="A521" s="132"/>
      <c r="B521" s="133"/>
      <c r="C521" s="133"/>
      <c r="D521" s="133"/>
      <c r="E521" s="133"/>
      <c r="F521" s="133"/>
    </row>
    <row r="522" spans="1:6" ht="15.75">
      <c r="A522" s="132"/>
      <c r="B522" s="133"/>
      <c r="C522" s="133"/>
      <c r="D522" s="133"/>
      <c r="E522" s="133"/>
      <c r="F522" s="133"/>
    </row>
    <row r="523" spans="1:6" ht="15.75">
      <c r="A523" s="132"/>
      <c r="B523" s="133"/>
      <c r="C523" s="133"/>
      <c r="D523" s="133"/>
      <c r="E523" s="133"/>
      <c r="F523" s="133"/>
    </row>
    <row r="524" spans="1:6" ht="15.75">
      <c r="A524" s="132"/>
      <c r="B524" s="133"/>
      <c r="C524" s="133"/>
      <c r="D524" s="133"/>
      <c r="E524" s="133"/>
      <c r="F524" s="133"/>
    </row>
    <row r="525" spans="1:6" ht="15.75">
      <c r="A525" s="132"/>
      <c r="B525" s="133"/>
      <c r="C525" s="133"/>
      <c r="D525" s="133"/>
      <c r="E525" s="133"/>
      <c r="F525" s="133"/>
    </row>
    <row r="526" spans="1:6" ht="15.75">
      <c r="A526" s="132"/>
      <c r="B526" s="133"/>
      <c r="C526" s="133"/>
      <c r="D526" s="133"/>
      <c r="E526" s="133"/>
      <c r="F526" s="133"/>
    </row>
    <row r="527" spans="1:6" ht="15.75">
      <c r="A527" s="132"/>
      <c r="B527" s="133"/>
      <c r="C527" s="133"/>
      <c r="D527" s="133"/>
      <c r="E527" s="133"/>
      <c r="F527" s="133"/>
    </row>
    <row r="528" spans="1:6" ht="15.75">
      <c r="A528" s="132"/>
      <c r="B528" s="133"/>
      <c r="C528" s="133"/>
      <c r="D528" s="133"/>
      <c r="E528" s="133"/>
      <c r="F528" s="133"/>
    </row>
    <row r="529" spans="1:6" ht="15.75">
      <c r="A529" s="132"/>
      <c r="B529" s="133"/>
      <c r="C529" s="133"/>
      <c r="D529" s="133"/>
      <c r="E529" s="133"/>
      <c r="F529" s="133"/>
    </row>
    <row r="530" spans="1:6" ht="15.75">
      <c r="A530" s="132"/>
      <c r="B530" s="133"/>
      <c r="C530" s="133"/>
      <c r="D530" s="133"/>
      <c r="E530" s="133"/>
      <c r="F530" s="133"/>
    </row>
    <row r="531" spans="1:6" ht="15.75">
      <c r="A531" s="132"/>
      <c r="B531" s="133"/>
      <c r="C531" s="133"/>
      <c r="D531" s="133"/>
      <c r="E531" s="133"/>
      <c r="F531" s="133"/>
    </row>
    <row r="532" spans="1:6" ht="15.75">
      <c r="A532" s="132"/>
      <c r="B532" s="133"/>
      <c r="C532" s="133"/>
      <c r="D532" s="133"/>
      <c r="E532" s="133"/>
      <c r="F532" s="133"/>
    </row>
    <row r="533" spans="1:6" ht="15.75">
      <c r="A533" s="132"/>
      <c r="B533" s="133"/>
      <c r="C533" s="133"/>
      <c r="D533" s="133"/>
      <c r="E533" s="133"/>
      <c r="F533" s="133"/>
    </row>
    <row r="534" spans="1:6" ht="15.75">
      <c r="A534" s="132"/>
      <c r="B534" s="133"/>
      <c r="C534" s="133"/>
      <c r="D534" s="133"/>
      <c r="E534" s="133"/>
      <c r="F534" s="133"/>
    </row>
    <row r="535" spans="1:6" ht="15.75">
      <c r="A535" s="132"/>
      <c r="B535" s="133"/>
      <c r="C535" s="133"/>
      <c r="D535" s="133"/>
      <c r="E535" s="133"/>
      <c r="F535" s="133"/>
    </row>
    <row r="536" spans="1:6" ht="15.75">
      <c r="A536" s="132"/>
      <c r="B536" s="133"/>
      <c r="C536" s="133"/>
      <c r="D536" s="133"/>
      <c r="E536" s="133"/>
      <c r="F536" s="133"/>
    </row>
    <row r="537" spans="1:6" ht="15.75">
      <c r="A537" s="132"/>
      <c r="B537" s="133"/>
      <c r="C537" s="133"/>
      <c r="D537" s="133"/>
      <c r="E537" s="133"/>
      <c r="F537" s="133"/>
    </row>
    <row r="538" spans="1:6" ht="15.75">
      <c r="A538" s="132"/>
      <c r="B538" s="133"/>
      <c r="C538" s="133"/>
      <c r="D538" s="133"/>
      <c r="E538" s="133"/>
      <c r="F538" s="133"/>
    </row>
    <row r="539" spans="1:6" ht="15.75">
      <c r="A539" s="132"/>
      <c r="B539" s="133"/>
      <c r="C539" s="133"/>
      <c r="D539" s="133"/>
      <c r="E539" s="133"/>
      <c r="F539" s="133"/>
    </row>
    <row r="540" spans="1:6" ht="15.75">
      <c r="A540" s="132"/>
      <c r="B540" s="133"/>
      <c r="C540" s="133"/>
      <c r="D540" s="133"/>
      <c r="E540" s="133"/>
      <c r="F540" s="133"/>
    </row>
    <row r="541" spans="1:6" ht="15.75">
      <c r="A541" s="132"/>
      <c r="B541" s="133"/>
      <c r="C541" s="133"/>
      <c r="D541" s="133"/>
      <c r="E541" s="133"/>
      <c r="F541" s="133"/>
    </row>
    <row r="542" spans="1:6" ht="15.75">
      <c r="A542" s="132"/>
      <c r="B542" s="133"/>
      <c r="C542" s="133"/>
      <c r="D542" s="133"/>
      <c r="E542" s="133"/>
      <c r="F542" s="133"/>
    </row>
    <row r="543" spans="1:6" ht="15.75">
      <c r="A543" s="132"/>
      <c r="B543" s="133"/>
      <c r="C543" s="133"/>
      <c r="D543" s="133"/>
      <c r="E543" s="133"/>
      <c r="F543" s="133"/>
    </row>
    <row r="544" spans="1:6" ht="15.75">
      <c r="A544" s="132"/>
      <c r="B544" s="133"/>
      <c r="C544" s="133"/>
      <c r="D544" s="133"/>
      <c r="E544" s="133"/>
      <c r="F544" s="133"/>
    </row>
    <row r="545" spans="1:6" ht="15.75">
      <c r="A545" s="132"/>
      <c r="B545" s="133"/>
      <c r="C545" s="133"/>
      <c r="D545" s="133"/>
      <c r="E545" s="133"/>
      <c r="F545" s="133"/>
    </row>
    <row r="546" spans="1:6" ht="15.75">
      <c r="A546" s="132"/>
      <c r="B546" s="133"/>
      <c r="C546" s="133"/>
      <c r="D546" s="133"/>
      <c r="E546" s="133"/>
      <c r="F546" s="133"/>
    </row>
    <row r="547" spans="1:6" ht="15.75">
      <c r="A547" s="132"/>
      <c r="B547" s="133"/>
      <c r="C547" s="133"/>
      <c r="D547" s="133"/>
      <c r="E547" s="133"/>
      <c r="F547" s="133"/>
    </row>
    <row r="548" spans="1:6" ht="15.75">
      <c r="A548" s="132"/>
      <c r="B548" s="133"/>
      <c r="C548" s="133"/>
      <c r="D548" s="133"/>
      <c r="E548" s="133"/>
      <c r="F548" s="133"/>
    </row>
    <row r="549" spans="1:6" ht="15.75">
      <c r="A549" s="132"/>
      <c r="B549" s="133"/>
      <c r="C549" s="133"/>
      <c r="D549" s="133"/>
      <c r="E549" s="133"/>
      <c r="F549" s="133"/>
    </row>
    <row r="550" spans="1:6" ht="15.75">
      <c r="A550" s="132"/>
      <c r="B550" s="133"/>
      <c r="C550" s="133"/>
      <c r="D550" s="133"/>
      <c r="E550" s="133"/>
      <c r="F550" s="133"/>
    </row>
    <row r="551" spans="1:6" ht="15.75">
      <c r="A551" s="132"/>
      <c r="B551" s="133"/>
      <c r="C551" s="133"/>
      <c r="D551" s="133"/>
      <c r="E551" s="133"/>
      <c r="F551" s="133"/>
    </row>
    <row r="552" spans="1:6" ht="15.75">
      <c r="A552" s="132"/>
      <c r="B552" s="133"/>
      <c r="C552" s="133"/>
      <c r="D552" s="133"/>
      <c r="E552" s="133"/>
      <c r="F552" s="133"/>
    </row>
    <row r="553" spans="1:6" ht="15.75">
      <c r="A553" s="132"/>
      <c r="B553" s="133"/>
      <c r="C553" s="133"/>
      <c r="D553" s="133"/>
      <c r="E553" s="133"/>
      <c r="F553" s="133"/>
    </row>
    <row r="554" spans="1:6" ht="15.75">
      <c r="A554" s="132"/>
      <c r="B554" s="133"/>
      <c r="C554" s="133"/>
      <c r="D554" s="133"/>
      <c r="E554" s="133"/>
      <c r="F554" s="133"/>
    </row>
    <row r="555" spans="1:6" ht="15.75">
      <c r="A555" s="132"/>
      <c r="B555" s="133"/>
      <c r="C555" s="133"/>
      <c r="D555" s="133"/>
      <c r="E555" s="133"/>
      <c r="F555" s="133"/>
    </row>
    <row r="556" spans="1:6" ht="15.75">
      <c r="A556" s="132"/>
      <c r="B556" s="133"/>
      <c r="C556" s="133"/>
      <c r="D556" s="133"/>
      <c r="E556" s="133"/>
      <c r="F556" s="133"/>
    </row>
    <row r="557" spans="1:6" ht="15.75">
      <c r="A557" s="132"/>
      <c r="B557" s="133"/>
      <c r="C557" s="133"/>
      <c r="D557" s="133"/>
      <c r="E557" s="133"/>
      <c r="F557" s="133"/>
    </row>
    <row r="558" spans="1:6" ht="15.75">
      <c r="A558" s="132"/>
      <c r="B558" s="133"/>
      <c r="C558" s="133"/>
      <c r="D558" s="133"/>
      <c r="E558" s="133"/>
      <c r="F558" s="133"/>
    </row>
    <row r="559" spans="1:6" ht="15.75">
      <c r="A559" s="132"/>
      <c r="B559" s="133"/>
      <c r="C559" s="133"/>
      <c r="D559" s="133"/>
      <c r="E559" s="133"/>
      <c r="F559" s="133"/>
    </row>
    <row r="560" spans="1:6" ht="15.75">
      <c r="A560" s="132"/>
      <c r="B560" s="133"/>
      <c r="C560" s="133"/>
      <c r="D560" s="133"/>
      <c r="E560" s="133"/>
      <c r="F560" s="133"/>
    </row>
    <row r="561" spans="1:6" ht="15.75">
      <c r="A561" s="132"/>
      <c r="B561" s="133"/>
      <c r="C561" s="133"/>
      <c r="D561" s="133"/>
      <c r="E561" s="133"/>
      <c r="F561" s="133"/>
    </row>
    <row r="562" spans="1:6" ht="15.75">
      <c r="A562" s="132"/>
      <c r="B562" s="133"/>
      <c r="C562" s="133"/>
      <c r="D562" s="133"/>
      <c r="E562" s="133"/>
      <c r="F562" s="133"/>
    </row>
    <row r="563" spans="1:6" ht="15.75">
      <c r="A563" s="132"/>
      <c r="B563" s="133"/>
      <c r="C563" s="133"/>
      <c r="D563" s="133"/>
      <c r="E563" s="133"/>
      <c r="F563" s="133"/>
    </row>
    <row r="564" spans="1:6" ht="15.75">
      <c r="A564" s="132"/>
      <c r="B564" s="133"/>
      <c r="C564" s="133"/>
      <c r="D564" s="133"/>
      <c r="E564" s="133"/>
      <c r="F564" s="133"/>
    </row>
    <row r="565" spans="1:6" ht="15.75">
      <c r="A565" s="132"/>
      <c r="B565" s="133"/>
      <c r="C565" s="133"/>
      <c r="D565" s="133"/>
      <c r="E565" s="133"/>
      <c r="F565" s="133"/>
    </row>
    <row r="566" spans="1:6" ht="15.75">
      <c r="A566" s="132"/>
      <c r="B566" s="133"/>
      <c r="C566" s="133"/>
      <c r="D566" s="133"/>
      <c r="E566" s="133"/>
      <c r="F566" s="133"/>
    </row>
    <row r="567" spans="1:6" ht="15.75">
      <c r="A567" s="132"/>
      <c r="B567" s="133"/>
      <c r="C567" s="133"/>
      <c r="D567" s="133"/>
      <c r="E567" s="133"/>
      <c r="F567" s="133"/>
    </row>
    <row r="568" spans="1:6" ht="15.75">
      <c r="A568" s="132"/>
      <c r="B568" s="133"/>
      <c r="C568" s="133"/>
      <c r="D568" s="133"/>
      <c r="E568" s="133"/>
      <c r="F568" s="133"/>
    </row>
    <row r="569" spans="1:6" ht="15.75">
      <c r="A569" s="132"/>
      <c r="B569" s="133"/>
      <c r="C569" s="133"/>
      <c r="D569" s="133"/>
      <c r="E569" s="133"/>
      <c r="F569" s="133"/>
    </row>
    <row r="570" spans="1:6" ht="15.75">
      <c r="A570" s="132"/>
      <c r="B570" s="133"/>
      <c r="C570" s="133"/>
      <c r="D570" s="133"/>
      <c r="E570" s="133"/>
      <c r="F570" s="133"/>
    </row>
    <row r="571" spans="1:6" ht="15.75">
      <c r="A571" s="132"/>
      <c r="B571" s="133"/>
      <c r="C571" s="133"/>
      <c r="D571" s="133"/>
      <c r="E571" s="133"/>
      <c r="F571" s="133"/>
    </row>
    <row r="572" spans="1:6" ht="15.75">
      <c r="A572" s="132"/>
      <c r="B572" s="133"/>
      <c r="C572" s="133"/>
      <c r="D572" s="133"/>
      <c r="E572" s="133"/>
      <c r="F572" s="133"/>
    </row>
    <row r="573" spans="1:6" ht="15.75">
      <c r="A573" s="132"/>
      <c r="B573" s="133"/>
      <c r="C573" s="133"/>
      <c r="D573" s="133"/>
      <c r="E573" s="133"/>
      <c r="F573" s="133"/>
    </row>
    <row r="574" spans="1:6" ht="15.75">
      <c r="A574" s="132"/>
      <c r="B574" s="133"/>
      <c r="C574" s="133"/>
      <c r="D574" s="133"/>
      <c r="E574" s="133"/>
      <c r="F574" s="133"/>
    </row>
    <row r="575" spans="1:6" ht="15.75">
      <c r="A575" s="132"/>
      <c r="B575" s="133"/>
      <c r="C575" s="133"/>
      <c r="D575" s="133"/>
      <c r="E575" s="133"/>
      <c r="F575" s="133"/>
    </row>
    <row r="576" spans="1:6" ht="15.75">
      <c r="A576" s="132"/>
      <c r="B576" s="133"/>
      <c r="C576" s="133"/>
      <c r="D576" s="133"/>
      <c r="E576" s="133"/>
      <c r="F576" s="133"/>
    </row>
    <row r="577" spans="1:6" ht="15.75">
      <c r="A577" s="132"/>
      <c r="B577" s="133"/>
      <c r="C577" s="133"/>
      <c r="D577" s="133"/>
      <c r="E577" s="133"/>
      <c r="F577" s="133"/>
    </row>
    <row r="578" spans="1:6" ht="15.75">
      <c r="A578" s="132"/>
      <c r="B578" s="133"/>
      <c r="C578" s="133"/>
      <c r="D578" s="133"/>
      <c r="E578" s="133"/>
      <c r="F578" s="133"/>
    </row>
    <row r="579" spans="1:6" ht="15.75">
      <c r="A579" s="132"/>
      <c r="B579" s="133"/>
      <c r="C579" s="133"/>
      <c r="D579" s="133"/>
      <c r="E579" s="133"/>
      <c r="F579" s="133"/>
    </row>
    <row r="580" spans="1:6" ht="15.75">
      <c r="A580" s="132"/>
      <c r="B580" s="133"/>
      <c r="C580" s="133"/>
      <c r="D580" s="133"/>
      <c r="E580" s="133"/>
      <c r="F580" s="133"/>
    </row>
    <row r="581" spans="1:6" ht="15.75">
      <c r="A581" s="132"/>
      <c r="B581" s="133"/>
      <c r="C581" s="133"/>
      <c r="D581" s="133"/>
      <c r="E581" s="133"/>
      <c r="F581" s="133"/>
    </row>
    <row r="582" spans="1:6" ht="15.75">
      <c r="A582" s="132"/>
      <c r="B582" s="133"/>
      <c r="C582" s="133"/>
      <c r="D582" s="133"/>
      <c r="E582" s="133"/>
      <c r="F582" s="133"/>
    </row>
    <row r="583" spans="1:6" ht="15.75">
      <c r="A583" s="132"/>
      <c r="B583" s="133"/>
      <c r="C583" s="133"/>
      <c r="D583" s="133"/>
      <c r="E583" s="133"/>
      <c r="F583" s="133"/>
    </row>
    <row r="584" spans="1:6" ht="15.75">
      <c r="A584" s="132"/>
      <c r="B584" s="133"/>
      <c r="C584" s="133"/>
      <c r="D584" s="133"/>
      <c r="E584" s="133"/>
      <c r="F584" s="133"/>
    </row>
    <row r="585" spans="1:6" ht="15.75">
      <c r="A585" s="132"/>
      <c r="B585" s="133"/>
      <c r="C585" s="133"/>
      <c r="D585" s="133"/>
      <c r="E585" s="133"/>
      <c r="F585" s="133"/>
    </row>
    <row r="586" spans="1:6" ht="15.75">
      <c r="A586" s="132"/>
      <c r="B586" s="133"/>
      <c r="C586" s="133"/>
      <c r="D586" s="133"/>
      <c r="E586" s="133"/>
      <c r="F586" s="133"/>
    </row>
    <row r="587" spans="1:6" ht="15.75">
      <c r="A587" s="132"/>
      <c r="B587" s="133"/>
      <c r="C587" s="133"/>
      <c r="D587" s="133"/>
      <c r="E587" s="133"/>
      <c r="F587" s="133"/>
    </row>
    <row r="588" spans="1:6" ht="15.75">
      <c r="A588" s="132"/>
      <c r="B588" s="133"/>
      <c r="C588" s="133"/>
      <c r="D588" s="133"/>
      <c r="E588" s="133"/>
      <c r="F588" s="133"/>
    </row>
    <row r="589" spans="1:6" ht="15.75">
      <c r="A589" s="132"/>
      <c r="B589" s="133"/>
      <c r="C589" s="133"/>
      <c r="D589" s="133"/>
      <c r="E589" s="133"/>
      <c r="F589" s="133"/>
    </row>
    <row r="590" spans="1:6" ht="15.75">
      <c r="A590" s="132"/>
      <c r="B590" s="133"/>
      <c r="C590" s="133"/>
      <c r="D590" s="133"/>
      <c r="E590" s="133"/>
      <c r="F590" s="133"/>
    </row>
    <row r="591" spans="1:6" ht="15.75">
      <c r="A591" s="132"/>
      <c r="B591" s="133"/>
      <c r="C591" s="133"/>
      <c r="D591" s="133"/>
      <c r="E591" s="133"/>
      <c r="F591" s="133"/>
    </row>
    <row r="592" spans="1:6" ht="15.75">
      <c r="A592" s="132"/>
      <c r="B592" s="133"/>
      <c r="C592" s="133"/>
      <c r="D592" s="133"/>
      <c r="E592" s="133"/>
      <c r="F592" s="133"/>
    </row>
    <row r="593" spans="1:6" ht="15.75">
      <c r="A593" s="132"/>
      <c r="B593" s="133"/>
      <c r="C593" s="133"/>
      <c r="D593" s="133"/>
      <c r="E593" s="133"/>
      <c r="F593" s="133"/>
    </row>
    <row r="594" spans="1:6" ht="15.75">
      <c r="A594" s="132"/>
      <c r="B594" s="133"/>
      <c r="C594" s="133"/>
      <c r="D594" s="133"/>
      <c r="E594" s="133"/>
      <c r="F594" s="133"/>
    </row>
    <row r="595" spans="1:6" ht="15.75">
      <c r="A595" s="132"/>
      <c r="B595" s="133"/>
      <c r="C595" s="133"/>
      <c r="D595" s="133"/>
      <c r="E595" s="133"/>
      <c r="F595" s="133"/>
    </row>
    <row r="596" spans="1:6" ht="15.75">
      <c r="A596" s="132"/>
      <c r="B596" s="133"/>
      <c r="C596" s="133"/>
      <c r="D596" s="133"/>
      <c r="E596" s="133"/>
      <c r="F596" s="133"/>
    </row>
    <row r="597" spans="1:6" ht="15.75">
      <c r="A597" s="132"/>
      <c r="B597" s="133"/>
      <c r="C597" s="133"/>
      <c r="D597" s="133"/>
      <c r="E597" s="133"/>
      <c r="F597" s="133"/>
    </row>
    <row r="598" spans="1:6" ht="15.75">
      <c r="A598" s="132"/>
      <c r="B598" s="133"/>
      <c r="C598" s="133"/>
      <c r="D598" s="133"/>
      <c r="E598" s="133"/>
      <c r="F598" s="133"/>
    </row>
    <row r="599" spans="1:6" ht="15.75">
      <c r="A599" s="132"/>
      <c r="B599" s="133"/>
      <c r="C599" s="133"/>
      <c r="D599" s="133"/>
      <c r="E599" s="133"/>
      <c r="F599" s="133"/>
    </row>
    <row r="600" spans="1:6" ht="15.75">
      <c r="A600" s="132"/>
      <c r="B600" s="133"/>
      <c r="C600" s="133"/>
      <c r="D600" s="133"/>
      <c r="E600" s="133"/>
      <c r="F600" s="133"/>
    </row>
    <row r="601" spans="1:6" ht="15.75">
      <c r="A601" s="132"/>
      <c r="B601" s="133"/>
      <c r="C601" s="133"/>
      <c r="D601" s="133"/>
      <c r="E601" s="133"/>
      <c r="F601" s="133"/>
    </row>
    <row r="602" spans="1:6" ht="15.75">
      <c r="A602" s="132"/>
      <c r="B602" s="133"/>
      <c r="C602" s="133"/>
      <c r="D602" s="133"/>
      <c r="E602" s="133"/>
      <c r="F602" s="133"/>
    </row>
    <row r="603" spans="1:6" ht="15.75">
      <c r="A603" s="132"/>
      <c r="B603" s="133"/>
      <c r="C603" s="133"/>
      <c r="D603" s="133"/>
      <c r="E603" s="133"/>
      <c r="F603" s="133"/>
    </row>
    <row r="604" spans="1:6" ht="15.75">
      <c r="A604" s="132"/>
      <c r="B604" s="133"/>
      <c r="C604" s="133"/>
      <c r="D604" s="133"/>
      <c r="E604" s="133"/>
      <c r="F604" s="133"/>
    </row>
    <row r="605" spans="1:6" ht="15.75">
      <c r="A605" s="132"/>
      <c r="B605" s="133"/>
      <c r="C605" s="133"/>
      <c r="D605" s="133"/>
      <c r="E605" s="133"/>
      <c r="F605" s="133"/>
    </row>
    <row r="606" spans="1:6" ht="15.75">
      <c r="A606" s="132"/>
      <c r="B606" s="133"/>
      <c r="C606" s="133"/>
      <c r="D606" s="133"/>
      <c r="E606" s="133"/>
      <c r="F606" s="133"/>
    </row>
    <row r="607" spans="1:6" ht="15.75">
      <c r="A607" s="132"/>
      <c r="B607" s="133"/>
      <c r="C607" s="133"/>
      <c r="D607" s="133"/>
      <c r="E607" s="133"/>
      <c r="F607" s="133"/>
    </row>
    <row r="608" spans="1:6" ht="15.75">
      <c r="A608" s="132"/>
      <c r="B608" s="133"/>
      <c r="C608" s="133"/>
      <c r="D608" s="133"/>
      <c r="E608" s="133"/>
      <c r="F608" s="133"/>
    </row>
    <row r="609" spans="1:6" ht="15.75">
      <c r="A609" s="132"/>
      <c r="B609" s="133"/>
      <c r="C609" s="133"/>
      <c r="D609" s="133"/>
      <c r="E609" s="133"/>
      <c r="F609" s="133"/>
    </row>
    <row r="610" spans="1:6" ht="15.75">
      <c r="A610" s="132"/>
      <c r="B610" s="133"/>
      <c r="C610" s="133"/>
      <c r="D610" s="133"/>
      <c r="E610" s="133"/>
      <c r="F610" s="133"/>
    </row>
    <row r="611" spans="1:6" ht="15.75">
      <c r="A611" s="132"/>
      <c r="B611" s="133"/>
      <c r="C611" s="133"/>
      <c r="D611" s="133"/>
      <c r="E611" s="133"/>
      <c r="F611" s="133"/>
    </row>
    <row r="612" spans="1:6" ht="15.75">
      <c r="A612" s="132"/>
      <c r="B612" s="133"/>
      <c r="C612" s="133"/>
      <c r="D612" s="133"/>
      <c r="E612" s="133"/>
      <c r="F612" s="133"/>
    </row>
    <row r="613" spans="1:6" ht="15.75">
      <c r="A613" s="132"/>
      <c r="B613" s="133"/>
      <c r="C613" s="133"/>
      <c r="D613" s="133"/>
      <c r="E613" s="133"/>
      <c r="F613" s="133"/>
    </row>
    <row r="614" spans="1:6" ht="15.75">
      <c r="A614" s="132"/>
      <c r="B614" s="133"/>
      <c r="C614" s="133"/>
      <c r="D614" s="133"/>
      <c r="E614" s="133"/>
      <c r="F614" s="133"/>
    </row>
    <row r="615" spans="1:6" ht="15.75">
      <c r="A615" s="132"/>
      <c r="B615" s="133"/>
      <c r="C615" s="133"/>
      <c r="D615" s="133"/>
      <c r="E615" s="133"/>
      <c r="F615" s="133"/>
    </row>
    <row r="616" spans="1:6" ht="15.75">
      <c r="A616" s="132"/>
      <c r="B616" s="133"/>
      <c r="C616" s="133"/>
      <c r="D616" s="133"/>
      <c r="E616" s="133"/>
      <c r="F616" s="133"/>
    </row>
    <row r="617" spans="1:6" ht="15.75">
      <c r="A617" s="132"/>
      <c r="B617" s="133"/>
      <c r="C617" s="133"/>
      <c r="D617" s="133"/>
      <c r="E617" s="133"/>
      <c r="F617" s="133"/>
    </row>
    <row r="618" spans="1:6" ht="15.75">
      <c r="A618" s="132"/>
      <c r="B618" s="133"/>
      <c r="C618" s="133"/>
      <c r="D618" s="133"/>
      <c r="E618" s="133"/>
      <c r="F618" s="133"/>
    </row>
    <row r="619" spans="1:6" ht="15.75">
      <c r="A619" s="132"/>
      <c r="B619" s="133"/>
      <c r="C619" s="133"/>
      <c r="D619" s="133"/>
      <c r="E619" s="133"/>
      <c r="F619" s="133"/>
    </row>
    <row r="620" spans="1:6" ht="15.75">
      <c r="A620" s="132"/>
      <c r="B620" s="133"/>
      <c r="C620" s="133"/>
      <c r="D620" s="133"/>
      <c r="E620" s="133"/>
      <c r="F620" s="133"/>
    </row>
    <row r="621" spans="1:6" ht="15.75">
      <c r="A621" s="132"/>
      <c r="B621" s="133"/>
      <c r="C621" s="133"/>
      <c r="D621" s="133"/>
      <c r="E621" s="133"/>
      <c r="F621" s="133"/>
    </row>
    <row r="622" spans="1:6" ht="15.75">
      <c r="A622" s="132"/>
      <c r="B622" s="133"/>
      <c r="C622" s="133"/>
      <c r="D622" s="133"/>
      <c r="E622" s="133"/>
      <c r="F622" s="133"/>
    </row>
    <row r="623" spans="1:6" ht="15.75">
      <c r="A623" s="132"/>
      <c r="B623" s="133"/>
      <c r="C623" s="133"/>
      <c r="D623" s="133"/>
      <c r="E623" s="133"/>
      <c r="F623" s="133"/>
    </row>
    <row r="624" spans="1:6" ht="15.75">
      <c r="A624" s="132"/>
      <c r="B624" s="133"/>
      <c r="C624" s="133"/>
      <c r="D624" s="133"/>
      <c r="E624" s="133"/>
      <c r="F624" s="133"/>
    </row>
    <row r="625" spans="1:6" ht="15.75">
      <c r="A625" s="132"/>
      <c r="B625" s="133"/>
      <c r="C625" s="133"/>
      <c r="D625" s="133"/>
      <c r="E625" s="133"/>
      <c r="F625" s="133"/>
    </row>
    <row r="626" spans="1:6" ht="15.75">
      <c r="A626" s="132"/>
      <c r="B626" s="133"/>
      <c r="C626" s="133"/>
      <c r="D626" s="133"/>
      <c r="E626" s="133"/>
      <c r="F626" s="133"/>
    </row>
    <row r="627" spans="1:6" ht="15.75">
      <c r="A627" s="132"/>
      <c r="B627" s="133"/>
      <c r="C627" s="133"/>
      <c r="D627" s="133"/>
      <c r="E627" s="133"/>
      <c r="F627" s="133"/>
    </row>
    <row r="628" spans="1:6" ht="15.75">
      <c r="A628" s="132"/>
      <c r="B628" s="133"/>
      <c r="C628" s="133"/>
      <c r="D628" s="133"/>
      <c r="E628" s="133"/>
      <c r="F628" s="133"/>
    </row>
    <row r="629" spans="1:6" ht="15.75">
      <c r="A629" s="132"/>
      <c r="B629" s="133"/>
      <c r="C629" s="133"/>
      <c r="D629" s="133"/>
      <c r="E629" s="133"/>
      <c r="F629" s="133"/>
    </row>
    <row r="630" spans="1:6" ht="15.75">
      <c r="A630" s="132"/>
      <c r="B630" s="133"/>
      <c r="C630" s="133"/>
      <c r="D630" s="133"/>
      <c r="E630" s="133"/>
      <c r="F630" s="133"/>
    </row>
    <row r="631" spans="1:6" ht="15.75">
      <c r="A631" s="132"/>
      <c r="B631" s="133"/>
      <c r="C631" s="133"/>
      <c r="D631" s="133"/>
      <c r="E631" s="133"/>
      <c r="F631" s="133"/>
    </row>
    <row r="632" spans="1:6" ht="15.75">
      <c r="A632" s="132"/>
      <c r="B632" s="133"/>
      <c r="C632" s="133"/>
      <c r="D632" s="133"/>
      <c r="E632" s="133"/>
      <c r="F632" s="133"/>
    </row>
    <row r="633" spans="1:6" ht="15.75">
      <c r="A633" s="132"/>
      <c r="B633" s="133"/>
      <c r="C633" s="133"/>
      <c r="D633" s="133"/>
      <c r="E633" s="133"/>
      <c r="F633" s="133"/>
    </row>
    <row r="634" spans="1:6" ht="15.75">
      <c r="A634" s="132"/>
      <c r="B634" s="133"/>
      <c r="C634" s="133"/>
      <c r="D634" s="133"/>
      <c r="E634" s="133"/>
      <c r="F634" s="133"/>
    </row>
    <row r="635" spans="1:6" ht="15.75">
      <c r="A635" s="132"/>
      <c r="B635" s="133"/>
      <c r="C635" s="133"/>
      <c r="D635" s="133"/>
      <c r="E635" s="133"/>
      <c r="F635" s="133"/>
    </row>
    <row r="636" spans="1:6">
      <c r="B636" s="133"/>
      <c r="C636" s="133"/>
      <c r="D636" s="133"/>
      <c r="E636" s="133"/>
      <c r="F636" s="133"/>
    </row>
    <row r="637" spans="1:6">
      <c r="B637" s="133"/>
      <c r="C637" s="133"/>
      <c r="D637" s="133"/>
      <c r="E637" s="133"/>
      <c r="F637" s="133"/>
    </row>
    <row r="638" spans="1:6">
      <c r="B638" s="133"/>
      <c r="C638" s="133"/>
      <c r="D638" s="133"/>
      <c r="E638" s="133"/>
      <c r="F638" s="133"/>
    </row>
    <row r="639" spans="1:6">
      <c r="B639" s="133"/>
      <c r="C639" s="133"/>
      <c r="D639" s="133"/>
      <c r="E639" s="133"/>
      <c r="F639" s="133"/>
    </row>
    <row r="640" spans="1:6">
      <c r="B640" s="133"/>
      <c r="C640" s="133"/>
      <c r="D640" s="133"/>
      <c r="E640" s="133"/>
      <c r="F640" s="133"/>
    </row>
    <row r="641" spans="2:6">
      <c r="B641" s="133"/>
      <c r="C641" s="133"/>
      <c r="D641" s="133"/>
      <c r="E641" s="133"/>
      <c r="F641" s="133"/>
    </row>
    <row r="642" spans="2:6">
      <c r="B642" s="133"/>
      <c r="C642" s="133"/>
      <c r="D642" s="133"/>
      <c r="E642" s="133"/>
      <c r="F642" s="133"/>
    </row>
    <row r="643" spans="2:6">
      <c r="B643" s="133"/>
      <c r="C643" s="133"/>
      <c r="D643" s="133"/>
      <c r="E643" s="133"/>
      <c r="F643" s="133"/>
    </row>
    <row r="644" spans="2:6">
      <c r="B644" s="133"/>
      <c r="C644" s="133"/>
      <c r="D644" s="133"/>
      <c r="E644" s="133"/>
      <c r="F644" s="133"/>
    </row>
    <row r="645" spans="2:6">
      <c r="B645" s="133"/>
      <c r="C645" s="133"/>
      <c r="D645" s="133"/>
      <c r="E645" s="133"/>
      <c r="F645" s="133"/>
    </row>
    <row r="646" spans="2:6">
      <c r="B646" s="133"/>
      <c r="C646" s="133"/>
      <c r="D646" s="133"/>
      <c r="E646" s="133"/>
      <c r="F646" s="133"/>
    </row>
    <row r="647" spans="2:6">
      <c r="B647" s="133"/>
      <c r="C647" s="133"/>
      <c r="D647" s="133"/>
      <c r="E647" s="133"/>
      <c r="F647" s="133"/>
    </row>
    <row r="648" spans="2:6">
      <c r="B648" s="133"/>
      <c r="C648" s="133"/>
      <c r="D648" s="133"/>
      <c r="E648" s="133"/>
      <c r="F648" s="133"/>
    </row>
    <row r="649" spans="2:6">
      <c r="B649" s="133"/>
      <c r="C649" s="133"/>
      <c r="D649" s="133"/>
      <c r="E649" s="133"/>
      <c r="F649" s="133"/>
    </row>
    <row r="650" spans="2:6">
      <c r="B650" s="133"/>
      <c r="C650" s="133"/>
      <c r="D650" s="133"/>
      <c r="E650" s="133"/>
      <c r="F650" s="133"/>
    </row>
    <row r="651" spans="2:6">
      <c r="B651" s="133"/>
      <c r="C651" s="133"/>
      <c r="D651" s="133"/>
      <c r="E651" s="133"/>
      <c r="F651" s="133"/>
    </row>
    <row r="652" spans="2:6">
      <c r="B652" s="133"/>
      <c r="C652" s="133"/>
      <c r="D652" s="133"/>
      <c r="E652" s="133"/>
      <c r="F652" s="133"/>
    </row>
    <row r="653" spans="2:6">
      <c r="B653" s="133"/>
      <c r="C653" s="133"/>
      <c r="D653" s="133"/>
      <c r="E653" s="133"/>
      <c r="F653" s="133"/>
    </row>
    <row r="654" spans="2:6">
      <c r="B654" s="133"/>
      <c r="C654" s="133"/>
      <c r="D654" s="133"/>
      <c r="E654" s="133"/>
      <c r="F654" s="133"/>
    </row>
    <row r="655" spans="2:6">
      <c r="B655" s="133"/>
      <c r="C655" s="133"/>
      <c r="D655" s="133"/>
      <c r="E655" s="133"/>
      <c r="F655" s="133"/>
    </row>
    <row r="656" spans="2:6">
      <c r="B656" s="133"/>
      <c r="C656" s="133"/>
      <c r="D656" s="133"/>
      <c r="E656" s="133"/>
      <c r="F656" s="133"/>
    </row>
    <row r="657" spans="2:6">
      <c r="B657" s="133"/>
      <c r="C657" s="133"/>
      <c r="D657" s="133"/>
      <c r="E657" s="133"/>
      <c r="F657" s="133"/>
    </row>
    <row r="658" spans="2:6">
      <c r="B658" s="133"/>
      <c r="C658" s="133"/>
      <c r="D658" s="133"/>
      <c r="E658" s="133"/>
      <c r="F658" s="133"/>
    </row>
    <row r="659" spans="2:6">
      <c r="B659" s="133"/>
      <c r="C659" s="133"/>
      <c r="D659" s="133"/>
      <c r="E659" s="133"/>
      <c r="F659" s="133"/>
    </row>
    <row r="660" spans="2:6">
      <c r="B660" s="133"/>
      <c r="C660" s="133"/>
      <c r="D660" s="133"/>
      <c r="E660" s="133"/>
      <c r="F660" s="133"/>
    </row>
    <row r="661" spans="2:6">
      <c r="B661" s="133"/>
      <c r="C661" s="133"/>
      <c r="D661" s="133"/>
      <c r="E661" s="133"/>
      <c r="F661" s="133"/>
    </row>
    <row r="662" spans="2:6">
      <c r="B662" s="133"/>
      <c r="C662" s="133"/>
      <c r="D662" s="133"/>
      <c r="E662" s="133"/>
      <c r="F662" s="133"/>
    </row>
    <row r="663" spans="2:6">
      <c r="B663" s="133"/>
      <c r="C663" s="133"/>
      <c r="D663" s="133"/>
      <c r="E663" s="133"/>
      <c r="F663" s="133"/>
    </row>
    <row r="664" spans="2:6">
      <c r="B664" s="133"/>
      <c r="C664" s="133"/>
      <c r="D664" s="133"/>
      <c r="E664" s="133"/>
      <c r="F664" s="133"/>
    </row>
    <row r="665" spans="2:6">
      <c r="B665" s="133"/>
      <c r="C665" s="133"/>
      <c r="D665" s="133"/>
      <c r="E665" s="133"/>
      <c r="F665" s="133"/>
    </row>
    <row r="666" spans="2:6">
      <c r="B666" s="133"/>
      <c r="C666" s="133"/>
      <c r="D666" s="133"/>
      <c r="E666" s="133"/>
      <c r="F666" s="133"/>
    </row>
    <row r="667" spans="2:6">
      <c r="B667" s="133"/>
      <c r="C667" s="133"/>
      <c r="D667" s="133"/>
      <c r="E667" s="133"/>
      <c r="F667" s="133"/>
    </row>
    <row r="668" spans="2:6">
      <c r="B668" s="133"/>
      <c r="C668" s="133"/>
      <c r="D668" s="133"/>
      <c r="E668" s="133"/>
      <c r="F668" s="133"/>
    </row>
    <row r="669" spans="2:6">
      <c r="B669" s="133"/>
      <c r="C669" s="133"/>
      <c r="D669" s="133"/>
      <c r="E669" s="133"/>
      <c r="F669" s="133"/>
    </row>
    <row r="670" spans="2:6">
      <c r="B670" s="133"/>
      <c r="C670" s="133"/>
      <c r="D670" s="133"/>
      <c r="E670" s="133"/>
      <c r="F670" s="133"/>
    </row>
    <row r="671" spans="2:6">
      <c r="B671" s="133"/>
      <c r="C671" s="133"/>
      <c r="D671" s="133"/>
      <c r="E671" s="133"/>
      <c r="F671" s="133"/>
    </row>
    <row r="672" spans="2:6">
      <c r="B672" s="133"/>
      <c r="C672" s="133"/>
      <c r="D672" s="133"/>
      <c r="E672" s="133"/>
      <c r="F672" s="133"/>
    </row>
    <row r="673" spans="2:6">
      <c r="B673" s="133"/>
      <c r="C673" s="133"/>
      <c r="D673" s="133"/>
      <c r="E673" s="133"/>
      <c r="F673" s="133"/>
    </row>
    <row r="674" spans="2:6">
      <c r="B674" s="133"/>
      <c r="C674" s="133"/>
      <c r="D674" s="133"/>
      <c r="E674" s="133"/>
      <c r="F674" s="133"/>
    </row>
    <row r="675" spans="2:6">
      <c r="B675" s="133"/>
      <c r="C675" s="133"/>
      <c r="D675" s="133"/>
      <c r="E675" s="133"/>
      <c r="F675" s="133"/>
    </row>
    <row r="676" spans="2:6">
      <c r="B676" s="133"/>
      <c r="C676" s="133"/>
      <c r="D676" s="133"/>
      <c r="E676" s="133"/>
      <c r="F676" s="133"/>
    </row>
    <row r="677" spans="2:6">
      <c r="B677" s="133"/>
      <c r="C677" s="133"/>
      <c r="D677" s="133"/>
      <c r="E677" s="133"/>
      <c r="F677" s="133"/>
    </row>
    <row r="678" spans="2:6">
      <c r="B678" s="133"/>
      <c r="C678" s="133"/>
      <c r="D678" s="133"/>
      <c r="E678" s="133"/>
      <c r="F678" s="133"/>
    </row>
    <row r="679" spans="2:6">
      <c r="B679" s="133"/>
      <c r="C679" s="133"/>
      <c r="D679" s="133"/>
      <c r="E679" s="133"/>
      <c r="F679" s="133"/>
    </row>
    <row r="680" spans="2:6">
      <c r="B680" s="133"/>
      <c r="C680" s="133"/>
      <c r="D680" s="133"/>
      <c r="E680" s="133"/>
      <c r="F680" s="133"/>
    </row>
    <row r="681" spans="2:6">
      <c r="B681" s="133"/>
      <c r="C681" s="133"/>
      <c r="D681" s="133"/>
      <c r="E681" s="133"/>
      <c r="F681" s="133"/>
    </row>
    <row r="682" spans="2:6">
      <c r="B682" s="133"/>
      <c r="C682" s="133"/>
      <c r="D682" s="133"/>
      <c r="E682" s="133"/>
      <c r="F682" s="133"/>
    </row>
    <row r="683" spans="2:6">
      <c r="B683" s="133"/>
      <c r="C683" s="133"/>
      <c r="D683" s="133"/>
      <c r="E683" s="133"/>
      <c r="F683" s="133"/>
    </row>
    <row r="684" spans="2:6">
      <c r="B684" s="133"/>
      <c r="C684" s="133"/>
      <c r="D684" s="133"/>
      <c r="E684" s="133"/>
      <c r="F684" s="133"/>
    </row>
    <row r="685" spans="2:6">
      <c r="B685" s="133"/>
      <c r="C685" s="133"/>
      <c r="D685" s="133"/>
      <c r="E685" s="133"/>
      <c r="F685" s="133"/>
    </row>
    <row r="686" spans="2:6">
      <c r="B686" s="133"/>
      <c r="C686" s="133"/>
      <c r="D686" s="133"/>
      <c r="E686" s="133"/>
      <c r="F686" s="133"/>
    </row>
    <row r="687" spans="2:6">
      <c r="B687" s="133"/>
      <c r="C687" s="133"/>
      <c r="D687" s="133"/>
      <c r="E687" s="133"/>
      <c r="F687" s="133"/>
    </row>
    <row r="688" spans="2:6">
      <c r="B688" s="133"/>
      <c r="C688" s="133"/>
      <c r="D688" s="133"/>
      <c r="E688" s="133"/>
      <c r="F688" s="133"/>
    </row>
    <row r="689" spans="2:6">
      <c r="B689" s="133"/>
      <c r="C689" s="133"/>
      <c r="D689" s="133"/>
      <c r="E689" s="133"/>
      <c r="F689" s="133"/>
    </row>
    <row r="690" spans="2:6">
      <c r="B690" s="133"/>
      <c r="C690" s="133"/>
      <c r="D690" s="133"/>
      <c r="E690" s="133"/>
      <c r="F690" s="133"/>
    </row>
    <row r="691" spans="2:6">
      <c r="B691" s="133"/>
      <c r="C691" s="133"/>
      <c r="D691" s="133"/>
      <c r="E691" s="133"/>
      <c r="F691" s="133"/>
    </row>
    <row r="692" spans="2:6">
      <c r="B692" s="133"/>
      <c r="C692" s="133"/>
      <c r="D692" s="133"/>
      <c r="E692" s="133"/>
      <c r="F692" s="133"/>
    </row>
    <row r="693" spans="2:6">
      <c r="B693" s="133"/>
      <c r="C693" s="133"/>
      <c r="D693" s="133"/>
      <c r="E693" s="133"/>
      <c r="F693" s="133"/>
    </row>
    <row r="694" spans="2:6">
      <c r="B694" s="133"/>
      <c r="C694" s="133"/>
      <c r="D694" s="133"/>
      <c r="E694" s="133"/>
      <c r="F694" s="133"/>
    </row>
    <row r="695" spans="2:6">
      <c r="B695" s="133"/>
      <c r="C695" s="133"/>
      <c r="D695" s="133"/>
      <c r="E695" s="133"/>
      <c r="F695" s="133"/>
    </row>
    <row r="696" spans="2:6">
      <c r="B696" s="133"/>
      <c r="C696" s="133"/>
      <c r="D696" s="133"/>
      <c r="E696" s="133"/>
      <c r="F696" s="133"/>
    </row>
    <row r="697" spans="2:6">
      <c r="B697" s="133"/>
      <c r="C697" s="133"/>
      <c r="D697" s="133"/>
      <c r="E697" s="133"/>
      <c r="F697" s="133"/>
    </row>
    <row r="698" spans="2:6">
      <c r="B698" s="133"/>
      <c r="C698" s="133"/>
      <c r="D698" s="133"/>
      <c r="E698" s="133"/>
      <c r="F698" s="133"/>
    </row>
    <row r="699" spans="2:6">
      <c r="B699" s="133"/>
      <c r="C699" s="133"/>
      <c r="D699" s="133"/>
      <c r="E699" s="133"/>
      <c r="F699" s="133"/>
    </row>
    <row r="700" spans="2:6">
      <c r="B700" s="133"/>
      <c r="C700" s="133"/>
      <c r="D700" s="133"/>
      <c r="E700" s="133"/>
      <c r="F700" s="133"/>
    </row>
    <row r="701" spans="2:6">
      <c r="B701" s="133"/>
      <c r="C701" s="133"/>
      <c r="D701" s="133"/>
      <c r="E701" s="133"/>
      <c r="F701" s="133"/>
    </row>
    <row r="702" spans="2:6">
      <c r="B702" s="133"/>
      <c r="C702" s="133"/>
      <c r="D702" s="133"/>
      <c r="E702" s="133"/>
      <c r="F702" s="133"/>
    </row>
    <row r="703" spans="2:6">
      <c r="B703" s="133"/>
      <c r="C703" s="133"/>
      <c r="D703" s="133"/>
      <c r="E703" s="133"/>
      <c r="F703" s="133"/>
    </row>
    <row r="704" spans="2:6">
      <c r="B704" s="133"/>
      <c r="C704" s="133"/>
      <c r="D704" s="133"/>
      <c r="E704" s="133"/>
      <c r="F704" s="133"/>
    </row>
    <row r="705" spans="2:6">
      <c r="B705" s="133"/>
      <c r="C705" s="133"/>
      <c r="D705" s="133"/>
      <c r="E705" s="133"/>
      <c r="F705" s="133"/>
    </row>
    <row r="706" spans="2:6">
      <c r="B706" s="133"/>
      <c r="C706" s="133"/>
      <c r="D706" s="133"/>
      <c r="E706" s="133"/>
      <c r="F706" s="133"/>
    </row>
    <row r="707" spans="2:6">
      <c r="B707" s="133"/>
      <c r="C707" s="133"/>
      <c r="D707" s="133"/>
      <c r="E707" s="133"/>
      <c r="F707" s="133"/>
    </row>
    <row r="708" spans="2:6">
      <c r="B708" s="133"/>
      <c r="C708" s="133"/>
      <c r="D708" s="133"/>
      <c r="E708" s="133"/>
      <c r="F708" s="133"/>
    </row>
    <row r="709" spans="2:6">
      <c r="B709" s="133"/>
      <c r="C709" s="133"/>
      <c r="D709" s="133"/>
      <c r="E709" s="133"/>
      <c r="F709" s="133"/>
    </row>
    <row r="710" spans="2:6">
      <c r="B710" s="133"/>
      <c r="C710" s="133"/>
      <c r="D710" s="133"/>
      <c r="E710" s="133"/>
      <c r="F710" s="133"/>
    </row>
    <row r="711" spans="2:6">
      <c r="B711" s="133"/>
      <c r="C711" s="133"/>
      <c r="D711" s="133"/>
      <c r="E711" s="133"/>
      <c r="F711" s="133"/>
    </row>
    <row r="712" spans="2:6">
      <c r="B712" s="133"/>
      <c r="C712" s="133"/>
      <c r="D712" s="133"/>
      <c r="E712" s="133"/>
      <c r="F712" s="133"/>
    </row>
    <row r="713" spans="2:6">
      <c r="B713" s="133"/>
      <c r="C713" s="133"/>
      <c r="D713" s="133"/>
      <c r="E713" s="133"/>
      <c r="F713" s="133"/>
    </row>
    <row r="714" spans="2:6">
      <c r="B714" s="133"/>
      <c r="C714" s="133"/>
      <c r="D714" s="133"/>
      <c r="E714" s="133"/>
      <c r="F714" s="133"/>
    </row>
    <row r="715" spans="2:6">
      <c r="B715" s="133"/>
      <c r="C715" s="133"/>
      <c r="D715" s="133"/>
      <c r="E715" s="133"/>
      <c r="F715" s="133"/>
    </row>
    <row r="716" spans="2:6">
      <c r="B716" s="133"/>
      <c r="C716" s="133"/>
      <c r="D716" s="133"/>
      <c r="E716" s="133"/>
      <c r="F716" s="133"/>
    </row>
    <row r="717" spans="2:6">
      <c r="B717" s="133"/>
      <c r="C717" s="133"/>
      <c r="D717" s="133"/>
      <c r="E717" s="133"/>
      <c r="F717" s="133"/>
    </row>
    <row r="718" spans="2:6">
      <c r="B718" s="133"/>
      <c r="C718" s="133"/>
      <c r="D718" s="133"/>
      <c r="E718" s="133"/>
      <c r="F718" s="133"/>
    </row>
    <row r="719" spans="2:6">
      <c r="B719" s="133"/>
      <c r="C719" s="133"/>
      <c r="D719" s="133"/>
      <c r="E719" s="133"/>
      <c r="F719" s="133"/>
    </row>
    <row r="720" spans="2:6">
      <c r="B720" s="133"/>
      <c r="C720" s="133"/>
      <c r="D720" s="133"/>
      <c r="E720" s="133"/>
      <c r="F720" s="133"/>
    </row>
    <row r="721" spans="2:6">
      <c r="B721" s="133"/>
      <c r="C721" s="133"/>
      <c r="D721" s="133"/>
      <c r="E721" s="133"/>
      <c r="F721" s="133"/>
    </row>
    <row r="722" spans="2:6">
      <c r="B722" s="133"/>
      <c r="C722" s="133"/>
      <c r="D722" s="133"/>
      <c r="E722" s="133"/>
      <c r="F722" s="133"/>
    </row>
    <row r="723" spans="2:6">
      <c r="B723" s="133"/>
      <c r="C723" s="133"/>
      <c r="D723" s="133"/>
      <c r="E723" s="133"/>
      <c r="F723" s="133"/>
    </row>
    <row r="724" spans="2:6">
      <c r="B724" s="133"/>
      <c r="C724" s="133"/>
      <c r="D724" s="133"/>
      <c r="E724" s="133"/>
      <c r="F724" s="133"/>
    </row>
    <row r="725" spans="2:6">
      <c r="B725" s="133"/>
      <c r="C725" s="133"/>
      <c r="D725" s="133"/>
      <c r="E725" s="133"/>
      <c r="F725" s="133"/>
    </row>
    <row r="726" spans="2:6">
      <c r="B726" s="133"/>
      <c r="C726" s="133"/>
      <c r="D726" s="133"/>
      <c r="E726" s="133"/>
      <c r="F726" s="133"/>
    </row>
    <row r="727" spans="2:6">
      <c r="B727" s="133"/>
      <c r="C727" s="133"/>
      <c r="D727" s="133"/>
      <c r="E727" s="133"/>
      <c r="F727" s="133"/>
    </row>
    <row r="728" spans="2:6">
      <c r="B728" s="133"/>
      <c r="C728" s="133"/>
      <c r="D728" s="133"/>
      <c r="E728" s="133"/>
      <c r="F728" s="133"/>
    </row>
    <row r="729" spans="2:6">
      <c r="B729" s="133"/>
      <c r="C729" s="133"/>
      <c r="D729" s="133"/>
      <c r="E729" s="133"/>
      <c r="F729" s="133"/>
    </row>
    <row r="730" spans="2:6">
      <c r="B730" s="133"/>
      <c r="C730" s="133"/>
      <c r="D730" s="133"/>
      <c r="E730" s="133"/>
      <c r="F730" s="133"/>
    </row>
    <row r="731" spans="2:6">
      <c r="B731" s="133"/>
      <c r="C731" s="133"/>
      <c r="D731" s="133"/>
      <c r="E731" s="133"/>
      <c r="F731" s="133"/>
    </row>
    <row r="732" spans="2:6">
      <c r="B732" s="133"/>
      <c r="C732" s="133"/>
      <c r="D732" s="133"/>
      <c r="E732" s="133"/>
      <c r="F732" s="133"/>
    </row>
    <row r="733" spans="2:6">
      <c r="B733" s="133"/>
      <c r="C733" s="133"/>
      <c r="D733" s="133"/>
      <c r="E733" s="133"/>
      <c r="F733" s="133"/>
    </row>
    <row r="734" spans="2:6">
      <c r="B734" s="133"/>
      <c r="C734" s="133"/>
      <c r="D734" s="133"/>
      <c r="E734" s="133"/>
      <c r="F734" s="133"/>
    </row>
    <row r="735" spans="2:6">
      <c r="B735" s="133"/>
      <c r="C735" s="133"/>
      <c r="D735" s="133"/>
      <c r="E735" s="133"/>
      <c r="F735" s="133"/>
    </row>
    <row r="736" spans="2:6">
      <c r="B736" s="133"/>
      <c r="C736" s="133"/>
      <c r="D736" s="133"/>
      <c r="E736" s="133"/>
      <c r="F736" s="133"/>
    </row>
    <row r="737" spans="2:6">
      <c r="B737" s="133"/>
      <c r="C737" s="133"/>
      <c r="D737" s="133"/>
      <c r="E737" s="133"/>
      <c r="F737" s="133"/>
    </row>
    <row r="738" spans="2:6">
      <c r="B738" s="133"/>
      <c r="C738" s="133"/>
      <c r="D738" s="133"/>
      <c r="E738" s="133"/>
      <c r="F738" s="133"/>
    </row>
    <row r="739" spans="2:6">
      <c r="B739" s="133"/>
      <c r="C739" s="133"/>
      <c r="D739" s="133"/>
      <c r="E739" s="133"/>
      <c r="F739" s="133"/>
    </row>
    <row r="740" spans="2:6">
      <c r="B740" s="133"/>
      <c r="C740" s="133"/>
      <c r="D740" s="133"/>
      <c r="E740" s="133"/>
      <c r="F740" s="133"/>
    </row>
    <row r="741" spans="2:6">
      <c r="B741" s="133"/>
      <c r="C741" s="133"/>
      <c r="D741" s="133"/>
      <c r="E741" s="133"/>
      <c r="F741" s="133"/>
    </row>
    <row r="742" spans="2:6">
      <c r="B742" s="133"/>
      <c r="C742" s="133"/>
      <c r="D742" s="133"/>
      <c r="E742" s="133"/>
      <c r="F742" s="133"/>
    </row>
    <row r="743" spans="2:6">
      <c r="B743" s="133"/>
      <c r="C743" s="133"/>
      <c r="D743" s="133"/>
      <c r="E743" s="133"/>
      <c r="F743" s="133"/>
    </row>
    <row r="744" spans="2:6">
      <c r="B744" s="133"/>
      <c r="C744" s="133"/>
      <c r="D744" s="133"/>
      <c r="E744" s="133"/>
      <c r="F744" s="133"/>
    </row>
    <row r="745" spans="2:6">
      <c r="B745" s="133"/>
      <c r="C745" s="133"/>
      <c r="D745" s="133"/>
      <c r="E745" s="133"/>
      <c r="F745" s="133"/>
    </row>
    <row r="746" spans="2:6">
      <c r="B746" s="133"/>
      <c r="C746" s="133"/>
      <c r="D746" s="133"/>
      <c r="E746" s="133"/>
      <c r="F746" s="133"/>
    </row>
    <row r="747" spans="2:6">
      <c r="B747" s="133"/>
      <c r="C747" s="133"/>
      <c r="D747" s="133"/>
      <c r="E747" s="133"/>
      <c r="F747" s="133"/>
    </row>
    <row r="748" spans="2:6">
      <c r="B748" s="133"/>
      <c r="C748" s="133"/>
      <c r="D748" s="133"/>
      <c r="E748" s="133"/>
      <c r="F748" s="133"/>
    </row>
    <row r="749" spans="2:6">
      <c r="B749" s="133"/>
      <c r="C749" s="133"/>
      <c r="D749" s="133"/>
      <c r="E749" s="133"/>
      <c r="F749" s="133"/>
    </row>
    <row r="750" spans="2:6">
      <c r="B750" s="133"/>
      <c r="C750" s="133"/>
      <c r="D750" s="133"/>
      <c r="E750" s="133"/>
      <c r="F750" s="133"/>
    </row>
    <row r="751" spans="2:6">
      <c r="B751" s="133"/>
      <c r="C751" s="133"/>
      <c r="D751" s="133"/>
      <c r="E751" s="133"/>
      <c r="F751" s="133"/>
    </row>
    <row r="752" spans="2:6">
      <c r="B752" s="133"/>
      <c r="C752" s="133"/>
      <c r="D752" s="133"/>
      <c r="E752" s="133"/>
      <c r="F752" s="133"/>
    </row>
    <row r="753" spans="2:6">
      <c r="B753" s="133"/>
      <c r="C753" s="133"/>
      <c r="D753" s="133"/>
      <c r="E753" s="133"/>
      <c r="F753" s="133"/>
    </row>
    <row r="754" spans="2:6">
      <c r="B754" s="133"/>
      <c r="C754" s="133"/>
      <c r="D754" s="133"/>
      <c r="E754" s="133"/>
      <c r="F754" s="133"/>
    </row>
    <row r="755" spans="2:6">
      <c r="B755" s="133"/>
      <c r="C755" s="133"/>
      <c r="D755" s="133"/>
      <c r="E755" s="133"/>
      <c r="F755" s="133"/>
    </row>
    <row r="756" spans="2:6">
      <c r="B756" s="133"/>
      <c r="C756" s="133"/>
      <c r="D756" s="133"/>
      <c r="E756" s="133"/>
      <c r="F756" s="133"/>
    </row>
    <row r="757" spans="2:6">
      <c r="B757" s="133"/>
      <c r="C757" s="133"/>
      <c r="D757" s="133"/>
      <c r="E757" s="133"/>
      <c r="F757" s="133"/>
    </row>
    <row r="758" spans="2:6">
      <c r="B758" s="133"/>
      <c r="C758" s="133"/>
      <c r="D758" s="133"/>
      <c r="E758" s="133"/>
      <c r="F758" s="133"/>
    </row>
    <row r="759" spans="2:6">
      <c r="B759" s="133"/>
      <c r="C759" s="133"/>
      <c r="D759" s="133"/>
      <c r="E759" s="133"/>
      <c r="F759" s="133"/>
    </row>
    <row r="760" spans="2:6">
      <c r="B760" s="133"/>
      <c r="C760" s="133"/>
      <c r="D760" s="133"/>
      <c r="E760" s="133"/>
      <c r="F760" s="133"/>
    </row>
    <row r="761" spans="2:6">
      <c r="B761" s="133"/>
      <c r="C761" s="133"/>
      <c r="D761" s="133"/>
      <c r="E761" s="133"/>
      <c r="F761" s="133"/>
    </row>
    <row r="762" spans="2:6">
      <c r="B762" s="133"/>
      <c r="C762" s="133"/>
      <c r="D762" s="133"/>
      <c r="E762" s="133"/>
      <c r="F762" s="133"/>
    </row>
    <row r="763" spans="2:6">
      <c r="B763" s="133"/>
      <c r="C763" s="133"/>
      <c r="D763" s="133"/>
      <c r="E763" s="133"/>
      <c r="F763" s="133"/>
    </row>
    <row r="764" spans="2:6">
      <c r="B764" s="133"/>
      <c r="C764" s="133"/>
      <c r="D764" s="133"/>
      <c r="E764" s="133"/>
      <c r="F764" s="133"/>
    </row>
    <row r="765" spans="2:6">
      <c r="B765" s="133"/>
      <c r="C765" s="133"/>
      <c r="D765" s="133"/>
      <c r="E765" s="133"/>
      <c r="F765" s="133"/>
    </row>
    <row r="766" spans="2:6">
      <c r="B766" s="133"/>
      <c r="C766" s="133"/>
      <c r="D766" s="133"/>
      <c r="E766" s="133"/>
      <c r="F766" s="133"/>
    </row>
    <row r="767" spans="2:6">
      <c r="B767" s="133"/>
      <c r="C767" s="133"/>
      <c r="D767" s="133"/>
      <c r="E767" s="133"/>
      <c r="F767" s="133"/>
    </row>
    <row r="768" spans="2:6">
      <c r="B768" s="133"/>
      <c r="C768" s="133"/>
      <c r="D768" s="133"/>
      <c r="E768" s="133"/>
      <c r="F768" s="133"/>
    </row>
    <row r="769" spans="2:6">
      <c r="B769" s="133"/>
      <c r="C769" s="133"/>
      <c r="D769" s="133"/>
      <c r="E769" s="133"/>
      <c r="F769" s="133"/>
    </row>
    <row r="770" spans="2:6">
      <c r="B770" s="133"/>
      <c r="C770" s="133"/>
      <c r="D770" s="133"/>
      <c r="E770" s="133"/>
      <c r="F770" s="133"/>
    </row>
    <row r="771" spans="2:6">
      <c r="B771" s="133"/>
      <c r="C771" s="133"/>
      <c r="D771" s="133"/>
      <c r="E771" s="133"/>
      <c r="F771" s="133"/>
    </row>
    <row r="772" spans="2:6">
      <c r="B772" s="133"/>
      <c r="C772" s="133"/>
      <c r="D772" s="133"/>
      <c r="E772" s="133"/>
      <c r="F772" s="133"/>
    </row>
    <row r="773" spans="2:6">
      <c r="B773" s="133"/>
      <c r="C773" s="133"/>
      <c r="D773" s="133"/>
      <c r="E773" s="133"/>
      <c r="F773" s="133"/>
    </row>
    <row r="774" spans="2:6">
      <c r="B774" s="133"/>
      <c r="C774" s="133"/>
      <c r="D774" s="133"/>
      <c r="E774" s="133"/>
      <c r="F774" s="133"/>
    </row>
    <row r="775" spans="2:6">
      <c r="B775" s="133"/>
      <c r="C775" s="133"/>
      <c r="D775" s="133"/>
      <c r="E775" s="133"/>
      <c r="F775" s="133"/>
    </row>
    <row r="776" spans="2:6">
      <c r="B776" s="133"/>
      <c r="C776" s="133"/>
      <c r="D776" s="133"/>
      <c r="E776" s="133"/>
      <c r="F776" s="133"/>
    </row>
    <row r="777" spans="2:6">
      <c r="B777" s="133"/>
      <c r="C777" s="133"/>
      <c r="D777" s="133"/>
      <c r="E777" s="133"/>
      <c r="F777" s="133"/>
    </row>
    <row r="778" spans="2:6">
      <c r="B778" s="133"/>
      <c r="C778" s="133"/>
      <c r="D778" s="133"/>
      <c r="E778" s="133"/>
      <c r="F778" s="133"/>
    </row>
    <row r="779" spans="2:6">
      <c r="B779" s="133"/>
      <c r="C779" s="133"/>
      <c r="D779" s="133"/>
      <c r="E779" s="133"/>
      <c r="F779" s="133"/>
    </row>
    <row r="780" spans="2:6">
      <c r="B780" s="133"/>
      <c r="C780" s="133"/>
      <c r="D780" s="133"/>
      <c r="E780" s="133"/>
      <c r="F780" s="133"/>
    </row>
    <row r="781" spans="2:6">
      <c r="B781" s="133"/>
      <c r="C781" s="133"/>
      <c r="D781" s="133"/>
      <c r="E781" s="133"/>
      <c r="F781" s="133"/>
    </row>
    <row r="782" spans="2:6">
      <c r="B782" s="133"/>
      <c r="C782" s="133"/>
      <c r="D782" s="133"/>
      <c r="E782" s="133"/>
      <c r="F782" s="133"/>
    </row>
    <row r="783" spans="2:6">
      <c r="B783" s="133"/>
      <c r="C783" s="133"/>
      <c r="D783" s="133"/>
      <c r="E783" s="133"/>
      <c r="F783" s="133"/>
    </row>
    <row r="784" spans="2:6">
      <c r="B784" s="133"/>
      <c r="C784" s="133"/>
      <c r="D784" s="133"/>
      <c r="E784" s="133"/>
      <c r="F784" s="133"/>
    </row>
    <row r="785" spans="2:6">
      <c r="B785" s="133"/>
      <c r="C785" s="133"/>
      <c r="D785" s="133"/>
      <c r="E785" s="133"/>
      <c r="F785" s="133"/>
    </row>
    <row r="786" spans="2:6">
      <c r="B786" s="133"/>
      <c r="C786" s="133"/>
      <c r="D786" s="133"/>
      <c r="E786" s="133"/>
      <c r="F786" s="133"/>
    </row>
    <row r="787" spans="2:6">
      <c r="B787" s="133"/>
      <c r="C787" s="133"/>
      <c r="D787" s="133"/>
      <c r="E787" s="133"/>
      <c r="F787" s="133"/>
    </row>
    <row r="788" spans="2:6">
      <c r="B788" s="133"/>
      <c r="C788" s="133"/>
      <c r="D788" s="133"/>
      <c r="E788" s="133"/>
      <c r="F788" s="133"/>
    </row>
    <row r="789" spans="2:6">
      <c r="B789" s="133"/>
      <c r="C789" s="133"/>
      <c r="D789" s="133"/>
      <c r="E789" s="133"/>
      <c r="F789" s="133"/>
    </row>
    <row r="790" spans="2:6">
      <c r="B790" s="133"/>
      <c r="C790" s="133"/>
      <c r="D790" s="133"/>
      <c r="E790" s="133"/>
      <c r="F790" s="133"/>
    </row>
    <row r="791" spans="2:6">
      <c r="B791" s="133"/>
      <c r="C791" s="133"/>
      <c r="D791" s="133"/>
      <c r="E791" s="133"/>
      <c r="F791" s="133"/>
    </row>
    <row r="792" spans="2:6">
      <c r="B792" s="133"/>
      <c r="C792" s="133"/>
      <c r="D792" s="133"/>
      <c r="E792" s="133"/>
      <c r="F792" s="133"/>
    </row>
    <row r="793" spans="2:6">
      <c r="B793" s="133"/>
      <c r="C793" s="133"/>
      <c r="D793" s="133"/>
      <c r="E793" s="133"/>
      <c r="F793" s="133"/>
    </row>
    <row r="794" spans="2:6">
      <c r="B794" s="133"/>
      <c r="C794" s="133"/>
      <c r="D794" s="133"/>
      <c r="E794" s="133"/>
      <c r="F794" s="133"/>
    </row>
    <row r="795" spans="2:6">
      <c r="B795" s="133"/>
      <c r="C795" s="133"/>
      <c r="D795" s="133"/>
      <c r="E795" s="133"/>
      <c r="F795" s="133"/>
    </row>
    <row r="796" spans="2:6">
      <c r="B796" s="133"/>
      <c r="C796" s="133"/>
      <c r="D796" s="133"/>
      <c r="E796" s="133"/>
      <c r="F796" s="133"/>
    </row>
    <row r="797" spans="2:6">
      <c r="B797" s="133"/>
      <c r="C797" s="133"/>
      <c r="D797" s="133"/>
      <c r="E797" s="133"/>
      <c r="F797" s="133"/>
    </row>
    <row r="798" spans="2:6">
      <c r="B798" s="133"/>
      <c r="C798" s="133"/>
      <c r="D798" s="133"/>
      <c r="E798" s="133"/>
      <c r="F798" s="133"/>
    </row>
    <row r="799" spans="2:6">
      <c r="B799" s="133"/>
      <c r="C799" s="133"/>
      <c r="D799" s="133"/>
      <c r="E799" s="133"/>
      <c r="F799" s="133"/>
    </row>
    <row r="800" spans="2:6">
      <c r="B800" s="133"/>
      <c r="C800" s="133"/>
      <c r="D800" s="133"/>
      <c r="E800" s="133"/>
      <c r="F800" s="133"/>
    </row>
    <row r="801" spans="2:6">
      <c r="B801" s="133"/>
      <c r="C801" s="133"/>
      <c r="D801" s="133"/>
      <c r="E801" s="133"/>
      <c r="F801" s="133"/>
    </row>
    <row r="802" spans="2:6">
      <c r="B802" s="133"/>
      <c r="C802" s="133"/>
      <c r="D802" s="133"/>
      <c r="E802" s="133"/>
      <c r="F802" s="133"/>
    </row>
    <row r="803" spans="2:6">
      <c r="B803" s="133"/>
      <c r="C803" s="133"/>
      <c r="D803" s="133"/>
      <c r="E803" s="133"/>
      <c r="F803" s="133"/>
    </row>
    <row r="804" spans="2:6">
      <c r="B804" s="133"/>
      <c r="C804" s="133"/>
      <c r="D804" s="133"/>
      <c r="E804" s="133"/>
      <c r="F804" s="133"/>
    </row>
    <row r="805" spans="2:6">
      <c r="B805" s="133"/>
      <c r="C805" s="133"/>
      <c r="D805" s="133"/>
      <c r="E805" s="133"/>
      <c r="F805" s="133"/>
    </row>
    <row r="806" spans="2:6">
      <c r="B806" s="133"/>
      <c r="C806" s="133"/>
      <c r="D806" s="133"/>
      <c r="E806" s="133"/>
      <c r="F806" s="133"/>
    </row>
    <row r="807" spans="2:6">
      <c r="B807" s="133"/>
      <c r="C807" s="133"/>
      <c r="D807" s="133"/>
      <c r="E807" s="133"/>
      <c r="F807" s="133"/>
    </row>
    <row r="808" spans="2:6">
      <c r="B808" s="133"/>
      <c r="C808" s="133"/>
      <c r="D808" s="133"/>
      <c r="E808" s="133"/>
      <c r="F808" s="133"/>
    </row>
    <row r="809" spans="2:6">
      <c r="B809" s="133"/>
      <c r="C809" s="133"/>
      <c r="D809" s="133"/>
      <c r="E809" s="133"/>
      <c r="F809" s="133"/>
    </row>
    <row r="810" spans="2:6">
      <c r="B810" s="133"/>
      <c r="C810" s="133"/>
      <c r="D810" s="133"/>
      <c r="E810" s="133"/>
      <c r="F810" s="133"/>
    </row>
    <row r="811" spans="2:6">
      <c r="B811" s="133"/>
      <c r="C811" s="133"/>
      <c r="D811" s="133"/>
      <c r="E811" s="133"/>
      <c r="F811" s="133"/>
    </row>
    <row r="812" spans="2:6">
      <c r="B812" s="133"/>
      <c r="C812" s="133"/>
      <c r="D812" s="133"/>
      <c r="E812" s="133"/>
      <c r="F812" s="133"/>
    </row>
    <row r="813" spans="2:6">
      <c r="B813" s="133"/>
      <c r="C813" s="133"/>
      <c r="D813" s="133"/>
      <c r="E813" s="133"/>
      <c r="F813" s="133"/>
    </row>
    <row r="814" spans="2:6">
      <c r="B814" s="133"/>
      <c r="C814" s="133"/>
      <c r="D814" s="133"/>
      <c r="E814" s="133"/>
      <c r="F814" s="133"/>
    </row>
    <row r="815" spans="2:6">
      <c r="B815" s="133"/>
      <c r="C815" s="133"/>
      <c r="D815" s="133"/>
      <c r="E815" s="133"/>
      <c r="F815" s="133"/>
    </row>
    <row r="816" spans="2:6">
      <c r="B816" s="133"/>
      <c r="C816" s="133"/>
      <c r="D816" s="133"/>
      <c r="E816" s="133"/>
      <c r="F816" s="133"/>
    </row>
    <row r="817" spans="2:6">
      <c r="B817" s="133"/>
      <c r="C817" s="133"/>
      <c r="D817" s="133"/>
      <c r="E817" s="133"/>
      <c r="F817" s="133"/>
    </row>
    <row r="818" spans="2:6">
      <c r="B818" s="133"/>
      <c r="C818" s="133"/>
      <c r="D818" s="133"/>
      <c r="E818" s="133"/>
      <c r="F818" s="133"/>
    </row>
    <row r="819" spans="2:6">
      <c r="B819" s="133"/>
      <c r="C819" s="133"/>
      <c r="D819" s="133"/>
      <c r="E819" s="133"/>
      <c r="F819" s="133"/>
    </row>
    <row r="820" spans="2:6">
      <c r="B820" s="133"/>
      <c r="C820" s="133"/>
      <c r="D820" s="133"/>
      <c r="E820" s="133"/>
      <c r="F820" s="133"/>
    </row>
    <row r="821" spans="2:6">
      <c r="B821" s="133"/>
      <c r="C821" s="133"/>
      <c r="D821" s="133"/>
      <c r="E821" s="133"/>
      <c r="F821" s="133"/>
    </row>
    <row r="822" spans="2:6">
      <c r="B822" s="133"/>
      <c r="C822" s="133"/>
      <c r="D822" s="133"/>
      <c r="E822" s="133"/>
      <c r="F822" s="133"/>
    </row>
    <row r="823" spans="2:6">
      <c r="B823" s="133"/>
      <c r="C823" s="133"/>
      <c r="D823" s="133"/>
      <c r="E823" s="133"/>
      <c r="F823" s="133"/>
    </row>
    <row r="824" spans="2:6">
      <c r="B824" s="133"/>
      <c r="C824" s="133"/>
      <c r="D824" s="133"/>
      <c r="E824" s="133"/>
      <c r="F824" s="133"/>
    </row>
    <row r="825" spans="2:6">
      <c r="B825" s="133"/>
      <c r="C825" s="133"/>
      <c r="D825" s="133"/>
      <c r="E825" s="133"/>
      <c r="F825" s="133"/>
    </row>
    <row r="826" spans="2:6">
      <c r="B826" s="133"/>
      <c r="C826" s="133"/>
      <c r="D826" s="133"/>
      <c r="E826" s="133"/>
      <c r="F826" s="133"/>
    </row>
    <row r="827" spans="2:6">
      <c r="B827" s="133"/>
      <c r="C827" s="133"/>
      <c r="D827" s="133"/>
      <c r="E827" s="133"/>
      <c r="F827" s="133"/>
    </row>
    <row r="828" spans="2:6">
      <c r="B828" s="133"/>
      <c r="C828" s="133"/>
      <c r="D828" s="133"/>
      <c r="E828" s="133"/>
      <c r="F828" s="133"/>
    </row>
    <row r="829" spans="2:6">
      <c r="B829" s="133"/>
      <c r="C829" s="133"/>
      <c r="D829" s="133"/>
      <c r="E829" s="133"/>
      <c r="F829" s="133"/>
    </row>
    <row r="830" spans="2:6">
      <c r="B830" s="133"/>
      <c r="C830" s="133"/>
      <c r="D830" s="133"/>
      <c r="E830" s="133"/>
      <c r="F830" s="133"/>
    </row>
    <row r="831" spans="2:6">
      <c r="B831" s="133"/>
      <c r="C831" s="133"/>
      <c r="D831" s="133"/>
      <c r="E831" s="133"/>
      <c r="F831" s="133"/>
    </row>
    <row r="832" spans="2:6">
      <c r="B832" s="133"/>
      <c r="C832" s="133"/>
      <c r="D832" s="133"/>
      <c r="E832" s="133"/>
      <c r="F832" s="133"/>
    </row>
    <row r="833" spans="2:6">
      <c r="B833" s="133"/>
      <c r="C833" s="133"/>
      <c r="D833" s="133"/>
      <c r="E833" s="133"/>
      <c r="F833" s="133"/>
    </row>
    <row r="834" spans="2:6">
      <c r="B834" s="133"/>
      <c r="C834" s="133"/>
      <c r="D834" s="133"/>
      <c r="E834" s="133"/>
      <c r="F834" s="133"/>
    </row>
    <row r="835" spans="2:6">
      <c r="B835" s="133"/>
      <c r="C835" s="133"/>
      <c r="D835" s="133"/>
      <c r="E835" s="133"/>
      <c r="F835" s="133"/>
    </row>
    <row r="836" spans="2:6">
      <c r="B836" s="133"/>
      <c r="C836" s="133"/>
      <c r="D836" s="133"/>
      <c r="E836" s="133"/>
      <c r="F836" s="133"/>
    </row>
    <row r="837" spans="2:6">
      <c r="B837" s="133"/>
      <c r="C837" s="133"/>
      <c r="D837" s="133"/>
      <c r="E837" s="133"/>
      <c r="F837" s="133"/>
    </row>
    <row r="838" spans="2:6">
      <c r="B838" s="133"/>
      <c r="C838" s="133"/>
      <c r="D838" s="133"/>
      <c r="E838" s="133"/>
      <c r="F838" s="133"/>
    </row>
    <row r="839" spans="2:6">
      <c r="B839" s="133"/>
      <c r="C839" s="133"/>
      <c r="D839" s="133"/>
      <c r="E839" s="133"/>
      <c r="F839" s="133"/>
    </row>
    <row r="840" spans="2:6">
      <c r="B840" s="133"/>
      <c r="C840" s="133"/>
      <c r="D840" s="133"/>
      <c r="E840" s="133"/>
      <c r="F840" s="133"/>
    </row>
    <row r="841" spans="2:6">
      <c r="B841" s="133"/>
      <c r="C841" s="133"/>
      <c r="D841" s="133"/>
      <c r="E841" s="133"/>
      <c r="F841" s="133"/>
    </row>
    <row r="842" spans="2:6">
      <c r="B842" s="133"/>
      <c r="C842" s="133"/>
      <c r="D842" s="133"/>
      <c r="E842" s="133"/>
      <c r="F842" s="133"/>
    </row>
    <row r="843" spans="2:6">
      <c r="B843" s="133"/>
      <c r="C843" s="133"/>
      <c r="D843" s="133"/>
      <c r="E843" s="133"/>
      <c r="F843" s="133"/>
    </row>
    <row r="844" spans="2:6">
      <c r="B844" s="133"/>
      <c r="C844" s="133"/>
      <c r="D844" s="133"/>
      <c r="E844" s="133"/>
      <c r="F844" s="133"/>
    </row>
    <row r="845" spans="2:6">
      <c r="B845" s="133"/>
      <c r="C845" s="133"/>
      <c r="D845" s="133"/>
      <c r="E845" s="133"/>
      <c r="F845" s="133"/>
    </row>
    <row r="846" spans="2:6">
      <c r="B846" s="133"/>
      <c r="C846" s="133"/>
      <c r="D846" s="133"/>
      <c r="E846" s="133"/>
      <c r="F846" s="133"/>
    </row>
    <row r="847" spans="2:6">
      <c r="B847" s="133"/>
      <c r="C847" s="133"/>
      <c r="D847" s="133"/>
      <c r="E847" s="133"/>
      <c r="F847" s="133"/>
    </row>
    <row r="848" spans="2:6">
      <c r="B848" s="133"/>
      <c r="C848" s="133"/>
      <c r="D848" s="133"/>
      <c r="E848" s="133"/>
      <c r="F848" s="133"/>
    </row>
    <row r="849" spans="2:6">
      <c r="B849" s="133"/>
      <c r="C849" s="133"/>
      <c r="D849" s="133"/>
      <c r="E849" s="133"/>
      <c r="F849" s="133"/>
    </row>
    <row r="850" spans="2:6">
      <c r="B850" s="133"/>
      <c r="C850" s="133"/>
      <c r="D850" s="133"/>
      <c r="E850" s="133"/>
      <c r="F850" s="133"/>
    </row>
    <row r="851" spans="2:6">
      <c r="B851" s="133"/>
      <c r="C851" s="133"/>
      <c r="D851" s="133"/>
      <c r="E851" s="133"/>
      <c r="F851" s="133"/>
    </row>
    <row r="852" spans="2:6">
      <c r="B852" s="133"/>
      <c r="C852" s="133"/>
      <c r="D852" s="133"/>
      <c r="E852" s="133"/>
      <c r="F852" s="133"/>
    </row>
    <row r="853" spans="2:6">
      <c r="B853" s="133"/>
      <c r="C853" s="133"/>
      <c r="D853" s="133"/>
      <c r="E853" s="133"/>
      <c r="F853" s="133"/>
    </row>
    <row r="854" spans="2:6">
      <c r="B854" s="133"/>
      <c r="C854" s="133"/>
      <c r="D854" s="133"/>
      <c r="E854" s="133"/>
      <c r="F854" s="133"/>
    </row>
    <row r="855" spans="2:6">
      <c r="B855" s="133"/>
      <c r="C855" s="133"/>
      <c r="D855" s="133"/>
      <c r="E855" s="133"/>
      <c r="F855" s="133"/>
    </row>
    <row r="856" spans="2:6">
      <c r="B856" s="133"/>
      <c r="C856" s="133"/>
      <c r="D856" s="133"/>
      <c r="E856" s="133"/>
      <c r="F856" s="133"/>
    </row>
    <row r="857" spans="2:6">
      <c r="B857" s="133"/>
      <c r="C857" s="133"/>
      <c r="D857" s="133"/>
      <c r="E857" s="133"/>
      <c r="F857" s="133"/>
    </row>
    <row r="858" spans="2:6">
      <c r="B858" s="133"/>
      <c r="C858" s="133"/>
      <c r="D858" s="133"/>
      <c r="E858" s="133"/>
      <c r="F858" s="133"/>
    </row>
    <row r="859" spans="2:6">
      <c r="B859" s="133"/>
      <c r="C859" s="133"/>
      <c r="D859" s="133"/>
      <c r="E859" s="133"/>
      <c r="F859" s="133"/>
    </row>
    <row r="860" spans="2:6">
      <c r="B860" s="133"/>
      <c r="C860" s="133"/>
      <c r="D860" s="133"/>
      <c r="E860" s="133"/>
      <c r="F860" s="133"/>
    </row>
    <row r="861" spans="2:6">
      <c r="B861" s="133"/>
      <c r="C861" s="133"/>
      <c r="D861" s="133"/>
      <c r="E861" s="133"/>
      <c r="F861" s="133"/>
    </row>
    <row r="862" spans="2:6">
      <c r="B862" s="133"/>
      <c r="C862" s="133"/>
      <c r="D862" s="133"/>
      <c r="E862" s="133"/>
      <c r="F862" s="133"/>
    </row>
    <row r="863" spans="2:6">
      <c r="B863" s="133"/>
      <c r="C863" s="133"/>
      <c r="D863" s="133"/>
      <c r="E863" s="133"/>
      <c r="F863" s="133"/>
    </row>
    <row r="864" spans="2:6">
      <c r="B864" s="133"/>
      <c r="C864" s="133"/>
      <c r="D864" s="133"/>
      <c r="E864" s="133"/>
      <c r="F864" s="133"/>
    </row>
    <row r="865" spans="2:6">
      <c r="B865" s="133"/>
      <c r="C865" s="133"/>
      <c r="D865" s="133"/>
      <c r="E865" s="133"/>
      <c r="F865" s="133"/>
    </row>
    <row r="866" spans="2:6">
      <c r="B866" s="133"/>
      <c r="C866" s="133"/>
      <c r="D866" s="133"/>
      <c r="E866" s="133"/>
      <c r="F866" s="133"/>
    </row>
    <row r="867" spans="2:6">
      <c r="B867" s="133"/>
      <c r="C867" s="133"/>
      <c r="D867" s="133"/>
      <c r="E867" s="133"/>
      <c r="F867" s="133"/>
    </row>
    <row r="868" spans="2:6">
      <c r="B868" s="133"/>
      <c r="C868" s="133"/>
      <c r="D868" s="133"/>
      <c r="E868" s="133"/>
      <c r="F868" s="133"/>
    </row>
    <row r="869" spans="2:6">
      <c r="B869" s="133"/>
      <c r="C869" s="133"/>
      <c r="D869" s="133"/>
      <c r="E869" s="133"/>
      <c r="F869" s="133"/>
    </row>
    <row r="870" spans="2:6">
      <c r="B870" s="133"/>
      <c r="C870" s="133"/>
      <c r="D870" s="133"/>
      <c r="E870" s="133"/>
      <c r="F870" s="133"/>
    </row>
    <row r="871" spans="2:6">
      <c r="B871" s="133"/>
      <c r="C871" s="133"/>
      <c r="D871" s="133"/>
      <c r="E871" s="133"/>
      <c r="F871" s="133"/>
    </row>
    <row r="872" spans="2:6">
      <c r="B872" s="133"/>
      <c r="C872" s="133"/>
      <c r="D872" s="133"/>
      <c r="E872" s="133"/>
      <c r="F872" s="133"/>
    </row>
    <row r="873" spans="2:6">
      <c r="B873" s="133"/>
      <c r="C873" s="133"/>
      <c r="D873" s="133"/>
      <c r="E873" s="133"/>
      <c r="F873" s="133"/>
    </row>
    <row r="874" spans="2:6">
      <c r="B874" s="133"/>
      <c r="C874" s="133"/>
      <c r="D874" s="133"/>
      <c r="E874" s="133"/>
      <c r="F874" s="133"/>
    </row>
    <row r="875" spans="2:6">
      <c r="B875" s="133"/>
      <c r="C875" s="133"/>
      <c r="D875" s="133"/>
      <c r="E875" s="133"/>
      <c r="F875" s="133"/>
    </row>
    <row r="876" spans="2:6">
      <c r="B876" s="133"/>
      <c r="C876" s="133"/>
      <c r="D876" s="133"/>
      <c r="E876" s="133"/>
      <c r="F876" s="133"/>
    </row>
    <row r="877" spans="2:6">
      <c r="B877" s="133"/>
      <c r="C877" s="133"/>
      <c r="D877" s="133"/>
      <c r="E877" s="133"/>
      <c r="F877" s="133"/>
    </row>
    <row r="878" spans="2:6">
      <c r="B878" s="133"/>
      <c r="C878" s="133"/>
      <c r="D878" s="133"/>
      <c r="E878" s="133"/>
      <c r="F878" s="133"/>
    </row>
    <row r="879" spans="2:6">
      <c r="B879" s="133"/>
      <c r="C879" s="133"/>
      <c r="D879" s="133"/>
      <c r="E879" s="133"/>
      <c r="F879" s="133"/>
    </row>
    <row r="880" spans="2:6">
      <c r="B880" s="133"/>
      <c r="C880" s="133"/>
      <c r="D880" s="133"/>
      <c r="E880" s="133"/>
      <c r="F880" s="133"/>
    </row>
    <row r="881" spans="2:6">
      <c r="B881" s="133"/>
      <c r="C881" s="133"/>
      <c r="D881" s="133"/>
      <c r="E881" s="133"/>
      <c r="F881" s="133"/>
    </row>
    <row r="882" spans="2:6">
      <c r="B882" s="133"/>
      <c r="C882" s="133"/>
      <c r="D882" s="133"/>
      <c r="E882" s="133"/>
      <c r="F882" s="133"/>
    </row>
    <row r="883" spans="2:6">
      <c r="B883" s="133"/>
      <c r="C883" s="133"/>
      <c r="D883" s="133"/>
      <c r="E883" s="133"/>
      <c r="F883" s="133"/>
    </row>
    <row r="884" spans="2:6">
      <c r="B884" s="133"/>
      <c r="C884" s="133"/>
      <c r="D884" s="133"/>
      <c r="E884" s="133"/>
      <c r="F884" s="133"/>
    </row>
    <row r="885" spans="2:6">
      <c r="B885" s="133"/>
      <c r="C885" s="133"/>
      <c r="D885" s="133"/>
      <c r="E885" s="133"/>
      <c r="F885" s="133"/>
    </row>
    <row r="886" spans="2:6">
      <c r="B886" s="133"/>
      <c r="C886" s="133"/>
      <c r="D886" s="133"/>
      <c r="E886" s="133"/>
      <c r="F886" s="133"/>
    </row>
    <row r="887" spans="2:6">
      <c r="B887" s="133"/>
      <c r="C887" s="133"/>
      <c r="D887" s="133"/>
      <c r="E887" s="133"/>
      <c r="F887" s="133"/>
    </row>
    <row r="888" spans="2:6">
      <c r="B888" s="133"/>
      <c r="C888" s="133"/>
      <c r="D888" s="133"/>
      <c r="E888" s="133"/>
      <c r="F888" s="133"/>
    </row>
    <row r="889" spans="2:6">
      <c r="B889" s="133"/>
      <c r="C889" s="133"/>
      <c r="D889" s="133"/>
      <c r="E889" s="133"/>
      <c r="F889" s="133"/>
    </row>
    <row r="890" spans="2:6">
      <c r="B890" s="133"/>
      <c r="C890" s="133"/>
      <c r="D890" s="133"/>
      <c r="E890" s="133"/>
      <c r="F890" s="133"/>
    </row>
    <row r="891" spans="2:6">
      <c r="B891" s="133"/>
      <c r="C891" s="133"/>
      <c r="D891" s="133"/>
      <c r="E891" s="133"/>
      <c r="F891" s="133"/>
    </row>
    <row r="892" spans="2:6">
      <c r="B892" s="133"/>
      <c r="C892" s="133"/>
      <c r="D892" s="133"/>
      <c r="E892" s="133"/>
      <c r="F892" s="133"/>
    </row>
    <row r="893" spans="2:6">
      <c r="B893" s="133"/>
      <c r="C893" s="133"/>
      <c r="D893" s="133"/>
      <c r="E893" s="133"/>
      <c r="F893" s="133"/>
    </row>
    <row r="894" spans="2:6">
      <c r="B894" s="133"/>
      <c r="C894" s="133"/>
      <c r="D894" s="133"/>
      <c r="E894" s="133"/>
      <c r="F894" s="133"/>
    </row>
    <row r="895" spans="2:6">
      <c r="B895" s="133"/>
      <c r="C895" s="133"/>
      <c r="D895" s="133"/>
      <c r="E895" s="133"/>
      <c r="F895" s="133"/>
    </row>
    <row r="896" spans="2:6">
      <c r="B896" s="133"/>
      <c r="C896" s="133"/>
      <c r="D896" s="133"/>
      <c r="E896" s="133"/>
      <c r="F896" s="133"/>
    </row>
    <row r="897" spans="2:6">
      <c r="B897" s="133"/>
      <c r="C897" s="133"/>
      <c r="D897" s="133"/>
      <c r="E897" s="133"/>
      <c r="F897" s="133"/>
    </row>
    <row r="898" spans="2:6">
      <c r="B898" s="133"/>
      <c r="C898" s="133"/>
      <c r="D898" s="133"/>
      <c r="E898" s="133"/>
      <c r="F898" s="133"/>
    </row>
    <row r="899" spans="2:6">
      <c r="B899" s="133"/>
      <c r="C899" s="133"/>
      <c r="D899" s="133"/>
      <c r="E899" s="133"/>
      <c r="F899" s="133"/>
    </row>
    <row r="900" spans="2:6">
      <c r="B900" s="133"/>
      <c r="C900" s="133"/>
      <c r="D900" s="133"/>
      <c r="E900" s="133"/>
      <c r="F900" s="133"/>
    </row>
    <row r="901" spans="2:6">
      <c r="B901" s="133"/>
      <c r="C901" s="133"/>
      <c r="D901" s="133"/>
      <c r="E901" s="133"/>
      <c r="F901" s="133"/>
    </row>
    <row r="902" spans="2:6">
      <c r="B902" s="133"/>
      <c r="C902" s="133"/>
      <c r="D902" s="133"/>
      <c r="E902" s="133"/>
      <c r="F902" s="133"/>
    </row>
    <row r="903" spans="2:6">
      <c r="B903" s="133"/>
      <c r="C903" s="133"/>
      <c r="D903" s="133"/>
      <c r="E903" s="133"/>
      <c r="F903" s="133"/>
    </row>
    <row r="904" spans="2:6">
      <c r="B904" s="133"/>
      <c r="C904" s="133"/>
      <c r="D904" s="133"/>
      <c r="E904" s="133"/>
      <c r="F904" s="133"/>
    </row>
    <row r="905" spans="2:6">
      <c r="B905" s="133"/>
      <c r="C905" s="133"/>
      <c r="D905" s="133"/>
      <c r="E905" s="133"/>
      <c r="F905" s="133"/>
    </row>
    <row r="906" spans="2:6">
      <c r="B906" s="133"/>
      <c r="C906" s="133"/>
      <c r="D906" s="133"/>
      <c r="E906" s="133"/>
      <c r="F906" s="133"/>
    </row>
    <row r="907" spans="2:6">
      <c r="B907" s="133"/>
      <c r="C907" s="133"/>
      <c r="D907" s="133"/>
      <c r="E907" s="133"/>
      <c r="F907" s="133"/>
    </row>
    <row r="908" spans="2:6">
      <c r="B908" s="133"/>
      <c r="C908" s="133"/>
      <c r="D908" s="133"/>
      <c r="E908" s="133"/>
      <c r="F908" s="133"/>
    </row>
    <row r="909" spans="2:6">
      <c r="B909" s="133"/>
      <c r="C909" s="133"/>
      <c r="D909" s="133"/>
      <c r="E909" s="133"/>
      <c r="F909" s="133"/>
    </row>
    <row r="910" spans="2:6">
      <c r="B910" s="133"/>
      <c r="C910" s="133"/>
      <c r="D910" s="133"/>
      <c r="E910" s="133"/>
      <c r="F910" s="133"/>
    </row>
    <row r="911" spans="2:6">
      <c r="B911" s="133"/>
      <c r="C911" s="133"/>
      <c r="D911" s="133"/>
      <c r="E911" s="133"/>
      <c r="F911" s="133"/>
    </row>
    <row r="912" spans="2:6">
      <c r="B912" s="133"/>
      <c r="C912" s="133"/>
      <c r="D912" s="133"/>
      <c r="E912" s="133"/>
      <c r="F912" s="133"/>
    </row>
    <row r="913" spans="2:6">
      <c r="B913" s="133"/>
      <c r="C913" s="133"/>
      <c r="D913" s="133"/>
      <c r="E913" s="133"/>
      <c r="F913" s="133"/>
    </row>
    <row r="914" spans="2:6">
      <c r="B914" s="133"/>
      <c r="C914" s="133"/>
      <c r="D914" s="133"/>
      <c r="E914" s="133"/>
      <c r="F914" s="133"/>
    </row>
    <row r="915" spans="2:6">
      <c r="B915" s="133"/>
      <c r="C915" s="133"/>
      <c r="D915" s="133"/>
      <c r="E915" s="133"/>
      <c r="F915" s="133"/>
    </row>
    <row r="916" spans="2:6">
      <c r="B916" s="133"/>
      <c r="C916" s="133"/>
      <c r="D916" s="133"/>
      <c r="E916" s="133"/>
      <c r="F916" s="133"/>
    </row>
    <row r="917" spans="2:6">
      <c r="B917" s="133"/>
      <c r="C917" s="133"/>
      <c r="D917" s="133"/>
      <c r="E917" s="133"/>
      <c r="F917" s="133"/>
    </row>
    <row r="918" spans="2:6">
      <c r="B918" s="133"/>
      <c r="C918" s="133"/>
      <c r="D918" s="133"/>
      <c r="E918" s="133"/>
      <c r="F918" s="133"/>
    </row>
    <row r="919" spans="2:6">
      <c r="B919" s="133"/>
      <c r="C919" s="133"/>
      <c r="D919" s="133"/>
      <c r="E919" s="133"/>
      <c r="F919" s="133"/>
    </row>
    <row r="920" spans="2:6">
      <c r="B920" s="133"/>
      <c r="C920" s="133"/>
      <c r="D920" s="133"/>
      <c r="E920" s="133"/>
      <c r="F920" s="133"/>
    </row>
    <row r="921" spans="2:6">
      <c r="B921" s="133"/>
      <c r="C921" s="133"/>
      <c r="D921" s="133"/>
      <c r="E921" s="133"/>
      <c r="F921" s="133"/>
    </row>
    <row r="922" spans="2:6">
      <c r="B922" s="133"/>
      <c r="C922" s="133"/>
      <c r="D922" s="133"/>
      <c r="E922" s="133"/>
      <c r="F922" s="133"/>
    </row>
    <row r="923" spans="2:6">
      <c r="B923" s="133"/>
      <c r="C923" s="133"/>
      <c r="D923" s="133"/>
      <c r="E923" s="133"/>
      <c r="F923" s="133"/>
    </row>
    <row r="924" spans="2:6">
      <c r="B924" s="133"/>
      <c r="C924" s="133"/>
      <c r="D924" s="133"/>
      <c r="E924" s="133"/>
      <c r="F924" s="133"/>
    </row>
    <row r="925" spans="2:6">
      <c r="B925" s="133"/>
      <c r="C925" s="133"/>
      <c r="D925" s="133"/>
      <c r="E925" s="133"/>
      <c r="F925" s="133"/>
    </row>
    <row r="926" spans="2:6">
      <c r="B926" s="133"/>
      <c r="C926" s="133"/>
      <c r="D926" s="133"/>
      <c r="E926" s="133"/>
      <c r="F926" s="133"/>
    </row>
    <row r="927" spans="2:6">
      <c r="B927" s="133"/>
      <c r="C927" s="133"/>
      <c r="D927" s="133"/>
      <c r="E927" s="133"/>
      <c r="F927" s="133"/>
    </row>
    <row r="928" spans="2:6">
      <c r="B928" s="133"/>
      <c r="C928" s="133"/>
      <c r="D928" s="133"/>
      <c r="E928" s="133"/>
      <c r="F928" s="133"/>
    </row>
    <row r="929" spans="2:6">
      <c r="B929" s="133"/>
      <c r="C929" s="133"/>
      <c r="D929" s="133"/>
      <c r="E929" s="133"/>
      <c r="F929" s="133"/>
    </row>
    <row r="930" spans="2:6">
      <c r="B930" s="133"/>
      <c r="C930" s="133"/>
      <c r="D930" s="133"/>
      <c r="E930" s="133"/>
      <c r="F930" s="133"/>
    </row>
    <row r="931" spans="2:6">
      <c r="B931" s="133"/>
      <c r="C931" s="133"/>
      <c r="D931" s="133"/>
      <c r="E931" s="133"/>
      <c r="F931" s="133"/>
    </row>
    <row r="932" spans="2:6">
      <c r="B932" s="133"/>
      <c r="C932" s="133"/>
      <c r="D932" s="133"/>
      <c r="E932" s="133"/>
      <c r="F932" s="133"/>
    </row>
    <row r="933" spans="2:6">
      <c r="B933" s="133"/>
      <c r="C933" s="133"/>
      <c r="D933" s="133"/>
      <c r="E933" s="133"/>
      <c r="F933" s="133"/>
    </row>
    <row r="934" spans="2:6">
      <c r="B934" s="133"/>
      <c r="C934" s="133"/>
      <c r="D934" s="133"/>
      <c r="E934" s="133"/>
      <c r="F934" s="133"/>
    </row>
    <row r="935" spans="2:6">
      <c r="B935" s="133"/>
      <c r="C935" s="133"/>
      <c r="D935" s="133"/>
      <c r="E935" s="133"/>
      <c r="F935" s="133"/>
    </row>
    <row r="936" spans="2:6">
      <c r="B936" s="133"/>
      <c r="C936" s="133"/>
      <c r="D936" s="133"/>
      <c r="E936" s="133"/>
      <c r="F936" s="133"/>
    </row>
    <row r="937" spans="2:6">
      <c r="B937" s="133"/>
      <c r="C937" s="133"/>
      <c r="D937" s="133"/>
      <c r="E937" s="133"/>
      <c r="F937" s="133"/>
    </row>
    <row r="938" spans="2:6">
      <c r="B938" s="133"/>
      <c r="C938" s="133"/>
      <c r="D938" s="133"/>
      <c r="E938" s="133"/>
      <c r="F938" s="133"/>
    </row>
    <row r="939" spans="2:6">
      <c r="B939" s="133"/>
      <c r="C939" s="133"/>
      <c r="D939" s="133"/>
      <c r="E939" s="133"/>
      <c r="F939" s="133"/>
    </row>
    <row r="940" spans="2:6">
      <c r="B940" s="133"/>
      <c r="C940" s="133"/>
      <c r="D940" s="133"/>
      <c r="E940" s="133"/>
      <c r="F940" s="133"/>
    </row>
    <row r="941" spans="2:6">
      <c r="B941" s="133"/>
      <c r="C941" s="133"/>
      <c r="D941" s="133"/>
      <c r="E941" s="133"/>
      <c r="F941" s="133"/>
    </row>
    <row r="942" spans="2:6">
      <c r="B942" s="133"/>
      <c r="C942" s="133"/>
      <c r="D942" s="133"/>
      <c r="E942" s="133"/>
      <c r="F942" s="133"/>
    </row>
    <row r="943" spans="2:6">
      <c r="B943" s="133"/>
      <c r="C943" s="133"/>
      <c r="D943" s="133"/>
      <c r="E943" s="133"/>
      <c r="F943" s="133"/>
    </row>
    <row r="944" spans="2:6">
      <c r="B944" s="133"/>
      <c r="C944" s="133"/>
      <c r="D944" s="133"/>
      <c r="E944" s="133"/>
      <c r="F944" s="133"/>
    </row>
    <row r="945" spans="2:6">
      <c r="B945" s="133"/>
      <c r="C945" s="133"/>
      <c r="D945" s="133"/>
      <c r="E945" s="133"/>
      <c r="F945" s="133"/>
    </row>
    <row r="946" spans="2:6">
      <c r="B946" s="133"/>
      <c r="C946" s="133"/>
      <c r="D946" s="133"/>
      <c r="E946" s="133"/>
      <c r="F946" s="133"/>
    </row>
    <row r="947" spans="2:6">
      <c r="B947" s="133"/>
      <c r="C947" s="133"/>
      <c r="D947" s="133"/>
      <c r="E947" s="133"/>
      <c r="F947" s="133"/>
    </row>
    <row r="948" spans="2:6">
      <c r="B948" s="133"/>
      <c r="C948" s="133"/>
      <c r="D948" s="133"/>
      <c r="E948" s="133"/>
      <c r="F948" s="133"/>
    </row>
    <row r="949" spans="2:6">
      <c r="B949" s="133"/>
      <c r="C949" s="133"/>
      <c r="D949" s="133"/>
      <c r="E949" s="133"/>
      <c r="F949" s="133"/>
    </row>
    <row r="950" spans="2:6">
      <c r="B950" s="133"/>
      <c r="C950" s="133"/>
      <c r="D950" s="133"/>
      <c r="E950" s="133"/>
      <c r="F950" s="133"/>
    </row>
    <row r="951" spans="2:6">
      <c r="B951" s="133"/>
      <c r="C951" s="133"/>
      <c r="D951" s="133"/>
      <c r="E951" s="133"/>
      <c r="F951" s="133"/>
    </row>
    <row r="952" spans="2:6">
      <c r="B952" s="133"/>
      <c r="C952" s="133"/>
      <c r="D952" s="133"/>
      <c r="E952" s="133"/>
      <c r="F952" s="133"/>
    </row>
    <row r="953" spans="2:6">
      <c r="B953" s="133"/>
      <c r="C953" s="133"/>
      <c r="D953" s="133"/>
      <c r="E953" s="133"/>
      <c r="F953" s="133"/>
    </row>
    <row r="954" spans="2:6">
      <c r="B954" s="133"/>
      <c r="C954" s="133"/>
      <c r="D954" s="133"/>
      <c r="E954" s="133"/>
      <c r="F954" s="133"/>
    </row>
    <row r="955" spans="2:6">
      <c r="B955" s="133"/>
      <c r="C955" s="133"/>
      <c r="D955" s="133"/>
      <c r="E955" s="133"/>
      <c r="F955" s="133"/>
    </row>
    <row r="956" spans="2:6">
      <c r="B956" s="133"/>
      <c r="C956" s="133"/>
      <c r="D956" s="133"/>
      <c r="E956" s="133"/>
      <c r="F956" s="133"/>
    </row>
    <row r="957" spans="2:6">
      <c r="B957" s="133"/>
      <c r="C957" s="133"/>
      <c r="D957" s="133"/>
      <c r="E957" s="133"/>
      <c r="F957" s="133"/>
    </row>
    <row r="958" spans="2:6">
      <c r="B958" s="133"/>
      <c r="C958" s="133"/>
      <c r="D958" s="133"/>
      <c r="E958" s="133"/>
      <c r="F958" s="133"/>
    </row>
    <row r="959" spans="2:6">
      <c r="B959" s="133"/>
      <c r="C959" s="133"/>
      <c r="D959" s="133"/>
      <c r="E959" s="133"/>
      <c r="F959" s="133"/>
    </row>
    <row r="960" spans="2:6">
      <c r="B960" s="133"/>
      <c r="C960" s="133"/>
      <c r="D960" s="133"/>
      <c r="E960" s="133"/>
      <c r="F960" s="133"/>
    </row>
    <row r="961" spans="2:6">
      <c r="B961" s="133"/>
      <c r="C961" s="133"/>
      <c r="D961" s="133"/>
      <c r="E961" s="133"/>
      <c r="F961" s="133"/>
    </row>
    <row r="962" spans="2:6">
      <c r="B962" s="133"/>
      <c r="C962" s="133"/>
      <c r="D962" s="133"/>
      <c r="E962" s="133"/>
      <c r="F962" s="133"/>
    </row>
    <row r="963" spans="2:6">
      <c r="B963" s="133"/>
      <c r="C963" s="133"/>
      <c r="D963" s="133"/>
      <c r="E963" s="133"/>
      <c r="F963" s="133"/>
    </row>
    <row r="964" spans="2:6">
      <c r="B964" s="133"/>
      <c r="C964" s="133"/>
      <c r="D964" s="133"/>
      <c r="E964" s="133"/>
      <c r="F964" s="133"/>
    </row>
    <row r="965" spans="2:6">
      <c r="B965" s="133"/>
      <c r="C965" s="133"/>
      <c r="D965" s="133"/>
      <c r="E965" s="133"/>
      <c r="F965" s="133"/>
    </row>
    <row r="966" spans="2:6">
      <c r="B966" s="133"/>
      <c r="C966" s="133"/>
      <c r="D966" s="133"/>
      <c r="E966" s="133"/>
      <c r="F966" s="133"/>
    </row>
    <row r="967" spans="2:6">
      <c r="B967" s="133"/>
      <c r="C967" s="133"/>
      <c r="D967" s="133"/>
      <c r="E967" s="133"/>
      <c r="F967" s="133"/>
    </row>
    <row r="968" spans="2:6">
      <c r="B968" s="133"/>
      <c r="C968" s="133"/>
      <c r="D968" s="133"/>
      <c r="E968" s="133"/>
      <c r="F968" s="133"/>
    </row>
    <row r="969" spans="2:6">
      <c r="B969" s="133"/>
      <c r="C969" s="133"/>
      <c r="D969" s="133"/>
      <c r="E969" s="133"/>
      <c r="F969" s="133"/>
    </row>
    <row r="970" spans="2:6">
      <c r="B970" s="133"/>
      <c r="C970" s="133"/>
      <c r="D970" s="133"/>
      <c r="E970" s="133"/>
      <c r="F970" s="133"/>
    </row>
    <row r="971" spans="2:6">
      <c r="B971" s="133"/>
      <c r="C971" s="133"/>
      <c r="D971" s="133"/>
      <c r="E971" s="133"/>
      <c r="F971" s="133"/>
    </row>
    <row r="972" spans="2:6">
      <c r="B972" s="133"/>
      <c r="C972" s="133"/>
      <c r="D972" s="133"/>
      <c r="E972" s="133"/>
      <c r="F972" s="133"/>
    </row>
    <row r="973" spans="2:6">
      <c r="B973" s="133"/>
      <c r="C973" s="133"/>
      <c r="D973" s="133"/>
      <c r="E973" s="133"/>
      <c r="F973" s="133"/>
    </row>
    <row r="974" spans="2:6">
      <c r="B974" s="133"/>
      <c r="C974" s="133"/>
      <c r="D974" s="133"/>
      <c r="E974" s="133"/>
      <c r="F974" s="133"/>
    </row>
    <row r="975" spans="2:6">
      <c r="B975" s="133"/>
      <c r="C975" s="133"/>
      <c r="D975" s="133"/>
      <c r="E975" s="133"/>
      <c r="F975" s="133"/>
    </row>
    <row r="976" spans="2:6">
      <c r="B976" s="133"/>
      <c r="C976" s="133"/>
      <c r="D976" s="133"/>
      <c r="E976" s="133"/>
      <c r="F976" s="133"/>
    </row>
    <row r="977" spans="2:6">
      <c r="B977" s="133"/>
      <c r="C977" s="133"/>
      <c r="D977" s="133"/>
      <c r="E977" s="133"/>
      <c r="F977" s="133"/>
    </row>
    <row r="978" spans="2:6">
      <c r="B978" s="133"/>
      <c r="C978" s="133"/>
      <c r="D978" s="133"/>
      <c r="E978" s="133"/>
      <c r="F978" s="133"/>
    </row>
    <row r="979" spans="2:6">
      <c r="B979" s="133"/>
      <c r="C979" s="133"/>
      <c r="D979" s="133"/>
      <c r="E979" s="133"/>
      <c r="F979" s="133"/>
    </row>
    <row r="980" spans="2:6">
      <c r="B980" s="133"/>
      <c r="C980" s="133"/>
      <c r="D980" s="133"/>
      <c r="E980" s="133"/>
      <c r="F980" s="133"/>
    </row>
    <row r="981" spans="2:6">
      <c r="B981" s="133"/>
      <c r="C981" s="133"/>
      <c r="D981" s="133"/>
      <c r="E981" s="133"/>
      <c r="F981" s="133"/>
    </row>
    <row r="982" spans="2:6">
      <c r="B982" s="133"/>
      <c r="C982" s="133"/>
      <c r="D982" s="133"/>
      <c r="E982" s="133"/>
      <c r="F982" s="133"/>
    </row>
    <row r="983" spans="2:6">
      <c r="B983" s="133"/>
      <c r="C983" s="133"/>
      <c r="D983" s="133"/>
      <c r="E983" s="133"/>
      <c r="F983" s="133"/>
    </row>
    <row r="984" spans="2:6">
      <c r="B984" s="133"/>
      <c r="C984" s="133"/>
      <c r="D984" s="133"/>
      <c r="E984" s="133"/>
      <c r="F984" s="133"/>
    </row>
    <row r="985" spans="2:6">
      <c r="B985" s="133"/>
      <c r="C985" s="133"/>
      <c r="D985" s="133"/>
      <c r="E985" s="133"/>
      <c r="F985" s="133"/>
    </row>
    <row r="986" spans="2:6">
      <c r="B986" s="133"/>
      <c r="C986" s="133"/>
      <c r="D986" s="133"/>
      <c r="E986" s="133"/>
      <c r="F986" s="133"/>
    </row>
    <row r="987" spans="2:6">
      <c r="B987" s="133"/>
      <c r="C987" s="133"/>
      <c r="D987" s="133"/>
      <c r="E987" s="133"/>
      <c r="F987" s="133"/>
    </row>
    <row r="988" spans="2:6">
      <c r="B988" s="133"/>
      <c r="C988" s="133"/>
      <c r="D988" s="133"/>
      <c r="E988" s="133"/>
      <c r="F988" s="133"/>
    </row>
    <row r="989" spans="2:6">
      <c r="B989" s="133"/>
      <c r="C989" s="133"/>
      <c r="D989" s="133"/>
      <c r="E989" s="133"/>
      <c r="F989" s="133"/>
    </row>
    <row r="990" spans="2:6">
      <c r="B990" s="133"/>
      <c r="C990" s="133"/>
      <c r="D990" s="133"/>
      <c r="E990" s="133"/>
      <c r="F990" s="133"/>
    </row>
    <row r="991" spans="2:6">
      <c r="B991" s="133"/>
      <c r="C991" s="133"/>
      <c r="D991" s="133"/>
      <c r="E991" s="133"/>
      <c r="F991" s="133"/>
    </row>
    <row r="992" spans="2:6">
      <c r="B992" s="133"/>
      <c r="C992" s="133"/>
      <c r="D992" s="133"/>
      <c r="E992" s="133"/>
      <c r="F992" s="133"/>
    </row>
    <row r="993" spans="2:6">
      <c r="B993" s="133"/>
      <c r="C993" s="133"/>
      <c r="D993" s="133"/>
      <c r="E993" s="133"/>
      <c r="F993" s="133"/>
    </row>
    <row r="994" spans="2:6">
      <c r="B994" s="133"/>
      <c r="C994" s="133"/>
      <c r="D994" s="133"/>
      <c r="E994" s="133"/>
      <c r="F994" s="133"/>
    </row>
    <row r="995" spans="2:6">
      <c r="B995" s="133"/>
      <c r="C995" s="133"/>
      <c r="D995" s="133"/>
      <c r="E995" s="133"/>
      <c r="F995" s="133"/>
    </row>
    <row r="996" spans="2:6">
      <c r="B996" s="133"/>
      <c r="C996" s="133"/>
      <c r="D996" s="133"/>
      <c r="E996" s="133"/>
      <c r="F996" s="133"/>
    </row>
    <row r="997" spans="2:6">
      <c r="B997" s="133"/>
      <c r="C997" s="133"/>
      <c r="D997" s="133"/>
      <c r="E997" s="133"/>
      <c r="F997" s="133"/>
    </row>
    <row r="998" spans="2:6">
      <c r="B998" s="133"/>
      <c r="C998" s="133"/>
      <c r="D998" s="133"/>
      <c r="E998" s="133"/>
      <c r="F998" s="133"/>
    </row>
    <row r="999" spans="2:6">
      <c r="B999" s="133"/>
      <c r="C999" s="133"/>
      <c r="D999" s="133"/>
      <c r="E999" s="133"/>
      <c r="F999" s="133"/>
    </row>
    <row r="1000" spans="2:6">
      <c r="B1000" s="133"/>
      <c r="C1000" s="133"/>
      <c r="D1000" s="133"/>
      <c r="E1000" s="133"/>
      <c r="F1000" s="133"/>
    </row>
    <row r="1001" spans="2:6">
      <c r="B1001" s="133"/>
      <c r="C1001" s="133"/>
      <c r="D1001" s="133"/>
      <c r="E1001" s="133"/>
      <c r="F1001" s="133"/>
    </row>
    <row r="1002" spans="2:6">
      <c r="B1002" s="133"/>
      <c r="C1002" s="133"/>
      <c r="D1002" s="133"/>
      <c r="E1002" s="133"/>
      <c r="F1002" s="133"/>
    </row>
    <row r="1003" spans="2:6">
      <c r="B1003" s="133"/>
      <c r="C1003" s="133"/>
      <c r="D1003" s="133"/>
      <c r="E1003" s="133"/>
      <c r="F1003" s="133"/>
    </row>
    <row r="1004" spans="2:6">
      <c r="B1004" s="133"/>
      <c r="C1004" s="133"/>
      <c r="D1004" s="133"/>
      <c r="E1004" s="133"/>
      <c r="F1004" s="133"/>
    </row>
    <row r="1005" spans="2:6">
      <c r="B1005" s="133"/>
      <c r="C1005" s="133"/>
      <c r="D1005" s="133"/>
      <c r="E1005" s="133"/>
      <c r="F1005" s="133"/>
    </row>
    <row r="1006" spans="2:6">
      <c r="B1006" s="133"/>
      <c r="C1006" s="133"/>
      <c r="D1006" s="133"/>
      <c r="E1006" s="133"/>
      <c r="F1006" s="133"/>
    </row>
    <row r="1007" spans="2:6">
      <c r="B1007" s="133"/>
      <c r="C1007" s="133"/>
      <c r="D1007" s="133"/>
      <c r="E1007" s="133"/>
      <c r="F1007" s="133"/>
    </row>
    <row r="1008" spans="2:6">
      <c r="B1008" s="133"/>
      <c r="C1008" s="133"/>
      <c r="D1008" s="133"/>
      <c r="E1008" s="133"/>
      <c r="F1008" s="133"/>
    </row>
    <row r="1009" spans="2:6">
      <c r="B1009" s="133"/>
      <c r="C1009" s="133"/>
      <c r="D1009" s="133"/>
      <c r="E1009" s="133"/>
      <c r="F1009" s="133"/>
    </row>
    <row r="1010" spans="2:6">
      <c r="B1010" s="133"/>
      <c r="C1010" s="133"/>
      <c r="D1010" s="133"/>
      <c r="E1010" s="133"/>
      <c r="F1010" s="133"/>
    </row>
    <row r="1011" spans="2:6">
      <c r="B1011" s="133"/>
      <c r="C1011" s="133"/>
      <c r="D1011" s="133"/>
      <c r="E1011" s="133"/>
      <c r="F1011" s="133"/>
    </row>
    <row r="1012" spans="2:6">
      <c r="B1012" s="133"/>
      <c r="C1012" s="133"/>
      <c r="D1012" s="133"/>
      <c r="E1012" s="133"/>
      <c r="F1012" s="133"/>
    </row>
    <row r="1013" spans="2:6">
      <c r="B1013" s="133"/>
      <c r="C1013" s="133"/>
      <c r="D1013" s="133"/>
      <c r="E1013" s="133"/>
      <c r="F1013" s="133"/>
    </row>
    <row r="1014" spans="2:6">
      <c r="B1014" s="133"/>
      <c r="C1014" s="133"/>
      <c r="D1014" s="133"/>
      <c r="E1014" s="133"/>
      <c r="F1014" s="133"/>
    </row>
    <row r="1015" spans="2:6">
      <c r="B1015" s="133"/>
      <c r="C1015" s="133"/>
      <c r="D1015" s="133"/>
      <c r="E1015" s="133"/>
      <c r="F1015" s="133"/>
    </row>
    <row r="1016" spans="2:6">
      <c r="B1016" s="133"/>
      <c r="C1016" s="133"/>
      <c r="D1016" s="133"/>
      <c r="E1016" s="133"/>
      <c r="F1016" s="133"/>
    </row>
    <row r="1017" spans="2:6">
      <c r="B1017" s="133"/>
      <c r="C1017" s="133"/>
      <c r="D1017" s="133"/>
      <c r="E1017" s="133"/>
      <c r="F1017" s="133"/>
    </row>
    <row r="1018" spans="2:6">
      <c r="B1018" s="133"/>
      <c r="C1018" s="133"/>
      <c r="D1018" s="133"/>
      <c r="E1018" s="133"/>
      <c r="F1018" s="133"/>
    </row>
    <row r="1019" spans="2:6">
      <c r="B1019" s="133"/>
      <c r="C1019" s="133"/>
      <c r="D1019" s="133"/>
      <c r="E1019" s="133"/>
      <c r="F1019" s="133"/>
    </row>
    <row r="1020" spans="2:6">
      <c r="B1020" s="133"/>
      <c r="C1020" s="133"/>
      <c r="D1020" s="133"/>
      <c r="E1020" s="133"/>
      <c r="F1020" s="133"/>
    </row>
    <row r="1021" spans="2:6">
      <c r="B1021" s="133"/>
      <c r="C1021" s="133"/>
      <c r="D1021" s="133"/>
      <c r="E1021" s="133"/>
      <c r="F1021" s="133"/>
    </row>
    <row r="1022" spans="2:6">
      <c r="B1022" s="133"/>
      <c r="C1022" s="133"/>
      <c r="D1022" s="133"/>
      <c r="E1022" s="133"/>
      <c r="F1022" s="133"/>
    </row>
    <row r="1023" spans="2:6">
      <c r="B1023" s="133"/>
      <c r="C1023" s="133"/>
      <c r="D1023" s="133"/>
      <c r="E1023" s="133"/>
      <c r="F1023" s="133"/>
    </row>
    <row r="1024" spans="2:6">
      <c r="B1024" s="133"/>
      <c r="C1024" s="133"/>
      <c r="D1024" s="133"/>
      <c r="E1024" s="133"/>
      <c r="F1024" s="133"/>
    </row>
    <row r="1025" spans="2:6">
      <c r="B1025" s="133"/>
      <c r="C1025" s="133"/>
      <c r="D1025" s="133"/>
      <c r="E1025" s="133"/>
      <c r="F1025" s="133"/>
    </row>
    <row r="1026" spans="2:6">
      <c r="B1026" s="133"/>
      <c r="C1026" s="133"/>
      <c r="D1026" s="133"/>
      <c r="E1026" s="133"/>
      <c r="F1026" s="133"/>
    </row>
    <row r="1027" spans="2:6">
      <c r="B1027" s="133"/>
      <c r="C1027" s="133"/>
      <c r="D1027" s="133"/>
      <c r="E1027" s="133"/>
      <c r="F1027" s="133"/>
    </row>
    <row r="1028" spans="2:6">
      <c r="B1028" s="133"/>
      <c r="C1028" s="133"/>
      <c r="D1028" s="133"/>
      <c r="E1028" s="133"/>
      <c r="F1028" s="133"/>
    </row>
    <row r="1029" spans="2:6">
      <c r="B1029" s="133"/>
      <c r="C1029" s="133"/>
      <c r="D1029" s="133"/>
      <c r="E1029" s="133"/>
      <c r="F1029" s="133"/>
    </row>
    <row r="1030" spans="2:6">
      <c r="B1030" s="133"/>
      <c r="C1030" s="133"/>
      <c r="D1030" s="133"/>
      <c r="E1030" s="133"/>
      <c r="F1030" s="133"/>
    </row>
    <row r="1031" spans="2:6">
      <c r="B1031" s="133"/>
      <c r="C1031" s="133"/>
      <c r="D1031" s="133"/>
      <c r="E1031" s="133"/>
      <c r="F1031" s="133"/>
    </row>
    <row r="1032" spans="2:6">
      <c r="B1032" s="133"/>
      <c r="C1032" s="133"/>
      <c r="D1032" s="133"/>
      <c r="E1032" s="133"/>
      <c r="F1032" s="133"/>
    </row>
    <row r="1033" spans="2:6">
      <c r="B1033" s="133"/>
      <c r="C1033" s="133"/>
      <c r="D1033" s="133"/>
      <c r="E1033" s="133"/>
      <c r="F1033" s="133"/>
    </row>
    <row r="1034" spans="2:6">
      <c r="B1034" s="133"/>
      <c r="C1034" s="133"/>
      <c r="D1034" s="133"/>
      <c r="E1034" s="133"/>
      <c r="F1034" s="133"/>
    </row>
    <row r="1035" spans="2:6">
      <c r="B1035" s="133"/>
      <c r="C1035" s="133"/>
      <c r="D1035" s="133"/>
      <c r="E1035" s="133"/>
      <c r="F1035" s="133"/>
    </row>
    <row r="1036" spans="2:6">
      <c r="B1036" s="133"/>
      <c r="C1036" s="133"/>
      <c r="D1036" s="133"/>
      <c r="E1036" s="133"/>
      <c r="F1036" s="133"/>
    </row>
    <row r="1037" spans="2:6">
      <c r="B1037" s="133"/>
      <c r="C1037" s="133"/>
      <c r="D1037" s="133"/>
      <c r="E1037" s="133"/>
      <c r="F1037" s="133"/>
    </row>
    <row r="1038" spans="2:6">
      <c r="B1038" s="133"/>
      <c r="C1038" s="133"/>
      <c r="D1038" s="133"/>
      <c r="E1038" s="133"/>
      <c r="F1038" s="133"/>
    </row>
    <row r="1039" spans="2:6">
      <c r="B1039" s="133"/>
      <c r="C1039" s="133"/>
      <c r="D1039" s="133"/>
      <c r="E1039" s="133"/>
      <c r="F1039" s="133"/>
    </row>
    <row r="1040" spans="2:6">
      <c r="B1040" s="133"/>
      <c r="C1040" s="133"/>
      <c r="D1040" s="133"/>
      <c r="E1040" s="133"/>
      <c r="F1040" s="133"/>
    </row>
    <row r="1041" spans="2:6">
      <c r="B1041" s="133"/>
      <c r="C1041" s="133"/>
      <c r="D1041" s="133"/>
      <c r="E1041" s="133"/>
      <c r="F1041" s="133"/>
    </row>
    <row r="1042" spans="2:6">
      <c r="B1042" s="133"/>
      <c r="C1042" s="133"/>
      <c r="D1042" s="133"/>
      <c r="E1042" s="133"/>
      <c r="F1042" s="133"/>
    </row>
    <row r="1043" spans="2:6">
      <c r="B1043" s="133"/>
      <c r="C1043" s="133"/>
      <c r="D1043" s="133"/>
      <c r="E1043" s="133"/>
      <c r="F1043" s="133"/>
    </row>
    <row r="1044" spans="2:6">
      <c r="B1044" s="133"/>
      <c r="C1044" s="133"/>
      <c r="D1044" s="133"/>
      <c r="E1044" s="133"/>
      <c r="F1044" s="133"/>
    </row>
    <row r="1045" spans="2:6">
      <c r="B1045" s="133"/>
      <c r="C1045" s="133"/>
      <c r="D1045" s="133"/>
      <c r="E1045" s="133"/>
      <c r="F1045" s="133"/>
    </row>
    <row r="1046" spans="2:6">
      <c r="B1046" s="133"/>
      <c r="C1046" s="133"/>
      <c r="D1046" s="133"/>
      <c r="E1046" s="133"/>
      <c r="F1046" s="133"/>
    </row>
    <row r="1047" spans="2:6">
      <c r="B1047" s="133"/>
      <c r="C1047" s="133"/>
      <c r="D1047" s="133"/>
      <c r="E1047" s="133"/>
      <c r="F1047" s="133"/>
    </row>
    <row r="1048" spans="2:6">
      <c r="B1048" s="133"/>
      <c r="C1048" s="133"/>
      <c r="D1048" s="133"/>
      <c r="E1048" s="133"/>
      <c r="F1048" s="133"/>
    </row>
    <row r="1049" spans="2:6">
      <c r="B1049" s="133"/>
      <c r="C1049" s="133"/>
      <c r="D1049" s="133"/>
      <c r="E1049" s="133"/>
      <c r="F1049" s="133"/>
    </row>
    <row r="1050" spans="2:6">
      <c r="B1050" s="133"/>
      <c r="C1050" s="133"/>
      <c r="D1050" s="133"/>
      <c r="E1050" s="133"/>
      <c r="F1050" s="133"/>
    </row>
    <row r="1051" spans="2:6">
      <c r="B1051" s="133"/>
      <c r="C1051" s="133"/>
      <c r="D1051" s="133"/>
      <c r="E1051" s="133"/>
      <c r="F1051" s="133"/>
    </row>
    <row r="1052" spans="2:6">
      <c r="B1052" s="133"/>
      <c r="C1052" s="133"/>
      <c r="D1052" s="133"/>
      <c r="E1052" s="133"/>
      <c r="F1052" s="133"/>
    </row>
    <row r="1053" spans="2:6">
      <c r="B1053" s="133"/>
      <c r="C1053" s="133"/>
      <c r="D1053" s="133"/>
      <c r="E1053" s="133"/>
      <c r="F1053" s="133"/>
    </row>
    <row r="1054" spans="2:6">
      <c r="B1054" s="133"/>
      <c r="C1054" s="133"/>
      <c r="D1054" s="133"/>
      <c r="E1054" s="133"/>
      <c r="F1054" s="133"/>
    </row>
    <row r="1055" spans="2:6">
      <c r="B1055" s="133"/>
      <c r="C1055" s="133"/>
      <c r="D1055" s="133"/>
      <c r="E1055" s="133"/>
      <c r="F1055" s="133"/>
    </row>
    <row r="1056" spans="2:6">
      <c r="B1056" s="133"/>
      <c r="C1056" s="133"/>
      <c r="D1056" s="133"/>
      <c r="E1056" s="133"/>
      <c r="F1056" s="133"/>
    </row>
    <row r="1057" spans="2:6">
      <c r="B1057" s="133"/>
      <c r="C1057" s="133"/>
      <c r="D1057" s="133"/>
      <c r="E1057" s="133"/>
      <c r="F1057" s="133"/>
    </row>
    <row r="1058" spans="2:6">
      <c r="B1058" s="133"/>
      <c r="C1058" s="133"/>
      <c r="D1058" s="133"/>
      <c r="E1058" s="133"/>
      <c r="F1058" s="133"/>
    </row>
    <row r="1059" spans="2:6">
      <c r="B1059" s="133"/>
      <c r="C1059" s="133"/>
      <c r="D1059" s="133"/>
      <c r="E1059" s="133"/>
      <c r="F1059" s="133"/>
    </row>
    <row r="1060" spans="2:6">
      <c r="B1060" s="133"/>
      <c r="C1060" s="133"/>
      <c r="D1060" s="133"/>
      <c r="E1060" s="133"/>
      <c r="F1060" s="133"/>
    </row>
    <row r="1061" spans="2:6">
      <c r="B1061" s="133"/>
      <c r="C1061" s="133"/>
      <c r="D1061" s="133"/>
      <c r="E1061" s="133"/>
      <c r="F1061" s="133"/>
    </row>
    <row r="1062" spans="2:6">
      <c r="B1062" s="133"/>
      <c r="C1062" s="133"/>
      <c r="D1062" s="133"/>
      <c r="E1062" s="133"/>
      <c r="F1062" s="133"/>
    </row>
    <row r="1063" spans="2:6">
      <c r="B1063" s="133"/>
      <c r="C1063" s="133"/>
      <c r="D1063" s="133"/>
      <c r="E1063" s="133"/>
      <c r="F1063" s="133"/>
    </row>
    <row r="1064" spans="2:6">
      <c r="B1064" s="133"/>
      <c r="C1064" s="133"/>
      <c r="D1064" s="133"/>
      <c r="E1064" s="133"/>
      <c r="F1064" s="133"/>
    </row>
    <row r="1065" spans="2:6">
      <c r="B1065" s="133"/>
      <c r="C1065" s="133"/>
      <c r="D1065" s="133"/>
      <c r="E1065" s="133"/>
      <c r="F1065" s="133"/>
    </row>
    <row r="1066" spans="2:6">
      <c r="B1066" s="133"/>
      <c r="C1066" s="133"/>
      <c r="D1066" s="133"/>
      <c r="E1066" s="133"/>
      <c r="F1066" s="133"/>
    </row>
    <row r="1067" spans="2:6">
      <c r="B1067" s="133"/>
      <c r="C1067" s="133"/>
      <c r="D1067" s="133"/>
      <c r="E1067" s="133"/>
      <c r="F1067" s="133"/>
    </row>
    <row r="1068" spans="2:6">
      <c r="B1068" s="133"/>
      <c r="C1068" s="133"/>
      <c r="D1068" s="133"/>
      <c r="E1068" s="133"/>
      <c r="F1068" s="133"/>
    </row>
    <row r="1069" spans="2:6">
      <c r="B1069" s="133"/>
      <c r="C1069" s="133"/>
      <c r="D1069" s="133"/>
      <c r="E1069" s="133"/>
      <c r="F1069" s="133"/>
    </row>
    <row r="1070" spans="2:6">
      <c r="B1070" s="133"/>
      <c r="C1070" s="133"/>
      <c r="D1070" s="133"/>
      <c r="E1070" s="133"/>
      <c r="F1070" s="133"/>
    </row>
    <row r="1071" spans="2:6">
      <c r="B1071" s="133"/>
      <c r="C1071" s="133"/>
      <c r="D1071" s="133"/>
      <c r="E1071" s="133"/>
      <c r="F1071" s="133"/>
    </row>
    <row r="1072" spans="2:6">
      <c r="B1072" s="133"/>
      <c r="C1072" s="133"/>
      <c r="D1072" s="133"/>
      <c r="E1072" s="133"/>
      <c r="F1072" s="133"/>
    </row>
    <row r="1073" spans="2:6">
      <c r="B1073" s="133"/>
      <c r="C1073" s="133"/>
      <c r="D1073" s="133"/>
      <c r="E1073" s="133"/>
      <c r="F1073" s="133"/>
    </row>
    <row r="1074" spans="2:6">
      <c r="B1074" s="133"/>
      <c r="C1074" s="133"/>
      <c r="D1074" s="133"/>
      <c r="E1074" s="133"/>
      <c r="F1074" s="133"/>
    </row>
    <row r="1075" spans="2:6">
      <c r="B1075" s="133"/>
      <c r="C1075" s="133"/>
      <c r="D1075" s="133"/>
      <c r="E1075" s="133"/>
      <c r="F1075" s="133"/>
    </row>
    <row r="1076" spans="2:6">
      <c r="B1076" s="133"/>
      <c r="C1076" s="133"/>
      <c r="D1076" s="133"/>
      <c r="E1076" s="133"/>
      <c r="F1076" s="133"/>
    </row>
    <row r="1077" spans="2:6">
      <c r="B1077" s="133"/>
      <c r="C1077" s="133"/>
      <c r="D1077" s="133"/>
      <c r="E1077" s="133"/>
      <c r="F1077" s="133"/>
    </row>
    <row r="1078" spans="2:6">
      <c r="B1078" s="133"/>
      <c r="C1078" s="133"/>
      <c r="D1078" s="133"/>
      <c r="E1078" s="133"/>
      <c r="F1078" s="133"/>
    </row>
    <row r="1079" spans="2:6">
      <c r="B1079" s="133"/>
      <c r="C1079" s="133"/>
      <c r="D1079" s="133"/>
      <c r="E1079" s="133"/>
      <c r="F1079" s="133"/>
    </row>
    <row r="1080" spans="2:6">
      <c r="B1080" s="133"/>
      <c r="C1080" s="133"/>
      <c r="D1080" s="133"/>
      <c r="E1080" s="133"/>
      <c r="F1080" s="133"/>
    </row>
    <row r="1081" spans="2:6">
      <c r="B1081" s="133"/>
      <c r="C1081" s="133"/>
      <c r="D1081" s="133"/>
      <c r="E1081" s="133"/>
      <c r="F1081" s="133"/>
    </row>
    <row r="1082" spans="2:6">
      <c r="B1082" s="133"/>
      <c r="C1082" s="133"/>
      <c r="D1082" s="133"/>
      <c r="E1082" s="133"/>
      <c r="F1082" s="133"/>
    </row>
    <row r="1083" spans="2:6">
      <c r="B1083" s="133"/>
      <c r="C1083" s="133"/>
      <c r="D1083" s="133"/>
      <c r="E1083" s="133"/>
      <c r="F1083" s="133"/>
    </row>
    <row r="1084" spans="2:6">
      <c r="B1084" s="133"/>
      <c r="C1084" s="133"/>
      <c r="D1084" s="133"/>
      <c r="E1084" s="133"/>
      <c r="F1084" s="133"/>
    </row>
    <row r="1085" spans="2:6">
      <c r="B1085" s="133"/>
      <c r="C1085" s="133"/>
      <c r="D1085" s="133"/>
      <c r="E1085" s="133"/>
      <c r="F1085" s="133"/>
    </row>
    <row r="1086" spans="2:6">
      <c r="B1086" s="133"/>
      <c r="C1086" s="133"/>
      <c r="D1086" s="133"/>
      <c r="E1086" s="133"/>
      <c r="F1086" s="133"/>
    </row>
    <row r="1087" spans="2:6">
      <c r="B1087" s="133"/>
      <c r="C1087" s="133"/>
      <c r="D1087" s="133"/>
      <c r="E1087" s="133"/>
      <c r="F1087" s="133"/>
    </row>
    <row r="1088" spans="2:6">
      <c r="B1088" s="133"/>
      <c r="C1088" s="133"/>
      <c r="D1088" s="133"/>
      <c r="E1088" s="133"/>
      <c r="F1088" s="133"/>
    </row>
    <row r="1089" spans="2:6">
      <c r="B1089" s="133"/>
      <c r="C1089" s="133"/>
      <c r="D1089" s="133"/>
      <c r="E1089" s="133"/>
      <c r="F1089" s="133"/>
    </row>
    <row r="1090" spans="2:6">
      <c r="B1090" s="133"/>
      <c r="C1090" s="133"/>
      <c r="D1090" s="133"/>
      <c r="E1090" s="133"/>
      <c r="F1090" s="133"/>
    </row>
    <row r="1091" spans="2:6">
      <c r="B1091" s="133"/>
      <c r="C1091" s="133"/>
      <c r="D1091" s="133"/>
      <c r="E1091" s="133"/>
      <c r="F1091" s="133"/>
    </row>
    <row r="1092" spans="2:6">
      <c r="B1092" s="133"/>
      <c r="C1092" s="133"/>
      <c r="D1092" s="133"/>
      <c r="E1092" s="133"/>
      <c r="F1092" s="133"/>
    </row>
    <row r="1093" spans="2:6">
      <c r="B1093" s="133"/>
      <c r="C1093" s="133"/>
      <c r="D1093" s="133"/>
      <c r="E1093" s="133"/>
      <c r="F1093" s="133"/>
    </row>
    <row r="1094" spans="2:6">
      <c r="B1094" s="133"/>
      <c r="C1094" s="133"/>
      <c r="D1094" s="133"/>
      <c r="E1094" s="133"/>
      <c r="F1094" s="133"/>
    </row>
    <row r="1095" spans="2:6">
      <c r="B1095" s="133"/>
      <c r="C1095" s="133"/>
      <c r="D1095" s="133"/>
      <c r="E1095" s="133"/>
      <c r="F1095" s="133"/>
    </row>
    <row r="1096" spans="2:6">
      <c r="B1096" s="133"/>
      <c r="C1096" s="133"/>
      <c r="D1096" s="133"/>
      <c r="E1096" s="133"/>
      <c r="F1096" s="133"/>
    </row>
    <row r="1097" spans="2:6">
      <c r="B1097" s="133"/>
      <c r="C1097" s="133"/>
      <c r="D1097" s="133"/>
      <c r="E1097" s="133"/>
      <c r="F1097" s="133"/>
    </row>
    <row r="1098" spans="2:6">
      <c r="B1098" s="133"/>
      <c r="C1098" s="133"/>
      <c r="D1098" s="133"/>
      <c r="E1098" s="133"/>
      <c r="F1098" s="133"/>
    </row>
    <row r="1099" spans="2:6">
      <c r="B1099" s="133"/>
      <c r="C1099" s="133"/>
      <c r="D1099" s="133"/>
      <c r="E1099" s="133"/>
      <c r="F1099" s="133"/>
    </row>
    <row r="1100" spans="2:6">
      <c r="B1100" s="133"/>
      <c r="C1100" s="133"/>
      <c r="D1100" s="133"/>
      <c r="E1100" s="133"/>
      <c r="F1100" s="133"/>
    </row>
    <row r="1101" spans="2:6">
      <c r="B1101" s="133"/>
      <c r="C1101" s="133"/>
      <c r="D1101" s="133"/>
      <c r="E1101" s="133"/>
      <c r="F1101" s="133"/>
    </row>
    <row r="1102" spans="2:6">
      <c r="B1102" s="133"/>
      <c r="C1102" s="133"/>
      <c r="D1102" s="133"/>
      <c r="E1102" s="133"/>
      <c r="F1102" s="133"/>
    </row>
    <row r="1103" spans="2:6">
      <c r="B1103" s="133"/>
      <c r="C1103" s="133"/>
      <c r="D1103" s="133"/>
      <c r="E1103" s="133"/>
      <c r="F1103" s="133"/>
    </row>
    <row r="1104" spans="2:6">
      <c r="B1104" s="133"/>
      <c r="C1104" s="133"/>
      <c r="D1104" s="133"/>
      <c r="E1104" s="133"/>
      <c r="F1104" s="133"/>
    </row>
    <row r="1105" spans="2:6">
      <c r="B1105" s="133"/>
      <c r="C1105" s="133"/>
      <c r="D1105" s="133"/>
      <c r="E1105" s="133"/>
      <c r="F1105" s="133"/>
    </row>
    <row r="1106" spans="2:6">
      <c r="B1106" s="133"/>
      <c r="C1106" s="133"/>
      <c r="D1106" s="133"/>
      <c r="E1106" s="133"/>
      <c r="F1106" s="133"/>
    </row>
    <row r="1107" spans="2:6">
      <c r="B1107" s="133"/>
      <c r="C1107" s="133"/>
      <c r="D1107" s="133"/>
      <c r="E1107" s="133"/>
      <c r="F1107" s="133"/>
    </row>
    <row r="1108" spans="2:6">
      <c r="B1108" s="133"/>
      <c r="C1108" s="133"/>
      <c r="D1108" s="133"/>
      <c r="E1108" s="133"/>
      <c r="F1108" s="133"/>
    </row>
    <row r="1109" spans="2:6">
      <c r="B1109" s="133"/>
      <c r="C1109" s="133"/>
      <c r="D1109" s="133"/>
      <c r="E1109" s="133"/>
      <c r="F1109" s="133"/>
    </row>
    <row r="1110" spans="2:6">
      <c r="B1110" s="133"/>
      <c r="C1110" s="133"/>
      <c r="D1110" s="133"/>
      <c r="E1110" s="133"/>
      <c r="F1110" s="133"/>
    </row>
    <row r="1111" spans="2:6">
      <c r="B1111" s="133"/>
      <c r="C1111" s="133"/>
      <c r="D1111" s="133"/>
      <c r="E1111" s="133"/>
      <c r="F1111" s="133"/>
    </row>
    <row r="1112" spans="2:6">
      <c r="B1112" s="133"/>
      <c r="C1112" s="133"/>
      <c r="D1112" s="133"/>
      <c r="E1112" s="133"/>
      <c r="F1112" s="133"/>
    </row>
    <row r="1113" spans="2:6">
      <c r="B1113" s="133"/>
      <c r="C1113" s="133"/>
      <c r="D1113" s="133"/>
      <c r="E1113" s="133"/>
      <c r="F1113" s="133"/>
    </row>
    <row r="1114" spans="2:6">
      <c r="B1114" s="133"/>
      <c r="C1114" s="133"/>
      <c r="D1114" s="133"/>
      <c r="E1114" s="133"/>
      <c r="F1114" s="133"/>
    </row>
    <row r="1115" spans="2:6">
      <c r="B1115" s="133"/>
      <c r="C1115" s="133"/>
      <c r="D1115" s="133"/>
      <c r="E1115" s="133"/>
      <c r="F1115" s="133"/>
    </row>
    <row r="1116" spans="2:6">
      <c r="B1116" s="133"/>
      <c r="C1116" s="133"/>
      <c r="D1116" s="133"/>
      <c r="E1116" s="133"/>
      <c r="F1116" s="133"/>
    </row>
    <row r="1117" spans="2:6">
      <c r="B1117" s="133"/>
      <c r="C1117" s="133"/>
      <c r="D1117" s="133"/>
      <c r="E1117" s="133"/>
      <c r="F1117" s="133"/>
    </row>
    <row r="1118" spans="2:6">
      <c r="B1118" s="133"/>
      <c r="C1118" s="133"/>
      <c r="D1118" s="133"/>
      <c r="E1118" s="133"/>
      <c r="F1118" s="133"/>
    </row>
    <row r="1119" spans="2:6">
      <c r="B1119" s="133"/>
      <c r="C1119" s="133"/>
      <c r="D1119" s="133"/>
      <c r="E1119" s="133"/>
      <c r="F1119" s="133"/>
    </row>
    <row r="1120" spans="2:6">
      <c r="B1120" s="133"/>
      <c r="C1120" s="133"/>
      <c r="D1120" s="133"/>
      <c r="E1120" s="133"/>
      <c r="F1120" s="133"/>
    </row>
    <row r="1121" spans="2:6">
      <c r="B1121" s="133"/>
      <c r="C1121" s="133"/>
      <c r="D1121" s="133"/>
      <c r="E1121" s="133"/>
      <c r="F1121" s="133"/>
    </row>
    <row r="1122" spans="2:6">
      <c r="B1122" s="133"/>
      <c r="C1122" s="133"/>
      <c r="D1122" s="133"/>
      <c r="E1122" s="133"/>
      <c r="F1122" s="133"/>
    </row>
    <row r="1123" spans="2:6">
      <c r="B1123" s="133"/>
      <c r="C1123" s="133"/>
      <c r="D1123" s="133"/>
      <c r="E1123" s="133"/>
      <c r="F1123" s="133"/>
    </row>
    <row r="1124" spans="2:6">
      <c r="B1124" s="133"/>
      <c r="C1124" s="133"/>
      <c r="D1124" s="133"/>
      <c r="E1124" s="133"/>
      <c r="F1124" s="133"/>
    </row>
    <row r="1125" spans="2:6">
      <c r="B1125" s="133"/>
      <c r="C1125" s="133"/>
      <c r="D1125" s="133"/>
      <c r="E1125" s="133"/>
      <c r="F1125" s="133"/>
    </row>
    <row r="1126" spans="2:6">
      <c r="B1126" s="133"/>
      <c r="C1126" s="133"/>
      <c r="D1126" s="133"/>
      <c r="E1126" s="133"/>
      <c r="F1126" s="133"/>
    </row>
    <row r="1127" spans="2:6">
      <c r="B1127" s="133"/>
      <c r="C1127" s="133"/>
      <c r="D1127" s="133"/>
      <c r="E1127" s="133"/>
      <c r="F1127" s="133"/>
    </row>
    <row r="1128" spans="2:6">
      <c r="B1128" s="133"/>
      <c r="C1128" s="133"/>
      <c r="D1128" s="133"/>
      <c r="E1128" s="133"/>
      <c r="F1128" s="133"/>
    </row>
    <row r="1129" spans="2:6">
      <c r="B1129" s="133"/>
      <c r="C1129" s="133"/>
      <c r="D1129" s="133"/>
      <c r="E1129" s="133"/>
      <c r="F1129" s="133"/>
    </row>
    <row r="1130" spans="2:6">
      <c r="B1130" s="133"/>
      <c r="C1130" s="133"/>
      <c r="D1130" s="133"/>
      <c r="E1130" s="133"/>
      <c r="F1130" s="133"/>
    </row>
    <row r="1131" spans="2:6">
      <c r="B1131" s="133"/>
      <c r="C1131" s="133"/>
      <c r="D1131" s="133"/>
      <c r="E1131" s="133"/>
      <c r="F1131" s="133"/>
    </row>
    <row r="1132" spans="2:6">
      <c r="B1132" s="133"/>
      <c r="C1132" s="133"/>
      <c r="D1132" s="133"/>
      <c r="E1132" s="133"/>
      <c r="F1132" s="133"/>
    </row>
    <row r="1133" spans="2:6">
      <c r="B1133" s="133"/>
      <c r="C1133" s="133"/>
      <c r="D1133" s="133"/>
      <c r="E1133" s="133"/>
      <c r="F1133" s="133"/>
    </row>
    <row r="1134" spans="2:6">
      <c r="B1134" s="133"/>
      <c r="C1134" s="133"/>
      <c r="D1134" s="133"/>
      <c r="E1134" s="133"/>
      <c r="F1134" s="133"/>
    </row>
    <row r="1135" spans="2:6">
      <c r="B1135" s="133"/>
      <c r="C1135" s="133"/>
      <c r="D1135" s="133"/>
      <c r="E1135" s="133"/>
      <c r="F1135" s="133"/>
    </row>
    <row r="1136" spans="2:6">
      <c r="B1136" s="133"/>
      <c r="C1136" s="133"/>
      <c r="D1136" s="133"/>
      <c r="E1136" s="133"/>
      <c r="F1136" s="133"/>
    </row>
    <row r="1137" spans="2:6">
      <c r="B1137" s="133"/>
      <c r="C1137" s="133"/>
      <c r="D1137" s="133"/>
      <c r="E1137" s="133"/>
      <c r="F1137" s="133"/>
    </row>
    <row r="1138" spans="2:6">
      <c r="B1138" s="133"/>
      <c r="C1138" s="133"/>
      <c r="D1138" s="133"/>
      <c r="E1138" s="133"/>
      <c r="F1138" s="133"/>
    </row>
    <row r="1139" spans="2:6">
      <c r="B1139" s="133"/>
      <c r="C1139" s="133"/>
      <c r="D1139" s="133"/>
      <c r="E1139" s="133"/>
      <c r="F1139" s="133"/>
    </row>
    <row r="1140" spans="2:6">
      <c r="B1140" s="133"/>
      <c r="C1140" s="133"/>
      <c r="D1140" s="133"/>
      <c r="E1140" s="133"/>
      <c r="F1140" s="133"/>
    </row>
    <row r="1141" spans="2:6">
      <c r="B1141" s="133"/>
      <c r="C1141" s="133"/>
      <c r="D1141" s="133"/>
      <c r="E1141" s="133"/>
      <c r="F1141" s="133"/>
    </row>
    <row r="1142" spans="2:6">
      <c r="B1142" s="133"/>
      <c r="C1142" s="133"/>
      <c r="D1142" s="133"/>
      <c r="E1142" s="133"/>
      <c r="F1142" s="133"/>
    </row>
    <row r="1143" spans="2:6">
      <c r="B1143" s="133"/>
      <c r="C1143" s="133"/>
      <c r="D1143" s="133"/>
      <c r="E1143" s="133"/>
      <c r="F1143" s="133"/>
    </row>
    <row r="1144" spans="2:6">
      <c r="B1144" s="133"/>
      <c r="C1144" s="133"/>
      <c r="D1144" s="133"/>
      <c r="E1144" s="133"/>
      <c r="F1144" s="133"/>
    </row>
    <row r="1145" spans="2:6">
      <c r="B1145" s="133"/>
      <c r="C1145" s="133"/>
      <c r="D1145" s="133"/>
      <c r="E1145" s="133"/>
      <c r="F1145" s="133"/>
    </row>
    <row r="1146" spans="2:6">
      <c r="B1146" s="133"/>
      <c r="C1146" s="133"/>
      <c r="D1146" s="133"/>
      <c r="E1146" s="133"/>
      <c r="F1146" s="133"/>
    </row>
    <row r="1147" spans="2:6">
      <c r="B1147" s="133"/>
      <c r="C1147" s="133"/>
      <c r="D1147" s="133"/>
      <c r="E1147" s="133"/>
      <c r="F1147" s="133"/>
    </row>
    <row r="1148" spans="2:6">
      <c r="B1148" s="133"/>
      <c r="C1148" s="133"/>
      <c r="D1148" s="133"/>
      <c r="E1148" s="133"/>
      <c r="F1148" s="133"/>
    </row>
    <row r="1149" spans="2:6">
      <c r="B1149" s="133"/>
      <c r="C1149" s="133"/>
      <c r="D1149" s="133"/>
      <c r="E1149" s="133"/>
      <c r="F1149" s="133"/>
    </row>
    <row r="1150" spans="2:6">
      <c r="B1150" s="133"/>
      <c r="C1150" s="133"/>
      <c r="D1150" s="133"/>
      <c r="E1150" s="133"/>
      <c r="F1150" s="133"/>
    </row>
    <row r="1151" spans="2:6">
      <c r="B1151" s="133"/>
      <c r="C1151" s="133"/>
      <c r="D1151" s="133"/>
      <c r="E1151" s="133"/>
      <c r="F1151" s="133"/>
    </row>
    <row r="1152" spans="2:6">
      <c r="B1152" s="133"/>
      <c r="C1152" s="133"/>
      <c r="D1152" s="133"/>
      <c r="E1152" s="133"/>
      <c r="F1152" s="133"/>
    </row>
    <row r="1153" spans="2:6">
      <c r="B1153" s="133"/>
      <c r="C1153" s="133"/>
      <c r="D1153" s="133"/>
      <c r="E1153" s="133"/>
      <c r="F1153" s="133"/>
    </row>
    <row r="1154" spans="2:6">
      <c r="B1154" s="133"/>
      <c r="C1154" s="133"/>
      <c r="D1154" s="133"/>
      <c r="E1154" s="133"/>
      <c r="F1154" s="133"/>
    </row>
    <row r="1155" spans="2:6">
      <c r="B1155" s="133"/>
      <c r="C1155" s="133"/>
      <c r="D1155" s="133"/>
      <c r="E1155" s="133"/>
      <c r="F1155" s="133"/>
    </row>
    <row r="1156" spans="2:6">
      <c r="B1156" s="133"/>
      <c r="C1156" s="133"/>
      <c r="D1156" s="133"/>
      <c r="E1156" s="133"/>
      <c r="F1156" s="133"/>
    </row>
    <row r="1157" spans="2:6">
      <c r="B1157" s="133"/>
      <c r="C1157" s="133"/>
      <c r="D1157" s="133"/>
      <c r="E1157" s="133"/>
      <c r="F1157" s="133"/>
    </row>
    <row r="1158" spans="2:6">
      <c r="B1158" s="133"/>
      <c r="C1158" s="133"/>
      <c r="D1158" s="133"/>
      <c r="E1158" s="133"/>
      <c r="F1158" s="133"/>
    </row>
    <row r="1159" spans="2:6">
      <c r="B1159" s="133"/>
      <c r="C1159" s="133"/>
      <c r="D1159" s="133"/>
      <c r="E1159" s="133"/>
      <c r="F1159" s="133"/>
    </row>
    <row r="1160" spans="2:6">
      <c r="B1160" s="133"/>
      <c r="C1160" s="133"/>
      <c r="D1160" s="133"/>
      <c r="E1160" s="133"/>
      <c r="F1160" s="133"/>
    </row>
    <row r="1161" spans="2:6">
      <c r="B1161" s="133"/>
      <c r="C1161" s="133"/>
      <c r="D1161" s="133"/>
      <c r="E1161" s="133"/>
      <c r="F1161" s="133"/>
    </row>
    <row r="1162" spans="2:6">
      <c r="B1162" s="133"/>
      <c r="C1162" s="133"/>
      <c r="D1162" s="133"/>
      <c r="E1162" s="133"/>
      <c r="F1162" s="133"/>
    </row>
    <row r="1163" spans="2:6">
      <c r="B1163" s="133"/>
      <c r="C1163" s="133"/>
      <c r="D1163" s="133"/>
      <c r="E1163" s="133"/>
      <c r="F1163" s="133"/>
    </row>
    <row r="1164" spans="2:6">
      <c r="B1164" s="133"/>
      <c r="C1164" s="133"/>
      <c r="D1164" s="133"/>
      <c r="E1164" s="133"/>
      <c r="F1164" s="133"/>
    </row>
    <row r="1165" spans="2:6">
      <c r="B1165" s="133"/>
      <c r="C1165" s="133"/>
      <c r="D1165" s="133"/>
      <c r="E1165" s="133"/>
      <c r="F1165" s="133"/>
    </row>
    <row r="1166" spans="2:6">
      <c r="B1166" s="133"/>
      <c r="C1166" s="133"/>
      <c r="D1166" s="133"/>
      <c r="E1166" s="133"/>
      <c r="F1166" s="133"/>
    </row>
    <row r="1167" spans="2:6">
      <c r="B1167" s="133"/>
      <c r="C1167" s="133"/>
      <c r="D1167" s="133"/>
      <c r="E1167" s="133"/>
      <c r="F1167" s="133"/>
    </row>
    <row r="1168" spans="2:6">
      <c r="B1168" s="133"/>
      <c r="C1168" s="133"/>
      <c r="D1168" s="133"/>
      <c r="E1168" s="133"/>
      <c r="F1168" s="133"/>
    </row>
    <row r="1169" spans="2:6">
      <c r="B1169" s="133"/>
      <c r="C1169" s="133"/>
      <c r="D1169" s="133"/>
      <c r="E1169" s="133"/>
      <c r="F1169" s="133"/>
    </row>
    <row r="1170" spans="2:6">
      <c r="B1170" s="133"/>
      <c r="C1170" s="133"/>
      <c r="D1170" s="133"/>
      <c r="E1170" s="133"/>
      <c r="F1170" s="133"/>
    </row>
    <row r="1171" spans="2:6">
      <c r="B1171" s="133"/>
      <c r="C1171" s="133"/>
      <c r="D1171" s="133"/>
      <c r="E1171" s="133"/>
      <c r="F1171" s="133"/>
    </row>
    <row r="1172" spans="2:6">
      <c r="B1172" s="133"/>
      <c r="C1172" s="133"/>
      <c r="D1172" s="133"/>
      <c r="E1172" s="133"/>
      <c r="F1172" s="133"/>
    </row>
    <row r="1173" spans="2:6">
      <c r="B1173" s="133"/>
      <c r="C1173" s="133"/>
      <c r="D1173" s="133"/>
      <c r="E1173" s="133"/>
      <c r="F1173" s="133"/>
    </row>
    <row r="1174" spans="2:6">
      <c r="B1174" s="133"/>
      <c r="C1174" s="133"/>
      <c r="D1174" s="133"/>
      <c r="E1174" s="133"/>
      <c r="F1174" s="133"/>
    </row>
    <row r="1175" spans="2:6">
      <c r="B1175" s="133"/>
      <c r="C1175" s="133"/>
      <c r="D1175" s="133"/>
      <c r="E1175" s="133"/>
      <c r="F1175" s="133"/>
    </row>
    <row r="1176" spans="2:6">
      <c r="B1176" s="133"/>
      <c r="C1176" s="133"/>
      <c r="D1176" s="133"/>
      <c r="E1176" s="133"/>
      <c r="F1176" s="133"/>
    </row>
    <row r="1177" spans="2:6">
      <c r="B1177" s="133"/>
      <c r="C1177" s="133"/>
      <c r="D1177" s="133"/>
      <c r="E1177" s="133"/>
      <c r="F1177" s="133"/>
    </row>
    <row r="1178" spans="2:6">
      <c r="B1178" s="133"/>
      <c r="C1178" s="133"/>
      <c r="D1178" s="133"/>
      <c r="E1178" s="133"/>
      <c r="F1178" s="133"/>
    </row>
    <row r="1179" spans="2:6">
      <c r="B1179" s="133"/>
      <c r="C1179" s="133"/>
      <c r="D1179" s="133"/>
      <c r="E1179" s="133"/>
      <c r="F1179" s="133"/>
    </row>
    <row r="1180" spans="2:6">
      <c r="B1180" s="133"/>
      <c r="C1180" s="133"/>
      <c r="D1180" s="133"/>
      <c r="E1180" s="133"/>
      <c r="F1180" s="133"/>
    </row>
    <row r="1181" spans="2:6">
      <c r="B1181" s="133"/>
      <c r="C1181" s="133"/>
      <c r="D1181" s="133"/>
      <c r="E1181" s="133"/>
      <c r="F1181" s="133"/>
    </row>
    <row r="1182" spans="2:6">
      <c r="B1182" s="133"/>
      <c r="C1182" s="133"/>
      <c r="D1182" s="133"/>
      <c r="E1182" s="133"/>
      <c r="F1182" s="133"/>
    </row>
    <row r="1183" spans="2:6">
      <c r="B1183" s="133"/>
      <c r="C1183" s="133"/>
      <c r="D1183" s="133"/>
      <c r="E1183" s="133"/>
      <c r="F1183" s="133"/>
    </row>
    <row r="1184" spans="2:6">
      <c r="B1184" s="133"/>
      <c r="C1184" s="133"/>
      <c r="D1184" s="133"/>
      <c r="E1184" s="133"/>
      <c r="F1184" s="133"/>
    </row>
    <row r="1185" spans="2:6">
      <c r="B1185" s="133"/>
      <c r="C1185" s="133"/>
      <c r="D1185" s="133"/>
      <c r="E1185" s="133"/>
      <c r="F1185" s="133"/>
    </row>
    <row r="1186" spans="2:6">
      <c r="B1186" s="133"/>
      <c r="C1186" s="133"/>
      <c r="D1186" s="133"/>
      <c r="E1186" s="133"/>
      <c r="F1186" s="133"/>
    </row>
    <row r="1187" spans="2:6">
      <c r="B1187" s="133"/>
      <c r="C1187" s="133"/>
      <c r="D1187" s="133"/>
      <c r="E1187" s="133"/>
      <c r="F1187" s="133"/>
    </row>
    <row r="1188" spans="2:6">
      <c r="B1188" s="133"/>
      <c r="C1188" s="133"/>
      <c r="D1188" s="133"/>
      <c r="E1188" s="133"/>
      <c r="F1188" s="133"/>
    </row>
    <row r="1189" spans="2:6">
      <c r="B1189" s="133"/>
      <c r="C1189" s="133"/>
      <c r="D1189" s="133"/>
      <c r="E1189" s="133"/>
      <c r="F1189" s="133"/>
    </row>
    <row r="1190" spans="2:6">
      <c r="B1190" s="133"/>
      <c r="C1190" s="133"/>
      <c r="D1190" s="133"/>
      <c r="E1190" s="133"/>
      <c r="F1190" s="133"/>
    </row>
    <row r="1191" spans="2:6">
      <c r="B1191" s="133"/>
      <c r="C1191" s="133"/>
      <c r="D1191" s="133"/>
      <c r="E1191" s="133"/>
      <c r="F1191" s="133"/>
    </row>
    <row r="1192" spans="2:6">
      <c r="B1192" s="133"/>
      <c r="C1192" s="133"/>
      <c r="D1192" s="133"/>
      <c r="E1192" s="133"/>
      <c r="F1192" s="133"/>
    </row>
    <row r="1193" spans="2:6">
      <c r="B1193" s="133"/>
      <c r="C1193" s="133"/>
      <c r="D1193" s="133"/>
      <c r="E1193" s="133"/>
      <c r="F1193" s="133"/>
    </row>
    <row r="1194" spans="2:6">
      <c r="B1194" s="133"/>
      <c r="C1194" s="133"/>
      <c r="D1194" s="133"/>
      <c r="E1194" s="133"/>
      <c r="F1194" s="133"/>
    </row>
    <row r="1195" spans="2:6">
      <c r="B1195" s="133"/>
      <c r="C1195" s="133"/>
      <c r="D1195" s="133"/>
      <c r="E1195" s="133"/>
      <c r="F1195" s="133"/>
    </row>
    <row r="1196" spans="2:6">
      <c r="B1196" s="133"/>
      <c r="C1196" s="133"/>
      <c r="D1196" s="133"/>
      <c r="E1196" s="133"/>
      <c r="F1196" s="133"/>
    </row>
    <row r="1197" spans="2:6">
      <c r="B1197" s="133"/>
      <c r="C1197" s="133"/>
      <c r="D1197" s="133"/>
      <c r="E1197" s="133"/>
      <c r="F1197" s="133"/>
    </row>
    <row r="1198" spans="2:6">
      <c r="B1198" s="133"/>
      <c r="C1198" s="133"/>
      <c r="D1198" s="133"/>
      <c r="E1198" s="133"/>
      <c r="F1198" s="133"/>
    </row>
    <row r="1199" spans="2:6">
      <c r="B1199" s="133"/>
      <c r="C1199" s="133"/>
      <c r="D1199" s="133"/>
      <c r="E1199" s="133"/>
      <c r="F1199" s="133"/>
    </row>
    <row r="1200" spans="2:6">
      <c r="B1200" s="133"/>
      <c r="C1200" s="133"/>
      <c r="D1200" s="133"/>
      <c r="E1200" s="133"/>
      <c r="F1200" s="133"/>
    </row>
    <row r="1201" spans="2:6">
      <c r="B1201" s="133"/>
      <c r="C1201" s="133"/>
      <c r="D1201" s="133"/>
      <c r="E1201" s="133"/>
      <c r="F1201" s="133"/>
    </row>
    <row r="1202" spans="2:6">
      <c r="B1202" s="133"/>
      <c r="C1202" s="133"/>
      <c r="D1202" s="133"/>
      <c r="E1202" s="133"/>
      <c r="F1202" s="133"/>
    </row>
    <row r="1203" spans="2:6">
      <c r="B1203" s="133"/>
      <c r="C1203" s="133"/>
      <c r="D1203" s="133"/>
      <c r="E1203" s="133"/>
      <c r="F1203" s="133"/>
    </row>
    <row r="1204" spans="2:6">
      <c r="B1204" s="133"/>
      <c r="C1204" s="133"/>
      <c r="D1204" s="133"/>
      <c r="E1204" s="133"/>
      <c r="F1204" s="133"/>
    </row>
    <row r="1205" spans="2:6">
      <c r="B1205" s="133"/>
      <c r="C1205" s="133"/>
      <c r="D1205" s="133"/>
      <c r="E1205" s="133"/>
      <c r="F1205" s="133"/>
    </row>
    <row r="1206" spans="2:6">
      <c r="B1206" s="133"/>
      <c r="C1206" s="133"/>
      <c r="D1206" s="133"/>
      <c r="E1206" s="133"/>
      <c r="F1206" s="133"/>
    </row>
    <row r="1207" spans="2:6">
      <c r="B1207" s="133"/>
      <c r="C1207" s="133"/>
      <c r="D1207" s="133"/>
      <c r="E1207" s="133"/>
      <c r="F1207" s="133"/>
    </row>
    <row r="1208" spans="2:6">
      <c r="B1208" s="133"/>
      <c r="C1208" s="133"/>
      <c r="D1208" s="133"/>
      <c r="E1208" s="133"/>
      <c r="F1208" s="133"/>
    </row>
    <row r="1209" spans="2:6">
      <c r="B1209" s="133"/>
      <c r="C1209" s="133"/>
      <c r="D1209" s="133"/>
      <c r="E1209" s="133"/>
      <c r="F1209" s="133"/>
    </row>
    <row r="1210" spans="2:6">
      <c r="B1210" s="133"/>
      <c r="C1210" s="133"/>
      <c r="D1210" s="133"/>
      <c r="E1210" s="133"/>
      <c r="F1210" s="133"/>
    </row>
    <row r="1211" spans="2:6">
      <c r="B1211" s="133"/>
      <c r="C1211" s="133"/>
      <c r="D1211" s="133"/>
      <c r="E1211" s="133"/>
      <c r="F1211" s="133"/>
    </row>
    <row r="1212" spans="2:6">
      <c r="B1212" s="133"/>
      <c r="C1212" s="133"/>
      <c r="D1212" s="133"/>
      <c r="E1212" s="133"/>
      <c r="F1212" s="133"/>
    </row>
    <row r="1213" spans="2:6">
      <c r="B1213" s="133"/>
      <c r="C1213" s="133"/>
      <c r="D1213" s="133"/>
      <c r="E1213" s="133"/>
      <c r="F1213" s="133"/>
    </row>
    <row r="1214" spans="2:6">
      <c r="B1214" s="133"/>
      <c r="C1214" s="133"/>
      <c r="D1214" s="133"/>
      <c r="E1214" s="133"/>
      <c r="F1214" s="133"/>
    </row>
    <row r="1215" spans="2:6">
      <c r="B1215" s="133"/>
      <c r="C1215" s="133"/>
      <c r="D1215" s="133"/>
      <c r="E1215" s="133"/>
      <c r="F1215" s="133"/>
    </row>
    <row r="1216" spans="2:6">
      <c r="B1216" s="133"/>
      <c r="C1216" s="133"/>
      <c r="D1216" s="133"/>
      <c r="E1216" s="133"/>
      <c r="F1216" s="133"/>
    </row>
    <row r="1217" spans="2:6">
      <c r="B1217" s="133"/>
      <c r="C1217" s="133"/>
      <c r="D1217" s="133"/>
      <c r="E1217" s="133"/>
      <c r="F1217" s="133"/>
    </row>
    <row r="1218" spans="2:6">
      <c r="B1218" s="133"/>
      <c r="C1218" s="133"/>
      <c r="D1218" s="133"/>
      <c r="E1218" s="133"/>
      <c r="F1218" s="133"/>
    </row>
    <row r="1219" spans="2:6">
      <c r="B1219" s="133"/>
      <c r="C1219" s="133"/>
      <c r="D1219" s="133"/>
      <c r="E1219" s="133"/>
      <c r="F1219" s="133"/>
    </row>
    <row r="1220" spans="2:6">
      <c r="B1220" s="133"/>
      <c r="C1220" s="133"/>
      <c r="D1220" s="133"/>
      <c r="E1220" s="133"/>
      <c r="F1220" s="133"/>
    </row>
    <row r="1221" spans="2:6">
      <c r="B1221" s="133"/>
      <c r="C1221" s="133"/>
      <c r="D1221" s="133"/>
      <c r="E1221" s="133"/>
      <c r="F1221" s="133"/>
    </row>
    <row r="1222" spans="2:6">
      <c r="B1222" s="133"/>
      <c r="C1222" s="133"/>
      <c r="D1222" s="133"/>
      <c r="E1222" s="133"/>
      <c r="F1222" s="133"/>
    </row>
    <row r="1223" spans="2:6">
      <c r="B1223" s="133"/>
      <c r="C1223" s="133"/>
      <c r="D1223" s="133"/>
      <c r="E1223" s="133"/>
      <c r="F1223" s="133"/>
    </row>
    <row r="1224" spans="2:6">
      <c r="B1224" s="133"/>
      <c r="C1224" s="133"/>
      <c r="D1224" s="133"/>
      <c r="E1224" s="133"/>
      <c r="F1224" s="133"/>
    </row>
    <row r="1225" spans="2:6">
      <c r="B1225" s="133"/>
      <c r="C1225" s="133"/>
      <c r="D1225" s="133"/>
      <c r="E1225" s="133"/>
      <c r="F1225" s="133"/>
    </row>
    <row r="1226" spans="2:6">
      <c r="B1226" s="133"/>
      <c r="C1226" s="133"/>
      <c r="D1226" s="133"/>
      <c r="E1226" s="133"/>
      <c r="F1226" s="133"/>
    </row>
    <row r="1227" spans="2:6">
      <c r="B1227" s="133"/>
      <c r="C1227" s="133"/>
      <c r="D1227" s="133"/>
      <c r="E1227" s="133"/>
      <c r="F1227" s="133"/>
    </row>
    <row r="1228" spans="2:6">
      <c r="B1228" s="133"/>
      <c r="C1228" s="133"/>
      <c r="D1228" s="133"/>
      <c r="E1228" s="133"/>
      <c r="F1228" s="133"/>
    </row>
    <row r="1229" spans="2:6">
      <c r="B1229" s="133"/>
      <c r="C1229" s="133"/>
      <c r="D1229" s="133"/>
      <c r="E1229" s="133"/>
      <c r="F1229" s="133"/>
    </row>
    <row r="1230" spans="2:6">
      <c r="B1230" s="133"/>
      <c r="C1230" s="133"/>
      <c r="D1230" s="133"/>
      <c r="E1230" s="133"/>
      <c r="F1230" s="133"/>
    </row>
    <row r="1231" spans="2:6">
      <c r="B1231" s="133"/>
      <c r="C1231" s="133"/>
      <c r="D1231" s="133"/>
      <c r="E1231" s="133"/>
      <c r="F1231" s="133"/>
    </row>
    <row r="1232" spans="2:6">
      <c r="B1232" s="133"/>
      <c r="C1232" s="133"/>
      <c r="D1232" s="133"/>
      <c r="E1232" s="133"/>
      <c r="F1232" s="133"/>
    </row>
    <row r="1233" spans="2:6">
      <c r="B1233" s="133"/>
      <c r="C1233" s="133"/>
      <c r="D1233" s="133"/>
      <c r="E1233" s="133"/>
      <c r="F1233" s="133"/>
    </row>
    <row r="1234" spans="2:6">
      <c r="B1234" s="133"/>
      <c r="C1234" s="133"/>
      <c r="D1234" s="133"/>
      <c r="E1234" s="133"/>
      <c r="F1234" s="133"/>
    </row>
    <row r="1235" spans="2:6">
      <c r="B1235" s="133"/>
      <c r="C1235" s="133"/>
      <c r="D1235" s="133"/>
      <c r="E1235" s="133"/>
      <c r="F1235" s="133"/>
    </row>
    <row r="1236" spans="2:6">
      <c r="B1236" s="133"/>
      <c r="C1236" s="133"/>
      <c r="D1236" s="133"/>
      <c r="E1236" s="133"/>
      <c r="F1236" s="133"/>
    </row>
    <row r="1237" spans="2:6">
      <c r="B1237" s="133"/>
      <c r="C1237" s="133"/>
      <c r="D1237" s="133"/>
      <c r="E1237" s="133"/>
      <c r="F1237" s="133"/>
    </row>
    <row r="1238" spans="2:6">
      <c r="B1238" s="133"/>
      <c r="C1238" s="133"/>
      <c r="D1238" s="133"/>
      <c r="E1238" s="133"/>
      <c r="F1238" s="133"/>
    </row>
    <row r="1239" spans="2:6">
      <c r="B1239" s="133"/>
      <c r="C1239" s="133"/>
      <c r="D1239" s="133"/>
      <c r="E1239" s="133"/>
      <c r="F1239" s="133"/>
    </row>
    <row r="1240" spans="2:6">
      <c r="B1240" s="133"/>
      <c r="C1240" s="133"/>
      <c r="D1240" s="133"/>
      <c r="E1240" s="133"/>
      <c r="F1240" s="133"/>
    </row>
    <row r="1241" spans="2:6">
      <c r="B1241" s="133"/>
      <c r="C1241" s="133"/>
      <c r="D1241" s="133"/>
      <c r="E1241" s="133"/>
      <c r="F1241" s="133"/>
    </row>
    <row r="1242" spans="2:6">
      <c r="B1242" s="133"/>
      <c r="C1242" s="133"/>
      <c r="D1242" s="133"/>
      <c r="E1242" s="133"/>
      <c r="F1242" s="133"/>
    </row>
    <row r="1243" spans="2:6">
      <c r="B1243" s="133"/>
      <c r="C1243" s="133"/>
      <c r="D1243" s="133"/>
      <c r="E1243" s="133"/>
      <c r="F1243" s="133"/>
    </row>
    <row r="1244" spans="2:6">
      <c r="B1244" s="133"/>
      <c r="C1244" s="133"/>
      <c r="D1244" s="133"/>
      <c r="E1244" s="133"/>
      <c r="F1244" s="133"/>
    </row>
    <row r="1245" spans="2:6">
      <c r="B1245" s="133"/>
      <c r="C1245" s="133"/>
      <c r="D1245" s="133"/>
      <c r="E1245" s="133"/>
      <c r="F1245" s="133"/>
    </row>
    <row r="1246" spans="2:6">
      <c r="B1246" s="133"/>
      <c r="C1246" s="133"/>
      <c r="D1246" s="133"/>
      <c r="E1246" s="133"/>
      <c r="F1246" s="133"/>
    </row>
    <row r="1247" spans="2:6">
      <c r="B1247" s="133"/>
      <c r="C1247" s="133"/>
      <c r="D1247" s="133"/>
      <c r="E1247" s="133"/>
      <c r="F1247" s="133"/>
    </row>
    <row r="1248" spans="2:6">
      <c r="B1248" s="133"/>
      <c r="C1248" s="133"/>
      <c r="D1248" s="133"/>
      <c r="E1248" s="133"/>
      <c r="F1248" s="133"/>
    </row>
    <row r="1249" spans="2:6">
      <c r="B1249" s="133"/>
      <c r="C1249" s="133"/>
      <c r="D1249" s="133"/>
      <c r="E1249" s="133"/>
      <c r="F1249" s="133"/>
    </row>
    <row r="1250" spans="2:6">
      <c r="B1250" s="133"/>
      <c r="C1250" s="133"/>
      <c r="D1250" s="133"/>
      <c r="E1250" s="133"/>
      <c r="F1250" s="133"/>
    </row>
    <row r="1251" spans="2:6">
      <c r="B1251" s="133"/>
      <c r="C1251" s="133"/>
      <c r="D1251" s="133"/>
      <c r="E1251" s="133"/>
      <c r="F1251" s="133"/>
    </row>
    <row r="1252" spans="2:6">
      <c r="B1252" s="133"/>
      <c r="C1252" s="133"/>
      <c r="D1252" s="133"/>
      <c r="E1252" s="133"/>
      <c r="F1252" s="133"/>
    </row>
    <row r="1253" spans="2:6">
      <c r="B1253" s="133"/>
      <c r="C1253" s="133"/>
      <c r="D1253" s="133"/>
      <c r="E1253" s="133"/>
      <c r="F1253" s="133"/>
    </row>
    <row r="1254" spans="2:6">
      <c r="B1254" s="133"/>
      <c r="C1254" s="133"/>
      <c r="D1254" s="133"/>
      <c r="E1254" s="133"/>
      <c r="F1254" s="133"/>
    </row>
    <row r="1255" spans="2:6">
      <c r="B1255" s="133"/>
      <c r="C1255" s="133"/>
      <c r="D1255" s="133"/>
      <c r="E1255" s="133"/>
      <c r="F1255" s="133"/>
    </row>
    <row r="1256" spans="2:6">
      <c r="B1256" s="133"/>
      <c r="C1256" s="133"/>
      <c r="D1256" s="133"/>
      <c r="E1256" s="133"/>
      <c r="F1256" s="133"/>
    </row>
    <row r="1257" spans="2:6">
      <c r="B1257" s="133"/>
      <c r="C1257" s="133"/>
      <c r="D1257" s="133"/>
      <c r="E1257" s="133"/>
      <c r="F1257" s="133"/>
    </row>
    <row r="1258" spans="2:6">
      <c r="B1258" s="133"/>
      <c r="C1258" s="133"/>
      <c r="D1258" s="133"/>
      <c r="E1258" s="133"/>
      <c r="F1258" s="133"/>
    </row>
    <row r="1259" spans="2:6">
      <c r="B1259" s="133"/>
      <c r="C1259" s="133"/>
      <c r="D1259" s="133"/>
      <c r="E1259" s="133"/>
      <c r="F1259" s="133"/>
    </row>
    <row r="1260" spans="2:6">
      <c r="B1260" s="133"/>
      <c r="C1260" s="133"/>
      <c r="D1260" s="133"/>
      <c r="E1260" s="133"/>
      <c r="F1260" s="133"/>
    </row>
    <row r="1261" spans="2:6">
      <c r="B1261" s="133"/>
      <c r="C1261" s="133"/>
      <c r="D1261" s="133"/>
      <c r="E1261" s="133"/>
      <c r="F1261" s="133"/>
    </row>
    <row r="1262" spans="2:6">
      <c r="B1262" s="133"/>
      <c r="C1262" s="133"/>
      <c r="D1262" s="133"/>
      <c r="E1262" s="133"/>
      <c r="F1262" s="133"/>
    </row>
    <row r="1263" spans="2:6">
      <c r="B1263" s="133"/>
      <c r="C1263" s="133"/>
      <c r="D1263" s="133"/>
      <c r="E1263" s="133"/>
      <c r="F1263" s="133"/>
    </row>
    <row r="1264" spans="2:6">
      <c r="B1264" s="133"/>
      <c r="C1264" s="133"/>
      <c r="D1264" s="133"/>
      <c r="E1264" s="133"/>
      <c r="F1264" s="133"/>
    </row>
    <row r="1265" spans="2:6">
      <c r="B1265" s="133"/>
      <c r="C1265" s="133"/>
      <c r="D1265" s="133"/>
      <c r="E1265" s="133"/>
      <c r="F1265" s="133"/>
    </row>
    <row r="1266" spans="2:6">
      <c r="B1266" s="133"/>
      <c r="C1266" s="133"/>
      <c r="D1266" s="133"/>
      <c r="E1266" s="133"/>
      <c r="F1266" s="133"/>
    </row>
    <row r="1267" spans="2:6">
      <c r="B1267" s="133"/>
      <c r="C1267" s="133"/>
      <c r="D1267" s="133"/>
      <c r="E1267" s="133"/>
      <c r="F1267" s="133"/>
    </row>
    <row r="1268" spans="2:6">
      <c r="B1268" s="133"/>
      <c r="C1268" s="133"/>
      <c r="D1268" s="133"/>
      <c r="E1268" s="133"/>
      <c r="F1268" s="133"/>
    </row>
    <row r="1269" spans="2:6">
      <c r="B1269" s="133"/>
      <c r="C1269" s="133"/>
      <c r="D1269" s="133"/>
      <c r="E1269" s="133"/>
      <c r="F1269" s="133"/>
    </row>
    <row r="1270" spans="2:6">
      <c r="B1270" s="133"/>
      <c r="C1270" s="133"/>
      <c r="D1270" s="133"/>
      <c r="E1270" s="133"/>
      <c r="F1270" s="133"/>
    </row>
    <row r="1271" spans="2:6">
      <c r="B1271" s="133"/>
      <c r="C1271" s="133"/>
      <c r="D1271" s="133"/>
      <c r="E1271" s="133"/>
      <c r="F1271" s="133"/>
    </row>
    <row r="1272" spans="2:6">
      <c r="B1272" s="133"/>
      <c r="C1272" s="133"/>
      <c r="D1272" s="133"/>
      <c r="E1272" s="133"/>
      <c r="F1272" s="133"/>
    </row>
    <row r="1273" spans="2:6">
      <c r="B1273" s="133"/>
      <c r="C1273" s="133"/>
      <c r="D1273" s="133"/>
      <c r="E1273" s="133"/>
      <c r="F1273" s="133"/>
    </row>
    <row r="1274" spans="2:6">
      <c r="B1274" s="133"/>
      <c r="C1274" s="133"/>
      <c r="D1274" s="133"/>
      <c r="E1274" s="133"/>
      <c r="F1274" s="133"/>
    </row>
    <row r="1275" spans="2:6">
      <c r="B1275" s="133"/>
      <c r="C1275" s="133"/>
      <c r="D1275" s="133"/>
      <c r="E1275" s="133"/>
      <c r="F1275" s="133"/>
    </row>
    <row r="1276" spans="2:6">
      <c r="B1276" s="133"/>
      <c r="C1276" s="133"/>
      <c r="D1276" s="133"/>
      <c r="E1276" s="133"/>
      <c r="F1276" s="133"/>
    </row>
    <row r="1277" spans="2:6">
      <c r="B1277" s="133"/>
      <c r="C1277" s="133"/>
      <c r="D1277" s="133"/>
      <c r="E1277" s="133"/>
      <c r="F1277" s="133"/>
    </row>
    <row r="1278" spans="2:6">
      <c r="B1278" s="133"/>
      <c r="C1278" s="133"/>
      <c r="D1278" s="133"/>
      <c r="E1278" s="133"/>
      <c r="F1278" s="133"/>
    </row>
    <row r="1279" spans="2:6">
      <c r="B1279" s="133"/>
      <c r="C1279" s="133"/>
      <c r="D1279" s="133"/>
      <c r="E1279" s="133"/>
      <c r="F1279" s="133"/>
    </row>
    <row r="1280" spans="2:6">
      <c r="B1280" s="133"/>
      <c r="C1280" s="133"/>
      <c r="D1280" s="133"/>
      <c r="E1280" s="133"/>
      <c r="F1280" s="133"/>
    </row>
    <row r="1281" spans="2:6">
      <c r="B1281" s="133"/>
      <c r="C1281" s="133"/>
      <c r="D1281" s="133"/>
      <c r="E1281" s="133"/>
      <c r="F1281" s="133"/>
    </row>
    <row r="1282" spans="2:6">
      <c r="B1282" s="133"/>
      <c r="C1282" s="133"/>
      <c r="D1282" s="133"/>
      <c r="E1282" s="133"/>
      <c r="F1282" s="133"/>
    </row>
    <row r="1283" spans="2:6">
      <c r="B1283" s="133"/>
      <c r="C1283" s="133"/>
      <c r="D1283" s="133"/>
      <c r="E1283" s="133"/>
      <c r="F1283" s="133"/>
    </row>
    <row r="1284" spans="2:6">
      <c r="B1284" s="133"/>
      <c r="C1284" s="133"/>
      <c r="D1284" s="133"/>
      <c r="E1284" s="133"/>
      <c r="F1284" s="133"/>
    </row>
    <row r="1285" spans="2:6">
      <c r="B1285" s="133"/>
      <c r="C1285" s="133"/>
      <c r="D1285" s="133"/>
      <c r="E1285" s="133"/>
      <c r="F1285" s="133"/>
    </row>
    <row r="1286" spans="2:6">
      <c r="B1286" s="133"/>
      <c r="C1286" s="133"/>
      <c r="D1286" s="133"/>
      <c r="E1286" s="133"/>
      <c r="F1286" s="133"/>
    </row>
    <row r="1287" spans="2:6">
      <c r="B1287" s="133"/>
      <c r="C1287" s="133"/>
      <c r="D1287" s="133"/>
      <c r="E1287" s="133"/>
      <c r="F1287" s="133"/>
    </row>
    <row r="1288" spans="2:6">
      <c r="B1288" s="133"/>
      <c r="C1288" s="133"/>
      <c r="D1288" s="133"/>
      <c r="E1288" s="133"/>
      <c r="F1288" s="133"/>
    </row>
    <row r="1289" spans="2:6">
      <c r="B1289" s="133"/>
      <c r="C1289" s="133"/>
      <c r="D1289" s="133"/>
      <c r="E1289" s="133"/>
      <c r="F1289" s="133"/>
    </row>
    <row r="1290" spans="2:6">
      <c r="B1290" s="133"/>
      <c r="C1290" s="133"/>
      <c r="D1290" s="133"/>
      <c r="E1290" s="133"/>
      <c r="F1290" s="133"/>
    </row>
    <row r="1291" spans="2:6">
      <c r="B1291" s="133"/>
      <c r="C1291" s="133"/>
      <c r="D1291" s="133"/>
      <c r="E1291" s="133"/>
      <c r="F1291" s="133"/>
    </row>
    <row r="1292" spans="2:6">
      <c r="B1292" s="133"/>
      <c r="C1292" s="133"/>
      <c r="D1292" s="133"/>
      <c r="E1292" s="133"/>
      <c r="F1292" s="133"/>
    </row>
    <row r="1293" spans="2:6">
      <c r="B1293" s="133"/>
      <c r="C1293" s="133"/>
      <c r="D1293" s="133"/>
      <c r="E1293" s="133"/>
      <c r="F1293" s="133"/>
    </row>
    <row r="1294" spans="2:6">
      <c r="B1294" s="133"/>
      <c r="C1294" s="133"/>
      <c r="D1294" s="133"/>
      <c r="E1294" s="133"/>
      <c r="F1294" s="133"/>
    </row>
    <row r="1295" spans="2:6">
      <c r="B1295" s="133"/>
      <c r="C1295" s="133"/>
      <c r="D1295" s="133"/>
      <c r="E1295" s="133"/>
      <c r="F1295" s="133"/>
    </row>
    <row r="1296" spans="2:6">
      <c r="B1296" s="133"/>
      <c r="C1296" s="133"/>
      <c r="D1296" s="133"/>
      <c r="E1296" s="133"/>
      <c r="F1296" s="133"/>
    </row>
    <row r="1297" spans="2:6">
      <c r="B1297" s="133"/>
      <c r="C1297" s="133"/>
      <c r="D1297" s="133"/>
      <c r="E1297" s="133"/>
      <c r="F1297" s="133"/>
    </row>
    <row r="1298" spans="2:6">
      <c r="B1298" s="133"/>
      <c r="C1298" s="133"/>
      <c r="D1298" s="133"/>
      <c r="E1298" s="133"/>
      <c r="F1298" s="133"/>
    </row>
    <row r="1299" spans="2:6">
      <c r="B1299" s="133"/>
      <c r="C1299" s="133"/>
      <c r="D1299" s="133"/>
      <c r="E1299" s="133"/>
      <c r="F1299" s="133"/>
    </row>
    <row r="1300" spans="2:6">
      <c r="B1300" s="133"/>
      <c r="C1300" s="133"/>
      <c r="D1300" s="133"/>
      <c r="E1300" s="133"/>
      <c r="F1300" s="133"/>
    </row>
    <row r="1301" spans="2:6">
      <c r="B1301" s="133"/>
      <c r="C1301" s="133"/>
      <c r="D1301" s="133"/>
      <c r="E1301" s="133"/>
      <c r="F1301" s="133"/>
    </row>
    <row r="1302" spans="2:6">
      <c r="B1302" s="133"/>
      <c r="C1302" s="133"/>
      <c r="D1302" s="133"/>
      <c r="E1302" s="133"/>
      <c r="F1302" s="133"/>
    </row>
    <row r="1303" spans="2:6">
      <c r="B1303" s="133"/>
      <c r="C1303" s="133"/>
      <c r="D1303" s="133"/>
      <c r="E1303" s="133"/>
      <c r="F1303" s="133"/>
    </row>
    <row r="1304" spans="2:6">
      <c r="B1304" s="133"/>
      <c r="C1304" s="133"/>
      <c r="D1304" s="133"/>
      <c r="E1304" s="133"/>
      <c r="F1304" s="133"/>
    </row>
    <row r="1305" spans="2:6">
      <c r="B1305" s="133"/>
      <c r="C1305" s="133"/>
      <c r="D1305" s="133"/>
      <c r="E1305" s="133"/>
      <c r="F1305" s="133"/>
    </row>
    <row r="1306" spans="2:6">
      <c r="B1306" s="133"/>
      <c r="C1306" s="133"/>
      <c r="D1306" s="133"/>
      <c r="E1306" s="133"/>
      <c r="F1306" s="133"/>
    </row>
    <row r="1307" spans="2:6">
      <c r="B1307" s="133"/>
      <c r="C1307" s="133"/>
      <c r="D1307" s="133"/>
      <c r="E1307" s="133"/>
      <c r="F1307" s="133"/>
    </row>
    <row r="1308" spans="2:6">
      <c r="B1308" s="133"/>
      <c r="C1308" s="133"/>
      <c r="D1308" s="133"/>
      <c r="E1308" s="133"/>
      <c r="F1308" s="133"/>
    </row>
    <row r="1309" spans="2:6">
      <c r="B1309" s="133"/>
      <c r="C1309" s="133"/>
      <c r="D1309" s="133"/>
      <c r="E1309" s="133"/>
      <c r="F1309" s="133"/>
    </row>
    <row r="1310" spans="2:6">
      <c r="B1310" s="133"/>
      <c r="C1310" s="133"/>
      <c r="D1310" s="133"/>
      <c r="E1310" s="133"/>
      <c r="F1310" s="133"/>
    </row>
    <row r="1311" spans="2:6">
      <c r="B1311" s="133"/>
      <c r="C1311" s="133"/>
      <c r="D1311" s="133"/>
      <c r="E1311" s="133"/>
      <c r="F1311" s="133"/>
    </row>
    <row r="1312" spans="2:6">
      <c r="B1312" s="133"/>
      <c r="C1312" s="133"/>
      <c r="D1312" s="133"/>
      <c r="E1312" s="133"/>
      <c r="F1312" s="133"/>
    </row>
    <row r="1313" spans="2:6">
      <c r="B1313" s="133"/>
      <c r="C1313" s="133"/>
      <c r="D1313" s="133"/>
      <c r="E1313" s="133"/>
      <c r="F1313" s="133"/>
    </row>
    <row r="1314" spans="2:6">
      <c r="B1314" s="133"/>
      <c r="C1314" s="133"/>
      <c r="D1314" s="133"/>
      <c r="E1314" s="133"/>
      <c r="F1314" s="133"/>
    </row>
    <row r="1315" spans="2:6">
      <c r="B1315" s="133"/>
      <c r="C1315" s="133"/>
      <c r="D1315" s="133"/>
      <c r="E1315" s="133"/>
      <c r="F1315" s="133"/>
    </row>
    <row r="1316" spans="2:6">
      <c r="B1316" s="133"/>
      <c r="C1316" s="133"/>
      <c r="D1316" s="133"/>
      <c r="E1316" s="133"/>
      <c r="F1316" s="133"/>
    </row>
    <row r="1317" spans="2:6">
      <c r="B1317" s="133"/>
      <c r="C1317" s="133"/>
      <c r="D1317" s="133"/>
      <c r="E1317" s="133"/>
      <c r="F1317" s="133"/>
    </row>
    <row r="1318" spans="2:6">
      <c r="B1318" s="133"/>
      <c r="C1318" s="133"/>
      <c r="D1318" s="133"/>
      <c r="E1318" s="133"/>
      <c r="F1318" s="133"/>
    </row>
    <row r="1319" spans="2:6">
      <c r="B1319" s="133"/>
      <c r="C1319" s="133"/>
      <c r="D1319" s="133"/>
      <c r="E1319" s="133"/>
      <c r="F1319" s="133"/>
    </row>
    <row r="1320" spans="2:6">
      <c r="B1320" s="133"/>
      <c r="C1320" s="133"/>
      <c r="D1320" s="133"/>
      <c r="E1320" s="133"/>
      <c r="F1320" s="133"/>
    </row>
    <row r="1321" spans="2:6">
      <c r="B1321" s="133"/>
      <c r="C1321" s="133"/>
      <c r="D1321" s="133"/>
      <c r="E1321" s="133"/>
      <c r="F1321" s="133"/>
    </row>
    <row r="1322" spans="2:6">
      <c r="B1322" s="133"/>
      <c r="C1322" s="133"/>
      <c r="D1322" s="133"/>
      <c r="E1322" s="133"/>
      <c r="F1322" s="133"/>
    </row>
    <row r="1323" spans="2:6">
      <c r="B1323" s="133"/>
      <c r="C1323" s="133"/>
      <c r="D1323" s="133"/>
      <c r="E1323" s="133"/>
      <c r="F1323" s="133"/>
    </row>
    <row r="1324" spans="2:6">
      <c r="B1324" s="133"/>
      <c r="C1324" s="133"/>
      <c r="D1324" s="133"/>
      <c r="E1324" s="133"/>
      <c r="F1324" s="133"/>
    </row>
    <row r="1325" spans="2:6">
      <c r="B1325" s="133"/>
      <c r="C1325" s="133"/>
      <c r="D1325" s="133"/>
      <c r="E1325" s="133"/>
      <c r="F1325" s="133"/>
    </row>
    <row r="1326" spans="2:6">
      <c r="B1326" s="133"/>
      <c r="C1326" s="133"/>
      <c r="D1326" s="133"/>
      <c r="E1326" s="133"/>
      <c r="F1326" s="133"/>
    </row>
    <row r="1327" spans="2:6">
      <c r="B1327" s="133"/>
      <c r="C1327" s="133"/>
      <c r="D1327" s="133"/>
      <c r="E1327" s="133"/>
      <c r="F1327" s="133"/>
    </row>
    <row r="1328" spans="2:6">
      <c r="B1328" s="133"/>
      <c r="C1328" s="133"/>
      <c r="D1328" s="133"/>
      <c r="E1328" s="133"/>
      <c r="F1328" s="133"/>
    </row>
    <row r="1329" spans="2:6">
      <c r="B1329" s="133"/>
      <c r="C1329" s="133"/>
      <c r="D1329" s="133"/>
      <c r="E1329" s="133"/>
      <c r="F1329" s="133"/>
    </row>
    <row r="1330" spans="2:6">
      <c r="B1330" s="133"/>
      <c r="C1330" s="133"/>
      <c r="D1330" s="133"/>
      <c r="E1330" s="133"/>
      <c r="F1330" s="133"/>
    </row>
    <row r="1331" spans="2:6">
      <c r="B1331" s="133"/>
      <c r="C1331" s="133"/>
      <c r="D1331" s="133"/>
      <c r="E1331" s="133"/>
      <c r="F1331" s="133"/>
    </row>
    <row r="1332" spans="2:6">
      <c r="B1332" s="133"/>
      <c r="C1332" s="133"/>
      <c r="D1332" s="133"/>
      <c r="E1332" s="133"/>
      <c r="F1332" s="133"/>
    </row>
    <row r="1333" spans="2:6">
      <c r="B1333" s="133"/>
      <c r="C1333" s="133"/>
      <c r="D1333" s="133"/>
      <c r="E1333" s="133"/>
      <c r="F1333" s="133"/>
    </row>
    <row r="1334" spans="2:6">
      <c r="B1334" s="133"/>
      <c r="C1334" s="133"/>
      <c r="D1334" s="133"/>
      <c r="E1334" s="133"/>
      <c r="F1334" s="133"/>
    </row>
    <row r="1335" spans="2:6">
      <c r="B1335" s="133"/>
      <c r="C1335" s="133"/>
      <c r="D1335" s="133"/>
      <c r="E1335" s="133"/>
      <c r="F1335" s="133"/>
    </row>
    <row r="1336" spans="2:6">
      <c r="B1336" s="133"/>
      <c r="C1336" s="133"/>
      <c r="D1336" s="133"/>
      <c r="E1336" s="133"/>
      <c r="F1336" s="133"/>
    </row>
    <row r="1337" spans="2:6">
      <c r="B1337" s="133"/>
      <c r="C1337" s="133"/>
      <c r="D1337" s="133"/>
      <c r="E1337" s="133"/>
      <c r="F1337" s="133"/>
    </row>
    <row r="1338" spans="2:6">
      <c r="B1338" s="133"/>
      <c r="C1338" s="133"/>
      <c r="D1338" s="133"/>
      <c r="E1338" s="133"/>
      <c r="F1338" s="133"/>
    </row>
    <row r="1339" spans="2:6">
      <c r="B1339" s="133"/>
      <c r="C1339" s="133"/>
      <c r="D1339" s="133"/>
      <c r="E1339" s="133"/>
      <c r="F1339" s="133"/>
    </row>
    <row r="1340" spans="2:6">
      <c r="B1340" s="133"/>
      <c r="C1340" s="133"/>
      <c r="D1340" s="133"/>
      <c r="E1340" s="133"/>
      <c r="F1340" s="133"/>
    </row>
    <row r="1341" spans="2:6">
      <c r="B1341" s="133"/>
      <c r="C1341" s="133"/>
      <c r="D1341" s="133"/>
      <c r="E1341" s="133"/>
      <c r="F1341" s="133"/>
    </row>
    <row r="1342" spans="2:6">
      <c r="B1342" s="133"/>
      <c r="C1342" s="133"/>
      <c r="D1342" s="133"/>
      <c r="E1342" s="133"/>
      <c r="F1342" s="133"/>
    </row>
    <row r="1343" spans="2:6">
      <c r="B1343" s="133"/>
      <c r="C1343" s="133"/>
      <c r="D1343" s="133"/>
      <c r="E1343" s="133"/>
      <c r="F1343" s="133"/>
    </row>
    <row r="1344" spans="2:6">
      <c r="B1344" s="133"/>
      <c r="C1344" s="133"/>
      <c r="D1344" s="133"/>
      <c r="E1344" s="133"/>
      <c r="F1344" s="133"/>
    </row>
    <row r="1345" spans="2:6">
      <c r="B1345" s="133"/>
      <c r="C1345" s="133"/>
      <c r="D1345" s="133"/>
      <c r="E1345" s="133"/>
      <c r="F1345" s="133"/>
    </row>
    <row r="1346" spans="2:6">
      <c r="B1346" s="133"/>
      <c r="C1346" s="133"/>
      <c r="D1346" s="133"/>
      <c r="E1346" s="133"/>
      <c r="F1346" s="133"/>
    </row>
    <row r="1347" spans="2:6">
      <c r="B1347" s="133"/>
      <c r="C1347" s="133"/>
      <c r="D1347" s="133"/>
      <c r="E1347" s="133"/>
      <c r="F1347" s="133"/>
    </row>
    <row r="1348" spans="2:6">
      <c r="B1348" s="133"/>
      <c r="C1348" s="133"/>
      <c r="D1348" s="133"/>
      <c r="E1348" s="133"/>
      <c r="F1348" s="133"/>
    </row>
    <row r="1349" spans="2:6">
      <c r="B1349" s="133"/>
      <c r="C1349" s="133"/>
      <c r="D1349" s="133"/>
      <c r="E1349" s="133"/>
      <c r="F1349" s="133"/>
    </row>
    <row r="1350" spans="2:6">
      <c r="B1350" s="133"/>
      <c r="C1350" s="133"/>
      <c r="D1350" s="133"/>
      <c r="E1350" s="133"/>
      <c r="F1350" s="133"/>
    </row>
    <row r="1351" spans="2:6">
      <c r="B1351" s="133"/>
      <c r="C1351" s="133"/>
      <c r="D1351" s="133"/>
      <c r="E1351" s="133"/>
      <c r="F1351" s="133"/>
    </row>
    <row r="1352" spans="2:6">
      <c r="B1352" s="133"/>
      <c r="C1352" s="133"/>
      <c r="D1352" s="133"/>
      <c r="E1352" s="133"/>
      <c r="F1352" s="133"/>
    </row>
    <row r="1353" spans="2:6">
      <c r="B1353" s="133"/>
      <c r="C1353" s="133"/>
      <c r="D1353" s="133"/>
      <c r="E1353" s="133"/>
      <c r="F1353" s="133"/>
    </row>
    <row r="1354" spans="2:6">
      <c r="B1354" s="133"/>
      <c r="C1354" s="133"/>
      <c r="D1354" s="133"/>
      <c r="E1354" s="133"/>
      <c r="F1354" s="133"/>
    </row>
    <row r="1355" spans="2:6">
      <c r="B1355" s="133"/>
      <c r="C1355" s="133"/>
      <c r="D1355" s="133"/>
      <c r="E1355" s="133"/>
      <c r="F1355" s="133"/>
    </row>
    <row r="1356" spans="2:6">
      <c r="B1356" s="133"/>
      <c r="C1356" s="133"/>
      <c r="D1356" s="133"/>
      <c r="E1356" s="133"/>
      <c r="F1356" s="133"/>
    </row>
    <row r="1357" spans="2:6">
      <c r="B1357" s="133"/>
      <c r="C1357" s="133"/>
      <c r="D1357" s="133"/>
      <c r="E1357" s="133"/>
      <c r="F1357" s="133"/>
    </row>
    <row r="1358" spans="2:6">
      <c r="B1358" s="133"/>
      <c r="C1358" s="133"/>
      <c r="D1358" s="133"/>
      <c r="E1358" s="133"/>
      <c r="F1358" s="133"/>
    </row>
    <row r="1359" spans="2:6">
      <c r="B1359" s="133"/>
      <c r="C1359" s="133"/>
      <c r="D1359" s="133"/>
      <c r="E1359" s="133"/>
      <c r="F1359" s="133"/>
    </row>
    <row r="1360" spans="2:6">
      <c r="B1360" s="133"/>
      <c r="C1360" s="133"/>
      <c r="D1360" s="133"/>
      <c r="E1360" s="133"/>
      <c r="F1360" s="133"/>
    </row>
    <row r="1361" spans="2:6">
      <c r="B1361" s="133"/>
      <c r="C1361" s="133"/>
      <c r="D1361" s="133"/>
      <c r="E1361" s="133"/>
      <c r="F1361" s="133"/>
    </row>
    <row r="1362" spans="2:6">
      <c r="B1362" s="133"/>
      <c r="C1362" s="133"/>
      <c r="D1362" s="133"/>
      <c r="E1362" s="133"/>
      <c r="F1362" s="133"/>
    </row>
    <row r="1363" spans="2:6">
      <c r="B1363" s="133"/>
      <c r="C1363" s="133"/>
      <c r="D1363" s="133"/>
      <c r="E1363" s="133"/>
      <c r="F1363" s="133"/>
    </row>
    <row r="1364" spans="2:6">
      <c r="B1364" s="133"/>
      <c r="C1364" s="133"/>
      <c r="D1364" s="133"/>
      <c r="E1364" s="133"/>
      <c r="F1364" s="133"/>
    </row>
    <row r="1365" spans="2:6">
      <c r="B1365" s="133"/>
      <c r="C1365" s="133"/>
      <c r="D1365" s="133"/>
      <c r="E1365" s="133"/>
      <c r="F1365" s="133"/>
    </row>
    <row r="1366" spans="2:6">
      <c r="B1366" s="133"/>
      <c r="C1366" s="133"/>
      <c r="D1366" s="133"/>
      <c r="E1366" s="133"/>
      <c r="F1366" s="133"/>
    </row>
    <row r="1367" spans="2:6">
      <c r="B1367" s="133"/>
      <c r="C1367" s="133"/>
      <c r="D1367" s="133"/>
      <c r="E1367" s="133"/>
      <c r="F1367" s="133"/>
    </row>
    <row r="1368" spans="2:6">
      <c r="B1368" s="133"/>
      <c r="C1368" s="133"/>
      <c r="D1368" s="133"/>
      <c r="E1368" s="133"/>
      <c r="F1368" s="133"/>
    </row>
    <row r="1369" spans="2:6">
      <c r="B1369" s="133"/>
      <c r="C1369" s="133"/>
      <c r="D1369" s="133"/>
      <c r="E1369" s="133"/>
      <c r="F1369" s="133"/>
    </row>
    <row r="1370" spans="2:6">
      <c r="B1370" s="133"/>
      <c r="C1370" s="133"/>
      <c r="D1370" s="133"/>
      <c r="E1370" s="133"/>
      <c r="F1370" s="133"/>
    </row>
    <row r="1371" spans="2:6">
      <c r="B1371" s="133"/>
      <c r="C1371" s="133"/>
      <c r="D1371" s="133"/>
      <c r="E1371" s="133"/>
      <c r="F1371" s="133"/>
    </row>
    <row r="1372" spans="2:6">
      <c r="B1372" s="133"/>
      <c r="C1372" s="133"/>
      <c r="D1372" s="133"/>
      <c r="E1372" s="133"/>
      <c r="F1372" s="133"/>
    </row>
    <row r="1373" spans="2:6">
      <c r="B1373" s="133"/>
      <c r="C1373" s="133"/>
      <c r="D1373" s="133"/>
      <c r="E1373" s="133"/>
      <c r="F1373" s="133"/>
    </row>
    <row r="1374" spans="2:6">
      <c r="B1374" s="133"/>
      <c r="C1374" s="133"/>
      <c r="D1374" s="133"/>
      <c r="E1374" s="133"/>
      <c r="F1374" s="133"/>
    </row>
    <row r="1375" spans="2:6">
      <c r="B1375" s="133"/>
      <c r="C1375" s="133"/>
      <c r="D1375" s="133"/>
      <c r="E1375" s="133"/>
      <c r="F1375" s="133"/>
    </row>
    <row r="1376" spans="2:6">
      <c r="B1376" s="133"/>
      <c r="C1376" s="133"/>
      <c r="D1376" s="133"/>
      <c r="E1376" s="133"/>
      <c r="F1376" s="133"/>
    </row>
    <row r="1377" spans="2:6">
      <c r="B1377" s="133"/>
      <c r="C1377" s="133"/>
      <c r="D1377" s="133"/>
      <c r="E1377" s="133"/>
      <c r="F1377" s="133"/>
    </row>
    <row r="1378" spans="2:6">
      <c r="B1378" s="133"/>
      <c r="C1378" s="133"/>
      <c r="D1378" s="133"/>
      <c r="E1378" s="133"/>
      <c r="F1378" s="133"/>
    </row>
    <row r="1379" spans="2:6">
      <c r="B1379" s="133"/>
      <c r="C1379" s="133"/>
      <c r="D1379" s="133"/>
      <c r="E1379" s="133"/>
      <c r="F1379" s="133"/>
    </row>
    <row r="1380" spans="2:6">
      <c r="B1380" s="133"/>
      <c r="C1380" s="133"/>
      <c r="D1380" s="133"/>
      <c r="E1380" s="133"/>
      <c r="F1380" s="133"/>
    </row>
    <row r="1381" spans="2:6">
      <c r="B1381" s="133"/>
      <c r="C1381" s="133"/>
      <c r="D1381" s="133"/>
      <c r="E1381" s="133"/>
      <c r="F1381" s="133"/>
    </row>
    <row r="1382" spans="2:6">
      <c r="B1382" s="133"/>
      <c r="C1382" s="133"/>
      <c r="D1382" s="133"/>
      <c r="E1382" s="133"/>
      <c r="F1382" s="133"/>
    </row>
    <row r="1383" spans="2:6">
      <c r="B1383" s="133"/>
      <c r="C1383" s="133"/>
      <c r="D1383" s="133"/>
      <c r="E1383" s="133"/>
      <c r="F1383" s="133"/>
    </row>
    <row r="1384" spans="2:6">
      <c r="B1384" s="133"/>
      <c r="C1384" s="133"/>
      <c r="D1384" s="133"/>
      <c r="E1384" s="133"/>
      <c r="F1384" s="133"/>
    </row>
    <row r="1385" spans="2:6">
      <c r="B1385" s="133"/>
      <c r="C1385" s="133"/>
      <c r="D1385" s="133"/>
      <c r="E1385" s="133"/>
      <c r="F1385" s="133"/>
    </row>
    <row r="1386" spans="2:6">
      <c r="B1386" s="133"/>
      <c r="C1386" s="133"/>
      <c r="D1386" s="133"/>
      <c r="E1386" s="133"/>
      <c r="F1386" s="133"/>
    </row>
    <row r="1387" spans="2:6">
      <c r="B1387" s="133"/>
      <c r="C1387" s="133"/>
      <c r="D1387" s="133"/>
      <c r="E1387" s="133"/>
      <c r="F1387" s="133"/>
    </row>
    <row r="1388" spans="2:6">
      <c r="B1388" s="133"/>
      <c r="C1388" s="133"/>
      <c r="D1388" s="133"/>
      <c r="E1388" s="133"/>
      <c r="F1388" s="133"/>
    </row>
    <row r="1389" spans="2:6">
      <c r="B1389" s="133"/>
      <c r="C1389" s="133"/>
      <c r="D1389" s="133"/>
      <c r="E1389" s="133"/>
      <c r="F1389" s="133"/>
    </row>
    <row r="1390" spans="2:6">
      <c r="B1390" s="133"/>
      <c r="C1390" s="133"/>
      <c r="D1390" s="133"/>
      <c r="E1390" s="133"/>
      <c r="F1390" s="133"/>
    </row>
    <row r="1391" spans="2:6">
      <c r="B1391" s="133"/>
      <c r="C1391" s="133"/>
      <c r="D1391" s="133"/>
      <c r="E1391" s="133"/>
      <c r="F1391" s="133"/>
    </row>
    <row r="1392" spans="2:6">
      <c r="B1392" s="133"/>
      <c r="C1392" s="133"/>
      <c r="D1392" s="133"/>
      <c r="E1392" s="133"/>
      <c r="F1392" s="133"/>
    </row>
    <row r="1393" spans="2:6">
      <c r="B1393" s="133"/>
      <c r="C1393" s="133"/>
      <c r="D1393" s="133"/>
      <c r="E1393" s="133"/>
      <c r="F1393" s="133"/>
    </row>
    <row r="1394" spans="2:6">
      <c r="B1394" s="133"/>
      <c r="C1394" s="133"/>
      <c r="D1394" s="133"/>
      <c r="E1394" s="133"/>
      <c r="F1394" s="133"/>
    </row>
    <row r="1395" spans="2:6">
      <c r="B1395" s="133"/>
      <c r="C1395" s="133"/>
      <c r="D1395" s="133"/>
      <c r="E1395" s="133"/>
      <c r="F1395" s="133"/>
    </row>
    <row r="1396" spans="2:6">
      <c r="B1396" s="133"/>
      <c r="C1396" s="133"/>
      <c r="D1396" s="133"/>
      <c r="E1396" s="133"/>
      <c r="F1396" s="133"/>
    </row>
    <row r="1397" spans="2:6">
      <c r="B1397" s="133"/>
      <c r="C1397" s="133"/>
      <c r="D1397" s="133"/>
      <c r="E1397" s="133"/>
      <c r="F1397" s="133"/>
    </row>
    <row r="1398" spans="2:6">
      <c r="B1398" s="133"/>
      <c r="C1398" s="133"/>
      <c r="D1398" s="133"/>
      <c r="E1398" s="133"/>
      <c r="F1398" s="133"/>
    </row>
    <row r="1399" spans="2:6">
      <c r="B1399" s="133"/>
      <c r="C1399" s="133"/>
      <c r="D1399" s="133"/>
      <c r="E1399" s="133"/>
      <c r="F1399" s="133"/>
    </row>
    <row r="1400" spans="2:6">
      <c r="B1400" s="133"/>
      <c r="C1400" s="133"/>
      <c r="D1400" s="133"/>
      <c r="E1400" s="133"/>
      <c r="F1400" s="133"/>
    </row>
    <row r="1401" spans="2:6">
      <c r="B1401" s="133"/>
      <c r="C1401" s="133"/>
      <c r="D1401" s="133"/>
      <c r="E1401" s="133"/>
      <c r="F1401" s="133"/>
    </row>
    <row r="1402" spans="2:6">
      <c r="B1402" s="133"/>
      <c r="C1402" s="133"/>
      <c r="D1402" s="133"/>
      <c r="E1402" s="133"/>
      <c r="F1402" s="133"/>
    </row>
    <row r="1403" spans="2:6">
      <c r="B1403" s="133"/>
      <c r="C1403" s="133"/>
      <c r="D1403" s="133"/>
      <c r="E1403" s="133"/>
      <c r="F1403" s="133"/>
    </row>
    <row r="1404" spans="2:6">
      <c r="B1404" s="133"/>
      <c r="C1404" s="133"/>
      <c r="D1404" s="133"/>
      <c r="E1404" s="133"/>
      <c r="F1404" s="133"/>
    </row>
    <row r="1405" spans="2:6">
      <c r="B1405" s="133"/>
      <c r="C1405" s="133"/>
      <c r="D1405" s="133"/>
      <c r="E1405" s="133"/>
      <c r="F1405" s="133"/>
    </row>
    <row r="1406" spans="2:6">
      <c r="B1406" s="133"/>
      <c r="C1406" s="133"/>
      <c r="D1406" s="133"/>
      <c r="E1406" s="133"/>
      <c r="F1406" s="133"/>
    </row>
    <row r="1407" spans="2:6">
      <c r="B1407" s="133"/>
      <c r="C1407" s="133"/>
      <c r="D1407" s="133"/>
      <c r="E1407" s="133"/>
      <c r="F1407" s="133"/>
    </row>
    <row r="1408" spans="2:6">
      <c r="B1408" s="133"/>
      <c r="C1408" s="133"/>
      <c r="D1408" s="133"/>
      <c r="E1408" s="133"/>
      <c r="F1408" s="133"/>
    </row>
    <row r="1409" spans="2:6">
      <c r="B1409" s="133"/>
      <c r="C1409" s="133"/>
      <c r="D1409" s="133"/>
      <c r="E1409" s="133"/>
      <c r="F1409" s="133"/>
    </row>
    <row r="1410" spans="2:6">
      <c r="B1410" s="133"/>
      <c r="C1410" s="133"/>
      <c r="D1410" s="133"/>
      <c r="E1410" s="133"/>
      <c r="F1410" s="133"/>
    </row>
    <row r="1411" spans="2:6">
      <c r="B1411" s="133"/>
      <c r="C1411" s="133"/>
      <c r="D1411" s="133"/>
      <c r="E1411" s="133"/>
      <c r="F1411" s="133"/>
    </row>
    <row r="1412" spans="2:6">
      <c r="B1412" s="133"/>
      <c r="C1412" s="133"/>
      <c r="D1412" s="133"/>
      <c r="E1412" s="133"/>
      <c r="F1412" s="133"/>
    </row>
    <row r="1413" spans="2:6">
      <c r="B1413" s="133"/>
      <c r="C1413" s="133"/>
      <c r="D1413" s="133"/>
      <c r="E1413" s="133"/>
      <c r="F1413" s="133"/>
    </row>
    <row r="1414" spans="2:6">
      <c r="B1414" s="133"/>
      <c r="C1414" s="133"/>
      <c r="D1414" s="133"/>
      <c r="E1414" s="133"/>
      <c r="F1414" s="133"/>
    </row>
    <row r="1415" spans="2:6">
      <c r="B1415" s="133"/>
      <c r="C1415" s="133"/>
      <c r="D1415" s="133"/>
      <c r="E1415" s="133"/>
      <c r="F1415" s="133"/>
    </row>
    <row r="1416" spans="2:6">
      <c r="B1416" s="133"/>
      <c r="C1416" s="133"/>
      <c r="D1416" s="133"/>
      <c r="E1416" s="133"/>
      <c r="F1416" s="133"/>
    </row>
    <row r="1417" spans="2:6">
      <c r="B1417" s="133"/>
      <c r="C1417" s="133"/>
      <c r="D1417" s="133"/>
      <c r="E1417" s="133"/>
      <c r="F1417" s="133"/>
    </row>
    <row r="1418" spans="2:6">
      <c r="B1418" s="133"/>
      <c r="C1418" s="133"/>
      <c r="D1418" s="133"/>
      <c r="E1418" s="133"/>
      <c r="F1418" s="133"/>
    </row>
    <row r="1419" spans="2:6">
      <c r="B1419" s="133"/>
      <c r="C1419" s="133"/>
      <c r="D1419" s="133"/>
      <c r="E1419" s="133"/>
      <c r="F1419" s="133"/>
    </row>
    <row r="1420" spans="2:6">
      <c r="B1420" s="133"/>
      <c r="C1420" s="133"/>
      <c r="D1420" s="133"/>
      <c r="E1420" s="133"/>
      <c r="F1420" s="133"/>
    </row>
    <row r="1421" spans="2:6">
      <c r="B1421" s="133"/>
      <c r="C1421" s="133"/>
      <c r="D1421" s="133"/>
      <c r="E1421" s="133"/>
      <c r="F1421" s="133"/>
    </row>
    <row r="1422" spans="2:6">
      <c r="B1422" s="133"/>
      <c r="C1422" s="133"/>
      <c r="D1422" s="133"/>
      <c r="E1422" s="133"/>
      <c r="F1422" s="133"/>
    </row>
    <row r="1423" spans="2:6">
      <c r="B1423" s="133"/>
      <c r="C1423" s="133"/>
      <c r="D1423" s="133"/>
      <c r="E1423" s="133"/>
      <c r="F1423" s="133"/>
    </row>
    <row r="1424" spans="2:6">
      <c r="B1424" s="133"/>
      <c r="C1424" s="133"/>
      <c r="D1424" s="133"/>
      <c r="E1424" s="133"/>
      <c r="F1424" s="133"/>
    </row>
    <row r="1425" spans="2:6">
      <c r="B1425" s="133"/>
      <c r="C1425" s="133"/>
      <c r="D1425" s="133"/>
      <c r="E1425" s="133"/>
      <c r="F1425" s="133"/>
    </row>
    <row r="1426" spans="2:6">
      <c r="B1426" s="133"/>
      <c r="C1426" s="133"/>
      <c r="D1426" s="133"/>
      <c r="E1426" s="133"/>
      <c r="F1426" s="133"/>
    </row>
    <row r="1427" spans="2:6">
      <c r="B1427" s="133"/>
      <c r="C1427" s="133"/>
      <c r="D1427" s="133"/>
      <c r="E1427" s="133"/>
      <c r="F1427" s="133"/>
    </row>
    <row r="1428" spans="2:6">
      <c r="B1428" s="133"/>
      <c r="C1428" s="133"/>
      <c r="D1428" s="133"/>
      <c r="E1428" s="133"/>
      <c r="F1428" s="133"/>
    </row>
    <row r="1429" spans="2:6">
      <c r="B1429" s="133"/>
      <c r="C1429" s="133"/>
      <c r="D1429" s="133"/>
      <c r="E1429" s="133"/>
      <c r="F1429" s="133"/>
    </row>
    <row r="1430" spans="2:6">
      <c r="B1430" s="133"/>
      <c r="C1430" s="133"/>
      <c r="D1430" s="133"/>
      <c r="E1430" s="133"/>
      <c r="F1430" s="133"/>
    </row>
    <row r="1431" spans="2:6">
      <c r="B1431" s="133"/>
      <c r="C1431" s="133"/>
      <c r="D1431" s="133"/>
      <c r="E1431" s="133"/>
      <c r="F1431" s="133"/>
    </row>
    <row r="1432" spans="2:6">
      <c r="B1432" s="133"/>
      <c r="C1432" s="133"/>
      <c r="D1432" s="133"/>
      <c r="E1432" s="133"/>
      <c r="F1432" s="133"/>
    </row>
    <row r="1433" spans="2:6">
      <c r="B1433" s="133"/>
      <c r="C1433" s="133"/>
      <c r="D1433" s="133"/>
      <c r="E1433" s="133"/>
      <c r="F1433" s="133"/>
    </row>
    <row r="1434" spans="2:6">
      <c r="B1434" s="133"/>
      <c r="C1434" s="133"/>
      <c r="D1434" s="133"/>
      <c r="E1434" s="133"/>
      <c r="F1434" s="133"/>
    </row>
    <row r="1435" spans="2:6">
      <c r="B1435" s="133"/>
      <c r="C1435" s="133"/>
      <c r="D1435" s="133"/>
      <c r="E1435" s="133"/>
      <c r="F1435" s="133"/>
    </row>
    <row r="1436" spans="2:6">
      <c r="B1436" s="133"/>
      <c r="C1436" s="133"/>
      <c r="D1436" s="133"/>
      <c r="E1436" s="133"/>
      <c r="F1436" s="133"/>
    </row>
    <row r="1437" spans="2:6">
      <c r="B1437" s="133"/>
      <c r="C1437" s="133"/>
      <c r="D1437" s="133"/>
      <c r="E1437" s="133"/>
      <c r="F1437" s="133"/>
    </row>
    <row r="1438" spans="2:6">
      <c r="B1438" s="133"/>
      <c r="C1438" s="133"/>
      <c r="D1438" s="133"/>
      <c r="E1438" s="133"/>
      <c r="F1438" s="133"/>
    </row>
    <row r="1439" spans="2:6">
      <c r="B1439" s="133"/>
      <c r="C1439" s="133"/>
      <c r="D1439" s="133"/>
      <c r="E1439" s="133"/>
      <c r="F1439" s="133"/>
    </row>
    <row r="1440" spans="2:6">
      <c r="B1440" s="133"/>
      <c r="C1440" s="133"/>
      <c r="D1440" s="133"/>
      <c r="E1440" s="133"/>
      <c r="F1440" s="133"/>
    </row>
    <row r="1441" spans="2:6">
      <c r="B1441" s="133"/>
      <c r="C1441" s="133"/>
      <c r="D1441" s="133"/>
      <c r="E1441" s="133"/>
      <c r="F1441" s="133"/>
    </row>
    <row r="1442" spans="2:6">
      <c r="B1442" s="133"/>
      <c r="C1442" s="133"/>
      <c r="D1442" s="133"/>
      <c r="E1442" s="133"/>
      <c r="F1442" s="133"/>
    </row>
    <row r="1443" spans="2:6">
      <c r="B1443" s="133"/>
      <c r="C1443" s="133"/>
      <c r="D1443" s="133"/>
      <c r="E1443" s="133"/>
      <c r="F1443" s="133"/>
    </row>
    <row r="1444" spans="2:6">
      <c r="B1444" s="133"/>
      <c r="C1444" s="133"/>
      <c r="D1444" s="133"/>
      <c r="E1444" s="133"/>
      <c r="F1444" s="133"/>
    </row>
    <row r="1445" spans="2:6">
      <c r="B1445" s="133"/>
      <c r="C1445" s="133"/>
      <c r="D1445" s="133"/>
      <c r="E1445" s="133"/>
      <c r="F1445" s="133"/>
    </row>
    <row r="1446" spans="2:6">
      <c r="B1446" s="133"/>
      <c r="C1446" s="133"/>
      <c r="D1446" s="133"/>
      <c r="E1446" s="133"/>
      <c r="F1446" s="133"/>
    </row>
    <row r="1447" spans="2:6">
      <c r="B1447" s="133"/>
      <c r="C1447" s="133"/>
      <c r="D1447" s="133"/>
      <c r="E1447" s="133"/>
      <c r="F1447" s="133"/>
    </row>
    <row r="1448" spans="2:6">
      <c r="B1448" s="133"/>
      <c r="C1448" s="133"/>
      <c r="D1448" s="133"/>
      <c r="E1448" s="133"/>
      <c r="F1448" s="133"/>
    </row>
    <row r="1449" spans="2:6">
      <c r="B1449" s="133"/>
      <c r="C1449" s="133"/>
      <c r="D1449" s="133"/>
      <c r="E1449" s="133"/>
      <c r="F1449" s="133"/>
    </row>
    <row r="1450" spans="2:6">
      <c r="B1450" s="133"/>
      <c r="C1450" s="133"/>
      <c r="D1450" s="133"/>
      <c r="E1450" s="133"/>
      <c r="F1450" s="133"/>
    </row>
    <row r="1451" spans="2:6">
      <c r="B1451" s="133"/>
      <c r="C1451" s="133"/>
      <c r="D1451" s="133"/>
      <c r="E1451" s="133"/>
      <c r="F1451" s="133"/>
    </row>
    <row r="1452" spans="2:6">
      <c r="B1452" s="133"/>
      <c r="C1452" s="133"/>
      <c r="D1452" s="133"/>
      <c r="E1452" s="133"/>
      <c r="F1452" s="133"/>
    </row>
    <row r="1453" spans="2:6">
      <c r="B1453" s="133"/>
      <c r="C1453" s="133"/>
      <c r="D1453" s="133"/>
      <c r="E1453" s="133"/>
      <c r="F1453" s="133"/>
    </row>
    <row r="1454" spans="2:6">
      <c r="B1454" s="133"/>
      <c r="C1454" s="133"/>
      <c r="D1454" s="133"/>
      <c r="E1454" s="133"/>
      <c r="F1454" s="133"/>
    </row>
    <row r="1455" spans="2:6">
      <c r="B1455" s="133"/>
      <c r="C1455" s="133"/>
      <c r="D1455" s="133"/>
      <c r="E1455" s="133"/>
      <c r="F1455" s="133"/>
    </row>
    <row r="1456" spans="2:6">
      <c r="B1456" s="133"/>
      <c r="C1456" s="133"/>
      <c r="D1456" s="133"/>
      <c r="E1456" s="133"/>
      <c r="F1456" s="133"/>
    </row>
    <row r="1457" spans="2:6">
      <c r="B1457" s="133"/>
      <c r="C1457" s="133"/>
      <c r="D1457" s="133"/>
      <c r="E1457" s="133"/>
      <c r="F1457" s="133"/>
    </row>
    <row r="1458" spans="2:6">
      <c r="B1458" s="133"/>
      <c r="C1458" s="133"/>
      <c r="D1458" s="133"/>
      <c r="E1458" s="133"/>
      <c r="F1458" s="133"/>
    </row>
    <row r="1459" spans="2:6">
      <c r="B1459" s="133"/>
      <c r="C1459" s="133"/>
      <c r="D1459" s="133"/>
      <c r="E1459" s="133"/>
      <c r="F1459" s="133"/>
    </row>
    <row r="1460" spans="2:6">
      <c r="B1460" s="133"/>
      <c r="C1460" s="133"/>
      <c r="D1460" s="133"/>
      <c r="E1460" s="133"/>
      <c r="F1460" s="133"/>
    </row>
    <row r="1461" spans="2:6">
      <c r="B1461" s="133"/>
      <c r="C1461" s="133"/>
      <c r="D1461" s="133"/>
      <c r="E1461" s="133"/>
      <c r="F1461" s="133"/>
    </row>
    <row r="1462" spans="2:6">
      <c r="B1462" s="133"/>
      <c r="C1462" s="133"/>
      <c r="D1462" s="133"/>
      <c r="E1462" s="133"/>
      <c r="F1462" s="133"/>
    </row>
    <row r="1463" spans="2:6">
      <c r="B1463" s="133"/>
      <c r="C1463" s="133"/>
      <c r="D1463" s="133"/>
      <c r="E1463" s="133"/>
      <c r="F1463" s="133"/>
    </row>
    <row r="1464" spans="2:6">
      <c r="B1464" s="133"/>
      <c r="C1464" s="133"/>
      <c r="D1464" s="133"/>
      <c r="E1464" s="133"/>
      <c r="F1464" s="133"/>
    </row>
    <row r="1465" spans="2:6">
      <c r="B1465" s="133"/>
      <c r="C1465" s="133"/>
      <c r="D1465" s="133"/>
      <c r="E1465" s="133"/>
      <c r="F1465" s="133"/>
    </row>
    <row r="1466" spans="2:6">
      <c r="B1466" s="133"/>
      <c r="C1466" s="133"/>
      <c r="D1466" s="133"/>
      <c r="E1466" s="133"/>
      <c r="F1466" s="133"/>
    </row>
    <row r="1467" spans="2:6">
      <c r="B1467" s="133"/>
      <c r="C1467" s="133"/>
      <c r="D1467" s="133"/>
      <c r="E1467" s="133"/>
      <c r="F1467" s="133"/>
    </row>
    <row r="1468" spans="2:6">
      <c r="B1468" s="133"/>
      <c r="C1468" s="133"/>
      <c r="D1468" s="133"/>
      <c r="E1468" s="133"/>
      <c r="F1468" s="133"/>
    </row>
    <row r="1469" spans="2:6">
      <c r="B1469" s="133"/>
      <c r="C1469" s="133"/>
      <c r="D1469" s="133"/>
      <c r="E1469" s="133"/>
      <c r="F1469" s="133"/>
    </row>
    <row r="1470" spans="2:6">
      <c r="B1470" s="133"/>
      <c r="C1470" s="133"/>
      <c r="D1470" s="133"/>
      <c r="E1470" s="133"/>
      <c r="F1470" s="133"/>
    </row>
    <row r="1471" spans="2:6">
      <c r="B1471" s="133"/>
      <c r="C1471" s="133"/>
      <c r="D1471" s="133"/>
      <c r="E1471" s="133"/>
      <c r="F1471" s="133"/>
    </row>
    <row r="1472" spans="2:6">
      <c r="B1472" s="133"/>
      <c r="C1472" s="133"/>
      <c r="D1472" s="133"/>
      <c r="E1472" s="133"/>
      <c r="F1472" s="133"/>
    </row>
    <row r="1473" spans="2:6">
      <c r="B1473" s="133"/>
      <c r="C1473" s="133"/>
      <c r="D1473" s="133"/>
      <c r="E1473" s="133"/>
      <c r="F1473" s="133"/>
    </row>
    <row r="1474" spans="2:6">
      <c r="B1474" s="133"/>
      <c r="C1474" s="133"/>
      <c r="D1474" s="133"/>
      <c r="E1474" s="133"/>
      <c r="F1474" s="133"/>
    </row>
    <row r="1475" spans="2:6">
      <c r="B1475" s="133"/>
      <c r="C1475" s="133"/>
      <c r="D1475" s="133"/>
      <c r="E1475" s="133"/>
      <c r="F1475" s="133"/>
    </row>
    <row r="1476" spans="2:6">
      <c r="B1476" s="133"/>
      <c r="C1476" s="133"/>
      <c r="D1476" s="133"/>
      <c r="E1476" s="133"/>
      <c r="F1476" s="133"/>
    </row>
    <row r="1477" spans="2:6">
      <c r="B1477" s="133"/>
      <c r="C1477" s="133"/>
      <c r="D1477" s="133"/>
      <c r="E1477" s="133"/>
      <c r="F1477" s="133"/>
    </row>
    <row r="1478" spans="2:6">
      <c r="B1478" s="133"/>
      <c r="C1478" s="133"/>
      <c r="D1478" s="133"/>
      <c r="E1478" s="133"/>
      <c r="F1478" s="133"/>
    </row>
    <row r="1479" spans="2:6">
      <c r="B1479" s="133"/>
      <c r="C1479" s="133"/>
      <c r="D1479" s="133"/>
      <c r="E1479" s="133"/>
      <c r="F1479" s="133"/>
    </row>
    <row r="1480" spans="2:6">
      <c r="B1480" s="133"/>
      <c r="C1480" s="133"/>
      <c r="D1480" s="133"/>
      <c r="E1480" s="133"/>
      <c r="F1480" s="133"/>
    </row>
    <row r="1481" spans="2:6">
      <c r="B1481" s="133"/>
      <c r="C1481" s="133"/>
      <c r="D1481" s="133"/>
      <c r="E1481" s="133"/>
      <c r="F1481" s="133"/>
    </row>
    <row r="1482" spans="2:6">
      <c r="B1482" s="133"/>
      <c r="C1482" s="133"/>
      <c r="D1482" s="133"/>
      <c r="E1482" s="133"/>
      <c r="F1482" s="133"/>
    </row>
    <row r="1483" spans="2:6">
      <c r="B1483" s="133"/>
      <c r="C1483" s="133"/>
      <c r="D1483" s="133"/>
      <c r="E1483" s="133"/>
      <c r="F1483" s="133"/>
    </row>
    <row r="1484" spans="2:6">
      <c r="B1484" s="133"/>
      <c r="C1484" s="133"/>
      <c r="D1484" s="133"/>
      <c r="E1484" s="133"/>
      <c r="F1484" s="133"/>
    </row>
    <row r="1485" spans="2:6">
      <c r="B1485" s="133"/>
      <c r="C1485" s="133"/>
      <c r="D1485" s="133"/>
      <c r="E1485" s="133"/>
      <c r="F1485" s="133"/>
    </row>
    <row r="1486" spans="2:6">
      <c r="B1486" s="133"/>
      <c r="C1486" s="133"/>
      <c r="D1486" s="133"/>
      <c r="E1486" s="133"/>
      <c r="F1486" s="133"/>
    </row>
    <row r="1487" spans="2:6">
      <c r="B1487" s="133"/>
      <c r="C1487" s="133"/>
      <c r="D1487" s="133"/>
      <c r="E1487" s="133"/>
      <c r="F1487" s="133"/>
    </row>
    <row r="1488" spans="2:6">
      <c r="B1488" s="133"/>
      <c r="C1488" s="133"/>
      <c r="D1488" s="133"/>
      <c r="E1488" s="133"/>
      <c r="F1488" s="133"/>
    </row>
    <row r="1489" spans="2:6">
      <c r="B1489" s="133"/>
      <c r="C1489" s="133"/>
      <c r="D1489" s="133"/>
      <c r="E1489" s="133"/>
      <c r="F1489" s="133"/>
    </row>
    <row r="1490" spans="2:6">
      <c r="B1490" s="133"/>
      <c r="C1490" s="133"/>
      <c r="D1490" s="133"/>
      <c r="E1490" s="133"/>
      <c r="F1490" s="133"/>
    </row>
    <row r="1491" spans="2:6">
      <c r="B1491" s="133"/>
      <c r="C1491" s="133"/>
      <c r="D1491" s="133"/>
      <c r="E1491" s="133"/>
      <c r="F1491" s="133"/>
    </row>
    <row r="1492" spans="2:6">
      <c r="B1492" s="133"/>
      <c r="C1492" s="133"/>
      <c r="D1492" s="133"/>
      <c r="E1492" s="133"/>
      <c r="F1492" s="133"/>
    </row>
    <row r="1493" spans="2:6">
      <c r="B1493" s="133"/>
      <c r="C1493" s="133"/>
      <c r="D1493" s="133"/>
      <c r="E1493" s="133"/>
      <c r="F1493" s="133"/>
    </row>
    <row r="1494" spans="2:6">
      <c r="B1494" s="133"/>
      <c r="C1494" s="133"/>
      <c r="D1494" s="133"/>
      <c r="E1494" s="133"/>
      <c r="F1494" s="133"/>
    </row>
    <row r="1495" spans="2:6">
      <c r="B1495" s="133"/>
      <c r="C1495" s="133"/>
      <c r="D1495" s="133"/>
      <c r="E1495" s="133"/>
      <c r="F1495" s="133"/>
    </row>
    <row r="1496" spans="2:6">
      <c r="B1496" s="133"/>
      <c r="C1496" s="133"/>
      <c r="D1496" s="133"/>
      <c r="E1496" s="133"/>
      <c r="F1496" s="133"/>
    </row>
    <row r="1497" spans="2:6">
      <c r="B1497" s="133"/>
      <c r="C1497" s="133"/>
      <c r="D1497" s="133"/>
      <c r="E1497" s="133"/>
      <c r="F1497" s="133"/>
    </row>
    <row r="1498" spans="2:6">
      <c r="B1498" s="133"/>
      <c r="C1498" s="133"/>
      <c r="D1498" s="133"/>
      <c r="E1498" s="133"/>
      <c r="F1498" s="133"/>
    </row>
    <row r="1499" spans="2:6">
      <c r="B1499" s="133"/>
      <c r="C1499" s="133"/>
      <c r="D1499" s="133"/>
      <c r="E1499" s="133"/>
      <c r="F1499" s="133"/>
    </row>
    <row r="1500" spans="2:6">
      <c r="B1500" s="133"/>
      <c r="C1500" s="133"/>
      <c r="D1500" s="133"/>
      <c r="E1500" s="133"/>
      <c r="F1500" s="133"/>
    </row>
    <row r="1501" spans="2:6">
      <c r="B1501" s="133"/>
      <c r="C1501" s="133"/>
      <c r="D1501" s="133"/>
      <c r="E1501" s="133"/>
      <c r="F1501" s="133"/>
    </row>
    <row r="1502" spans="2:6">
      <c r="B1502" s="133"/>
      <c r="C1502" s="133"/>
      <c r="D1502" s="133"/>
      <c r="E1502" s="133"/>
      <c r="F1502" s="133"/>
    </row>
    <row r="1503" spans="2:6">
      <c r="B1503" s="133"/>
      <c r="C1503" s="133"/>
      <c r="D1503" s="133"/>
      <c r="E1503" s="133"/>
      <c r="F1503" s="133"/>
    </row>
    <row r="1504" spans="2:6">
      <c r="B1504" s="133"/>
      <c r="C1504" s="133"/>
      <c r="D1504" s="133"/>
      <c r="E1504" s="133"/>
      <c r="F1504" s="133"/>
    </row>
    <row r="1505" spans="2:6">
      <c r="B1505" s="133"/>
      <c r="C1505" s="133"/>
      <c r="D1505" s="133"/>
      <c r="E1505" s="133"/>
      <c r="F1505" s="133"/>
    </row>
    <row r="1506" spans="2:6">
      <c r="B1506" s="133"/>
      <c r="C1506" s="133"/>
      <c r="D1506" s="133"/>
      <c r="E1506" s="133"/>
      <c r="F1506" s="133"/>
    </row>
    <row r="1507" spans="2:6">
      <c r="B1507" s="133"/>
      <c r="C1507" s="133"/>
      <c r="D1507" s="133"/>
      <c r="E1507" s="133"/>
      <c r="F1507" s="133"/>
    </row>
    <row r="1508" spans="2:6">
      <c r="B1508" s="133"/>
      <c r="C1508" s="133"/>
      <c r="D1508" s="133"/>
      <c r="E1508" s="133"/>
      <c r="F1508" s="133"/>
    </row>
    <row r="1509" spans="2:6">
      <c r="B1509" s="133"/>
      <c r="C1509" s="133"/>
      <c r="D1509" s="133"/>
      <c r="E1509" s="133"/>
      <c r="F1509" s="133"/>
    </row>
    <row r="1510" spans="2:6">
      <c r="B1510" s="133"/>
      <c r="C1510" s="133"/>
      <c r="D1510" s="133"/>
      <c r="E1510" s="133"/>
      <c r="F1510" s="133"/>
    </row>
    <row r="1511" spans="2:6">
      <c r="B1511" s="133"/>
      <c r="C1511" s="133"/>
      <c r="D1511" s="133"/>
      <c r="E1511" s="133"/>
      <c r="F1511" s="133"/>
    </row>
    <row r="1512" spans="2:6">
      <c r="B1512" s="133"/>
      <c r="C1512" s="133"/>
      <c r="D1512" s="133"/>
      <c r="E1512" s="133"/>
      <c r="F1512" s="133"/>
    </row>
    <row r="1513" spans="2:6">
      <c r="B1513" s="133"/>
      <c r="C1513" s="133"/>
      <c r="D1513" s="133"/>
      <c r="E1513" s="133"/>
      <c r="F1513" s="133"/>
    </row>
    <row r="1514" spans="2:6">
      <c r="B1514" s="133"/>
      <c r="C1514" s="133"/>
      <c r="D1514" s="133"/>
      <c r="E1514" s="133"/>
      <c r="F1514" s="133"/>
    </row>
    <row r="1515" spans="2:6">
      <c r="B1515" s="133"/>
      <c r="C1515" s="133"/>
      <c r="D1515" s="133"/>
      <c r="E1515" s="133"/>
      <c r="F1515" s="133"/>
    </row>
    <row r="1516" spans="2:6">
      <c r="B1516" s="133"/>
      <c r="C1516" s="133"/>
      <c r="D1516" s="133"/>
      <c r="E1516" s="133"/>
      <c r="F1516" s="133"/>
    </row>
    <row r="1517" spans="2:6">
      <c r="B1517" s="133"/>
      <c r="C1517" s="133"/>
      <c r="D1517" s="133"/>
      <c r="E1517" s="133"/>
      <c r="F1517" s="133"/>
    </row>
    <row r="1518" spans="2:6">
      <c r="B1518" s="133"/>
      <c r="C1518" s="133"/>
      <c r="D1518" s="133"/>
      <c r="E1518" s="133"/>
      <c r="F1518" s="133"/>
    </row>
    <row r="1519" spans="2:6">
      <c r="B1519" s="133"/>
      <c r="C1519" s="133"/>
      <c r="D1519" s="133"/>
      <c r="E1519" s="133"/>
      <c r="F1519" s="133"/>
    </row>
    <row r="1520" spans="2:6">
      <c r="B1520" s="133"/>
      <c r="C1520" s="133"/>
      <c r="D1520" s="133"/>
      <c r="E1520" s="133"/>
      <c r="F1520" s="133"/>
    </row>
    <row r="1521" spans="2:6">
      <c r="B1521" s="133"/>
      <c r="C1521" s="133"/>
      <c r="D1521" s="133"/>
      <c r="E1521" s="133"/>
      <c r="F1521" s="133"/>
    </row>
    <row r="1522" spans="2:6">
      <c r="B1522" s="133"/>
      <c r="C1522" s="133"/>
      <c r="D1522" s="133"/>
      <c r="E1522" s="133"/>
      <c r="F1522" s="133"/>
    </row>
    <row r="1523" spans="2:6">
      <c r="B1523" s="133"/>
      <c r="C1523" s="133"/>
      <c r="D1523" s="133"/>
      <c r="E1523" s="133"/>
      <c r="F1523" s="133"/>
    </row>
    <row r="1524" spans="2:6">
      <c r="B1524" s="133"/>
      <c r="C1524" s="133"/>
      <c r="D1524" s="133"/>
      <c r="E1524" s="133"/>
      <c r="F1524" s="133"/>
    </row>
    <row r="1525" spans="2:6">
      <c r="B1525" s="133"/>
      <c r="C1525" s="133"/>
      <c r="D1525" s="133"/>
      <c r="E1525" s="133"/>
      <c r="F1525" s="133"/>
    </row>
    <row r="1526" spans="2:6">
      <c r="B1526" s="133"/>
      <c r="C1526" s="133"/>
      <c r="D1526" s="133"/>
      <c r="E1526" s="133"/>
      <c r="F1526" s="133"/>
    </row>
    <row r="1527" spans="2:6">
      <c r="B1527" s="133"/>
      <c r="C1527" s="133"/>
      <c r="D1527" s="133"/>
      <c r="E1527" s="133"/>
      <c r="F1527" s="133"/>
    </row>
    <row r="1528" spans="2:6">
      <c r="B1528" s="133"/>
      <c r="C1528" s="133"/>
      <c r="D1528" s="133"/>
      <c r="E1528" s="133"/>
      <c r="F1528" s="133"/>
    </row>
    <row r="1529" spans="2:6">
      <c r="B1529" s="133"/>
      <c r="C1529" s="133"/>
      <c r="D1529" s="133"/>
      <c r="E1529" s="133"/>
      <c r="F1529" s="133"/>
    </row>
    <row r="1530" spans="2:6">
      <c r="B1530" s="133"/>
      <c r="C1530" s="133"/>
      <c r="D1530" s="133"/>
      <c r="E1530" s="133"/>
      <c r="F1530" s="133"/>
    </row>
    <row r="1531" spans="2:6">
      <c r="B1531" s="133"/>
      <c r="C1531" s="133"/>
      <c r="D1531" s="133"/>
      <c r="E1531" s="133"/>
      <c r="F1531" s="133"/>
    </row>
    <row r="1532" spans="2:6">
      <c r="B1532" s="133"/>
      <c r="C1532" s="133"/>
      <c r="D1532" s="133"/>
      <c r="E1532" s="133"/>
      <c r="F1532" s="133"/>
    </row>
    <row r="1533" spans="2:6">
      <c r="B1533" s="133"/>
      <c r="C1533" s="133"/>
      <c r="D1533" s="133"/>
      <c r="E1533" s="133"/>
      <c r="F1533" s="133"/>
    </row>
    <row r="1534" spans="2:6">
      <c r="B1534" s="133"/>
      <c r="C1534" s="133"/>
      <c r="D1534" s="133"/>
      <c r="E1534" s="133"/>
      <c r="F1534" s="133"/>
    </row>
    <row r="1535" spans="2:6">
      <c r="B1535" s="133"/>
      <c r="C1535" s="133"/>
      <c r="D1535" s="133"/>
      <c r="E1535" s="133"/>
      <c r="F1535" s="133"/>
    </row>
    <row r="1536" spans="2:6">
      <c r="B1536" s="133"/>
      <c r="C1536" s="133"/>
      <c r="D1536" s="133"/>
      <c r="E1536" s="133"/>
      <c r="F1536" s="133"/>
    </row>
    <row r="1537" spans="2:6">
      <c r="B1537" s="133"/>
      <c r="C1537" s="133"/>
      <c r="D1537" s="133"/>
      <c r="E1537" s="133"/>
      <c r="F1537" s="133"/>
    </row>
    <row r="1538" spans="2:6">
      <c r="B1538" s="133"/>
      <c r="C1538" s="133"/>
      <c r="D1538" s="133"/>
      <c r="E1538" s="133"/>
      <c r="F1538" s="133"/>
    </row>
    <row r="1539" spans="2:6">
      <c r="B1539" s="133"/>
      <c r="C1539" s="133"/>
      <c r="D1539" s="133"/>
      <c r="E1539" s="133"/>
      <c r="F1539" s="133"/>
    </row>
    <row r="1540" spans="2:6">
      <c r="B1540" s="133"/>
      <c r="C1540" s="133"/>
      <c r="D1540" s="133"/>
      <c r="E1540" s="133"/>
      <c r="F1540" s="133"/>
    </row>
    <row r="1541" spans="2:6">
      <c r="B1541" s="133"/>
      <c r="C1541" s="133"/>
      <c r="D1541" s="133"/>
      <c r="E1541" s="133"/>
      <c r="F1541" s="133"/>
    </row>
    <row r="1542" spans="2:6">
      <c r="B1542" s="133"/>
      <c r="C1542" s="133"/>
      <c r="D1542" s="133"/>
      <c r="E1542" s="133"/>
      <c r="F1542" s="133"/>
    </row>
    <row r="1543" spans="2:6">
      <c r="B1543" s="133"/>
      <c r="C1543" s="133"/>
      <c r="D1543" s="133"/>
      <c r="E1543" s="133"/>
      <c r="F1543" s="133"/>
    </row>
    <row r="1544" spans="2:6">
      <c r="B1544" s="133"/>
      <c r="C1544" s="133"/>
      <c r="D1544" s="133"/>
      <c r="E1544" s="133"/>
      <c r="F1544" s="133"/>
    </row>
    <row r="1545" spans="2:6">
      <c r="B1545" s="133"/>
      <c r="C1545" s="133"/>
      <c r="D1545" s="133"/>
      <c r="E1545" s="133"/>
      <c r="F1545" s="133"/>
    </row>
    <row r="1546" spans="2:6">
      <c r="B1546" s="133"/>
      <c r="C1546" s="133"/>
      <c r="D1546" s="133"/>
      <c r="E1546" s="133"/>
      <c r="F1546" s="133"/>
    </row>
    <row r="1547" spans="2:6">
      <c r="B1547" s="133"/>
      <c r="C1547" s="133"/>
      <c r="D1547" s="133"/>
      <c r="E1547" s="133"/>
      <c r="F1547" s="133"/>
    </row>
    <row r="1548" spans="2:6">
      <c r="B1548" s="133"/>
      <c r="C1548" s="133"/>
      <c r="D1548" s="133"/>
      <c r="E1548" s="133"/>
      <c r="F1548" s="133"/>
    </row>
    <row r="1549" spans="2:6">
      <c r="B1549" s="133"/>
      <c r="C1549" s="133"/>
      <c r="D1549" s="133"/>
      <c r="E1549" s="133"/>
      <c r="F1549" s="133"/>
    </row>
    <row r="1550" spans="2:6">
      <c r="B1550" s="133"/>
      <c r="C1550" s="133"/>
      <c r="D1550" s="133"/>
      <c r="E1550" s="133"/>
      <c r="F1550" s="133"/>
    </row>
    <row r="1551" spans="2:6">
      <c r="B1551" s="133"/>
      <c r="C1551" s="133"/>
      <c r="D1551" s="133"/>
      <c r="E1551" s="133"/>
      <c r="F1551" s="133"/>
    </row>
    <row r="1552" spans="2:6">
      <c r="B1552" s="133"/>
      <c r="C1552" s="133"/>
      <c r="D1552" s="133"/>
      <c r="E1552" s="133"/>
      <c r="F1552" s="133"/>
    </row>
    <row r="1553" spans="2:6">
      <c r="B1553" s="133"/>
      <c r="C1553" s="133"/>
      <c r="D1553" s="133"/>
      <c r="E1553" s="133"/>
      <c r="F1553" s="133"/>
    </row>
    <row r="1554" spans="2:6">
      <c r="B1554" s="133"/>
      <c r="C1554" s="133"/>
      <c r="D1554" s="133"/>
      <c r="E1554" s="133"/>
      <c r="F1554" s="133"/>
    </row>
    <row r="1555" spans="2:6">
      <c r="B1555" s="133"/>
      <c r="C1555" s="133"/>
      <c r="D1555" s="133"/>
      <c r="E1555" s="133"/>
      <c r="F1555" s="133"/>
    </row>
    <row r="1556" spans="2:6">
      <c r="B1556" s="133"/>
      <c r="C1556" s="133"/>
      <c r="D1556" s="133"/>
      <c r="E1556" s="133"/>
      <c r="F1556" s="133"/>
    </row>
    <row r="1557" spans="2:6">
      <c r="B1557" s="133"/>
      <c r="C1557" s="133"/>
      <c r="D1557" s="133"/>
      <c r="E1557" s="133"/>
      <c r="F1557" s="133"/>
    </row>
    <row r="1558" spans="2:6">
      <c r="B1558" s="133"/>
      <c r="C1558" s="133"/>
      <c r="D1558" s="133"/>
      <c r="E1558" s="133"/>
      <c r="F1558" s="133"/>
    </row>
    <row r="1559" spans="2:6">
      <c r="B1559" s="133"/>
      <c r="C1559" s="133"/>
      <c r="D1559" s="133"/>
      <c r="E1559" s="133"/>
      <c r="F1559" s="133"/>
    </row>
    <row r="1560" spans="2:6">
      <c r="B1560" s="133"/>
      <c r="C1560" s="133"/>
      <c r="D1560" s="133"/>
      <c r="E1560" s="133"/>
      <c r="F1560" s="133"/>
    </row>
    <row r="1561" spans="2:6">
      <c r="B1561" s="133"/>
      <c r="C1561" s="133"/>
      <c r="D1561" s="133"/>
      <c r="E1561" s="133"/>
      <c r="F1561" s="133"/>
    </row>
    <row r="1562" spans="2:6">
      <c r="B1562" s="133"/>
      <c r="C1562" s="133"/>
      <c r="D1562" s="133"/>
      <c r="E1562" s="133"/>
      <c r="F1562" s="133"/>
    </row>
    <row r="1563" spans="2:6">
      <c r="B1563" s="133"/>
      <c r="C1563" s="133"/>
      <c r="D1563" s="133"/>
      <c r="E1563" s="133"/>
      <c r="F1563" s="133"/>
    </row>
    <row r="1564" spans="2:6">
      <c r="B1564" s="133"/>
      <c r="C1564" s="133"/>
      <c r="D1564" s="133"/>
      <c r="E1564" s="133"/>
      <c r="F1564" s="133"/>
    </row>
    <row r="1565" spans="2:6">
      <c r="B1565" s="133"/>
      <c r="C1565" s="133"/>
      <c r="D1565" s="133"/>
      <c r="E1565" s="133"/>
      <c r="F1565" s="133"/>
    </row>
    <row r="1566" spans="2:6">
      <c r="B1566" s="133"/>
      <c r="C1566" s="133"/>
      <c r="D1566" s="133"/>
      <c r="E1566" s="133"/>
      <c r="F1566" s="133"/>
    </row>
    <row r="1567" spans="2:6">
      <c r="B1567" s="133"/>
      <c r="C1567" s="133"/>
      <c r="D1567" s="133"/>
      <c r="E1567" s="133"/>
      <c r="F1567" s="133"/>
    </row>
    <row r="1568" spans="2:6">
      <c r="B1568" s="133"/>
      <c r="C1568" s="133"/>
      <c r="D1568" s="133"/>
      <c r="E1568" s="133"/>
      <c r="F1568" s="133"/>
    </row>
    <row r="1569" spans="2:6">
      <c r="B1569" s="133"/>
      <c r="C1569" s="133"/>
      <c r="D1569" s="133"/>
      <c r="E1569" s="133"/>
      <c r="F1569" s="133"/>
    </row>
    <row r="1570" spans="2:6">
      <c r="B1570" s="133"/>
      <c r="C1570" s="133"/>
      <c r="D1570" s="133"/>
      <c r="E1570" s="133"/>
      <c r="F1570" s="133"/>
    </row>
    <row r="1571" spans="2:6">
      <c r="B1571" s="133"/>
      <c r="C1571" s="133"/>
      <c r="D1571" s="133"/>
      <c r="E1571" s="133"/>
      <c r="F1571" s="133"/>
    </row>
    <row r="1572" spans="2:6">
      <c r="B1572" s="133"/>
      <c r="C1572" s="133"/>
      <c r="D1572" s="133"/>
      <c r="E1572" s="133"/>
      <c r="F1572" s="133"/>
    </row>
    <row r="1573" spans="2:6">
      <c r="B1573" s="133"/>
      <c r="C1573" s="133"/>
      <c r="D1573" s="133"/>
      <c r="E1573" s="133"/>
      <c r="F1573" s="133"/>
    </row>
    <row r="1574" spans="2:6">
      <c r="B1574" s="133"/>
      <c r="C1574" s="133"/>
      <c r="D1574" s="133"/>
      <c r="E1574" s="133"/>
      <c r="F1574" s="133"/>
    </row>
    <row r="1575" spans="2:6">
      <c r="B1575" s="133"/>
      <c r="C1575" s="133"/>
      <c r="D1575" s="133"/>
      <c r="E1575" s="133"/>
      <c r="F1575" s="133"/>
    </row>
    <row r="1576" spans="2:6">
      <c r="B1576" s="133"/>
      <c r="C1576" s="133"/>
      <c r="D1576" s="133"/>
      <c r="E1576" s="133"/>
      <c r="F1576" s="133"/>
    </row>
    <row r="1577" spans="2:6">
      <c r="B1577" s="133"/>
      <c r="C1577" s="133"/>
      <c r="D1577" s="133"/>
      <c r="E1577" s="133"/>
      <c r="F1577" s="133"/>
    </row>
    <row r="1578" spans="2:6">
      <c r="B1578" s="133"/>
      <c r="C1578" s="133"/>
      <c r="D1578" s="133"/>
      <c r="E1578" s="133"/>
      <c r="F1578" s="133"/>
    </row>
    <row r="1579" spans="2:6">
      <c r="B1579" s="133"/>
      <c r="C1579" s="133"/>
      <c r="D1579" s="133"/>
      <c r="E1579" s="133"/>
      <c r="F1579" s="133"/>
    </row>
    <row r="1580" spans="2:6">
      <c r="B1580" s="133"/>
      <c r="C1580" s="133"/>
      <c r="D1580" s="133"/>
      <c r="E1580" s="133"/>
      <c r="F1580" s="133"/>
    </row>
    <row r="1581" spans="2:6">
      <c r="B1581" s="133"/>
      <c r="C1581" s="133"/>
      <c r="D1581" s="133"/>
      <c r="E1581" s="133"/>
      <c r="F1581" s="133"/>
    </row>
    <row r="1582" spans="2:6">
      <c r="B1582" s="133"/>
      <c r="C1582" s="133"/>
      <c r="D1582" s="133"/>
      <c r="E1582" s="133"/>
      <c r="F1582" s="133"/>
    </row>
    <row r="1583" spans="2:6">
      <c r="B1583" s="133"/>
      <c r="C1583" s="133"/>
      <c r="D1583" s="133"/>
      <c r="E1583" s="133"/>
      <c r="F1583" s="133"/>
    </row>
    <row r="1584" spans="2:6">
      <c r="B1584" s="133"/>
      <c r="C1584" s="133"/>
      <c r="D1584" s="133"/>
      <c r="E1584" s="133"/>
      <c r="F1584" s="133"/>
    </row>
    <row r="1585" spans="2:6">
      <c r="B1585" s="133"/>
      <c r="C1585" s="133"/>
      <c r="D1585" s="133"/>
      <c r="E1585" s="133"/>
      <c r="F1585" s="133"/>
    </row>
    <row r="1586" spans="2:6">
      <c r="B1586" s="133"/>
      <c r="C1586" s="133"/>
      <c r="D1586" s="133"/>
      <c r="E1586" s="133"/>
      <c r="F1586" s="133"/>
    </row>
    <row r="1587" spans="2:6">
      <c r="B1587" s="133"/>
      <c r="C1587" s="133"/>
      <c r="D1587" s="133"/>
      <c r="E1587" s="133"/>
      <c r="F1587" s="133"/>
    </row>
    <row r="1588" spans="2:6">
      <c r="B1588" s="133"/>
      <c r="C1588" s="133"/>
      <c r="D1588" s="133"/>
      <c r="E1588" s="133"/>
      <c r="F1588" s="133"/>
    </row>
    <row r="1589" spans="2:6">
      <c r="B1589" s="133"/>
      <c r="C1589" s="133"/>
      <c r="D1589" s="133"/>
      <c r="E1589" s="133"/>
      <c r="F1589" s="133"/>
    </row>
    <row r="1590" spans="2:6">
      <c r="B1590" s="133"/>
      <c r="C1590" s="133"/>
      <c r="D1590" s="133"/>
      <c r="E1590" s="133"/>
      <c r="F1590" s="133"/>
    </row>
    <row r="1591" spans="2:6">
      <c r="B1591" s="133"/>
      <c r="C1591" s="133"/>
      <c r="D1591" s="133"/>
      <c r="E1591" s="133"/>
      <c r="F1591" s="133"/>
    </row>
    <row r="1592" spans="2:6">
      <c r="B1592" s="133"/>
      <c r="C1592" s="133"/>
      <c r="D1592" s="133"/>
      <c r="E1592" s="133"/>
      <c r="F1592" s="133"/>
    </row>
    <row r="1593" spans="2:6">
      <c r="B1593" s="133"/>
      <c r="C1593" s="133"/>
      <c r="D1593" s="133"/>
      <c r="E1593" s="133"/>
      <c r="F1593" s="133"/>
    </row>
    <row r="1594" spans="2:6">
      <c r="B1594" s="133"/>
      <c r="C1594" s="133"/>
      <c r="D1594" s="133"/>
      <c r="E1594" s="133"/>
      <c r="F1594" s="133"/>
    </row>
    <row r="1595" spans="2:6">
      <c r="B1595" s="133"/>
      <c r="C1595" s="133"/>
      <c r="D1595" s="133"/>
      <c r="E1595" s="133"/>
      <c r="F1595" s="133"/>
    </row>
    <row r="1596" spans="2:6">
      <c r="B1596" s="133"/>
      <c r="C1596" s="133"/>
      <c r="D1596" s="133"/>
      <c r="E1596" s="133"/>
      <c r="F1596" s="133"/>
    </row>
    <row r="1597" spans="2:6">
      <c r="B1597" s="133"/>
      <c r="C1597" s="133"/>
      <c r="D1597" s="133"/>
      <c r="E1597" s="133"/>
      <c r="F1597" s="133"/>
    </row>
    <row r="1598" spans="2:6">
      <c r="B1598" s="133"/>
      <c r="C1598" s="133"/>
      <c r="D1598" s="133"/>
      <c r="E1598" s="133"/>
      <c r="F1598" s="133"/>
    </row>
    <row r="1599" spans="2:6">
      <c r="B1599" s="133"/>
      <c r="C1599" s="133"/>
      <c r="D1599" s="133"/>
      <c r="E1599" s="133"/>
      <c r="F1599" s="133"/>
    </row>
    <row r="1600" spans="2:6">
      <c r="B1600" s="133"/>
      <c r="C1600" s="133"/>
      <c r="D1600" s="133"/>
      <c r="E1600" s="133"/>
      <c r="F1600" s="133"/>
    </row>
    <row r="1601" spans="2:6">
      <c r="B1601" s="133"/>
      <c r="C1601" s="133"/>
      <c r="D1601" s="133"/>
      <c r="E1601" s="133"/>
      <c r="F1601" s="133"/>
    </row>
    <row r="1602" spans="2:6">
      <c r="B1602" s="133"/>
      <c r="C1602" s="133"/>
      <c r="D1602" s="133"/>
      <c r="E1602" s="133"/>
      <c r="F1602" s="133"/>
    </row>
    <row r="1603" spans="2:6">
      <c r="B1603" s="133"/>
      <c r="C1603" s="133"/>
      <c r="D1603" s="133"/>
      <c r="E1603" s="133"/>
      <c r="F1603" s="133"/>
    </row>
    <row r="1604" spans="2:6">
      <c r="B1604" s="133"/>
      <c r="C1604" s="133"/>
      <c r="D1604" s="133"/>
      <c r="E1604" s="133"/>
      <c r="F1604" s="133"/>
    </row>
    <row r="1605" spans="2:6">
      <c r="B1605" s="133"/>
      <c r="C1605" s="133"/>
      <c r="D1605" s="133"/>
      <c r="E1605" s="133"/>
      <c r="F1605" s="133"/>
    </row>
    <row r="1606" spans="2:6">
      <c r="B1606" s="133"/>
      <c r="C1606" s="133"/>
      <c r="D1606" s="133"/>
      <c r="E1606" s="133"/>
      <c r="F1606" s="133"/>
    </row>
    <row r="1607" spans="2:6">
      <c r="B1607" s="133"/>
      <c r="C1607" s="133"/>
      <c r="D1607" s="133"/>
      <c r="E1607" s="133"/>
      <c r="F1607" s="133"/>
    </row>
    <row r="1608" spans="2:6">
      <c r="B1608" s="133"/>
      <c r="C1608" s="133"/>
      <c r="D1608" s="133"/>
      <c r="E1608" s="133"/>
      <c r="F1608" s="133"/>
    </row>
    <row r="1609" spans="2:6">
      <c r="B1609" s="133"/>
      <c r="C1609" s="133"/>
      <c r="D1609" s="133"/>
      <c r="E1609" s="133"/>
      <c r="F1609" s="133"/>
    </row>
    <row r="1610" spans="2:6">
      <c r="B1610" s="133"/>
      <c r="C1610" s="133"/>
      <c r="D1610" s="133"/>
      <c r="E1610" s="133"/>
      <c r="F1610" s="133"/>
    </row>
    <row r="1611" spans="2:6">
      <c r="B1611" s="133"/>
      <c r="C1611" s="133"/>
      <c r="D1611" s="133"/>
      <c r="E1611" s="133"/>
      <c r="F1611" s="133"/>
    </row>
    <row r="1612" spans="2:6">
      <c r="B1612" s="133"/>
      <c r="C1612" s="133"/>
      <c r="D1612" s="133"/>
      <c r="E1612" s="133"/>
      <c r="F1612" s="133"/>
    </row>
    <row r="1613" spans="2:6">
      <c r="B1613" s="133"/>
      <c r="C1613" s="133"/>
      <c r="D1613" s="133"/>
      <c r="E1613" s="133"/>
      <c r="F1613" s="133"/>
    </row>
    <row r="1614" spans="2:6">
      <c r="B1614" s="133"/>
      <c r="C1614" s="133"/>
      <c r="D1614" s="133"/>
      <c r="E1614" s="133"/>
      <c r="F1614" s="133"/>
    </row>
    <row r="1615" spans="2:6">
      <c r="B1615" s="133"/>
      <c r="C1615" s="133"/>
      <c r="D1615" s="133"/>
      <c r="E1615" s="133"/>
      <c r="F1615" s="133"/>
    </row>
    <row r="1616" spans="2:6">
      <c r="B1616" s="133"/>
      <c r="C1616" s="133"/>
      <c r="D1616" s="133"/>
      <c r="E1616" s="133"/>
      <c r="F1616" s="133"/>
    </row>
    <row r="1617" spans="2:6">
      <c r="B1617" s="133"/>
      <c r="C1617" s="133"/>
      <c r="D1617" s="133"/>
      <c r="E1617" s="133"/>
      <c r="F1617" s="133"/>
    </row>
    <row r="1618" spans="2:6">
      <c r="B1618" s="133"/>
      <c r="C1618" s="133"/>
      <c r="D1618" s="133"/>
      <c r="E1618" s="133"/>
      <c r="F1618" s="133"/>
    </row>
    <row r="1619" spans="2:6">
      <c r="B1619" s="133"/>
      <c r="C1619" s="133"/>
      <c r="D1619" s="133"/>
      <c r="E1619" s="133"/>
      <c r="F1619" s="133"/>
    </row>
    <row r="1620" spans="2:6">
      <c r="B1620" s="133"/>
      <c r="C1620" s="133"/>
      <c r="D1620" s="133"/>
      <c r="E1620" s="133"/>
      <c r="F1620" s="133"/>
    </row>
    <row r="1621" spans="2:6">
      <c r="B1621" s="133"/>
      <c r="C1621" s="133"/>
      <c r="D1621" s="133"/>
      <c r="E1621" s="133"/>
      <c r="F1621" s="133"/>
    </row>
    <row r="1622" spans="2:6">
      <c r="B1622" s="133"/>
      <c r="C1622" s="133"/>
      <c r="D1622" s="133"/>
      <c r="E1622" s="133"/>
      <c r="F1622" s="133"/>
    </row>
    <row r="1623" spans="2:6">
      <c r="B1623" s="133"/>
      <c r="C1623" s="133"/>
      <c r="D1623" s="133"/>
      <c r="E1623" s="133"/>
      <c r="F1623" s="133"/>
    </row>
    <row r="1624" spans="2:6">
      <c r="B1624" s="133"/>
      <c r="C1624" s="133"/>
      <c r="D1624" s="133"/>
      <c r="E1624" s="133"/>
      <c r="F1624" s="133"/>
    </row>
    <row r="1625" spans="2:6">
      <c r="B1625" s="133"/>
      <c r="C1625" s="133"/>
      <c r="D1625" s="133"/>
      <c r="E1625" s="133"/>
      <c r="F1625" s="133"/>
    </row>
    <row r="1626" spans="2:6">
      <c r="B1626" s="133"/>
      <c r="C1626" s="133"/>
      <c r="D1626" s="133"/>
      <c r="E1626" s="133"/>
      <c r="F1626" s="133"/>
    </row>
    <row r="1627" spans="2:6">
      <c r="B1627" s="133"/>
      <c r="C1627" s="133"/>
      <c r="D1627" s="133"/>
      <c r="E1627" s="133"/>
      <c r="F1627" s="133"/>
    </row>
    <row r="1628" spans="2:6">
      <c r="B1628" s="133"/>
      <c r="C1628" s="133"/>
      <c r="D1628" s="133"/>
      <c r="E1628" s="133"/>
      <c r="F1628" s="133"/>
    </row>
    <row r="1629" spans="2:6">
      <c r="B1629" s="133"/>
      <c r="C1629" s="133"/>
      <c r="D1629" s="133"/>
      <c r="E1629" s="133"/>
      <c r="F1629" s="133"/>
    </row>
    <row r="1630" spans="2:6">
      <c r="B1630" s="133"/>
      <c r="C1630" s="133"/>
      <c r="D1630" s="133"/>
      <c r="E1630" s="133"/>
      <c r="F1630" s="133"/>
    </row>
    <row r="1631" spans="2:6">
      <c r="B1631" s="133"/>
      <c r="C1631" s="133"/>
      <c r="D1631" s="133"/>
      <c r="E1631" s="133"/>
      <c r="F1631" s="133"/>
    </row>
    <row r="1632" spans="2:6">
      <c r="B1632" s="133"/>
      <c r="C1632" s="133"/>
      <c r="D1632" s="133"/>
      <c r="E1632" s="133"/>
      <c r="F1632" s="133"/>
    </row>
    <row r="1633" spans="2:6">
      <c r="B1633" s="133"/>
      <c r="C1633" s="133"/>
      <c r="D1633" s="133"/>
      <c r="E1633" s="133"/>
      <c r="F1633" s="133"/>
    </row>
    <row r="1634" spans="2:6">
      <c r="B1634" s="133"/>
      <c r="C1634" s="133"/>
      <c r="D1634" s="133"/>
      <c r="E1634" s="133"/>
      <c r="F1634" s="133"/>
    </row>
    <row r="1635" spans="2:6">
      <c r="B1635" s="133"/>
      <c r="C1635" s="133"/>
      <c r="D1635" s="133"/>
      <c r="E1635" s="133"/>
      <c r="F1635" s="133"/>
    </row>
    <row r="1636" spans="2:6">
      <c r="B1636" s="133"/>
      <c r="C1636" s="133"/>
      <c r="D1636" s="133"/>
      <c r="E1636" s="133"/>
      <c r="F1636" s="133"/>
    </row>
    <row r="1637" spans="2:6">
      <c r="B1637" s="133"/>
      <c r="C1637" s="133"/>
      <c r="D1637" s="133"/>
      <c r="E1637" s="133"/>
      <c r="F1637" s="133"/>
    </row>
    <row r="1638" spans="2:6">
      <c r="B1638" s="133"/>
      <c r="C1638" s="133"/>
      <c r="D1638" s="133"/>
      <c r="E1638" s="133"/>
      <c r="F1638" s="133"/>
    </row>
    <row r="1639" spans="2:6">
      <c r="B1639" s="133"/>
      <c r="C1639" s="133"/>
      <c r="D1639" s="133"/>
      <c r="E1639" s="133"/>
      <c r="F1639" s="133"/>
    </row>
    <row r="1640" spans="2:6">
      <c r="B1640" s="133"/>
      <c r="C1640" s="133"/>
      <c r="D1640" s="133"/>
      <c r="E1640" s="133"/>
      <c r="F1640" s="133"/>
    </row>
    <row r="1641" spans="2:6">
      <c r="B1641" s="133"/>
      <c r="C1641" s="133"/>
      <c r="D1641" s="133"/>
      <c r="E1641" s="133"/>
      <c r="F1641" s="133"/>
    </row>
    <row r="1642" spans="2:6">
      <c r="B1642" s="133"/>
      <c r="C1642" s="133"/>
      <c r="D1642" s="133"/>
      <c r="E1642" s="133"/>
      <c r="F1642" s="133"/>
    </row>
    <row r="1643" spans="2:6">
      <c r="B1643" s="133"/>
      <c r="C1643" s="133"/>
      <c r="D1643" s="133"/>
      <c r="E1643" s="133"/>
      <c r="F1643" s="133"/>
    </row>
    <row r="1644" spans="2:6">
      <c r="B1644" s="133"/>
      <c r="C1644" s="133"/>
      <c r="D1644" s="133"/>
      <c r="E1644" s="133"/>
      <c r="F1644" s="133"/>
    </row>
    <row r="1645" spans="2:6">
      <c r="B1645" s="133"/>
      <c r="C1645" s="133"/>
      <c r="D1645" s="133"/>
      <c r="E1645" s="133"/>
      <c r="F1645" s="133"/>
    </row>
    <row r="1646" spans="2:6">
      <c r="B1646" s="133"/>
      <c r="C1646" s="133"/>
      <c r="D1646" s="133"/>
      <c r="E1646" s="133"/>
      <c r="F1646" s="133"/>
    </row>
    <row r="1647" spans="2:6">
      <c r="B1647" s="133"/>
      <c r="C1647" s="133"/>
      <c r="D1647" s="133"/>
      <c r="E1647" s="133"/>
      <c r="F1647" s="133"/>
    </row>
    <row r="1648" spans="2:6">
      <c r="B1648" s="133"/>
      <c r="C1648" s="133"/>
      <c r="D1648" s="133"/>
      <c r="E1648" s="133"/>
      <c r="F1648" s="133"/>
    </row>
    <row r="1649" spans="2:6">
      <c r="B1649" s="133"/>
      <c r="C1649" s="133"/>
      <c r="D1649" s="133"/>
      <c r="E1649" s="133"/>
      <c r="F1649" s="133"/>
    </row>
    <row r="1650" spans="2:6">
      <c r="B1650" s="133"/>
      <c r="C1650" s="133"/>
      <c r="D1650" s="133"/>
      <c r="E1650" s="133"/>
      <c r="F1650" s="133"/>
    </row>
    <row r="1651" spans="2:6">
      <c r="B1651" s="133"/>
      <c r="C1651" s="133"/>
      <c r="D1651" s="133"/>
      <c r="E1651" s="133"/>
      <c r="F1651" s="133"/>
    </row>
    <row r="1652" spans="2:6">
      <c r="B1652" s="133"/>
      <c r="C1652" s="133"/>
      <c r="D1652" s="133"/>
      <c r="E1652" s="133"/>
      <c r="F1652" s="133"/>
    </row>
    <row r="1653" spans="2:6">
      <c r="B1653" s="133"/>
      <c r="C1653" s="133"/>
      <c r="D1653" s="133"/>
      <c r="E1653" s="133"/>
      <c r="F1653" s="133"/>
    </row>
    <row r="1654" spans="2:6">
      <c r="B1654" s="133"/>
      <c r="C1654" s="133"/>
      <c r="D1654" s="133"/>
      <c r="E1654" s="133"/>
      <c r="F1654" s="133"/>
    </row>
    <row r="1655" spans="2:6">
      <c r="B1655" s="133"/>
      <c r="C1655" s="133"/>
      <c r="D1655" s="133"/>
      <c r="E1655" s="133"/>
      <c r="F1655" s="133"/>
    </row>
    <row r="1656" spans="2:6">
      <c r="B1656" s="133"/>
      <c r="C1656" s="133"/>
      <c r="D1656" s="133"/>
      <c r="E1656" s="133"/>
      <c r="F1656" s="133"/>
    </row>
    <row r="1657" spans="2:6">
      <c r="B1657" s="133"/>
      <c r="C1657" s="133"/>
      <c r="D1657" s="133"/>
      <c r="E1657" s="133"/>
      <c r="F1657" s="133"/>
    </row>
    <row r="1658" spans="2:6">
      <c r="B1658" s="133"/>
      <c r="C1658" s="133"/>
      <c r="D1658" s="133"/>
      <c r="E1658" s="133"/>
      <c r="F1658" s="133"/>
    </row>
    <row r="1659" spans="2:6">
      <c r="B1659" s="133"/>
      <c r="C1659" s="133"/>
      <c r="D1659" s="133"/>
      <c r="E1659" s="133"/>
      <c r="F1659" s="133"/>
    </row>
    <row r="1660" spans="2:6">
      <c r="B1660" s="133"/>
      <c r="C1660" s="133"/>
      <c r="D1660" s="133"/>
      <c r="E1660" s="133"/>
      <c r="F1660" s="133"/>
    </row>
    <row r="1661" spans="2:6">
      <c r="B1661" s="133"/>
      <c r="C1661" s="133"/>
      <c r="D1661" s="133"/>
      <c r="E1661" s="133"/>
      <c r="F1661" s="133"/>
    </row>
    <row r="1662" spans="2:6">
      <c r="B1662" s="133"/>
      <c r="C1662" s="133"/>
      <c r="D1662" s="133"/>
      <c r="E1662" s="133"/>
      <c r="F1662" s="133"/>
    </row>
    <row r="1663" spans="2:6">
      <c r="B1663" s="133"/>
      <c r="C1663" s="133"/>
      <c r="D1663" s="133"/>
      <c r="E1663" s="133"/>
      <c r="F1663" s="133"/>
    </row>
    <row r="1664" spans="2:6">
      <c r="B1664" s="133"/>
      <c r="C1664" s="133"/>
      <c r="D1664" s="133"/>
      <c r="E1664" s="133"/>
      <c r="F1664" s="133"/>
    </row>
    <row r="1665" spans="2:6">
      <c r="B1665" s="133"/>
      <c r="C1665" s="133"/>
      <c r="D1665" s="133"/>
      <c r="E1665" s="133"/>
      <c r="F1665" s="133"/>
    </row>
    <row r="1666" spans="2:6">
      <c r="B1666" s="133"/>
      <c r="C1666" s="133"/>
      <c r="D1666" s="133"/>
      <c r="E1666" s="133"/>
      <c r="F1666" s="133"/>
    </row>
    <row r="1667" spans="2:6">
      <c r="B1667" s="133"/>
      <c r="C1667" s="133"/>
      <c r="D1667" s="133"/>
      <c r="E1667" s="133"/>
      <c r="F1667" s="133"/>
    </row>
    <row r="1668" spans="2:6">
      <c r="B1668" s="133"/>
      <c r="C1668" s="133"/>
      <c r="D1668" s="133"/>
      <c r="E1668" s="133"/>
      <c r="F1668" s="133"/>
    </row>
    <row r="1669" spans="2:6">
      <c r="B1669" s="133"/>
      <c r="C1669" s="133"/>
      <c r="D1669" s="133"/>
      <c r="E1669" s="133"/>
      <c r="F1669" s="133"/>
    </row>
    <row r="1670" spans="2:6">
      <c r="B1670" s="133"/>
      <c r="C1670" s="133"/>
      <c r="D1670" s="133"/>
      <c r="E1670" s="133"/>
      <c r="F1670" s="133"/>
    </row>
    <row r="1671" spans="2:6">
      <c r="B1671" s="133"/>
      <c r="C1671" s="133"/>
      <c r="D1671" s="133"/>
      <c r="E1671" s="133"/>
      <c r="F1671" s="133"/>
    </row>
    <row r="1672" spans="2:6">
      <c r="B1672" s="133"/>
      <c r="C1672" s="133"/>
      <c r="D1672" s="133"/>
      <c r="E1672" s="133"/>
      <c r="F1672" s="133"/>
    </row>
    <row r="1673" spans="2:6">
      <c r="B1673" s="133"/>
      <c r="C1673" s="133"/>
      <c r="D1673" s="133"/>
      <c r="E1673" s="133"/>
      <c r="F1673" s="133"/>
    </row>
    <row r="1674" spans="2:6">
      <c r="B1674" s="133"/>
      <c r="C1674" s="133"/>
      <c r="D1674" s="133"/>
      <c r="E1674" s="133"/>
      <c r="F1674" s="133"/>
    </row>
    <row r="1675" spans="2:6">
      <c r="B1675" s="133"/>
      <c r="C1675" s="133"/>
      <c r="D1675" s="133"/>
      <c r="E1675" s="133"/>
      <c r="F1675" s="133"/>
    </row>
    <row r="1676" spans="2:6">
      <c r="B1676" s="133"/>
      <c r="C1676" s="133"/>
      <c r="D1676" s="133"/>
      <c r="E1676" s="133"/>
      <c r="F1676" s="133"/>
    </row>
    <row r="1677" spans="2:6">
      <c r="B1677" s="133"/>
      <c r="C1677" s="133"/>
      <c r="D1677" s="133"/>
      <c r="E1677" s="133"/>
      <c r="F1677" s="133"/>
    </row>
    <row r="1678" spans="2:6">
      <c r="B1678" s="133"/>
      <c r="C1678" s="133"/>
      <c r="D1678" s="133"/>
      <c r="E1678" s="133"/>
      <c r="F1678" s="133"/>
    </row>
    <row r="1679" spans="2:6">
      <c r="B1679" s="133"/>
      <c r="C1679" s="133"/>
      <c r="D1679" s="133"/>
      <c r="E1679" s="133"/>
      <c r="F1679" s="133"/>
    </row>
    <row r="1680" spans="2:6">
      <c r="B1680" s="133"/>
      <c r="C1680" s="133"/>
      <c r="D1680" s="133"/>
      <c r="E1680" s="133"/>
      <c r="F1680" s="133"/>
    </row>
    <row r="1681" spans="2:6">
      <c r="B1681" s="133"/>
      <c r="C1681" s="133"/>
      <c r="D1681" s="133"/>
      <c r="E1681" s="133"/>
      <c r="F1681" s="133"/>
    </row>
    <row r="1682" spans="2:6">
      <c r="B1682" s="133"/>
      <c r="C1682" s="133"/>
      <c r="D1682" s="133"/>
      <c r="E1682" s="133"/>
      <c r="F1682" s="133"/>
    </row>
    <row r="1683" spans="2:6">
      <c r="B1683" s="133"/>
      <c r="C1683" s="133"/>
      <c r="D1683" s="133"/>
      <c r="E1683" s="133"/>
      <c r="F1683" s="133"/>
    </row>
    <row r="1684" spans="2:6">
      <c r="B1684" s="133"/>
      <c r="C1684" s="133"/>
      <c r="D1684" s="133"/>
      <c r="E1684" s="133"/>
      <c r="F1684" s="133"/>
    </row>
    <row r="1685" spans="2:6">
      <c r="B1685" s="133"/>
      <c r="C1685" s="133"/>
      <c r="D1685" s="133"/>
      <c r="E1685" s="133"/>
      <c r="F1685" s="133"/>
    </row>
    <row r="1686" spans="2:6">
      <c r="B1686" s="133"/>
      <c r="C1686" s="133"/>
      <c r="D1686" s="133"/>
      <c r="E1686" s="133"/>
      <c r="F1686" s="133"/>
    </row>
    <row r="1687" spans="2:6">
      <c r="B1687" s="133"/>
      <c r="C1687" s="133"/>
      <c r="D1687" s="133"/>
      <c r="E1687" s="133"/>
      <c r="F1687" s="133"/>
    </row>
    <row r="1688" spans="2:6">
      <c r="B1688" s="133"/>
      <c r="C1688" s="133"/>
      <c r="D1688" s="133"/>
      <c r="E1688" s="133"/>
      <c r="F1688" s="133"/>
    </row>
    <row r="1689" spans="2:6">
      <c r="B1689" s="133"/>
      <c r="C1689" s="133"/>
      <c r="D1689" s="133"/>
      <c r="E1689" s="133"/>
      <c r="F1689" s="133"/>
    </row>
    <row r="1690" spans="2:6">
      <c r="B1690" s="133"/>
      <c r="C1690" s="133"/>
      <c r="D1690" s="133"/>
      <c r="E1690" s="133"/>
      <c r="F1690" s="133"/>
    </row>
    <row r="1691" spans="2:6">
      <c r="B1691" s="133"/>
      <c r="C1691" s="133"/>
      <c r="D1691" s="133"/>
      <c r="E1691" s="133"/>
      <c r="F1691" s="133"/>
    </row>
    <row r="1692" spans="2:6">
      <c r="B1692" s="133"/>
      <c r="C1692" s="133"/>
      <c r="D1692" s="133"/>
      <c r="E1692" s="133"/>
      <c r="F1692" s="133"/>
    </row>
    <row r="1693" spans="2:6">
      <c r="B1693" s="133"/>
      <c r="C1693" s="133"/>
      <c r="D1693" s="133"/>
      <c r="E1693" s="133"/>
      <c r="F1693" s="133"/>
    </row>
    <row r="1694" spans="2:6">
      <c r="B1694" s="133"/>
      <c r="C1694" s="133"/>
      <c r="D1694" s="133"/>
      <c r="E1694" s="133"/>
      <c r="F1694" s="133"/>
    </row>
    <row r="1695" spans="2:6">
      <c r="B1695" s="133"/>
      <c r="C1695" s="133"/>
      <c r="D1695" s="133"/>
      <c r="E1695" s="133"/>
      <c r="F1695" s="133"/>
    </row>
    <row r="1696" spans="2:6">
      <c r="B1696" s="133"/>
      <c r="C1696" s="133"/>
      <c r="D1696" s="133"/>
      <c r="E1696" s="133"/>
      <c r="F1696" s="133"/>
    </row>
    <row r="1697" spans="2:6">
      <c r="B1697" s="133"/>
      <c r="C1697" s="133"/>
      <c r="D1697" s="133"/>
      <c r="E1697" s="133"/>
      <c r="F1697" s="133"/>
    </row>
    <row r="1698" spans="2:6">
      <c r="B1698" s="133"/>
      <c r="C1698" s="133"/>
      <c r="D1698" s="133"/>
      <c r="E1698" s="133"/>
      <c r="F1698" s="133"/>
    </row>
    <row r="1699" spans="2:6">
      <c r="B1699" s="133"/>
      <c r="C1699" s="133"/>
      <c r="D1699" s="133"/>
      <c r="E1699" s="133"/>
      <c r="F1699" s="133"/>
    </row>
    <row r="1700" spans="2:6">
      <c r="B1700" s="133"/>
      <c r="C1700" s="133"/>
      <c r="D1700" s="133"/>
      <c r="E1700" s="133"/>
      <c r="F1700" s="133"/>
    </row>
    <row r="1701" spans="2:6">
      <c r="B1701" s="133"/>
      <c r="C1701" s="133"/>
      <c r="D1701" s="133"/>
      <c r="E1701" s="133"/>
      <c r="F1701" s="133"/>
    </row>
    <row r="1702" spans="2:6">
      <c r="B1702" s="133"/>
      <c r="C1702" s="133"/>
      <c r="D1702" s="133"/>
      <c r="E1702" s="133"/>
      <c r="F1702" s="133"/>
    </row>
    <row r="1703" spans="2:6">
      <c r="B1703" s="133"/>
      <c r="C1703" s="133"/>
      <c r="D1703" s="133"/>
      <c r="E1703" s="133"/>
      <c r="F1703" s="133"/>
    </row>
    <row r="1704" spans="2:6">
      <c r="B1704" s="133"/>
      <c r="C1704" s="133"/>
      <c r="D1704" s="133"/>
      <c r="E1704" s="133"/>
      <c r="F1704" s="133"/>
    </row>
    <row r="1705" spans="2:6">
      <c r="B1705" s="133"/>
      <c r="C1705" s="133"/>
      <c r="D1705" s="133"/>
      <c r="E1705" s="133"/>
      <c r="F1705" s="133"/>
    </row>
    <row r="1706" spans="2:6">
      <c r="B1706" s="133"/>
      <c r="C1706" s="133"/>
      <c r="D1706" s="133"/>
      <c r="E1706" s="133"/>
      <c r="F1706" s="133"/>
    </row>
    <row r="1707" spans="2:6">
      <c r="B1707" s="133"/>
      <c r="C1707" s="133"/>
      <c r="D1707" s="133"/>
      <c r="E1707" s="133"/>
      <c r="F1707" s="133"/>
    </row>
    <row r="1708" spans="2:6">
      <c r="B1708" s="133"/>
      <c r="C1708" s="133"/>
      <c r="D1708" s="133"/>
      <c r="E1708" s="133"/>
      <c r="F1708" s="133"/>
    </row>
    <row r="1709" spans="2:6">
      <c r="B1709" s="133"/>
      <c r="C1709" s="133"/>
      <c r="D1709" s="133"/>
      <c r="E1709" s="133"/>
      <c r="F1709" s="133"/>
    </row>
    <row r="1710" spans="2:6">
      <c r="B1710" s="133"/>
      <c r="C1710" s="133"/>
      <c r="D1710" s="133"/>
      <c r="E1710" s="133"/>
      <c r="F1710" s="133"/>
    </row>
    <row r="1711" spans="2:6">
      <c r="B1711" s="133"/>
      <c r="C1711" s="133"/>
      <c r="D1711" s="133"/>
      <c r="E1711" s="133"/>
      <c r="F1711" s="133"/>
    </row>
    <row r="1712" spans="2:6">
      <c r="B1712" s="133"/>
      <c r="C1712" s="133"/>
      <c r="D1712" s="133"/>
      <c r="E1712" s="133"/>
      <c r="F1712" s="133"/>
    </row>
    <row r="1713" spans="2:6">
      <c r="B1713" s="133"/>
      <c r="C1713" s="133"/>
      <c r="D1713" s="133"/>
      <c r="E1713" s="133"/>
      <c r="F1713" s="133"/>
    </row>
    <row r="1714" spans="2:6">
      <c r="B1714" s="133"/>
      <c r="C1714" s="133"/>
      <c r="D1714" s="133"/>
      <c r="E1714" s="133"/>
      <c r="F1714" s="133"/>
    </row>
    <row r="1715" spans="2:6">
      <c r="B1715" s="133"/>
      <c r="C1715" s="133"/>
      <c r="D1715" s="133"/>
      <c r="E1715" s="133"/>
      <c r="F1715" s="133"/>
    </row>
    <row r="1716" spans="2:6">
      <c r="B1716" s="133"/>
      <c r="C1716" s="133"/>
      <c r="D1716" s="133"/>
      <c r="E1716" s="133"/>
      <c r="F1716" s="133"/>
    </row>
    <row r="1717" spans="2:6">
      <c r="B1717" s="133"/>
      <c r="C1717" s="133"/>
      <c r="D1717" s="133"/>
      <c r="E1717" s="133"/>
      <c r="F1717" s="133"/>
    </row>
    <row r="1718" spans="2:6">
      <c r="B1718" s="133"/>
      <c r="C1718" s="133"/>
      <c r="D1718" s="133"/>
      <c r="E1718" s="133"/>
      <c r="F1718" s="133"/>
    </row>
    <row r="1719" spans="2:6">
      <c r="B1719" s="133"/>
      <c r="C1719" s="133"/>
      <c r="D1719" s="133"/>
      <c r="E1719" s="133"/>
      <c r="F1719" s="133"/>
    </row>
    <row r="1720" spans="2:6">
      <c r="B1720" s="133"/>
      <c r="C1720" s="133"/>
      <c r="D1720" s="133"/>
      <c r="E1720" s="133"/>
      <c r="F1720" s="133"/>
    </row>
    <row r="1721" spans="2:6">
      <c r="B1721" s="133"/>
      <c r="C1721" s="133"/>
      <c r="D1721" s="133"/>
      <c r="E1721" s="133"/>
      <c r="F1721" s="133"/>
    </row>
    <row r="1722" spans="2:6">
      <c r="B1722" s="133"/>
      <c r="C1722" s="133"/>
      <c r="D1722" s="133"/>
      <c r="E1722" s="133"/>
      <c r="F1722" s="133"/>
    </row>
    <row r="1723" spans="2:6">
      <c r="B1723" s="133"/>
      <c r="C1723" s="133"/>
      <c r="D1723" s="133"/>
      <c r="E1723" s="133"/>
      <c r="F1723" s="133"/>
    </row>
    <row r="1724" spans="2:6">
      <c r="B1724" s="133"/>
      <c r="C1724" s="133"/>
      <c r="D1724" s="133"/>
      <c r="E1724" s="133"/>
      <c r="F1724" s="133"/>
    </row>
    <row r="1725" spans="2:6">
      <c r="B1725" s="133"/>
      <c r="C1725" s="133"/>
      <c r="D1725" s="133"/>
      <c r="E1725" s="133"/>
      <c r="F1725" s="133"/>
    </row>
    <row r="1726" spans="2:6">
      <c r="B1726" s="133"/>
      <c r="C1726" s="133"/>
      <c r="D1726" s="133"/>
      <c r="E1726" s="133"/>
      <c r="F1726" s="133"/>
    </row>
    <row r="1727" spans="2:6">
      <c r="B1727" s="133"/>
      <c r="C1727" s="133"/>
      <c r="D1727" s="133"/>
      <c r="E1727" s="133"/>
      <c r="F1727" s="133"/>
    </row>
    <row r="1728" spans="2:6">
      <c r="B1728" s="133"/>
      <c r="C1728" s="133"/>
      <c r="D1728" s="133"/>
      <c r="E1728" s="133"/>
      <c r="F1728" s="133"/>
    </row>
    <row r="1729" spans="2:6">
      <c r="B1729" s="133"/>
      <c r="C1729" s="133"/>
      <c r="D1729" s="133"/>
      <c r="E1729" s="133"/>
      <c r="F1729" s="133"/>
    </row>
    <row r="1730" spans="2:6">
      <c r="B1730" s="133"/>
      <c r="C1730" s="133"/>
      <c r="D1730" s="133"/>
      <c r="E1730" s="133"/>
      <c r="F1730" s="133"/>
    </row>
    <row r="1731" spans="2:6">
      <c r="B1731" s="133"/>
      <c r="C1731" s="133"/>
      <c r="D1731" s="133"/>
      <c r="E1731" s="133"/>
      <c r="F1731" s="133"/>
    </row>
    <row r="1732" spans="2:6">
      <c r="B1732" s="133"/>
      <c r="C1732" s="133"/>
      <c r="D1732" s="133"/>
      <c r="E1732" s="133"/>
      <c r="F1732" s="133"/>
    </row>
    <row r="1733" spans="2:6">
      <c r="B1733" s="133"/>
      <c r="C1733" s="133"/>
      <c r="D1733" s="133"/>
      <c r="E1733" s="133"/>
      <c r="F1733" s="133"/>
    </row>
    <row r="1734" spans="2:6">
      <c r="B1734" s="133"/>
      <c r="C1734" s="133"/>
      <c r="D1734" s="133"/>
      <c r="E1734" s="133"/>
      <c r="F1734" s="133"/>
    </row>
    <row r="1735" spans="2:6">
      <c r="B1735" s="133"/>
      <c r="C1735" s="133"/>
      <c r="D1735" s="133"/>
      <c r="E1735" s="133"/>
      <c r="F1735" s="133"/>
    </row>
    <row r="1736" spans="2:6">
      <c r="B1736" s="133"/>
      <c r="C1736" s="133"/>
      <c r="D1736" s="133"/>
      <c r="E1736" s="133"/>
      <c r="F1736" s="133"/>
    </row>
    <row r="1737" spans="2:6">
      <c r="B1737" s="133"/>
      <c r="C1737" s="133"/>
      <c r="D1737" s="133"/>
      <c r="E1737" s="133"/>
      <c r="F1737" s="133"/>
    </row>
    <row r="1738" spans="2:6">
      <c r="B1738" s="133"/>
      <c r="C1738" s="133"/>
      <c r="D1738" s="133"/>
      <c r="E1738" s="133"/>
      <c r="F1738" s="133"/>
    </row>
    <row r="1739" spans="2:6">
      <c r="B1739" s="133"/>
      <c r="C1739" s="133"/>
      <c r="D1739" s="133"/>
      <c r="E1739" s="133"/>
      <c r="F1739" s="133"/>
    </row>
    <row r="1740" spans="2:6">
      <c r="B1740" s="133"/>
      <c r="C1740" s="133"/>
      <c r="D1740" s="133"/>
      <c r="E1740" s="133"/>
      <c r="F1740" s="133"/>
    </row>
    <row r="1741" spans="2:6">
      <c r="B1741" s="133"/>
      <c r="C1741" s="133"/>
      <c r="D1741" s="133"/>
      <c r="E1741" s="133"/>
      <c r="F1741" s="133"/>
    </row>
    <row r="1742" spans="2:6">
      <c r="B1742" s="133"/>
      <c r="C1742" s="133"/>
      <c r="D1742" s="133"/>
      <c r="E1742" s="133"/>
      <c r="F1742" s="133"/>
    </row>
    <row r="1743" spans="2:6">
      <c r="B1743" s="133"/>
      <c r="C1743" s="133"/>
      <c r="D1743" s="133"/>
      <c r="E1743" s="133"/>
      <c r="F1743" s="133"/>
    </row>
    <row r="1744" spans="2:6">
      <c r="B1744" s="133"/>
      <c r="C1744" s="133"/>
      <c r="D1744" s="133"/>
      <c r="E1744" s="133"/>
      <c r="F1744" s="133"/>
    </row>
    <row r="1745" spans="2:6">
      <c r="B1745" s="133"/>
      <c r="C1745" s="133"/>
      <c r="D1745" s="133"/>
      <c r="E1745" s="133"/>
      <c r="F1745" s="133"/>
    </row>
    <row r="1746" spans="2:6">
      <c r="B1746" s="133"/>
      <c r="C1746" s="133"/>
      <c r="D1746" s="133"/>
      <c r="E1746" s="133"/>
      <c r="F1746" s="133"/>
    </row>
    <row r="1747" spans="2:6">
      <c r="B1747" s="133"/>
      <c r="C1747" s="133"/>
      <c r="D1747" s="133"/>
      <c r="E1747" s="133"/>
      <c r="F1747" s="133"/>
    </row>
    <row r="1748" spans="2:6">
      <c r="B1748" s="133"/>
      <c r="C1748" s="133"/>
      <c r="D1748" s="133"/>
      <c r="E1748" s="133"/>
      <c r="F1748" s="133"/>
    </row>
    <row r="1749" spans="2:6">
      <c r="B1749" s="133"/>
      <c r="C1749" s="133"/>
      <c r="D1749" s="133"/>
      <c r="E1749" s="133"/>
      <c r="F1749" s="133"/>
    </row>
    <row r="1750" spans="2:6">
      <c r="B1750" s="133"/>
      <c r="C1750" s="133"/>
      <c r="D1750" s="133"/>
      <c r="E1750" s="133"/>
      <c r="F1750" s="133"/>
    </row>
    <row r="1751" spans="2:6">
      <c r="B1751" s="133"/>
      <c r="C1751" s="133"/>
      <c r="D1751" s="133"/>
      <c r="E1751" s="133"/>
      <c r="F1751" s="133"/>
    </row>
    <row r="1752" spans="2:6">
      <c r="B1752" s="133"/>
      <c r="C1752" s="133"/>
      <c r="D1752" s="133"/>
      <c r="E1752" s="133"/>
      <c r="F1752" s="133"/>
    </row>
    <row r="1753" spans="2:6">
      <c r="B1753" s="133"/>
      <c r="C1753" s="133"/>
      <c r="D1753" s="133"/>
      <c r="E1753" s="133"/>
      <c r="F1753" s="133"/>
    </row>
    <row r="1754" spans="2:6">
      <c r="B1754" s="133"/>
      <c r="C1754" s="133"/>
      <c r="D1754" s="133"/>
      <c r="E1754" s="133"/>
      <c r="F1754" s="133"/>
    </row>
    <row r="1755" spans="2:6">
      <c r="B1755" s="133"/>
      <c r="C1755" s="133"/>
      <c r="D1755" s="133"/>
      <c r="E1755" s="133"/>
      <c r="F1755" s="133"/>
    </row>
    <row r="1756" spans="2:6">
      <c r="B1756" s="133"/>
      <c r="C1756" s="133"/>
      <c r="D1756" s="133"/>
      <c r="E1756" s="133"/>
      <c r="F1756" s="133"/>
    </row>
    <row r="1757" spans="2:6">
      <c r="B1757" s="133"/>
      <c r="C1757" s="133"/>
      <c r="D1757" s="133"/>
      <c r="E1757" s="133"/>
      <c r="F1757" s="133"/>
    </row>
    <row r="1758" spans="2:6">
      <c r="B1758" s="133"/>
      <c r="C1758" s="133"/>
      <c r="D1758" s="133"/>
      <c r="E1758" s="133"/>
      <c r="F1758" s="133"/>
    </row>
    <row r="1759" spans="2:6">
      <c r="B1759" s="133"/>
      <c r="C1759" s="133"/>
      <c r="D1759" s="133"/>
      <c r="E1759" s="133"/>
      <c r="F1759" s="133"/>
    </row>
    <row r="1760" spans="2:6">
      <c r="B1760" s="133"/>
      <c r="C1760" s="133"/>
      <c r="D1760" s="133"/>
      <c r="E1760" s="133"/>
      <c r="F1760" s="133"/>
    </row>
    <row r="1761" spans="2:6">
      <c r="B1761" s="133"/>
      <c r="C1761" s="133"/>
      <c r="D1761" s="133"/>
      <c r="E1761" s="133"/>
      <c r="F1761" s="133"/>
    </row>
    <row r="1762" spans="2:6">
      <c r="B1762" s="133"/>
      <c r="C1762" s="133"/>
      <c r="D1762" s="133"/>
      <c r="E1762" s="133"/>
      <c r="F1762" s="133"/>
    </row>
    <row r="1763" spans="2:6">
      <c r="B1763" s="133"/>
      <c r="C1763" s="133"/>
      <c r="D1763" s="133"/>
      <c r="E1763" s="133"/>
      <c r="F1763" s="133"/>
    </row>
    <row r="1764" spans="2:6">
      <c r="B1764" s="133"/>
      <c r="C1764" s="133"/>
      <c r="D1764" s="133"/>
      <c r="E1764" s="133"/>
      <c r="F1764" s="133"/>
    </row>
    <row r="1765" spans="2:6">
      <c r="B1765" s="133"/>
      <c r="C1765" s="133"/>
      <c r="D1765" s="133"/>
      <c r="E1765" s="133"/>
      <c r="F1765" s="133"/>
    </row>
    <row r="1766" spans="2:6">
      <c r="B1766" s="133"/>
      <c r="C1766" s="133"/>
      <c r="D1766" s="133"/>
      <c r="E1766" s="133"/>
      <c r="F1766" s="133"/>
    </row>
    <row r="1767" spans="2:6">
      <c r="B1767" s="133"/>
      <c r="C1767" s="133"/>
      <c r="D1767" s="133"/>
      <c r="E1767" s="133"/>
      <c r="F1767" s="133"/>
    </row>
    <row r="1768" spans="2:6">
      <c r="B1768" s="133"/>
      <c r="C1768" s="133"/>
      <c r="D1768" s="133"/>
      <c r="E1768" s="133"/>
      <c r="F1768" s="133"/>
    </row>
    <row r="1769" spans="2:6">
      <c r="B1769" s="133"/>
      <c r="C1769" s="133"/>
      <c r="D1769" s="133"/>
      <c r="E1769" s="133"/>
      <c r="F1769" s="133"/>
    </row>
    <row r="1770" spans="2:6">
      <c r="B1770" s="133"/>
      <c r="C1770" s="133"/>
      <c r="D1770" s="133"/>
      <c r="E1770" s="133"/>
      <c r="F1770" s="133"/>
    </row>
    <row r="1771" spans="2:6">
      <c r="B1771" s="133"/>
      <c r="C1771" s="133"/>
      <c r="D1771" s="133"/>
      <c r="E1771" s="133"/>
      <c r="F1771" s="133"/>
    </row>
    <row r="1772" spans="2:6">
      <c r="B1772" s="133"/>
      <c r="C1772" s="133"/>
      <c r="D1772" s="133"/>
      <c r="E1772" s="133"/>
      <c r="F1772" s="133"/>
    </row>
    <row r="1773" spans="2:6">
      <c r="B1773" s="133"/>
      <c r="C1773" s="133"/>
      <c r="D1773" s="133"/>
      <c r="E1773" s="133"/>
      <c r="F1773" s="133"/>
    </row>
    <row r="1774" spans="2:6">
      <c r="B1774" s="133"/>
      <c r="C1774" s="133"/>
      <c r="D1774" s="133"/>
      <c r="E1774" s="133"/>
      <c r="F1774" s="133"/>
    </row>
    <row r="1775" spans="2:6">
      <c r="B1775" s="133"/>
      <c r="C1775" s="133"/>
      <c r="D1775" s="133"/>
      <c r="E1775" s="133"/>
      <c r="F1775" s="133"/>
    </row>
    <row r="1776" spans="2:6">
      <c r="B1776" s="133"/>
      <c r="C1776" s="133"/>
      <c r="D1776" s="133"/>
      <c r="E1776" s="133"/>
      <c r="F1776" s="133"/>
    </row>
    <row r="1777" spans="2:6">
      <c r="B1777" s="133"/>
      <c r="C1777" s="133"/>
      <c r="D1777" s="133"/>
      <c r="E1777" s="133"/>
      <c r="F1777" s="133"/>
    </row>
    <row r="1778" spans="2:6">
      <c r="B1778" s="133"/>
      <c r="C1778" s="133"/>
      <c r="D1778" s="133"/>
      <c r="E1778" s="133"/>
      <c r="F1778" s="133"/>
    </row>
    <row r="1779" spans="2:6">
      <c r="B1779" s="133"/>
      <c r="C1779" s="133"/>
      <c r="D1779" s="133"/>
      <c r="E1779" s="133"/>
      <c r="F1779" s="133"/>
    </row>
    <row r="1780" spans="2:6">
      <c r="B1780" s="133"/>
      <c r="C1780" s="133"/>
      <c r="D1780" s="133"/>
      <c r="E1780" s="133"/>
      <c r="F1780" s="133"/>
    </row>
    <row r="1781" spans="2:6">
      <c r="B1781" s="133"/>
      <c r="C1781" s="133"/>
      <c r="D1781" s="133"/>
      <c r="E1781" s="133"/>
      <c r="F1781" s="133"/>
    </row>
    <row r="1782" spans="2:6">
      <c r="B1782" s="133"/>
      <c r="C1782" s="133"/>
      <c r="D1782" s="133"/>
      <c r="E1782" s="133"/>
      <c r="F1782" s="133"/>
    </row>
    <row r="1783" spans="2:6">
      <c r="B1783" s="133"/>
      <c r="C1783" s="133"/>
      <c r="D1783" s="133"/>
      <c r="E1783" s="133"/>
      <c r="F1783" s="133"/>
    </row>
    <row r="1784" spans="2:6">
      <c r="B1784" s="133"/>
      <c r="C1784" s="133"/>
      <c r="D1784" s="133"/>
      <c r="E1784" s="133"/>
      <c r="F1784" s="133"/>
    </row>
    <row r="1785" spans="2:6">
      <c r="B1785" s="133"/>
      <c r="C1785" s="133"/>
      <c r="D1785" s="133"/>
      <c r="E1785" s="133"/>
      <c r="F1785" s="133"/>
    </row>
    <row r="1786" spans="2:6">
      <c r="B1786" s="133"/>
      <c r="C1786" s="133"/>
      <c r="D1786" s="133"/>
      <c r="E1786" s="133"/>
      <c r="F1786" s="133"/>
    </row>
    <row r="1787" spans="2:6">
      <c r="B1787" s="133"/>
      <c r="C1787" s="133"/>
      <c r="D1787" s="133"/>
      <c r="E1787" s="133"/>
      <c r="F1787" s="133"/>
    </row>
    <row r="1788" spans="2:6">
      <c r="B1788" s="133"/>
      <c r="C1788" s="133"/>
      <c r="D1788" s="133"/>
      <c r="E1788" s="133"/>
      <c r="F1788" s="133"/>
    </row>
    <row r="1789" spans="2:6">
      <c r="B1789" s="133"/>
      <c r="C1789" s="133"/>
      <c r="D1789" s="133"/>
      <c r="E1789" s="133"/>
      <c r="F1789" s="133"/>
    </row>
    <row r="1790" spans="2:6">
      <c r="B1790" s="133"/>
      <c r="C1790" s="133"/>
      <c r="D1790" s="133"/>
      <c r="E1790" s="133"/>
      <c r="F1790" s="133"/>
    </row>
    <row r="1791" spans="2:6">
      <c r="B1791" s="133"/>
      <c r="C1791" s="133"/>
      <c r="D1791" s="133"/>
      <c r="E1791" s="133"/>
      <c r="F1791" s="133"/>
    </row>
    <row r="1792" spans="2:6">
      <c r="B1792" s="133"/>
      <c r="C1792" s="133"/>
      <c r="D1792" s="133"/>
      <c r="E1792" s="133"/>
      <c r="F1792" s="133"/>
    </row>
    <row r="1793" spans="2:6">
      <c r="B1793" s="133"/>
      <c r="C1793" s="133"/>
      <c r="D1793" s="133"/>
      <c r="E1793" s="133"/>
      <c r="F1793" s="133"/>
    </row>
    <row r="1794" spans="2:6">
      <c r="B1794" s="133"/>
      <c r="C1794" s="133"/>
      <c r="D1794" s="133"/>
      <c r="E1794" s="133"/>
      <c r="F1794" s="133"/>
    </row>
    <row r="1795" spans="2:6">
      <c r="B1795" s="133"/>
      <c r="C1795" s="133"/>
      <c r="D1795" s="133"/>
      <c r="E1795" s="133"/>
      <c r="F1795" s="133"/>
    </row>
    <row r="1796" spans="2:6">
      <c r="B1796" s="133"/>
      <c r="C1796" s="133"/>
      <c r="D1796" s="133"/>
      <c r="E1796" s="133"/>
      <c r="F1796" s="133"/>
    </row>
    <row r="1797" spans="2:6">
      <c r="B1797" s="133"/>
      <c r="C1797" s="133"/>
      <c r="D1797" s="133"/>
      <c r="E1797" s="133"/>
      <c r="F1797" s="133"/>
    </row>
    <row r="1798" spans="2:6">
      <c r="B1798" s="133"/>
      <c r="C1798" s="133"/>
      <c r="D1798" s="133"/>
      <c r="E1798" s="133"/>
      <c r="F1798" s="133"/>
    </row>
    <row r="1799" spans="2:6">
      <c r="B1799" s="133"/>
      <c r="C1799" s="133"/>
      <c r="D1799" s="133"/>
      <c r="E1799" s="133"/>
      <c r="F1799" s="133"/>
    </row>
    <row r="1800" spans="2:6">
      <c r="B1800" s="133"/>
      <c r="C1800" s="133"/>
      <c r="D1800" s="133"/>
      <c r="E1800" s="133"/>
      <c r="F1800" s="133"/>
    </row>
    <row r="1801" spans="2:6">
      <c r="B1801" s="133"/>
      <c r="C1801" s="133"/>
      <c r="D1801" s="133"/>
      <c r="E1801" s="133"/>
      <c r="F1801" s="133"/>
    </row>
    <row r="1802" spans="2:6">
      <c r="B1802" s="133"/>
      <c r="C1802" s="133"/>
      <c r="D1802" s="133"/>
      <c r="E1802" s="133"/>
      <c r="F1802" s="133"/>
    </row>
    <row r="1803" spans="2:6">
      <c r="B1803" s="133"/>
      <c r="C1803" s="133"/>
      <c r="D1803" s="133"/>
      <c r="E1803" s="133"/>
      <c r="F1803" s="133"/>
    </row>
    <row r="1804" spans="2:6">
      <c r="B1804" s="133"/>
      <c r="C1804" s="133"/>
      <c r="D1804" s="133"/>
      <c r="E1804" s="133"/>
      <c r="F1804" s="133"/>
    </row>
    <row r="1805" spans="2:6">
      <c r="B1805" s="133"/>
      <c r="C1805" s="133"/>
      <c r="D1805" s="133"/>
      <c r="E1805" s="133"/>
      <c r="F1805" s="133"/>
    </row>
    <row r="1806" spans="2:6">
      <c r="B1806" s="133"/>
      <c r="C1806" s="133"/>
      <c r="D1806" s="133"/>
      <c r="E1806" s="133"/>
      <c r="F1806" s="133"/>
    </row>
    <row r="1807" spans="2:6">
      <c r="B1807" s="133"/>
      <c r="C1807" s="133"/>
      <c r="D1807" s="133"/>
      <c r="E1807" s="133"/>
      <c r="F1807" s="133"/>
    </row>
    <row r="1808" spans="2:6">
      <c r="B1808" s="133"/>
      <c r="C1808" s="133"/>
      <c r="D1808" s="133"/>
      <c r="E1808" s="133"/>
      <c r="F1808" s="133"/>
    </row>
    <row r="1809" spans="2:6">
      <c r="B1809" s="133"/>
      <c r="C1809" s="133"/>
      <c r="D1809" s="133"/>
      <c r="E1809" s="133"/>
      <c r="F1809" s="133"/>
    </row>
    <row r="1810" spans="2:6">
      <c r="B1810" s="133"/>
      <c r="C1810" s="133"/>
      <c r="D1810" s="133"/>
      <c r="E1810" s="133"/>
      <c r="F1810" s="133"/>
    </row>
    <row r="1811" spans="2:6">
      <c r="B1811" s="133"/>
      <c r="C1811" s="133"/>
      <c r="D1811" s="133"/>
      <c r="E1811" s="133"/>
      <c r="F1811" s="133"/>
    </row>
    <row r="1812" spans="2:6">
      <c r="B1812" s="133"/>
      <c r="C1812" s="133"/>
      <c r="D1812" s="133"/>
      <c r="E1812" s="133"/>
      <c r="F1812" s="133"/>
    </row>
    <row r="1813" spans="2:6">
      <c r="B1813" s="133"/>
      <c r="C1813" s="133"/>
      <c r="D1813" s="133"/>
      <c r="E1813" s="133"/>
      <c r="F1813" s="133"/>
    </row>
    <row r="1814" spans="2:6">
      <c r="B1814" s="133"/>
      <c r="C1814" s="133"/>
      <c r="D1814" s="133"/>
      <c r="E1814" s="133"/>
      <c r="F1814" s="133"/>
    </row>
    <row r="1815" spans="2:6">
      <c r="B1815" s="133"/>
      <c r="C1815" s="133"/>
      <c r="D1815" s="133"/>
      <c r="E1815" s="133"/>
      <c r="F1815" s="133"/>
    </row>
    <row r="1816" spans="2:6">
      <c r="B1816" s="133"/>
      <c r="C1816" s="133"/>
      <c r="D1816" s="133"/>
      <c r="E1816" s="133"/>
      <c r="F1816" s="133"/>
    </row>
    <row r="1817" spans="2:6">
      <c r="B1817" s="133"/>
      <c r="C1817" s="133"/>
      <c r="D1817" s="133"/>
      <c r="E1817" s="133"/>
      <c r="F1817" s="133"/>
    </row>
    <row r="1818" spans="2:6">
      <c r="B1818" s="133"/>
      <c r="C1818" s="133"/>
      <c r="D1818" s="133"/>
      <c r="E1818" s="133"/>
      <c r="F1818" s="133"/>
    </row>
    <row r="1819" spans="2:6">
      <c r="B1819" s="133"/>
      <c r="C1819" s="133"/>
      <c r="D1819" s="133"/>
      <c r="E1819" s="133"/>
      <c r="F1819" s="133"/>
    </row>
    <row r="1820" spans="2:6">
      <c r="B1820" s="133"/>
      <c r="C1820" s="133"/>
      <c r="D1820" s="133"/>
      <c r="E1820" s="133"/>
      <c r="F1820" s="133"/>
    </row>
    <row r="1821" spans="2:6">
      <c r="B1821" s="133"/>
      <c r="C1821" s="133"/>
      <c r="D1821" s="133"/>
      <c r="E1821" s="133"/>
      <c r="F1821" s="133"/>
    </row>
    <row r="1822" spans="2:6">
      <c r="B1822" s="133"/>
      <c r="C1822" s="133"/>
      <c r="D1822" s="133"/>
      <c r="E1822" s="133"/>
      <c r="F1822" s="133"/>
    </row>
    <row r="1823" spans="2:6">
      <c r="B1823" s="133"/>
      <c r="C1823" s="133"/>
      <c r="D1823" s="133"/>
      <c r="E1823" s="133"/>
      <c r="F1823" s="133"/>
    </row>
    <row r="1824" spans="2:6">
      <c r="B1824" s="133"/>
      <c r="C1824" s="133"/>
      <c r="D1824" s="133"/>
      <c r="E1824" s="133"/>
      <c r="F1824" s="133"/>
    </row>
    <row r="1825" spans="2:6">
      <c r="B1825" s="133"/>
      <c r="C1825" s="133"/>
      <c r="D1825" s="133"/>
      <c r="E1825" s="133"/>
      <c r="F1825" s="133"/>
    </row>
    <row r="1826" spans="2:6">
      <c r="B1826" s="133"/>
      <c r="C1826" s="133"/>
      <c r="D1826" s="133"/>
      <c r="E1826" s="133"/>
      <c r="F1826" s="133"/>
    </row>
    <row r="1827" spans="2:6">
      <c r="B1827" s="133"/>
      <c r="C1827" s="133"/>
      <c r="D1827" s="133"/>
      <c r="E1827" s="133"/>
      <c r="F1827" s="133"/>
    </row>
    <row r="1828" spans="2:6">
      <c r="B1828" s="133"/>
      <c r="C1828" s="133"/>
      <c r="D1828" s="133"/>
      <c r="E1828" s="133"/>
      <c r="F1828" s="133"/>
    </row>
    <row r="1829" spans="2:6">
      <c r="B1829" s="133"/>
      <c r="C1829" s="133"/>
      <c r="D1829" s="133"/>
      <c r="E1829" s="133"/>
      <c r="F1829" s="133"/>
    </row>
    <row r="1830" spans="2:6">
      <c r="B1830" s="133"/>
      <c r="C1830" s="133"/>
      <c r="D1830" s="133"/>
      <c r="E1830" s="133"/>
      <c r="F1830" s="133"/>
    </row>
    <row r="1831" spans="2:6">
      <c r="B1831" s="133"/>
      <c r="C1831" s="133"/>
      <c r="D1831" s="133"/>
      <c r="E1831" s="133"/>
      <c r="F1831" s="133"/>
    </row>
    <row r="1832" spans="2:6">
      <c r="B1832" s="133"/>
      <c r="C1832" s="133"/>
      <c r="D1832" s="133"/>
      <c r="E1832" s="133"/>
      <c r="F1832" s="133"/>
    </row>
    <row r="1833" spans="2:6">
      <c r="B1833" s="133"/>
      <c r="C1833" s="133"/>
      <c r="D1833" s="133"/>
      <c r="E1833" s="133"/>
      <c r="F1833" s="133"/>
    </row>
    <row r="1834" spans="2:6">
      <c r="B1834" s="133"/>
      <c r="C1834" s="133"/>
      <c r="D1834" s="133"/>
      <c r="E1834" s="133"/>
      <c r="F1834" s="133"/>
    </row>
    <row r="1835" spans="2:6">
      <c r="B1835" s="133"/>
      <c r="C1835" s="133"/>
      <c r="D1835" s="133"/>
      <c r="E1835" s="133"/>
      <c r="F1835" s="133"/>
    </row>
    <row r="1836" spans="2:6">
      <c r="B1836" s="133"/>
      <c r="C1836" s="133"/>
      <c r="D1836" s="133"/>
      <c r="E1836" s="133"/>
      <c r="F1836" s="133"/>
    </row>
    <row r="1837" spans="2:6">
      <c r="B1837" s="133"/>
      <c r="C1837" s="133"/>
      <c r="D1837" s="133"/>
      <c r="E1837" s="133"/>
      <c r="F1837" s="133"/>
    </row>
    <row r="1838" spans="2:6">
      <c r="B1838" s="133"/>
      <c r="C1838" s="133"/>
      <c r="D1838" s="133"/>
      <c r="E1838" s="133"/>
      <c r="F1838" s="133"/>
    </row>
    <row r="1839" spans="2:6">
      <c r="B1839" s="133"/>
      <c r="C1839" s="133"/>
      <c r="D1839" s="133"/>
      <c r="E1839" s="133"/>
      <c r="F1839" s="133"/>
    </row>
    <row r="1840" spans="2:6">
      <c r="B1840" s="133"/>
      <c r="C1840" s="133"/>
      <c r="D1840" s="133"/>
      <c r="E1840" s="133"/>
      <c r="F1840" s="133"/>
    </row>
    <row r="1841" spans="2:6">
      <c r="B1841" s="133"/>
      <c r="C1841" s="133"/>
      <c r="D1841" s="133"/>
      <c r="E1841" s="133"/>
      <c r="F1841" s="133"/>
    </row>
    <row r="1842" spans="2:6">
      <c r="B1842" s="133"/>
      <c r="C1842" s="133"/>
      <c r="D1842" s="133"/>
      <c r="E1842" s="133"/>
      <c r="F1842" s="133"/>
    </row>
    <row r="1843" spans="2:6">
      <c r="B1843" s="133"/>
      <c r="C1843" s="133"/>
      <c r="D1843" s="133"/>
      <c r="E1843" s="133"/>
      <c r="F1843" s="133"/>
    </row>
    <row r="1844" spans="2:6">
      <c r="B1844" s="133"/>
      <c r="C1844" s="133"/>
      <c r="D1844" s="133"/>
      <c r="E1844" s="133"/>
      <c r="F1844" s="133"/>
    </row>
    <row r="1845" spans="2:6">
      <c r="B1845" s="133"/>
      <c r="C1845" s="133"/>
      <c r="D1845" s="133"/>
      <c r="E1845" s="133"/>
      <c r="F1845" s="133"/>
    </row>
    <row r="1846" spans="2:6">
      <c r="B1846" s="133"/>
      <c r="C1846" s="133"/>
      <c r="D1846" s="133"/>
      <c r="E1846" s="133"/>
      <c r="F1846" s="133"/>
    </row>
    <row r="1847" spans="2:6">
      <c r="B1847" s="133"/>
      <c r="C1847" s="133"/>
      <c r="D1847" s="133"/>
      <c r="E1847" s="133"/>
      <c r="F1847" s="133"/>
    </row>
    <row r="1848" spans="2:6">
      <c r="B1848" s="133"/>
      <c r="C1848" s="133"/>
      <c r="D1848" s="133"/>
      <c r="E1848" s="133"/>
      <c r="F1848" s="133"/>
    </row>
    <row r="1849" spans="2:6">
      <c r="B1849" s="133"/>
      <c r="C1849" s="133"/>
      <c r="D1849" s="133"/>
      <c r="E1849" s="133"/>
      <c r="F1849" s="133"/>
    </row>
    <row r="1850" spans="2:6">
      <c r="B1850" s="133"/>
      <c r="C1850" s="133"/>
      <c r="D1850" s="133"/>
      <c r="E1850" s="133"/>
      <c r="F1850" s="133"/>
    </row>
    <row r="1851" spans="2:6">
      <c r="B1851" s="133"/>
      <c r="C1851" s="133"/>
      <c r="D1851" s="133"/>
      <c r="E1851" s="133"/>
      <c r="F1851" s="133"/>
    </row>
    <row r="1852" spans="2:6">
      <c r="B1852" s="133"/>
      <c r="C1852" s="133"/>
      <c r="D1852" s="133"/>
      <c r="E1852" s="133"/>
      <c r="F1852" s="133"/>
    </row>
    <row r="1853" spans="2:6">
      <c r="B1853" s="133"/>
      <c r="C1853" s="133"/>
      <c r="D1853" s="133"/>
      <c r="E1853" s="133"/>
      <c r="F1853" s="133"/>
    </row>
    <row r="1854" spans="2:6">
      <c r="B1854" s="133"/>
      <c r="C1854" s="133"/>
      <c r="D1854" s="133"/>
      <c r="E1854" s="133"/>
      <c r="F1854" s="133"/>
    </row>
    <row r="1855" spans="2:6">
      <c r="B1855" s="133"/>
      <c r="C1855" s="133"/>
      <c r="D1855" s="133"/>
      <c r="E1855" s="133"/>
      <c r="F1855" s="133"/>
    </row>
    <row r="1856" spans="2:6">
      <c r="B1856" s="133"/>
      <c r="C1856" s="133"/>
      <c r="D1856" s="133"/>
      <c r="E1856" s="133"/>
      <c r="F1856" s="133"/>
    </row>
    <row r="1857" spans="2:6">
      <c r="B1857" s="133"/>
      <c r="C1857" s="133"/>
      <c r="D1857" s="133"/>
      <c r="E1857" s="133"/>
      <c r="F1857" s="133"/>
    </row>
    <row r="1858" spans="2:6">
      <c r="B1858" s="133"/>
      <c r="C1858" s="133"/>
      <c r="D1858" s="133"/>
      <c r="E1858" s="133"/>
      <c r="F1858" s="133"/>
    </row>
    <row r="1859" spans="2:6">
      <c r="B1859" s="133"/>
      <c r="C1859" s="133"/>
      <c r="D1859" s="133"/>
      <c r="E1859" s="133"/>
      <c r="F1859" s="133"/>
    </row>
    <row r="1860" spans="2:6">
      <c r="B1860" s="133"/>
      <c r="C1860" s="133"/>
      <c r="D1860" s="133"/>
      <c r="E1860" s="133"/>
      <c r="F1860" s="133"/>
    </row>
    <row r="1861" spans="2:6">
      <c r="B1861" s="133"/>
      <c r="C1861" s="133"/>
      <c r="D1861" s="133"/>
      <c r="E1861" s="133"/>
      <c r="F1861" s="133"/>
    </row>
    <row r="1862" spans="2:6">
      <c r="B1862" s="133"/>
      <c r="C1862" s="133"/>
      <c r="D1862" s="133"/>
      <c r="E1862" s="133"/>
      <c r="F1862" s="133"/>
    </row>
    <row r="1863" spans="2:6">
      <c r="B1863" s="133"/>
      <c r="C1863" s="133"/>
      <c r="D1863" s="133"/>
      <c r="E1863" s="133"/>
      <c r="F1863" s="133"/>
    </row>
    <row r="1864" spans="2:6">
      <c r="B1864" s="133"/>
      <c r="C1864" s="133"/>
      <c r="D1864" s="133"/>
      <c r="E1864" s="133"/>
      <c r="F1864" s="133"/>
    </row>
    <row r="1865" spans="2:6">
      <c r="B1865" s="133"/>
      <c r="C1865" s="133"/>
      <c r="D1865" s="133"/>
      <c r="E1865" s="133"/>
      <c r="F1865" s="133"/>
    </row>
    <row r="1866" spans="2:6">
      <c r="B1866" s="133"/>
      <c r="C1866" s="133"/>
      <c r="D1866" s="133"/>
      <c r="E1866" s="133"/>
      <c r="F1866" s="133"/>
    </row>
    <row r="1867" spans="2:6">
      <c r="B1867" s="133"/>
      <c r="C1867" s="133"/>
      <c r="D1867" s="133"/>
      <c r="E1867" s="133"/>
      <c r="F1867" s="133"/>
    </row>
    <row r="1868" spans="2:6">
      <c r="B1868" s="133"/>
      <c r="C1868" s="133"/>
      <c r="D1868" s="133"/>
      <c r="E1868" s="133"/>
      <c r="F1868" s="133"/>
    </row>
    <row r="1869" spans="2:6">
      <c r="B1869" s="133"/>
      <c r="C1869" s="133"/>
      <c r="D1869" s="133"/>
      <c r="E1869" s="133"/>
      <c r="F1869" s="133"/>
    </row>
    <row r="1870" spans="2:6">
      <c r="B1870" s="133"/>
      <c r="C1870" s="133"/>
      <c r="D1870" s="133"/>
      <c r="E1870" s="133"/>
      <c r="F1870" s="133"/>
    </row>
    <row r="1871" spans="2:6">
      <c r="B1871" s="133"/>
      <c r="C1871" s="133"/>
      <c r="D1871" s="133"/>
      <c r="E1871" s="133"/>
      <c r="F1871" s="133"/>
    </row>
    <row r="1872" spans="2:6">
      <c r="B1872" s="133"/>
      <c r="C1872" s="133"/>
      <c r="D1872" s="133"/>
      <c r="E1872" s="133"/>
      <c r="F1872" s="133"/>
    </row>
    <row r="1873" spans="2:6">
      <c r="B1873" s="133"/>
      <c r="C1873" s="133"/>
      <c r="D1873" s="133"/>
      <c r="E1873" s="133"/>
      <c r="F1873" s="133"/>
    </row>
    <row r="1874" spans="2:6">
      <c r="B1874" s="133"/>
      <c r="C1874" s="133"/>
      <c r="D1874" s="133"/>
      <c r="E1874" s="133"/>
      <c r="F1874" s="133"/>
    </row>
    <row r="1875" spans="2:6">
      <c r="B1875" s="133"/>
      <c r="C1875" s="133"/>
      <c r="D1875" s="133"/>
      <c r="E1875" s="133"/>
      <c r="F1875" s="133"/>
    </row>
    <row r="1876" spans="2:6">
      <c r="B1876" s="133"/>
      <c r="C1876" s="133"/>
      <c r="D1876" s="133"/>
      <c r="E1876" s="133"/>
      <c r="F1876" s="133"/>
    </row>
    <row r="1877" spans="2:6">
      <c r="B1877" s="133"/>
      <c r="C1877" s="133"/>
      <c r="D1877" s="133"/>
      <c r="E1877" s="133"/>
      <c r="F1877" s="133"/>
    </row>
    <row r="1878" spans="2:6">
      <c r="B1878" s="133"/>
      <c r="C1878" s="133"/>
      <c r="D1878" s="133"/>
      <c r="E1878" s="133"/>
      <c r="F1878" s="133"/>
    </row>
    <row r="1879" spans="2:6">
      <c r="B1879" s="133"/>
      <c r="C1879" s="133"/>
      <c r="D1879" s="133"/>
      <c r="E1879" s="133"/>
      <c r="F1879" s="133"/>
    </row>
    <row r="1880" spans="2:6">
      <c r="B1880" s="133"/>
      <c r="C1880" s="133"/>
      <c r="D1880" s="133"/>
      <c r="E1880" s="133"/>
      <c r="F1880" s="133"/>
    </row>
    <row r="1881" spans="2:6">
      <c r="B1881" s="133"/>
      <c r="C1881" s="133"/>
      <c r="D1881" s="133"/>
      <c r="E1881" s="133"/>
      <c r="F1881" s="133"/>
    </row>
    <row r="1882" spans="2:6">
      <c r="B1882" s="133"/>
      <c r="C1882" s="133"/>
      <c r="D1882" s="133"/>
      <c r="E1882" s="133"/>
      <c r="F1882" s="133"/>
    </row>
    <row r="1883" spans="2:6">
      <c r="B1883" s="133"/>
      <c r="C1883" s="133"/>
      <c r="D1883" s="133"/>
      <c r="E1883" s="133"/>
      <c r="F1883" s="133"/>
    </row>
    <row r="1884" spans="2:6">
      <c r="B1884" s="133"/>
      <c r="C1884" s="133"/>
      <c r="D1884" s="133"/>
      <c r="E1884" s="133"/>
      <c r="F1884" s="133"/>
    </row>
    <row r="1885" spans="2:6">
      <c r="B1885" s="133"/>
      <c r="C1885" s="133"/>
      <c r="D1885" s="133"/>
      <c r="E1885" s="133"/>
      <c r="F1885" s="133"/>
    </row>
    <row r="1886" spans="2:6">
      <c r="B1886" s="133"/>
      <c r="C1886" s="133"/>
      <c r="D1886" s="133"/>
      <c r="E1886" s="133"/>
      <c r="F1886" s="133"/>
    </row>
    <row r="1887" spans="2:6">
      <c r="B1887" s="133"/>
      <c r="C1887" s="133"/>
      <c r="D1887" s="133"/>
      <c r="E1887" s="133"/>
      <c r="F1887" s="133"/>
    </row>
    <row r="1888" spans="2:6">
      <c r="B1888" s="133"/>
      <c r="C1888" s="133"/>
      <c r="D1888" s="133"/>
      <c r="E1888" s="133"/>
      <c r="F1888" s="133"/>
    </row>
    <row r="1889" spans="2:6">
      <c r="B1889" s="133"/>
      <c r="C1889" s="133"/>
      <c r="D1889" s="133"/>
      <c r="E1889" s="133"/>
      <c r="F1889" s="133"/>
    </row>
    <row r="1890" spans="2:6">
      <c r="B1890" s="133"/>
      <c r="C1890" s="133"/>
      <c r="D1890" s="133"/>
      <c r="E1890" s="133"/>
      <c r="F1890" s="133"/>
    </row>
    <row r="1891" spans="2:6">
      <c r="B1891" s="133"/>
      <c r="C1891" s="133"/>
      <c r="D1891" s="133"/>
      <c r="E1891" s="133"/>
      <c r="F1891" s="133"/>
    </row>
    <row r="1892" spans="2:6">
      <c r="B1892" s="133"/>
      <c r="C1892" s="133"/>
      <c r="D1892" s="133"/>
      <c r="E1892" s="133"/>
      <c r="F1892" s="133"/>
    </row>
  </sheetData>
  <mergeCells count="4">
    <mergeCell ref="A2:F2"/>
    <mergeCell ref="A3:F3"/>
    <mergeCell ref="A4:F4"/>
    <mergeCell ref="A5:F5"/>
  </mergeCells>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J633"/>
  <sheetViews>
    <sheetView topLeftCell="A2" zoomScale="115" zoomScaleNormal="115" workbookViewId="0">
      <selection activeCell="A2" sqref="A2:J2"/>
    </sheetView>
  </sheetViews>
  <sheetFormatPr defaultRowHeight="15"/>
  <cols>
    <col min="1" max="1" width="70.7109375" style="134" customWidth="1"/>
    <col min="2" max="10" width="12.7109375" style="894" customWidth="1"/>
    <col min="11" max="16" width="9.140625" style="894"/>
    <col min="17" max="20" width="9.85546875" style="894" bestFit="1" customWidth="1"/>
    <col min="21" max="23" width="9.28515625" style="894" bestFit="1" customWidth="1"/>
    <col min="24" max="256" width="9.140625" style="894"/>
    <col min="257" max="257" width="70.7109375" style="894" customWidth="1"/>
    <col min="258" max="266" width="12.7109375" style="894" customWidth="1"/>
    <col min="267" max="272" width="9.140625" style="894"/>
    <col min="273" max="276" width="9.85546875" style="894" bestFit="1" customWidth="1"/>
    <col min="277" max="279" width="9.28515625" style="894" bestFit="1" customWidth="1"/>
    <col min="280" max="512" width="9.140625" style="894"/>
    <col min="513" max="513" width="70.7109375" style="894" customWidth="1"/>
    <col min="514" max="522" width="12.7109375" style="894" customWidth="1"/>
    <col min="523" max="528" width="9.140625" style="894"/>
    <col min="529" max="532" width="9.85546875" style="894" bestFit="1" customWidth="1"/>
    <col min="533" max="535" width="9.28515625" style="894" bestFit="1" customWidth="1"/>
    <col min="536" max="768" width="9.140625" style="894"/>
    <col min="769" max="769" width="70.7109375" style="894" customWidth="1"/>
    <col min="770" max="778" width="12.7109375" style="894" customWidth="1"/>
    <col min="779" max="784" width="9.140625" style="894"/>
    <col min="785" max="788" width="9.85546875" style="894" bestFit="1" customWidth="1"/>
    <col min="789" max="791" width="9.28515625" style="894" bestFit="1" customWidth="1"/>
    <col min="792" max="1024" width="9.140625" style="894"/>
    <col min="1025" max="1025" width="70.7109375" style="894" customWidth="1"/>
    <col min="1026" max="1034" width="12.7109375" style="894" customWidth="1"/>
    <col min="1035" max="1040" width="9.140625" style="894"/>
    <col min="1041" max="1044" width="9.85546875" style="894" bestFit="1" customWidth="1"/>
    <col min="1045" max="1047" width="9.28515625" style="894" bestFit="1" customWidth="1"/>
    <col min="1048" max="1280" width="9.140625" style="894"/>
    <col min="1281" max="1281" width="70.7109375" style="894" customWidth="1"/>
    <col min="1282" max="1290" width="12.7109375" style="894" customWidth="1"/>
    <col min="1291" max="1296" width="9.140625" style="894"/>
    <col min="1297" max="1300" width="9.85546875" style="894" bestFit="1" customWidth="1"/>
    <col min="1301" max="1303" width="9.28515625" style="894" bestFit="1" customWidth="1"/>
    <col min="1304" max="1536" width="9.140625" style="894"/>
    <col min="1537" max="1537" width="70.7109375" style="894" customWidth="1"/>
    <col min="1538" max="1546" width="12.7109375" style="894" customWidth="1"/>
    <col min="1547" max="1552" width="9.140625" style="894"/>
    <col min="1553" max="1556" width="9.85546875" style="894" bestFit="1" customWidth="1"/>
    <col min="1557" max="1559" width="9.28515625" style="894" bestFit="1" customWidth="1"/>
    <col min="1560" max="1792" width="9.140625" style="894"/>
    <col min="1793" max="1793" width="70.7109375" style="894" customWidth="1"/>
    <col min="1794" max="1802" width="12.7109375" style="894" customWidth="1"/>
    <col min="1803" max="1808" width="9.140625" style="894"/>
    <col min="1809" max="1812" width="9.85546875" style="894" bestFit="1" customWidth="1"/>
    <col min="1813" max="1815" width="9.28515625" style="894" bestFit="1" customWidth="1"/>
    <col min="1816" max="2048" width="9.140625" style="894"/>
    <col min="2049" max="2049" width="70.7109375" style="894" customWidth="1"/>
    <col min="2050" max="2058" width="12.7109375" style="894" customWidth="1"/>
    <col min="2059" max="2064" width="9.140625" style="894"/>
    <col min="2065" max="2068" width="9.85546875" style="894" bestFit="1" customWidth="1"/>
    <col min="2069" max="2071" width="9.28515625" style="894" bestFit="1" customWidth="1"/>
    <col min="2072" max="2304" width="9.140625" style="894"/>
    <col min="2305" max="2305" width="70.7109375" style="894" customWidth="1"/>
    <col min="2306" max="2314" width="12.7109375" style="894" customWidth="1"/>
    <col min="2315" max="2320" width="9.140625" style="894"/>
    <col min="2321" max="2324" width="9.85546875" style="894" bestFit="1" customWidth="1"/>
    <col min="2325" max="2327" width="9.28515625" style="894" bestFit="1" customWidth="1"/>
    <col min="2328" max="2560" width="9.140625" style="894"/>
    <col min="2561" max="2561" width="70.7109375" style="894" customWidth="1"/>
    <col min="2562" max="2570" width="12.7109375" style="894" customWidth="1"/>
    <col min="2571" max="2576" width="9.140625" style="894"/>
    <col min="2577" max="2580" width="9.85546875" style="894" bestFit="1" customWidth="1"/>
    <col min="2581" max="2583" width="9.28515625" style="894" bestFit="1" customWidth="1"/>
    <col min="2584" max="2816" width="9.140625" style="894"/>
    <col min="2817" max="2817" width="70.7109375" style="894" customWidth="1"/>
    <col min="2818" max="2826" width="12.7109375" style="894" customWidth="1"/>
    <col min="2827" max="2832" width="9.140625" style="894"/>
    <col min="2833" max="2836" width="9.85546875" style="894" bestFit="1" customWidth="1"/>
    <col min="2837" max="2839" width="9.28515625" style="894" bestFit="1" customWidth="1"/>
    <col min="2840" max="3072" width="9.140625" style="894"/>
    <col min="3073" max="3073" width="70.7109375" style="894" customWidth="1"/>
    <col min="3074" max="3082" width="12.7109375" style="894" customWidth="1"/>
    <col min="3083" max="3088" width="9.140625" style="894"/>
    <col min="3089" max="3092" width="9.85546875" style="894" bestFit="1" customWidth="1"/>
    <col min="3093" max="3095" width="9.28515625" style="894" bestFit="1" customWidth="1"/>
    <col min="3096" max="3328" width="9.140625" style="894"/>
    <col min="3329" max="3329" width="70.7109375" style="894" customWidth="1"/>
    <col min="3330" max="3338" width="12.7109375" style="894" customWidth="1"/>
    <col min="3339" max="3344" width="9.140625" style="894"/>
    <col min="3345" max="3348" width="9.85546875" style="894" bestFit="1" customWidth="1"/>
    <col min="3349" max="3351" width="9.28515625" style="894" bestFit="1" customWidth="1"/>
    <col min="3352" max="3584" width="9.140625" style="894"/>
    <col min="3585" max="3585" width="70.7109375" style="894" customWidth="1"/>
    <col min="3586" max="3594" width="12.7109375" style="894" customWidth="1"/>
    <col min="3595" max="3600" width="9.140625" style="894"/>
    <col min="3601" max="3604" width="9.85546875" style="894" bestFit="1" customWidth="1"/>
    <col min="3605" max="3607" width="9.28515625" style="894" bestFit="1" customWidth="1"/>
    <col min="3608" max="3840" width="9.140625" style="894"/>
    <col min="3841" max="3841" width="70.7109375" style="894" customWidth="1"/>
    <col min="3842" max="3850" width="12.7109375" style="894" customWidth="1"/>
    <col min="3851" max="3856" width="9.140625" style="894"/>
    <col min="3857" max="3860" width="9.85546875" style="894" bestFit="1" customWidth="1"/>
    <col min="3861" max="3863" width="9.28515625" style="894" bestFit="1" customWidth="1"/>
    <col min="3864" max="4096" width="9.140625" style="894"/>
    <col min="4097" max="4097" width="70.7109375" style="894" customWidth="1"/>
    <col min="4098" max="4106" width="12.7109375" style="894" customWidth="1"/>
    <col min="4107" max="4112" width="9.140625" style="894"/>
    <col min="4113" max="4116" width="9.85546875" style="894" bestFit="1" customWidth="1"/>
    <col min="4117" max="4119" width="9.28515625" style="894" bestFit="1" customWidth="1"/>
    <col min="4120" max="4352" width="9.140625" style="894"/>
    <col min="4353" max="4353" width="70.7109375" style="894" customWidth="1"/>
    <col min="4354" max="4362" width="12.7109375" style="894" customWidth="1"/>
    <col min="4363" max="4368" width="9.140625" style="894"/>
    <col min="4369" max="4372" width="9.85546875" style="894" bestFit="1" customWidth="1"/>
    <col min="4373" max="4375" width="9.28515625" style="894" bestFit="1" customWidth="1"/>
    <col min="4376" max="4608" width="9.140625" style="894"/>
    <col min="4609" max="4609" width="70.7109375" style="894" customWidth="1"/>
    <col min="4610" max="4618" width="12.7109375" style="894" customWidth="1"/>
    <col min="4619" max="4624" width="9.140625" style="894"/>
    <col min="4625" max="4628" width="9.85546875" style="894" bestFit="1" customWidth="1"/>
    <col min="4629" max="4631" width="9.28515625" style="894" bestFit="1" customWidth="1"/>
    <col min="4632" max="4864" width="9.140625" style="894"/>
    <col min="4865" max="4865" width="70.7109375" style="894" customWidth="1"/>
    <col min="4866" max="4874" width="12.7109375" style="894" customWidth="1"/>
    <col min="4875" max="4880" width="9.140625" style="894"/>
    <col min="4881" max="4884" width="9.85546875" style="894" bestFit="1" customWidth="1"/>
    <col min="4885" max="4887" width="9.28515625" style="894" bestFit="1" customWidth="1"/>
    <col min="4888" max="5120" width="9.140625" style="894"/>
    <col min="5121" max="5121" width="70.7109375" style="894" customWidth="1"/>
    <col min="5122" max="5130" width="12.7109375" style="894" customWidth="1"/>
    <col min="5131" max="5136" width="9.140625" style="894"/>
    <col min="5137" max="5140" width="9.85546875" style="894" bestFit="1" customWidth="1"/>
    <col min="5141" max="5143" width="9.28515625" style="894" bestFit="1" customWidth="1"/>
    <col min="5144" max="5376" width="9.140625" style="894"/>
    <col min="5377" max="5377" width="70.7109375" style="894" customWidth="1"/>
    <col min="5378" max="5386" width="12.7109375" style="894" customWidth="1"/>
    <col min="5387" max="5392" width="9.140625" style="894"/>
    <col min="5393" max="5396" width="9.85546875" style="894" bestFit="1" customWidth="1"/>
    <col min="5397" max="5399" width="9.28515625" style="894" bestFit="1" customWidth="1"/>
    <col min="5400" max="5632" width="9.140625" style="894"/>
    <col min="5633" max="5633" width="70.7109375" style="894" customWidth="1"/>
    <col min="5634" max="5642" width="12.7109375" style="894" customWidth="1"/>
    <col min="5643" max="5648" width="9.140625" style="894"/>
    <col min="5649" max="5652" width="9.85546875" style="894" bestFit="1" customWidth="1"/>
    <col min="5653" max="5655" width="9.28515625" style="894" bestFit="1" customWidth="1"/>
    <col min="5656" max="5888" width="9.140625" style="894"/>
    <col min="5889" max="5889" width="70.7109375" style="894" customWidth="1"/>
    <col min="5890" max="5898" width="12.7109375" style="894" customWidth="1"/>
    <col min="5899" max="5904" width="9.140625" style="894"/>
    <col min="5905" max="5908" width="9.85546875" style="894" bestFit="1" customWidth="1"/>
    <col min="5909" max="5911" width="9.28515625" style="894" bestFit="1" customWidth="1"/>
    <col min="5912" max="6144" width="9.140625" style="894"/>
    <col min="6145" max="6145" width="70.7109375" style="894" customWidth="1"/>
    <col min="6146" max="6154" width="12.7109375" style="894" customWidth="1"/>
    <col min="6155" max="6160" width="9.140625" style="894"/>
    <col min="6161" max="6164" width="9.85546875" style="894" bestFit="1" customWidth="1"/>
    <col min="6165" max="6167" width="9.28515625" style="894" bestFit="1" customWidth="1"/>
    <col min="6168" max="6400" width="9.140625" style="894"/>
    <col min="6401" max="6401" width="70.7109375" style="894" customWidth="1"/>
    <col min="6402" max="6410" width="12.7109375" style="894" customWidth="1"/>
    <col min="6411" max="6416" width="9.140625" style="894"/>
    <col min="6417" max="6420" width="9.85546875" style="894" bestFit="1" customWidth="1"/>
    <col min="6421" max="6423" width="9.28515625" style="894" bestFit="1" customWidth="1"/>
    <col min="6424" max="6656" width="9.140625" style="894"/>
    <col min="6657" max="6657" width="70.7109375" style="894" customWidth="1"/>
    <col min="6658" max="6666" width="12.7109375" style="894" customWidth="1"/>
    <col min="6667" max="6672" width="9.140625" style="894"/>
    <col min="6673" max="6676" width="9.85546875" style="894" bestFit="1" customWidth="1"/>
    <col min="6677" max="6679" width="9.28515625" style="894" bestFit="1" customWidth="1"/>
    <col min="6680" max="6912" width="9.140625" style="894"/>
    <col min="6913" max="6913" width="70.7109375" style="894" customWidth="1"/>
    <col min="6914" max="6922" width="12.7109375" style="894" customWidth="1"/>
    <col min="6923" max="6928" width="9.140625" style="894"/>
    <col min="6929" max="6932" width="9.85546875" style="894" bestFit="1" customWidth="1"/>
    <col min="6933" max="6935" width="9.28515625" style="894" bestFit="1" customWidth="1"/>
    <col min="6936" max="7168" width="9.140625" style="894"/>
    <col min="7169" max="7169" width="70.7109375" style="894" customWidth="1"/>
    <col min="7170" max="7178" width="12.7109375" style="894" customWidth="1"/>
    <col min="7179" max="7184" width="9.140625" style="894"/>
    <col min="7185" max="7188" width="9.85546875" style="894" bestFit="1" customWidth="1"/>
    <col min="7189" max="7191" width="9.28515625" style="894" bestFit="1" customWidth="1"/>
    <col min="7192" max="7424" width="9.140625" style="894"/>
    <col min="7425" max="7425" width="70.7109375" style="894" customWidth="1"/>
    <col min="7426" max="7434" width="12.7109375" style="894" customWidth="1"/>
    <col min="7435" max="7440" width="9.140625" style="894"/>
    <col min="7441" max="7444" width="9.85546875" style="894" bestFit="1" customWidth="1"/>
    <col min="7445" max="7447" width="9.28515625" style="894" bestFit="1" customWidth="1"/>
    <col min="7448" max="7680" width="9.140625" style="894"/>
    <col min="7681" max="7681" width="70.7109375" style="894" customWidth="1"/>
    <col min="7682" max="7690" width="12.7109375" style="894" customWidth="1"/>
    <col min="7691" max="7696" width="9.140625" style="894"/>
    <col min="7697" max="7700" width="9.85546875" style="894" bestFit="1" customWidth="1"/>
    <col min="7701" max="7703" width="9.28515625" style="894" bestFit="1" customWidth="1"/>
    <col min="7704" max="7936" width="9.140625" style="894"/>
    <col min="7937" max="7937" width="70.7109375" style="894" customWidth="1"/>
    <col min="7938" max="7946" width="12.7109375" style="894" customWidth="1"/>
    <col min="7947" max="7952" width="9.140625" style="894"/>
    <col min="7953" max="7956" width="9.85546875" style="894" bestFit="1" customWidth="1"/>
    <col min="7957" max="7959" width="9.28515625" style="894" bestFit="1" customWidth="1"/>
    <col min="7960" max="8192" width="9.140625" style="894"/>
    <col min="8193" max="8193" width="70.7109375" style="894" customWidth="1"/>
    <col min="8194" max="8202" width="12.7109375" style="894" customWidth="1"/>
    <col min="8203" max="8208" width="9.140625" style="894"/>
    <col min="8209" max="8212" width="9.85546875" style="894" bestFit="1" customWidth="1"/>
    <col min="8213" max="8215" width="9.28515625" style="894" bestFit="1" customWidth="1"/>
    <col min="8216" max="8448" width="9.140625" style="894"/>
    <col min="8449" max="8449" width="70.7109375" style="894" customWidth="1"/>
    <col min="8450" max="8458" width="12.7109375" style="894" customWidth="1"/>
    <col min="8459" max="8464" width="9.140625" style="894"/>
    <col min="8465" max="8468" width="9.85546875" style="894" bestFit="1" customWidth="1"/>
    <col min="8469" max="8471" width="9.28515625" style="894" bestFit="1" customWidth="1"/>
    <col min="8472" max="8704" width="9.140625" style="894"/>
    <col min="8705" max="8705" width="70.7109375" style="894" customWidth="1"/>
    <col min="8706" max="8714" width="12.7109375" style="894" customWidth="1"/>
    <col min="8715" max="8720" width="9.140625" style="894"/>
    <col min="8721" max="8724" width="9.85546875" style="894" bestFit="1" customWidth="1"/>
    <col min="8725" max="8727" width="9.28515625" style="894" bestFit="1" customWidth="1"/>
    <col min="8728" max="8960" width="9.140625" style="894"/>
    <col min="8961" max="8961" width="70.7109375" style="894" customWidth="1"/>
    <col min="8962" max="8970" width="12.7109375" style="894" customWidth="1"/>
    <col min="8971" max="8976" width="9.140625" style="894"/>
    <col min="8977" max="8980" width="9.85546875" style="894" bestFit="1" customWidth="1"/>
    <col min="8981" max="8983" width="9.28515625" style="894" bestFit="1" customWidth="1"/>
    <col min="8984" max="9216" width="9.140625" style="894"/>
    <col min="9217" max="9217" width="70.7109375" style="894" customWidth="1"/>
    <col min="9218" max="9226" width="12.7109375" style="894" customWidth="1"/>
    <col min="9227" max="9232" width="9.140625" style="894"/>
    <col min="9233" max="9236" width="9.85546875" style="894" bestFit="1" customWidth="1"/>
    <col min="9237" max="9239" width="9.28515625" style="894" bestFit="1" customWidth="1"/>
    <col min="9240" max="9472" width="9.140625" style="894"/>
    <col min="9473" max="9473" width="70.7109375" style="894" customWidth="1"/>
    <col min="9474" max="9482" width="12.7109375" style="894" customWidth="1"/>
    <col min="9483" max="9488" width="9.140625" style="894"/>
    <col min="9489" max="9492" width="9.85546875" style="894" bestFit="1" customWidth="1"/>
    <col min="9493" max="9495" width="9.28515625" style="894" bestFit="1" customWidth="1"/>
    <col min="9496" max="9728" width="9.140625" style="894"/>
    <col min="9729" max="9729" width="70.7109375" style="894" customWidth="1"/>
    <col min="9730" max="9738" width="12.7109375" style="894" customWidth="1"/>
    <col min="9739" max="9744" width="9.140625" style="894"/>
    <col min="9745" max="9748" width="9.85546875" style="894" bestFit="1" customWidth="1"/>
    <col min="9749" max="9751" width="9.28515625" style="894" bestFit="1" customWidth="1"/>
    <col min="9752" max="9984" width="9.140625" style="894"/>
    <col min="9985" max="9985" width="70.7109375" style="894" customWidth="1"/>
    <col min="9986" max="9994" width="12.7109375" style="894" customWidth="1"/>
    <col min="9995" max="10000" width="9.140625" style="894"/>
    <col min="10001" max="10004" width="9.85546875" style="894" bestFit="1" customWidth="1"/>
    <col min="10005" max="10007" width="9.28515625" style="894" bestFit="1" customWidth="1"/>
    <col min="10008" max="10240" width="9.140625" style="894"/>
    <col min="10241" max="10241" width="70.7109375" style="894" customWidth="1"/>
    <col min="10242" max="10250" width="12.7109375" style="894" customWidth="1"/>
    <col min="10251" max="10256" width="9.140625" style="894"/>
    <col min="10257" max="10260" width="9.85546875" style="894" bestFit="1" customWidth="1"/>
    <col min="10261" max="10263" width="9.28515625" style="894" bestFit="1" customWidth="1"/>
    <col min="10264" max="10496" width="9.140625" style="894"/>
    <col min="10497" max="10497" width="70.7109375" style="894" customWidth="1"/>
    <col min="10498" max="10506" width="12.7109375" style="894" customWidth="1"/>
    <col min="10507" max="10512" width="9.140625" style="894"/>
    <col min="10513" max="10516" width="9.85546875" style="894" bestFit="1" customWidth="1"/>
    <col min="10517" max="10519" width="9.28515625" style="894" bestFit="1" customWidth="1"/>
    <col min="10520" max="10752" width="9.140625" style="894"/>
    <col min="10753" max="10753" width="70.7109375" style="894" customWidth="1"/>
    <col min="10754" max="10762" width="12.7109375" style="894" customWidth="1"/>
    <col min="10763" max="10768" width="9.140625" style="894"/>
    <col min="10769" max="10772" width="9.85546875" style="894" bestFit="1" customWidth="1"/>
    <col min="10773" max="10775" width="9.28515625" style="894" bestFit="1" customWidth="1"/>
    <col min="10776" max="11008" width="9.140625" style="894"/>
    <col min="11009" max="11009" width="70.7109375" style="894" customWidth="1"/>
    <col min="11010" max="11018" width="12.7109375" style="894" customWidth="1"/>
    <col min="11019" max="11024" width="9.140625" style="894"/>
    <col min="11025" max="11028" width="9.85546875" style="894" bestFit="1" customWidth="1"/>
    <col min="11029" max="11031" width="9.28515625" style="894" bestFit="1" customWidth="1"/>
    <col min="11032" max="11264" width="9.140625" style="894"/>
    <col min="11265" max="11265" width="70.7109375" style="894" customWidth="1"/>
    <col min="11266" max="11274" width="12.7109375" style="894" customWidth="1"/>
    <col min="11275" max="11280" width="9.140625" style="894"/>
    <col min="11281" max="11284" width="9.85546875" style="894" bestFit="1" customWidth="1"/>
    <col min="11285" max="11287" width="9.28515625" style="894" bestFit="1" customWidth="1"/>
    <col min="11288" max="11520" width="9.140625" style="894"/>
    <col min="11521" max="11521" width="70.7109375" style="894" customWidth="1"/>
    <col min="11522" max="11530" width="12.7109375" style="894" customWidth="1"/>
    <col min="11531" max="11536" width="9.140625" style="894"/>
    <col min="11537" max="11540" width="9.85546875" style="894" bestFit="1" customWidth="1"/>
    <col min="11541" max="11543" width="9.28515625" style="894" bestFit="1" customWidth="1"/>
    <col min="11544" max="11776" width="9.140625" style="894"/>
    <col min="11777" max="11777" width="70.7109375" style="894" customWidth="1"/>
    <col min="11778" max="11786" width="12.7109375" style="894" customWidth="1"/>
    <col min="11787" max="11792" width="9.140625" style="894"/>
    <col min="11793" max="11796" width="9.85546875" style="894" bestFit="1" customWidth="1"/>
    <col min="11797" max="11799" width="9.28515625" style="894" bestFit="1" customWidth="1"/>
    <col min="11800" max="12032" width="9.140625" style="894"/>
    <col min="12033" max="12033" width="70.7109375" style="894" customWidth="1"/>
    <col min="12034" max="12042" width="12.7109375" style="894" customWidth="1"/>
    <col min="12043" max="12048" width="9.140625" style="894"/>
    <col min="12049" max="12052" width="9.85546875" style="894" bestFit="1" customWidth="1"/>
    <col min="12053" max="12055" width="9.28515625" style="894" bestFit="1" customWidth="1"/>
    <col min="12056" max="12288" width="9.140625" style="894"/>
    <col min="12289" max="12289" width="70.7109375" style="894" customWidth="1"/>
    <col min="12290" max="12298" width="12.7109375" style="894" customWidth="1"/>
    <col min="12299" max="12304" width="9.140625" style="894"/>
    <col min="12305" max="12308" width="9.85546875" style="894" bestFit="1" customWidth="1"/>
    <col min="12309" max="12311" width="9.28515625" style="894" bestFit="1" customWidth="1"/>
    <col min="12312" max="12544" width="9.140625" style="894"/>
    <col min="12545" max="12545" width="70.7109375" style="894" customWidth="1"/>
    <col min="12546" max="12554" width="12.7109375" style="894" customWidth="1"/>
    <col min="12555" max="12560" width="9.140625" style="894"/>
    <col min="12561" max="12564" width="9.85546875" style="894" bestFit="1" customWidth="1"/>
    <col min="12565" max="12567" width="9.28515625" style="894" bestFit="1" customWidth="1"/>
    <col min="12568" max="12800" width="9.140625" style="894"/>
    <col min="12801" max="12801" width="70.7109375" style="894" customWidth="1"/>
    <col min="12802" max="12810" width="12.7109375" style="894" customWidth="1"/>
    <col min="12811" max="12816" width="9.140625" style="894"/>
    <col min="12817" max="12820" width="9.85546875" style="894" bestFit="1" customWidth="1"/>
    <col min="12821" max="12823" width="9.28515625" style="894" bestFit="1" customWidth="1"/>
    <col min="12824" max="13056" width="9.140625" style="894"/>
    <col min="13057" max="13057" width="70.7109375" style="894" customWidth="1"/>
    <col min="13058" max="13066" width="12.7109375" style="894" customWidth="1"/>
    <col min="13067" max="13072" width="9.140625" style="894"/>
    <col min="13073" max="13076" width="9.85546875" style="894" bestFit="1" customWidth="1"/>
    <col min="13077" max="13079" width="9.28515625" style="894" bestFit="1" customWidth="1"/>
    <col min="13080" max="13312" width="9.140625" style="894"/>
    <col min="13313" max="13313" width="70.7109375" style="894" customWidth="1"/>
    <col min="13314" max="13322" width="12.7109375" style="894" customWidth="1"/>
    <col min="13323" max="13328" width="9.140625" style="894"/>
    <col min="13329" max="13332" width="9.85546875" style="894" bestFit="1" customWidth="1"/>
    <col min="13333" max="13335" width="9.28515625" style="894" bestFit="1" customWidth="1"/>
    <col min="13336" max="13568" width="9.140625" style="894"/>
    <col min="13569" max="13569" width="70.7109375" style="894" customWidth="1"/>
    <col min="13570" max="13578" width="12.7109375" style="894" customWidth="1"/>
    <col min="13579" max="13584" width="9.140625" style="894"/>
    <col min="13585" max="13588" width="9.85546875" style="894" bestFit="1" customWidth="1"/>
    <col min="13589" max="13591" width="9.28515625" style="894" bestFit="1" customWidth="1"/>
    <col min="13592" max="13824" width="9.140625" style="894"/>
    <col min="13825" max="13825" width="70.7109375" style="894" customWidth="1"/>
    <col min="13826" max="13834" width="12.7109375" style="894" customWidth="1"/>
    <col min="13835" max="13840" width="9.140625" style="894"/>
    <col min="13841" max="13844" width="9.85546875" style="894" bestFit="1" customWidth="1"/>
    <col min="13845" max="13847" width="9.28515625" style="894" bestFit="1" customWidth="1"/>
    <col min="13848" max="14080" width="9.140625" style="894"/>
    <col min="14081" max="14081" width="70.7109375" style="894" customWidth="1"/>
    <col min="14082" max="14090" width="12.7109375" style="894" customWidth="1"/>
    <col min="14091" max="14096" width="9.140625" style="894"/>
    <col min="14097" max="14100" width="9.85546875" style="894" bestFit="1" customWidth="1"/>
    <col min="14101" max="14103" width="9.28515625" style="894" bestFit="1" customWidth="1"/>
    <col min="14104" max="14336" width="9.140625" style="894"/>
    <col min="14337" max="14337" width="70.7109375" style="894" customWidth="1"/>
    <col min="14338" max="14346" width="12.7109375" style="894" customWidth="1"/>
    <col min="14347" max="14352" width="9.140625" style="894"/>
    <col min="14353" max="14356" width="9.85546875" style="894" bestFit="1" customWidth="1"/>
    <col min="14357" max="14359" width="9.28515625" style="894" bestFit="1" customWidth="1"/>
    <col min="14360" max="14592" width="9.140625" style="894"/>
    <col min="14593" max="14593" width="70.7109375" style="894" customWidth="1"/>
    <col min="14594" max="14602" width="12.7109375" style="894" customWidth="1"/>
    <col min="14603" max="14608" width="9.140625" style="894"/>
    <col min="14609" max="14612" width="9.85546875" style="894" bestFit="1" customWidth="1"/>
    <col min="14613" max="14615" width="9.28515625" style="894" bestFit="1" customWidth="1"/>
    <col min="14616" max="14848" width="9.140625" style="894"/>
    <col min="14849" max="14849" width="70.7109375" style="894" customWidth="1"/>
    <col min="14850" max="14858" width="12.7109375" style="894" customWidth="1"/>
    <col min="14859" max="14864" width="9.140625" style="894"/>
    <col min="14865" max="14868" width="9.85546875" style="894" bestFit="1" customWidth="1"/>
    <col min="14869" max="14871" width="9.28515625" style="894" bestFit="1" customWidth="1"/>
    <col min="14872" max="15104" width="9.140625" style="894"/>
    <col min="15105" max="15105" width="70.7109375" style="894" customWidth="1"/>
    <col min="15106" max="15114" width="12.7109375" style="894" customWidth="1"/>
    <col min="15115" max="15120" width="9.140625" style="894"/>
    <col min="15121" max="15124" width="9.85546875" style="894" bestFit="1" customWidth="1"/>
    <col min="15125" max="15127" width="9.28515625" style="894" bestFit="1" customWidth="1"/>
    <col min="15128" max="15360" width="9.140625" style="894"/>
    <col min="15361" max="15361" width="70.7109375" style="894" customWidth="1"/>
    <col min="15362" max="15370" width="12.7109375" style="894" customWidth="1"/>
    <col min="15371" max="15376" width="9.140625" style="894"/>
    <col min="15377" max="15380" width="9.85546875" style="894" bestFit="1" customWidth="1"/>
    <col min="15381" max="15383" width="9.28515625" style="894" bestFit="1" customWidth="1"/>
    <col min="15384" max="15616" width="9.140625" style="894"/>
    <col min="15617" max="15617" width="70.7109375" style="894" customWidth="1"/>
    <col min="15618" max="15626" width="12.7109375" style="894" customWidth="1"/>
    <col min="15627" max="15632" width="9.140625" style="894"/>
    <col min="15633" max="15636" width="9.85546875" style="894" bestFit="1" customWidth="1"/>
    <col min="15637" max="15639" width="9.28515625" style="894" bestFit="1" customWidth="1"/>
    <col min="15640" max="15872" width="9.140625" style="894"/>
    <col min="15873" max="15873" width="70.7109375" style="894" customWidth="1"/>
    <col min="15874" max="15882" width="12.7109375" style="894" customWidth="1"/>
    <col min="15883" max="15888" width="9.140625" style="894"/>
    <col min="15889" max="15892" width="9.85546875" style="894" bestFit="1" customWidth="1"/>
    <col min="15893" max="15895" width="9.28515625" style="894" bestFit="1" customWidth="1"/>
    <col min="15896" max="16128" width="9.140625" style="894"/>
    <col min="16129" max="16129" width="70.7109375" style="894" customWidth="1"/>
    <col min="16130" max="16138" width="12.7109375" style="894" customWidth="1"/>
    <col min="16139" max="16144" width="9.140625" style="894"/>
    <col min="16145" max="16148" width="9.85546875" style="894" bestFit="1" customWidth="1"/>
    <col min="16149" max="16151" width="9.28515625" style="894" bestFit="1" customWidth="1"/>
    <col min="16152" max="16384" width="9.140625" style="894"/>
  </cols>
  <sheetData>
    <row r="1" spans="1:10" s="137" customFormat="1" ht="3.75" hidden="1" customHeight="1">
      <c r="A1" s="135"/>
      <c r="B1" s="136"/>
      <c r="C1" s="136"/>
      <c r="D1" s="136"/>
      <c r="E1" s="136"/>
      <c r="F1" s="136"/>
    </row>
    <row r="2" spans="1:10" s="126" customFormat="1" ht="39" customHeight="1">
      <c r="A2" s="1162" t="s">
        <v>864</v>
      </c>
      <c r="B2" s="1162"/>
      <c r="C2" s="1162"/>
      <c r="D2" s="1162"/>
      <c r="E2" s="1162"/>
      <c r="F2" s="1162"/>
      <c r="G2" s="1162"/>
      <c r="H2" s="1162"/>
      <c r="I2" s="1162"/>
      <c r="J2" s="1162"/>
    </row>
    <row r="3" spans="1:10" s="126" customFormat="1" ht="20.25" customHeight="1">
      <c r="A3" s="1162" t="s">
        <v>1415</v>
      </c>
      <c r="B3" s="1162"/>
      <c r="C3" s="1162"/>
      <c r="D3" s="1162"/>
      <c r="E3" s="1162"/>
      <c r="F3" s="1162"/>
      <c r="G3" s="1162"/>
      <c r="H3" s="1162"/>
      <c r="I3" s="1162"/>
      <c r="J3" s="1162"/>
    </row>
    <row r="4" spans="1:10" s="126" customFormat="1" ht="20.25" customHeight="1">
      <c r="A4" s="1162" t="s">
        <v>1513</v>
      </c>
      <c r="B4" s="1162"/>
      <c r="C4" s="1162"/>
      <c r="D4" s="1162"/>
      <c r="E4" s="1162"/>
      <c r="F4" s="1162"/>
      <c r="G4" s="1162"/>
      <c r="H4" s="1162"/>
      <c r="I4" s="1162"/>
      <c r="J4" s="1162"/>
    </row>
    <row r="5" spans="1:10" s="127" customFormat="1" ht="39" customHeight="1">
      <c r="A5" s="1163" t="s">
        <v>1419</v>
      </c>
      <c r="B5" s="1163"/>
      <c r="C5" s="1163"/>
      <c r="D5" s="1163"/>
      <c r="E5" s="1163"/>
      <c r="F5" s="1163"/>
      <c r="G5" s="1163"/>
      <c r="H5" s="1163"/>
      <c r="I5" s="1163"/>
      <c r="J5" s="1163"/>
    </row>
    <row r="6" spans="1:10" s="984" customFormat="1" ht="6" hidden="1" customHeight="1" thickTop="1">
      <c r="A6" s="134"/>
    </row>
    <row r="7" spans="1:10" s="984" customFormat="1" ht="2.25" customHeight="1" thickBot="1">
      <c r="A7" s="134"/>
      <c r="B7" s="353"/>
      <c r="C7" s="353"/>
      <c r="D7" s="353"/>
      <c r="E7" s="353"/>
      <c r="F7" s="353"/>
      <c r="G7" s="353"/>
      <c r="H7" s="353"/>
      <c r="I7" s="353"/>
      <c r="J7" s="353"/>
    </row>
    <row r="8" spans="1:10" s="984" customFormat="1" ht="14.1" customHeight="1" thickTop="1" thickBot="1">
      <c r="A8" s="755"/>
      <c r="B8" s="763" t="s">
        <v>865</v>
      </c>
      <c r="C8" s="763" t="s">
        <v>866</v>
      </c>
      <c r="D8" s="763" t="s">
        <v>867</v>
      </c>
      <c r="E8" s="763" t="s">
        <v>868</v>
      </c>
      <c r="F8" s="763" t="s">
        <v>869</v>
      </c>
      <c r="G8" s="763" t="s">
        <v>870</v>
      </c>
      <c r="H8" s="763" t="s">
        <v>871</v>
      </c>
      <c r="I8" s="763" t="s">
        <v>872</v>
      </c>
      <c r="J8" s="763" t="s">
        <v>318</v>
      </c>
    </row>
    <row r="9" spans="1:10" s="984" customFormat="1" ht="14.1" customHeight="1" thickTop="1" thickBot="1">
      <c r="A9" s="119" t="s">
        <v>7</v>
      </c>
      <c r="B9" s="123">
        <v>2171172017.73</v>
      </c>
      <c r="C9" s="123">
        <v>1000825097.64</v>
      </c>
      <c r="D9" s="123">
        <v>692195437.82000005</v>
      </c>
      <c r="E9" s="123">
        <v>312836866.56</v>
      </c>
      <c r="F9" s="123">
        <v>159598064.69</v>
      </c>
      <c r="G9" s="123">
        <v>92944416.189999998</v>
      </c>
      <c r="H9" s="123">
        <v>61502989.43</v>
      </c>
      <c r="I9" s="123">
        <v>50879031.170000002</v>
      </c>
      <c r="J9" s="123">
        <v>4541953921.2299995</v>
      </c>
    </row>
    <row r="10" spans="1:10" s="984" customFormat="1" ht="14.1" customHeight="1" thickTop="1" thickBot="1">
      <c r="A10" s="754" t="s">
        <v>8</v>
      </c>
      <c r="B10" s="120">
        <v>132640951.73</v>
      </c>
      <c r="C10" s="120">
        <v>102219128.88</v>
      </c>
      <c r="D10" s="120">
        <v>44260172.119999997</v>
      </c>
      <c r="E10" s="120">
        <v>14172136.789999999</v>
      </c>
      <c r="F10" s="120">
        <v>10677084.890000001</v>
      </c>
      <c r="G10" s="120">
        <v>4155944.88</v>
      </c>
      <c r="H10" s="120">
        <v>3061842.53</v>
      </c>
      <c r="I10" s="120">
        <v>2486548.1</v>
      </c>
      <c r="J10" s="120">
        <v>313673809.92000002</v>
      </c>
    </row>
    <row r="11" spans="1:10" s="190" customFormat="1" ht="14.1" customHeight="1" thickTop="1">
      <c r="A11" s="777" t="s">
        <v>9</v>
      </c>
      <c r="B11" s="778">
        <v>44137760.32</v>
      </c>
      <c r="C11" s="778">
        <v>35005707.700000003</v>
      </c>
      <c r="D11" s="778">
        <v>17751851.780000001</v>
      </c>
      <c r="E11" s="778">
        <v>4842669.6500000004</v>
      </c>
      <c r="F11" s="778">
        <v>3973610.84</v>
      </c>
      <c r="G11" s="778">
        <v>2307234.54</v>
      </c>
      <c r="H11" s="778">
        <v>939542.8</v>
      </c>
      <c r="I11" s="778">
        <v>1186579.6000000001</v>
      </c>
      <c r="J11" s="778">
        <v>110144957.23</v>
      </c>
    </row>
    <row r="12" spans="1:10" s="190" customFormat="1" ht="14.1" customHeight="1">
      <c r="A12" s="777" t="s">
        <v>10</v>
      </c>
      <c r="B12" s="778">
        <v>81193406.120000005</v>
      </c>
      <c r="C12" s="778">
        <v>37132748.960000001</v>
      </c>
      <c r="D12" s="778">
        <v>17622998.149999999</v>
      </c>
      <c r="E12" s="778">
        <v>9322537.1400000006</v>
      </c>
      <c r="F12" s="778">
        <v>3190490.44</v>
      </c>
      <c r="G12" s="778">
        <v>1796459.18</v>
      </c>
      <c r="H12" s="778">
        <v>1464659.94</v>
      </c>
      <c r="I12" s="778">
        <v>1272445.52</v>
      </c>
      <c r="J12" s="778">
        <v>152995745.44999999</v>
      </c>
    </row>
    <row r="13" spans="1:10" s="190" customFormat="1" ht="14.1" customHeight="1">
      <c r="A13" s="777" t="s">
        <v>11</v>
      </c>
      <c r="B13" s="778">
        <v>7309785.29</v>
      </c>
      <c r="C13" s="778">
        <v>30080672.219999999</v>
      </c>
      <c r="D13" s="778">
        <v>8885322.1899999995</v>
      </c>
      <c r="E13" s="778">
        <v>6930</v>
      </c>
      <c r="F13" s="778">
        <v>3512983.61</v>
      </c>
      <c r="G13" s="778">
        <v>52251.16</v>
      </c>
      <c r="H13" s="778">
        <v>657639.79</v>
      </c>
      <c r="I13" s="778">
        <v>27522.98</v>
      </c>
      <c r="J13" s="778">
        <v>50533107.240000002</v>
      </c>
    </row>
    <row r="14" spans="1:10" s="190" customFormat="1" ht="14.1" customHeight="1">
      <c r="A14" s="777" t="s">
        <v>12</v>
      </c>
      <c r="B14" s="778">
        <v>0</v>
      </c>
      <c r="C14" s="778">
        <v>0</v>
      </c>
      <c r="D14" s="778">
        <v>0</v>
      </c>
      <c r="E14" s="778">
        <v>0</v>
      </c>
      <c r="F14" s="778">
        <v>0</v>
      </c>
      <c r="G14" s="778">
        <v>0</v>
      </c>
      <c r="H14" s="778">
        <v>0</v>
      </c>
      <c r="I14" s="778">
        <v>0</v>
      </c>
      <c r="J14" s="778">
        <v>0</v>
      </c>
    </row>
    <row r="15" spans="1:10" s="190" customFormat="1" ht="14.1" customHeight="1">
      <c r="A15" s="777" t="s">
        <v>13</v>
      </c>
      <c r="B15" s="778">
        <v>0</v>
      </c>
      <c r="C15" s="778">
        <v>0</v>
      </c>
      <c r="D15" s="778">
        <v>0</v>
      </c>
      <c r="E15" s="778">
        <v>0</v>
      </c>
      <c r="F15" s="778">
        <v>0</v>
      </c>
      <c r="G15" s="778">
        <v>0</v>
      </c>
      <c r="H15" s="778">
        <v>0</v>
      </c>
      <c r="I15" s="778">
        <v>0</v>
      </c>
      <c r="J15" s="778">
        <v>0</v>
      </c>
    </row>
    <row r="16" spans="1:10" s="190" customFormat="1" ht="14.1" customHeight="1">
      <c r="A16" s="777" t="s">
        <v>14</v>
      </c>
      <c r="B16" s="778">
        <v>0</v>
      </c>
      <c r="C16" s="778">
        <v>0</v>
      </c>
      <c r="D16" s="778">
        <v>0</v>
      </c>
      <c r="E16" s="778">
        <v>0</v>
      </c>
      <c r="F16" s="778">
        <v>0</v>
      </c>
      <c r="G16" s="778">
        <v>0</v>
      </c>
      <c r="H16" s="778">
        <v>0</v>
      </c>
      <c r="I16" s="778">
        <v>0</v>
      </c>
      <c r="J16" s="778">
        <v>0</v>
      </c>
    </row>
    <row r="17" spans="1:10" s="190" customFormat="1" ht="14.1" customHeight="1">
      <c r="A17" s="777" t="s">
        <v>15</v>
      </c>
      <c r="B17" s="778">
        <v>0</v>
      </c>
      <c r="C17" s="778">
        <v>0</v>
      </c>
      <c r="D17" s="778">
        <v>0</v>
      </c>
      <c r="E17" s="778">
        <v>0</v>
      </c>
      <c r="F17" s="778">
        <v>0</v>
      </c>
      <c r="G17" s="778">
        <v>0</v>
      </c>
      <c r="H17" s="778">
        <v>0</v>
      </c>
      <c r="I17" s="778">
        <v>0</v>
      </c>
      <c r="J17" s="778">
        <v>0</v>
      </c>
    </row>
    <row r="18" spans="1:10" s="190" customFormat="1" ht="14.1" customHeight="1" thickBot="1">
      <c r="A18" s="777" t="s">
        <v>16</v>
      </c>
      <c r="B18" s="778">
        <v>0</v>
      </c>
      <c r="C18" s="778">
        <v>0</v>
      </c>
      <c r="D18" s="778">
        <v>0</v>
      </c>
      <c r="E18" s="778">
        <v>0</v>
      </c>
      <c r="F18" s="778">
        <v>0</v>
      </c>
      <c r="G18" s="778">
        <v>0</v>
      </c>
      <c r="H18" s="778">
        <v>0</v>
      </c>
      <c r="I18" s="778">
        <v>0</v>
      </c>
      <c r="J18" s="778">
        <v>0</v>
      </c>
    </row>
    <row r="19" spans="1:10" s="190" customFormat="1" ht="14.1" customHeight="1" thickTop="1" thickBot="1">
      <c r="A19" s="779" t="s">
        <v>17</v>
      </c>
      <c r="B19" s="780">
        <v>430249039.13</v>
      </c>
      <c r="C19" s="780">
        <v>127409489.45999999</v>
      </c>
      <c r="D19" s="780">
        <v>128826386.33</v>
      </c>
      <c r="E19" s="780">
        <v>61942432.850000001</v>
      </c>
      <c r="F19" s="780">
        <v>24032468.120000001</v>
      </c>
      <c r="G19" s="780">
        <v>22096479.609999999</v>
      </c>
      <c r="H19" s="780">
        <v>8496041.5</v>
      </c>
      <c r="I19" s="780">
        <v>3205022.53</v>
      </c>
      <c r="J19" s="780">
        <v>806257359.52999997</v>
      </c>
    </row>
    <row r="20" spans="1:10" s="190" customFormat="1" ht="14.1" customHeight="1" thickTop="1">
      <c r="A20" s="777" t="s">
        <v>18</v>
      </c>
      <c r="B20" s="778">
        <v>0</v>
      </c>
      <c r="C20" s="778">
        <v>0</v>
      </c>
      <c r="D20" s="778">
        <v>0</v>
      </c>
      <c r="E20" s="778">
        <v>0</v>
      </c>
      <c r="F20" s="778">
        <v>0</v>
      </c>
      <c r="G20" s="778">
        <v>0</v>
      </c>
      <c r="H20" s="778">
        <v>0</v>
      </c>
      <c r="I20" s="778">
        <v>0</v>
      </c>
      <c r="J20" s="778">
        <v>0</v>
      </c>
    </row>
    <row r="21" spans="1:10" s="190" customFormat="1" ht="14.1" customHeight="1">
      <c r="A21" s="777" t="s">
        <v>19</v>
      </c>
      <c r="B21" s="778">
        <v>7352703.8799999999</v>
      </c>
      <c r="C21" s="778">
        <v>5656727.6799999997</v>
      </c>
      <c r="D21" s="778">
        <v>3674410.52</v>
      </c>
      <c r="E21" s="778">
        <v>35835589.340000004</v>
      </c>
      <c r="F21" s="778">
        <v>2961097.41</v>
      </c>
      <c r="G21" s="778">
        <v>6169759.6699999999</v>
      </c>
      <c r="H21" s="778">
        <v>7555.84</v>
      </c>
      <c r="I21" s="778">
        <v>1427200.54</v>
      </c>
      <c r="J21" s="778">
        <v>63085044.880000003</v>
      </c>
    </row>
    <row r="22" spans="1:10" s="190" customFormat="1" ht="14.1" customHeight="1">
      <c r="A22" s="777" t="s">
        <v>20</v>
      </c>
      <c r="B22" s="778">
        <v>0</v>
      </c>
      <c r="C22" s="778">
        <v>0</v>
      </c>
      <c r="D22" s="778">
        <v>0</v>
      </c>
      <c r="E22" s="778">
        <v>0</v>
      </c>
      <c r="F22" s="778">
        <v>0</v>
      </c>
      <c r="G22" s="778">
        <v>0</v>
      </c>
      <c r="H22" s="778">
        <v>0</v>
      </c>
      <c r="I22" s="778">
        <v>0</v>
      </c>
      <c r="J22" s="778">
        <v>0</v>
      </c>
    </row>
    <row r="23" spans="1:10" s="190" customFormat="1" ht="14.1" customHeight="1">
      <c r="A23" s="777" t="s">
        <v>21</v>
      </c>
      <c r="B23" s="778">
        <v>0</v>
      </c>
      <c r="C23" s="778">
        <v>0</v>
      </c>
      <c r="D23" s="778">
        <v>0</v>
      </c>
      <c r="E23" s="778">
        <v>0</v>
      </c>
      <c r="F23" s="778">
        <v>0</v>
      </c>
      <c r="G23" s="778">
        <v>0</v>
      </c>
      <c r="H23" s="778">
        <v>0</v>
      </c>
      <c r="I23" s="778">
        <v>0</v>
      </c>
      <c r="J23" s="778">
        <v>0</v>
      </c>
    </row>
    <row r="24" spans="1:10" s="190" customFormat="1" ht="14.1" customHeight="1">
      <c r="A24" s="777" t="s">
        <v>22</v>
      </c>
      <c r="B24" s="778">
        <v>155470926.49000001</v>
      </c>
      <c r="C24" s="778">
        <v>10354918.640000001</v>
      </c>
      <c r="D24" s="778">
        <v>24232922.41</v>
      </c>
      <c r="E24" s="778">
        <v>0</v>
      </c>
      <c r="F24" s="778">
        <v>2266828.9500000002</v>
      </c>
      <c r="G24" s="778">
        <v>11355678.43</v>
      </c>
      <c r="H24" s="778">
        <v>0</v>
      </c>
      <c r="I24" s="778">
        <v>0</v>
      </c>
      <c r="J24" s="778">
        <v>203681274.91999999</v>
      </c>
    </row>
    <row r="25" spans="1:10" s="190" customFormat="1" ht="14.1" customHeight="1">
      <c r="A25" s="777" t="s">
        <v>23</v>
      </c>
      <c r="B25" s="778">
        <v>267425408.09999999</v>
      </c>
      <c r="C25" s="778">
        <v>111397261.34</v>
      </c>
      <c r="D25" s="778">
        <v>100919053.40000001</v>
      </c>
      <c r="E25" s="778">
        <v>25264272.670000002</v>
      </c>
      <c r="F25" s="778">
        <v>18804527.629999999</v>
      </c>
      <c r="G25" s="778">
        <v>4571041.51</v>
      </c>
      <c r="H25" s="778">
        <v>8488485.6600000001</v>
      </c>
      <c r="I25" s="778">
        <v>1777821.99</v>
      </c>
      <c r="J25" s="778">
        <v>538647872.29999995</v>
      </c>
    </row>
    <row r="26" spans="1:10" s="190" customFormat="1" ht="14.1" customHeight="1">
      <c r="A26" s="777" t="s">
        <v>24</v>
      </c>
      <c r="B26" s="778">
        <v>0.66</v>
      </c>
      <c r="C26" s="778">
        <v>581.79999999999995</v>
      </c>
      <c r="D26" s="778">
        <v>0</v>
      </c>
      <c r="E26" s="778">
        <v>842570.84</v>
      </c>
      <c r="F26" s="778">
        <v>14.13</v>
      </c>
      <c r="G26" s="778">
        <v>0</v>
      </c>
      <c r="H26" s="778">
        <v>0</v>
      </c>
      <c r="I26" s="778">
        <v>0</v>
      </c>
      <c r="J26" s="778">
        <v>843167.43</v>
      </c>
    </row>
    <row r="27" spans="1:10" s="190" customFormat="1" ht="14.1" customHeight="1" thickBot="1">
      <c r="A27" s="777" t="s">
        <v>25</v>
      </c>
      <c r="B27" s="778">
        <v>0</v>
      </c>
      <c r="C27" s="778">
        <v>0</v>
      </c>
      <c r="D27" s="778">
        <v>0</v>
      </c>
      <c r="E27" s="778">
        <v>0</v>
      </c>
      <c r="F27" s="778">
        <v>0</v>
      </c>
      <c r="G27" s="778">
        <v>0</v>
      </c>
      <c r="H27" s="778">
        <v>0</v>
      </c>
      <c r="I27" s="778">
        <v>0</v>
      </c>
      <c r="J27" s="778">
        <v>0</v>
      </c>
    </row>
    <row r="28" spans="1:10" s="190" customFormat="1" ht="14.1" customHeight="1" thickTop="1" thickBot="1">
      <c r="A28" s="779" t="s">
        <v>26</v>
      </c>
      <c r="B28" s="780">
        <v>1448852432.6199999</v>
      </c>
      <c r="C28" s="780">
        <v>749487090.34000003</v>
      </c>
      <c r="D28" s="780">
        <v>502720811.54000002</v>
      </c>
      <c r="E28" s="780">
        <v>169492758.61000001</v>
      </c>
      <c r="F28" s="780">
        <v>122530835.08</v>
      </c>
      <c r="G28" s="780">
        <v>63190588.259999998</v>
      </c>
      <c r="H28" s="780">
        <v>48419988.979999997</v>
      </c>
      <c r="I28" s="780">
        <v>42887027.340000004</v>
      </c>
      <c r="J28" s="780">
        <v>3147581532.77</v>
      </c>
    </row>
    <row r="29" spans="1:10" s="190" customFormat="1" ht="14.1" customHeight="1" thickTop="1">
      <c r="A29" s="781" t="s">
        <v>27</v>
      </c>
      <c r="B29" s="778">
        <v>1486460021.3599999</v>
      </c>
      <c r="C29" s="778">
        <v>762603320.52999997</v>
      </c>
      <c r="D29" s="778">
        <v>510030900.97000003</v>
      </c>
      <c r="E29" s="778">
        <v>178467718.36000001</v>
      </c>
      <c r="F29" s="778">
        <v>128185688.93000001</v>
      </c>
      <c r="G29" s="778">
        <v>65789408.82</v>
      </c>
      <c r="H29" s="778">
        <v>49101514.32</v>
      </c>
      <c r="I29" s="778">
        <v>44777152.159999996</v>
      </c>
      <c r="J29" s="778">
        <v>3225415725.4499998</v>
      </c>
    </row>
    <row r="30" spans="1:10" s="190" customFormat="1" ht="14.1" customHeight="1">
      <c r="A30" s="777" t="s">
        <v>28</v>
      </c>
      <c r="B30" s="778">
        <v>1480233136.97</v>
      </c>
      <c r="C30" s="778">
        <v>757303167.07000005</v>
      </c>
      <c r="D30" s="778">
        <v>506077750.62</v>
      </c>
      <c r="E30" s="778">
        <v>176943051.69999999</v>
      </c>
      <c r="F30" s="778">
        <v>127328527.72</v>
      </c>
      <c r="G30" s="778">
        <v>65713946.630000003</v>
      </c>
      <c r="H30" s="778">
        <v>48215055.240000002</v>
      </c>
      <c r="I30" s="778">
        <v>44386464.259999998</v>
      </c>
      <c r="J30" s="778">
        <v>3206201100.21</v>
      </c>
    </row>
    <row r="31" spans="1:10" s="190" customFormat="1" ht="14.1" customHeight="1">
      <c r="A31" s="777" t="s">
        <v>29</v>
      </c>
      <c r="B31" s="778">
        <v>6226884.3899999997</v>
      </c>
      <c r="C31" s="778">
        <v>5300153.46</v>
      </c>
      <c r="D31" s="778">
        <v>3953150.35</v>
      </c>
      <c r="E31" s="778">
        <v>1524666.66</v>
      </c>
      <c r="F31" s="778">
        <v>857161.21</v>
      </c>
      <c r="G31" s="778">
        <v>75462.19</v>
      </c>
      <c r="H31" s="778">
        <v>805810.79</v>
      </c>
      <c r="I31" s="778">
        <v>390687.9</v>
      </c>
      <c r="J31" s="778">
        <v>19133976.949999999</v>
      </c>
    </row>
    <row r="32" spans="1:10" s="190" customFormat="1" ht="14.1" customHeight="1">
      <c r="A32" s="777" t="s">
        <v>30</v>
      </c>
      <c r="B32" s="778">
        <v>0</v>
      </c>
      <c r="C32" s="778">
        <v>0</v>
      </c>
      <c r="D32" s="778">
        <v>0</v>
      </c>
      <c r="E32" s="778">
        <v>0</v>
      </c>
      <c r="F32" s="778">
        <v>0</v>
      </c>
      <c r="G32" s="778">
        <v>0</v>
      </c>
      <c r="H32" s="778">
        <v>80648.289999999994</v>
      </c>
      <c r="I32" s="778">
        <v>0</v>
      </c>
      <c r="J32" s="778">
        <v>80648.289999999994</v>
      </c>
    </row>
    <row r="33" spans="1:10" s="190" customFormat="1" ht="14.1" customHeight="1">
      <c r="A33" s="781" t="s">
        <v>31</v>
      </c>
      <c r="B33" s="778">
        <v>7029844.5</v>
      </c>
      <c r="C33" s="778">
        <v>4928364.79</v>
      </c>
      <c r="D33" s="778">
        <v>3930986.79</v>
      </c>
      <c r="E33" s="778">
        <v>3477814.37</v>
      </c>
      <c r="F33" s="778">
        <v>373530.62</v>
      </c>
      <c r="G33" s="778">
        <v>169378.08</v>
      </c>
      <c r="H33" s="778">
        <v>273042.21999999997</v>
      </c>
      <c r="I33" s="778">
        <v>271209.39</v>
      </c>
      <c r="J33" s="778">
        <v>20454170.760000002</v>
      </c>
    </row>
    <row r="34" spans="1:10" s="190" customFormat="1" ht="14.1" customHeight="1">
      <c r="A34" s="777" t="s">
        <v>32</v>
      </c>
      <c r="B34" s="778">
        <v>6979410.7400000002</v>
      </c>
      <c r="C34" s="778">
        <v>4707004.5199999996</v>
      </c>
      <c r="D34" s="778">
        <v>3930986.79</v>
      </c>
      <c r="E34" s="778">
        <v>3477814.43</v>
      </c>
      <c r="F34" s="778">
        <v>373530.62</v>
      </c>
      <c r="G34" s="778">
        <v>169378.08</v>
      </c>
      <c r="H34" s="778">
        <v>273042.21000000002</v>
      </c>
      <c r="I34" s="778">
        <v>271209.39</v>
      </c>
      <c r="J34" s="778">
        <v>20182376.780000001</v>
      </c>
    </row>
    <row r="35" spans="1:10" s="190" customFormat="1" ht="14.1" customHeight="1">
      <c r="A35" s="777" t="s">
        <v>33</v>
      </c>
      <c r="B35" s="778">
        <v>50433.760000000002</v>
      </c>
      <c r="C35" s="778">
        <v>221360.27</v>
      </c>
      <c r="D35" s="778">
        <v>0</v>
      </c>
      <c r="E35" s="778">
        <v>-0.06</v>
      </c>
      <c r="F35" s="778">
        <v>0</v>
      </c>
      <c r="G35" s="778">
        <v>0</v>
      </c>
      <c r="H35" s="778">
        <v>0.01</v>
      </c>
      <c r="I35" s="778">
        <v>0</v>
      </c>
      <c r="J35" s="778">
        <v>271793.98</v>
      </c>
    </row>
    <row r="36" spans="1:10" s="190" customFormat="1" ht="14.1" customHeight="1">
      <c r="A36" s="777" t="s">
        <v>34</v>
      </c>
      <c r="B36" s="778">
        <v>0</v>
      </c>
      <c r="C36" s="778">
        <v>0</v>
      </c>
      <c r="D36" s="778">
        <v>0</v>
      </c>
      <c r="E36" s="778">
        <v>0</v>
      </c>
      <c r="F36" s="778">
        <v>0</v>
      </c>
      <c r="G36" s="778">
        <v>0</v>
      </c>
      <c r="H36" s="778">
        <v>0</v>
      </c>
      <c r="I36" s="778">
        <v>0</v>
      </c>
      <c r="J36" s="778">
        <v>0</v>
      </c>
    </row>
    <row r="37" spans="1:10" s="190" customFormat="1" ht="14.1" customHeight="1">
      <c r="A37" s="781" t="s">
        <v>35</v>
      </c>
      <c r="B37" s="778">
        <v>12937954.25</v>
      </c>
      <c r="C37" s="778">
        <v>32243147.690000001</v>
      </c>
      <c r="D37" s="778">
        <v>3680223.42</v>
      </c>
      <c r="E37" s="778">
        <v>4867830.75</v>
      </c>
      <c r="F37" s="778">
        <v>38287.18</v>
      </c>
      <c r="G37" s="778">
        <v>485359.89</v>
      </c>
      <c r="H37" s="778">
        <v>1254721.75</v>
      </c>
      <c r="I37" s="778">
        <v>1533841.55</v>
      </c>
      <c r="J37" s="778">
        <v>57041366.479999997</v>
      </c>
    </row>
    <row r="38" spans="1:10" s="190" customFormat="1" ht="14.1" customHeight="1">
      <c r="A38" s="777" t="s">
        <v>36</v>
      </c>
      <c r="B38" s="778">
        <v>12937954.25</v>
      </c>
      <c r="C38" s="778">
        <v>26500618.859999999</v>
      </c>
      <c r="D38" s="778">
        <v>3680223.42</v>
      </c>
      <c r="E38" s="778">
        <v>4507653.7699999996</v>
      </c>
      <c r="F38" s="778">
        <v>38287.18</v>
      </c>
      <c r="G38" s="778">
        <v>480718.69</v>
      </c>
      <c r="H38" s="778">
        <v>1230634.24</v>
      </c>
      <c r="I38" s="778">
        <v>1533841.55</v>
      </c>
      <c r="J38" s="778">
        <v>50909931.960000001</v>
      </c>
    </row>
    <row r="39" spans="1:10" s="190" customFormat="1" ht="14.1" customHeight="1">
      <c r="A39" s="777" t="s">
        <v>37</v>
      </c>
      <c r="B39" s="778">
        <v>0</v>
      </c>
      <c r="C39" s="778">
        <v>5742528.8300000001</v>
      </c>
      <c r="D39" s="778">
        <v>0</v>
      </c>
      <c r="E39" s="778">
        <v>360176.98</v>
      </c>
      <c r="F39" s="778">
        <v>0</v>
      </c>
      <c r="G39" s="778">
        <v>4641.2</v>
      </c>
      <c r="H39" s="778">
        <v>24087.51</v>
      </c>
      <c r="I39" s="778">
        <v>0</v>
      </c>
      <c r="J39" s="778">
        <v>6131434.5199999996</v>
      </c>
    </row>
    <row r="40" spans="1:10" s="190" customFormat="1" ht="14.1" customHeight="1" thickBot="1">
      <c r="A40" s="777" t="s">
        <v>38</v>
      </c>
      <c r="B40" s="778">
        <v>0</v>
      </c>
      <c r="C40" s="778">
        <v>0</v>
      </c>
      <c r="D40" s="778">
        <v>0</v>
      </c>
      <c r="E40" s="778">
        <v>0</v>
      </c>
      <c r="F40" s="778">
        <v>0</v>
      </c>
      <c r="G40" s="778">
        <v>0</v>
      </c>
      <c r="H40" s="778">
        <v>0</v>
      </c>
      <c r="I40" s="778">
        <v>0</v>
      </c>
      <c r="J40" s="778">
        <v>0</v>
      </c>
    </row>
    <row r="41" spans="1:10" s="190" customFormat="1" ht="14.1" customHeight="1" thickTop="1" thickBot="1">
      <c r="A41" s="779" t="s">
        <v>39</v>
      </c>
      <c r="B41" s="780">
        <v>5289801.3899999997</v>
      </c>
      <c r="C41" s="780">
        <v>2809878.1</v>
      </c>
      <c r="D41" s="780">
        <v>2059751.2499999998</v>
      </c>
      <c r="E41" s="780">
        <v>1012836.84</v>
      </c>
      <c r="F41" s="780">
        <v>460602.05</v>
      </c>
      <c r="G41" s="780">
        <v>250206.76</v>
      </c>
      <c r="H41" s="780">
        <v>279163.51</v>
      </c>
      <c r="I41" s="780">
        <v>218416.19</v>
      </c>
      <c r="J41" s="780">
        <v>12380656.09</v>
      </c>
    </row>
    <row r="42" spans="1:10" s="190" customFormat="1" ht="14.1" customHeight="1" thickTop="1">
      <c r="A42" s="777" t="s">
        <v>40</v>
      </c>
      <c r="B42" s="778">
        <v>5141449.34</v>
      </c>
      <c r="C42" s="778">
        <v>2746827.69</v>
      </c>
      <c r="D42" s="778">
        <v>1999084.38</v>
      </c>
      <c r="E42" s="778">
        <v>1012836.84</v>
      </c>
      <c r="F42" s="778">
        <v>454278.06</v>
      </c>
      <c r="G42" s="778">
        <v>250206.76</v>
      </c>
      <c r="H42" s="778">
        <v>259373.02999999997</v>
      </c>
      <c r="I42" s="778">
        <v>216313.99</v>
      </c>
      <c r="J42" s="778">
        <v>12080370.09</v>
      </c>
    </row>
    <row r="43" spans="1:10" s="190" customFormat="1" ht="14.1" customHeight="1">
      <c r="A43" s="777" t="s">
        <v>41</v>
      </c>
      <c r="B43" s="778">
        <v>91279.78</v>
      </c>
      <c r="C43" s="778">
        <v>19466</v>
      </c>
      <c r="D43" s="778">
        <v>36512.120000000003</v>
      </c>
      <c r="E43" s="778">
        <v>0</v>
      </c>
      <c r="F43" s="778">
        <v>3513.09</v>
      </c>
      <c r="G43" s="778">
        <v>0</v>
      </c>
      <c r="H43" s="778">
        <v>15083.23</v>
      </c>
      <c r="I43" s="778">
        <v>2102.1999999999998</v>
      </c>
      <c r="J43" s="778">
        <v>167956.42</v>
      </c>
    </row>
    <row r="44" spans="1:10" s="190" customFormat="1" ht="14.1" customHeight="1">
      <c r="A44" s="777" t="s">
        <v>42</v>
      </c>
      <c r="B44" s="778">
        <v>56122.43</v>
      </c>
      <c r="C44" s="778">
        <v>41237.47</v>
      </c>
      <c r="D44" s="778">
        <v>24154.75</v>
      </c>
      <c r="E44" s="778">
        <v>0</v>
      </c>
      <c r="F44" s="778">
        <v>2810.9</v>
      </c>
      <c r="G44" s="778">
        <v>0</v>
      </c>
      <c r="H44" s="778">
        <v>4707.25</v>
      </c>
      <c r="I44" s="778">
        <v>0</v>
      </c>
      <c r="J44" s="778">
        <v>129032.8</v>
      </c>
    </row>
    <row r="45" spans="1:10" s="190" customFormat="1" ht="14.1" customHeight="1">
      <c r="A45" s="777" t="s">
        <v>43</v>
      </c>
      <c r="B45" s="778">
        <v>949.84</v>
      </c>
      <c r="C45" s="778">
        <v>2346.94</v>
      </c>
      <c r="D45" s="778">
        <v>0</v>
      </c>
      <c r="E45" s="778">
        <v>0</v>
      </c>
      <c r="F45" s="778">
        <v>0</v>
      </c>
      <c r="G45" s="778">
        <v>0</v>
      </c>
      <c r="H45" s="778">
        <v>0</v>
      </c>
      <c r="I45" s="778">
        <v>0</v>
      </c>
      <c r="J45" s="778">
        <v>3296.78</v>
      </c>
    </row>
    <row r="46" spans="1:10" s="190" customFormat="1" ht="14.1" customHeight="1">
      <c r="A46" s="777" t="s">
        <v>44</v>
      </c>
      <c r="B46" s="778">
        <v>0</v>
      </c>
      <c r="C46" s="778">
        <v>0</v>
      </c>
      <c r="D46" s="778">
        <v>0</v>
      </c>
      <c r="E46" s="778">
        <v>0</v>
      </c>
      <c r="F46" s="778">
        <v>0</v>
      </c>
      <c r="G46" s="778">
        <v>0</v>
      </c>
      <c r="H46" s="778">
        <v>0</v>
      </c>
      <c r="I46" s="778">
        <v>0</v>
      </c>
      <c r="J46" s="778">
        <v>0</v>
      </c>
    </row>
    <row r="47" spans="1:10" s="190" customFormat="1" ht="14.1" customHeight="1" thickBot="1">
      <c r="A47" s="777" t="s">
        <v>45</v>
      </c>
      <c r="B47" s="778">
        <v>0</v>
      </c>
      <c r="C47" s="778">
        <v>0</v>
      </c>
      <c r="D47" s="778">
        <v>0</v>
      </c>
      <c r="E47" s="778">
        <v>0</v>
      </c>
      <c r="F47" s="778">
        <v>0</v>
      </c>
      <c r="G47" s="778">
        <v>0</v>
      </c>
      <c r="H47" s="778">
        <v>0</v>
      </c>
      <c r="I47" s="778">
        <v>0</v>
      </c>
      <c r="J47" s="778">
        <v>0</v>
      </c>
    </row>
    <row r="48" spans="1:10" s="190" customFormat="1" ht="14.1" customHeight="1" thickTop="1" thickBot="1">
      <c r="A48" s="779" t="s">
        <v>46</v>
      </c>
      <c r="B48" s="780">
        <v>-62865188.880000003</v>
      </c>
      <c r="C48" s="780">
        <v>-53097620.770000003</v>
      </c>
      <c r="D48" s="780">
        <v>-16981050.890000001</v>
      </c>
      <c r="E48" s="780">
        <v>-18333441.710000001</v>
      </c>
      <c r="F48" s="780">
        <v>-6527273.7000000002</v>
      </c>
      <c r="G48" s="780">
        <v>-3503765.29</v>
      </c>
      <c r="H48" s="780">
        <v>-2488452.8199999998</v>
      </c>
      <c r="I48" s="780">
        <v>-3913591.95</v>
      </c>
      <c r="J48" s="780">
        <v>-167710386.00999999</v>
      </c>
    </row>
    <row r="49" spans="1:10" s="190" customFormat="1" ht="14.1" customHeight="1" thickTop="1">
      <c r="A49" s="782" t="s">
        <v>47</v>
      </c>
      <c r="B49" s="778">
        <v>-6227529.0499999998</v>
      </c>
      <c r="C49" s="778">
        <v>-5051805.68</v>
      </c>
      <c r="D49" s="778">
        <v>-4511413.76</v>
      </c>
      <c r="E49" s="778">
        <v>-2409507.7000000002</v>
      </c>
      <c r="F49" s="778">
        <v>-797676.1</v>
      </c>
      <c r="G49" s="778">
        <v>-493165.18</v>
      </c>
      <c r="H49" s="778">
        <v>-333175.67999999999</v>
      </c>
      <c r="I49" s="778">
        <v>-292340.34000000003</v>
      </c>
      <c r="J49" s="778">
        <v>-20116613.489999998</v>
      </c>
    </row>
    <row r="50" spans="1:10" s="190" customFormat="1" ht="14.1" customHeight="1">
      <c r="A50" s="777" t="s">
        <v>48</v>
      </c>
      <c r="B50" s="778">
        <v>-11172.61</v>
      </c>
      <c r="C50" s="778">
        <v>-47714.55</v>
      </c>
      <c r="D50" s="778">
        <v>-47103.31</v>
      </c>
      <c r="E50" s="778">
        <v>-190717.09</v>
      </c>
      <c r="F50" s="778">
        <v>-7834.21</v>
      </c>
      <c r="G50" s="778">
        <v>-2452.52</v>
      </c>
      <c r="H50" s="778">
        <v>-8692.92</v>
      </c>
      <c r="I50" s="778">
        <v>-9767.27</v>
      </c>
      <c r="J50" s="778">
        <v>-325454.48</v>
      </c>
    </row>
    <row r="51" spans="1:10" s="190" customFormat="1" ht="14.1" customHeight="1">
      <c r="A51" s="777" t="s">
        <v>49</v>
      </c>
      <c r="B51" s="778">
        <v>-480834.58</v>
      </c>
      <c r="C51" s="778">
        <v>-753934.79</v>
      </c>
      <c r="D51" s="778">
        <v>-138520.28</v>
      </c>
      <c r="E51" s="778">
        <v>-638395.38</v>
      </c>
      <c r="F51" s="778">
        <v>-12249.2</v>
      </c>
      <c r="G51" s="778">
        <v>-61385.23</v>
      </c>
      <c r="H51" s="778">
        <v>-22970.23</v>
      </c>
      <c r="I51" s="778">
        <v>-64382.48</v>
      </c>
      <c r="J51" s="778">
        <v>-2172672.17</v>
      </c>
    </row>
    <row r="52" spans="1:10" s="190" customFormat="1" ht="14.1" customHeight="1">
      <c r="A52" s="777" t="s">
        <v>50</v>
      </c>
      <c r="B52" s="778">
        <v>-1260.8699999999999</v>
      </c>
      <c r="C52" s="778">
        <v>-44551.040000000001</v>
      </c>
      <c r="D52" s="778">
        <v>0</v>
      </c>
      <c r="E52" s="778">
        <v>0.01</v>
      </c>
      <c r="F52" s="778">
        <v>0</v>
      </c>
      <c r="G52" s="778">
        <v>0</v>
      </c>
      <c r="H52" s="778">
        <v>0</v>
      </c>
      <c r="I52" s="778">
        <v>0</v>
      </c>
      <c r="J52" s="778">
        <v>-45811.9</v>
      </c>
    </row>
    <row r="53" spans="1:10" s="190" customFormat="1" ht="14.1" customHeight="1">
      <c r="A53" s="777" t="s">
        <v>53</v>
      </c>
      <c r="B53" s="778">
        <v>-48029066.789999999</v>
      </c>
      <c r="C53" s="778">
        <v>-27025326.52</v>
      </c>
      <c r="D53" s="778">
        <v>-10281836.6</v>
      </c>
      <c r="E53" s="778">
        <v>-14064297.16</v>
      </c>
      <c r="F53" s="778">
        <v>-5631597.29</v>
      </c>
      <c r="G53" s="778">
        <v>-2493904.9700000002</v>
      </c>
      <c r="H53" s="778">
        <v>-990513.74</v>
      </c>
      <c r="I53" s="778">
        <v>-2917190.78</v>
      </c>
      <c r="J53" s="778">
        <v>-111433733.84999999</v>
      </c>
    </row>
    <row r="54" spans="1:10" s="190" customFormat="1" ht="14.1" customHeight="1">
      <c r="A54" s="777" t="s">
        <v>51</v>
      </c>
      <c r="B54" s="778">
        <v>-8115324.9800000004</v>
      </c>
      <c r="C54" s="778">
        <v>-17286473.469999999</v>
      </c>
      <c r="D54" s="778">
        <v>-1760438.81</v>
      </c>
      <c r="E54" s="778">
        <v>-858188.59</v>
      </c>
      <c r="F54" s="778">
        <v>-38287.18</v>
      </c>
      <c r="G54" s="778">
        <v>-448216.19</v>
      </c>
      <c r="H54" s="778">
        <v>-1103498.8799999999</v>
      </c>
      <c r="I54" s="778">
        <v>-629911.07999999996</v>
      </c>
      <c r="J54" s="778">
        <v>-30240339.18</v>
      </c>
    </row>
    <row r="55" spans="1:10" s="190" customFormat="1" ht="14.1" customHeight="1">
      <c r="A55" s="782" t="s">
        <v>54</v>
      </c>
      <c r="B55" s="778">
        <v>0</v>
      </c>
      <c r="C55" s="778">
        <v>0</v>
      </c>
      <c r="D55" s="778">
        <v>-241738.13</v>
      </c>
      <c r="E55" s="778">
        <v>0</v>
      </c>
      <c r="F55" s="778">
        <v>-39629.72</v>
      </c>
      <c r="G55" s="778">
        <v>0</v>
      </c>
      <c r="H55" s="778">
        <v>-5513.86</v>
      </c>
      <c r="I55" s="778">
        <v>0</v>
      </c>
      <c r="J55" s="778">
        <v>-286881.71000000002</v>
      </c>
    </row>
    <row r="56" spans="1:10" s="190" customFormat="1" ht="14.1" customHeight="1">
      <c r="A56" s="777" t="s">
        <v>55</v>
      </c>
      <c r="B56" s="778">
        <v>0</v>
      </c>
      <c r="C56" s="778">
        <v>0</v>
      </c>
      <c r="D56" s="778">
        <v>0</v>
      </c>
      <c r="E56" s="778">
        <v>0</v>
      </c>
      <c r="F56" s="778">
        <v>0</v>
      </c>
      <c r="G56" s="778">
        <v>0</v>
      </c>
      <c r="H56" s="778">
        <v>0</v>
      </c>
      <c r="I56" s="778">
        <v>0</v>
      </c>
      <c r="J56" s="778">
        <v>0</v>
      </c>
    </row>
    <row r="57" spans="1:10" s="190" customFormat="1" ht="14.1" customHeight="1">
      <c r="A57" s="777" t="s">
        <v>52</v>
      </c>
      <c r="B57" s="778">
        <v>0</v>
      </c>
      <c r="C57" s="778">
        <v>-2887814.72</v>
      </c>
      <c r="D57" s="778">
        <v>0</v>
      </c>
      <c r="E57" s="778">
        <v>-172335.8</v>
      </c>
      <c r="F57" s="778">
        <v>0</v>
      </c>
      <c r="G57" s="778">
        <v>-4641.2</v>
      </c>
      <c r="H57" s="778">
        <v>-24087.51</v>
      </c>
      <c r="I57" s="778">
        <v>0</v>
      </c>
      <c r="J57" s="778">
        <v>-3088879.23</v>
      </c>
    </row>
    <row r="58" spans="1:10" s="190" customFormat="1" ht="14.1" customHeight="1" thickBot="1">
      <c r="A58" s="777" t="s">
        <v>56</v>
      </c>
      <c r="B58" s="778">
        <v>0</v>
      </c>
      <c r="C58" s="778">
        <v>0</v>
      </c>
      <c r="D58" s="778">
        <v>0</v>
      </c>
      <c r="E58" s="778">
        <v>0</v>
      </c>
      <c r="F58" s="778">
        <v>0</v>
      </c>
      <c r="G58" s="778">
        <v>0</v>
      </c>
      <c r="H58" s="778">
        <v>0</v>
      </c>
      <c r="I58" s="778">
        <v>0</v>
      </c>
      <c r="J58" s="778">
        <v>0</v>
      </c>
    </row>
    <row r="59" spans="1:10" s="190" customFormat="1" ht="14.1" customHeight="1" thickTop="1" thickBot="1">
      <c r="A59" s="779" t="s">
        <v>57</v>
      </c>
      <c r="B59" s="780">
        <v>2013240.46</v>
      </c>
      <c r="C59" s="780">
        <v>6673931.1900000004</v>
      </c>
      <c r="D59" s="780">
        <v>1444994.09</v>
      </c>
      <c r="E59" s="780">
        <v>165722.99</v>
      </c>
      <c r="F59" s="780">
        <v>302758.8</v>
      </c>
      <c r="G59" s="780">
        <v>87939.24</v>
      </c>
      <c r="H59" s="780">
        <v>488566.01</v>
      </c>
      <c r="I59" s="780">
        <v>221768.5</v>
      </c>
      <c r="J59" s="780">
        <v>11398921.279999999</v>
      </c>
    </row>
    <row r="60" spans="1:10" s="190" customFormat="1" ht="14.1" customHeight="1" thickTop="1">
      <c r="A60" s="777" t="s">
        <v>58</v>
      </c>
      <c r="B60" s="778">
        <v>0</v>
      </c>
      <c r="C60" s="778">
        <v>0</v>
      </c>
      <c r="D60" s="778">
        <v>0</v>
      </c>
      <c r="E60" s="778">
        <v>0</v>
      </c>
      <c r="F60" s="778">
        <v>0</v>
      </c>
      <c r="G60" s="778">
        <v>0</v>
      </c>
      <c r="H60" s="778">
        <v>0</v>
      </c>
      <c r="I60" s="778">
        <v>0</v>
      </c>
      <c r="J60" s="778">
        <v>0</v>
      </c>
    </row>
    <row r="61" spans="1:10" s="190" customFormat="1" ht="14.1" customHeight="1">
      <c r="A61" s="782" t="s">
        <v>59</v>
      </c>
      <c r="B61" s="778">
        <v>1667849.2</v>
      </c>
      <c r="C61" s="778">
        <v>2314477.9900000002</v>
      </c>
      <c r="D61" s="778">
        <v>1310989.68</v>
      </c>
      <c r="E61" s="778">
        <v>75520.42</v>
      </c>
      <c r="F61" s="778">
        <v>164293.22</v>
      </c>
      <c r="G61" s="778">
        <v>12069.82</v>
      </c>
      <c r="H61" s="778">
        <v>65622.22</v>
      </c>
      <c r="I61" s="778">
        <v>0</v>
      </c>
      <c r="J61" s="778">
        <v>5610822.5499999998</v>
      </c>
    </row>
    <row r="62" spans="1:10" s="190" customFormat="1" ht="14.1" customHeight="1">
      <c r="A62" s="777" t="s">
        <v>60</v>
      </c>
      <c r="B62" s="778">
        <v>401079.18</v>
      </c>
      <c r="C62" s="778">
        <v>41632435.850000001</v>
      </c>
      <c r="D62" s="778">
        <v>397753.76</v>
      </c>
      <c r="E62" s="778">
        <v>290296.65999999997</v>
      </c>
      <c r="F62" s="778">
        <v>138582.74</v>
      </c>
      <c r="G62" s="778">
        <v>82050</v>
      </c>
      <c r="H62" s="778">
        <v>567586.81999999995</v>
      </c>
      <c r="I62" s="778">
        <v>260077.19000000003</v>
      </c>
      <c r="J62" s="778">
        <v>43769862.200000003</v>
      </c>
    </row>
    <row r="63" spans="1:10" s="190" customFormat="1" ht="14.1" customHeight="1">
      <c r="A63" s="777" t="s">
        <v>61</v>
      </c>
      <c r="B63" s="778">
        <v>0</v>
      </c>
      <c r="C63" s="778">
        <v>0</v>
      </c>
      <c r="D63" s="778">
        <v>0</v>
      </c>
      <c r="E63" s="778">
        <v>0</v>
      </c>
      <c r="F63" s="778">
        <v>0</v>
      </c>
      <c r="G63" s="778">
        <v>0</v>
      </c>
      <c r="H63" s="778">
        <v>0</v>
      </c>
      <c r="I63" s="778">
        <v>0</v>
      </c>
      <c r="J63" s="778">
        <v>0</v>
      </c>
    </row>
    <row r="64" spans="1:10" s="190" customFormat="1" ht="14.1" customHeight="1" thickBot="1">
      <c r="A64" s="777" t="s">
        <v>62</v>
      </c>
      <c r="B64" s="778">
        <v>-55687.92</v>
      </c>
      <c r="C64" s="778">
        <v>-37272982.649999999</v>
      </c>
      <c r="D64" s="778">
        <v>-263749.34999999998</v>
      </c>
      <c r="E64" s="778">
        <v>-200094.09</v>
      </c>
      <c r="F64" s="778">
        <v>-117.16</v>
      </c>
      <c r="G64" s="778">
        <v>-6180.58</v>
      </c>
      <c r="H64" s="778">
        <v>-144643.03</v>
      </c>
      <c r="I64" s="778">
        <v>-38308.69</v>
      </c>
      <c r="J64" s="778">
        <v>-37981763.469999999</v>
      </c>
    </row>
    <row r="65" spans="1:10" s="190" customFormat="1" ht="14.1" customHeight="1" thickTop="1" thickBot="1">
      <c r="A65" s="779" t="s">
        <v>63</v>
      </c>
      <c r="B65" s="780">
        <v>81.99</v>
      </c>
      <c r="C65" s="780">
        <v>213272.09</v>
      </c>
      <c r="D65" s="780">
        <v>0</v>
      </c>
      <c r="E65" s="780">
        <v>31</v>
      </c>
      <c r="F65" s="780">
        <v>0</v>
      </c>
      <c r="G65" s="780">
        <v>0</v>
      </c>
      <c r="H65" s="780">
        <v>0</v>
      </c>
      <c r="I65" s="780">
        <v>0</v>
      </c>
      <c r="J65" s="780">
        <v>213385.08</v>
      </c>
    </row>
    <row r="66" spans="1:10" s="190" customFormat="1" ht="14.1" customHeight="1" thickTop="1">
      <c r="A66" s="777" t="s">
        <v>64</v>
      </c>
      <c r="B66" s="778">
        <v>4104917.98</v>
      </c>
      <c r="C66" s="778">
        <v>5935529.6299999999</v>
      </c>
      <c r="D66" s="778">
        <v>279712.82</v>
      </c>
      <c r="E66" s="778">
        <v>342642.41</v>
      </c>
      <c r="F66" s="778">
        <v>0</v>
      </c>
      <c r="G66" s="778">
        <v>0</v>
      </c>
      <c r="H66" s="778">
        <v>7081.14</v>
      </c>
      <c r="I66" s="778">
        <v>0</v>
      </c>
      <c r="J66" s="778">
        <v>10669883.98</v>
      </c>
    </row>
    <row r="67" spans="1:10" s="190" customFormat="1" ht="14.1" customHeight="1">
      <c r="A67" s="777" t="s">
        <v>65</v>
      </c>
      <c r="B67" s="778">
        <v>6900122.8200000003</v>
      </c>
      <c r="C67" s="778">
        <v>6347518.7699999996</v>
      </c>
      <c r="D67" s="778">
        <v>112593.53</v>
      </c>
      <c r="E67" s="778">
        <v>8195.5400000000009</v>
      </c>
      <c r="F67" s="778">
        <v>1</v>
      </c>
      <c r="G67" s="778">
        <v>38921.57</v>
      </c>
      <c r="H67" s="778">
        <v>117487.78</v>
      </c>
      <c r="I67" s="778">
        <v>196530.59</v>
      </c>
      <c r="J67" s="778">
        <v>13721371.6</v>
      </c>
    </row>
    <row r="68" spans="1:10" s="190" customFormat="1" ht="14.1" customHeight="1">
      <c r="A68" s="777" t="s">
        <v>66</v>
      </c>
      <c r="B68" s="778">
        <v>0</v>
      </c>
      <c r="C68" s="778">
        <v>0</v>
      </c>
      <c r="D68" s="778">
        <v>88031.43</v>
      </c>
      <c r="E68" s="778">
        <v>1008605.55</v>
      </c>
      <c r="F68" s="778">
        <v>17.09</v>
      </c>
      <c r="G68" s="778">
        <v>0</v>
      </c>
      <c r="H68" s="778">
        <v>0</v>
      </c>
      <c r="I68" s="778">
        <v>0</v>
      </c>
      <c r="J68" s="778">
        <v>1096654.07</v>
      </c>
    </row>
    <row r="69" spans="1:10" s="190" customFormat="1" ht="14.1" customHeight="1">
      <c r="A69" s="777" t="s">
        <v>67</v>
      </c>
      <c r="B69" s="778">
        <v>0</v>
      </c>
      <c r="C69" s="778">
        <v>0</v>
      </c>
      <c r="D69" s="778">
        <v>0</v>
      </c>
      <c r="E69" s="778">
        <v>5702.5</v>
      </c>
      <c r="F69" s="778">
        <v>0</v>
      </c>
      <c r="G69" s="778">
        <v>0</v>
      </c>
      <c r="H69" s="778">
        <v>7237.5</v>
      </c>
      <c r="I69" s="778">
        <v>0</v>
      </c>
      <c r="J69" s="778">
        <v>12940</v>
      </c>
    </row>
    <row r="70" spans="1:10" s="190" customFormat="1" ht="14.1" customHeight="1" thickBot="1">
      <c r="A70" s="777" t="s">
        <v>68</v>
      </c>
      <c r="B70" s="778">
        <v>-11004958.810000001</v>
      </c>
      <c r="C70" s="778">
        <v>-12069776.310000001</v>
      </c>
      <c r="D70" s="778">
        <v>-480337.78</v>
      </c>
      <c r="E70" s="778">
        <v>-1365115</v>
      </c>
      <c r="F70" s="778">
        <v>-18.09</v>
      </c>
      <c r="G70" s="778">
        <v>-38921.57</v>
      </c>
      <c r="H70" s="778">
        <v>-131806.42000000001</v>
      </c>
      <c r="I70" s="778">
        <v>-196530.59</v>
      </c>
      <c r="J70" s="778">
        <v>-25287464.57</v>
      </c>
    </row>
    <row r="71" spans="1:10" s="190" customFormat="1" ht="14.1" customHeight="1" thickTop="1" thickBot="1">
      <c r="A71" s="779" t="s">
        <v>69</v>
      </c>
      <c r="B71" s="780">
        <v>124076699.42</v>
      </c>
      <c r="C71" s="780">
        <v>352418.11</v>
      </c>
      <c r="D71" s="780">
        <v>8986266.4900000002</v>
      </c>
      <c r="E71" s="780">
        <v>65268873.490000002</v>
      </c>
      <c r="F71" s="780">
        <v>214758.79</v>
      </c>
      <c r="G71" s="780">
        <v>104122.1</v>
      </c>
      <c r="H71" s="780">
        <v>67115.990000000005</v>
      </c>
      <c r="I71" s="780">
        <v>48020</v>
      </c>
      <c r="J71" s="780">
        <v>199118274.38999999</v>
      </c>
    </row>
    <row r="72" spans="1:10" s="190" customFormat="1" ht="14.1" customHeight="1" thickTop="1">
      <c r="A72" s="777" t="s">
        <v>18</v>
      </c>
      <c r="B72" s="778">
        <v>0</v>
      </c>
      <c r="C72" s="778">
        <v>0</v>
      </c>
      <c r="D72" s="778">
        <v>0</v>
      </c>
      <c r="E72" s="778">
        <v>0</v>
      </c>
      <c r="F72" s="778">
        <v>0</v>
      </c>
      <c r="G72" s="778">
        <v>0</v>
      </c>
      <c r="H72" s="778">
        <v>0</v>
      </c>
      <c r="I72" s="778">
        <v>0</v>
      </c>
      <c r="J72" s="778">
        <v>0</v>
      </c>
    </row>
    <row r="73" spans="1:10" s="190" customFormat="1" ht="14.1" customHeight="1">
      <c r="A73" s="777" t="s">
        <v>19</v>
      </c>
      <c r="B73" s="778">
        <v>118225208.5</v>
      </c>
      <c r="C73" s="778">
        <v>0</v>
      </c>
      <c r="D73" s="778">
        <v>7855651.6600000001</v>
      </c>
      <c r="E73" s="778">
        <v>63891400.009999998</v>
      </c>
      <c r="F73" s="778">
        <v>0</v>
      </c>
      <c r="G73" s="778">
        <v>60143.42</v>
      </c>
      <c r="H73" s="778">
        <v>0</v>
      </c>
      <c r="I73" s="778">
        <v>0</v>
      </c>
      <c r="J73" s="778">
        <v>190032403.59</v>
      </c>
    </row>
    <row r="74" spans="1:10" s="190" customFormat="1" ht="14.1" customHeight="1">
      <c r="A74" s="777" t="s">
        <v>20</v>
      </c>
      <c r="B74" s="778">
        <v>0</v>
      </c>
      <c r="C74" s="778">
        <v>0</v>
      </c>
      <c r="D74" s="778">
        <v>6515.98</v>
      </c>
      <c r="E74" s="778">
        <v>0</v>
      </c>
      <c r="F74" s="778">
        <v>0</v>
      </c>
      <c r="G74" s="778">
        <v>0</v>
      </c>
      <c r="H74" s="778">
        <v>0</v>
      </c>
      <c r="I74" s="778">
        <v>0</v>
      </c>
      <c r="J74" s="778">
        <v>6515.98</v>
      </c>
    </row>
    <row r="75" spans="1:10" s="190" customFormat="1" ht="14.1" customHeight="1">
      <c r="A75" s="777" t="s">
        <v>21</v>
      </c>
      <c r="B75" s="778">
        <v>0</v>
      </c>
      <c r="C75" s="778">
        <v>0</v>
      </c>
      <c r="D75" s="778">
        <v>0</v>
      </c>
      <c r="E75" s="778">
        <v>0</v>
      </c>
      <c r="F75" s="778">
        <v>0</v>
      </c>
      <c r="G75" s="778">
        <v>0</v>
      </c>
      <c r="H75" s="778">
        <v>0</v>
      </c>
      <c r="I75" s="778">
        <v>0</v>
      </c>
      <c r="J75" s="778">
        <v>0</v>
      </c>
    </row>
    <row r="76" spans="1:10" s="190" customFormat="1" ht="14.1" customHeight="1">
      <c r="A76" s="777" t="s">
        <v>70</v>
      </c>
      <c r="B76" s="778">
        <v>246960.07</v>
      </c>
      <c r="C76" s="778">
        <v>0</v>
      </c>
      <c r="D76" s="778">
        <v>0</v>
      </c>
      <c r="E76" s="778">
        <v>857.3</v>
      </c>
      <c r="F76" s="778">
        <v>0</v>
      </c>
      <c r="G76" s="778">
        <v>0</v>
      </c>
      <c r="H76" s="778">
        <v>0</v>
      </c>
      <c r="I76" s="778">
        <v>0</v>
      </c>
      <c r="J76" s="778">
        <v>247817.37</v>
      </c>
    </row>
    <row r="77" spans="1:10" s="190" customFormat="1" ht="14.1" customHeight="1">
      <c r="A77" s="777" t="s">
        <v>71</v>
      </c>
      <c r="B77" s="778">
        <v>121537.31</v>
      </c>
      <c r="C77" s="778">
        <v>268052.44</v>
      </c>
      <c r="D77" s="778">
        <v>105571.56</v>
      </c>
      <c r="E77" s="778">
        <v>18522.07</v>
      </c>
      <c r="F77" s="778">
        <v>48706</v>
      </c>
      <c r="G77" s="778">
        <v>43698.2</v>
      </c>
      <c r="H77" s="778">
        <v>32613.999999999996</v>
      </c>
      <c r="I77" s="778">
        <v>48020</v>
      </c>
      <c r="J77" s="778">
        <v>686721.58</v>
      </c>
    </row>
    <row r="78" spans="1:10" s="190" customFormat="1" ht="14.1" customHeight="1">
      <c r="A78" s="777" t="s">
        <v>23</v>
      </c>
      <c r="B78" s="778">
        <v>25962.76</v>
      </c>
      <c r="C78" s="778">
        <v>165000</v>
      </c>
      <c r="D78" s="778">
        <v>216500</v>
      </c>
      <c r="E78" s="778">
        <v>0</v>
      </c>
      <c r="F78" s="778">
        <v>175947.44</v>
      </c>
      <c r="G78" s="778">
        <v>0</v>
      </c>
      <c r="H78" s="778">
        <v>34300</v>
      </c>
      <c r="I78" s="778">
        <v>0</v>
      </c>
      <c r="J78" s="778">
        <v>617710.19999999995</v>
      </c>
    </row>
    <row r="79" spans="1:10" s="190" customFormat="1" ht="14.1" customHeight="1">
      <c r="A79" s="777" t="s">
        <v>72</v>
      </c>
      <c r="B79" s="783">
        <v>6012311.2999999998</v>
      </c>
      <c r="C79" s="783">
        <v>3147.54</v>
      </c>
      <c r="D79" s="783">
        <v>845514.83</v>
      </c>
      <c r="E79" s="783">
        <v>1358951.41</v>
      </c>
      <c r="F79" s="783">
        <v>395.35</v>
      </c>
      <c r="G79" s="783">
        <v>280.48</v>
      </c>
      <c r="H79" s="783">
        <v>201.99</v>
      </c>
      <c r="I79" s="783">
        <v>0</v>
      </c>
      <c r="J79" s="783">
        <v>8220802.9000000004</v>
      </c>
    </row>
    <row r="80" spans="1:10" s="190" customFormat="1" ht="14.1" customHeight="1" thickBot="1">
      <c r="A80" s="777" t="s">
        <v>73</v>
      </c>
      <c r="B80" s="783">
        <v>-555280.52</v>
      </c>
      <c r="C80" s="783">
        <v>-83781.87</v>
      </c>
      <c r="D80" s="783">
        <v>-43487.54</v>
      </c>
      <c r="E80" s="783">
        <v>-857.3</v>
      </c>
      <c r="F80" s="783">
        <v>-10290</v>
      </c>
      <c r="G80" s="783">
        <v>0</v>
      </c>
      <c r="H80" s="783">
        <v>0</v>
      </c>
      <c r="I80" s="783">
        <v>0</v>
      </c>
      <c r="J80" s="783">
        <v>-693697.23</v>
      </c>
    </row>
    <row r="81" spans="1:10" s="190" customFormat="1" ht="14.1" customHeight="1" thickTop="1" thickBot="1">
      <c r="A81" s="779" t="s">
        <v>74</v>
      </c>
      <c r="B81" s="784">
        <v>32498542.850000001</v>
      </c>
      <c r="C81" s="784">
        <v>13602062.91</v>
      </c>
      <c r="D81" s="784">
        <v>5235263.1500000004</v>
      </c>
      <c r="E81" s="784">
        <v>1749699.54</v>
      </c>
      <c r="F81" s="784">
        <v>1637090.81</v>
      </c>
      <c r="G81" s="784">
        <v>2994000.8</v>
      </c>
      <c r="H81" s="784">
        <v>885715.38</v>
      </c>
      <c r="I81" s="784">
        <v>1993990.87</v>
      </c>
      <c r="J81" s="784">
        <v>60596366.310000002</v>
      </c>
    </row>
    <row r="82" spans="1:10" s="190" customFormat="1" ht="14.1" customHeight="1" thickTop="1">
      <c r="A82" s="777" t="s">
        <v>75</v>
      </c>
      <c r="B82" s="783">
        <v>8716072.2699999996</v>
      </c>
      <c r="C82" s="783">
        <v>1693808.84</v>
      </c>
      <c r="D82" s="783">
        <v>1675765.93</v>
      </c>
      <c r="E82" s="783">
        <v>98908.26</v>
      </c>
      <c r="F82" s="783">
        <v>514644.94</v>
      </c>
      <c r="G82" s="783">
        <v>355958.88</v>
      </c>
      <c r="H82" s="783">
        <v>346776.55</v>
      </c>
      <c r="I82" s="783">
        <v>171068.29</v>
      </c>
      <c r="J82" s="783">
        <v>13573003.960000001</v>
      </c>
    </row>
    <row r="83" spans="1:10" s="190" customFormat="1" ht="14.1" customHeight="1">
      <c r="A83" s="777" t="s">
        <v>76</v>
      </c>
      <c r="B83" s="783">
        <v>16949412.109999999</v>
      </c>
      <c r="C83" s="783">
        <v>6057795.6200000001</v>
      </c>
      <c r="D83" s="783">
        <v>1906669.83</v>
      </c>
      <c r="E83" s="783">
        <v>1473398.76</v>
      </c>
      <c r="F83" s="783">
        <v>629681.51</v>
      </c>
      <c r="G83" s="783">
        <v>1405367.74</v>
      </c>
      <c r="H83" s="783">
        <v>97936.67</v>
      </c>
      <c r="I83" s="783">
        <v>1501206.7</v>
      </c>
      <c r="J83" s="783">
        <v>30021468.940000001</v>
      </c>
    </row>
    <row r="84" spans="1:10" s="190" customFormat="1" ht="14.1" customHeight="1">
      <c r="A84" s="777" t="s">
        <v>77</v>
      </c>
      <c r="B84" s="783">
        <v>2429509.7599999998</v>
      </c>
      <c r="C84" s="783">
        <v>1027558.0700000001</v>
      </c>
      <c r="D84" s="783">
        <v>851419.14</v>
      </c>
      <c r="E84" s="783">
        <v>23154.43</v>
      </c>
      <c r="F84" s="783">
        <v>99362.76</v>
      </c>
      <c r="G84" s="783">
        <v>239063.18</v>
      </c>
      <c r="H84" s="783">
        <v>100688.23</v>
      </c>
      <c r="I84" s="783">
        <v>106206.91</v>
      </c>
      <c r="J84" s="783">
        <v>4876962.4800000004</v>
      </c>
    </row>
    <row r="85" spans="1:10" s="190" customFormat="1" ht="14.1" customHeight="1">
      <c r="A85" s="777" t="s">
        <v>78</v>
      </c>
      <c r="B85" s="783">
        <v>1669431.61</v>
      </c>
      <c r="C85" s="783">
        <v>1267299.82</v>
      </c>
      <c r="D85" s="783">
        <v>151474.01999999999</v>
      </c>
      <c r="E85" s="783">
        <v>42711.33</v>
      </c>
      <c r="F85" s="783">
        <v>274776.69</v>
      </c>
      <c r="G85" s="783">
        <v>871165.26</v>
      </c>
      <c r="H85" s="783">
        <v>240422.65</v>
      </c>
      <c r="I85" s="783">
        <v>52935.07</v>
      </c>
      <c r="J85" s="783">
        <v>4570216.45</v>
      </c>
    </row>
    <row r="86" spans="1:10" s="190" customFormat="1" ht="14.1" customHeight="1">
      <c r="A86" s="777" t="s">
        <v>79</v>
      </c>
      <c r="B86" s="783">
        <v>1533570.84</v>
      </c>
      <c r="C86" s="783">
        <v>3491863.43</v>
      </c>
      <c r="D86" s="783">
        <v>644872.19999999995</v>
      </c>
      <c r="E86" s="783">
        <v>111526.76</v>
      </c>
      <c r="F86" s="783">
        <v>116846.11</v>
      </c>
      <c r="G86" s="783">
        <v>107576.72</v>
      </c>
      <c r="H86" s="783">
        <v>89432.54</v>
      </c>
      <c r="I86" s="783">
        <v>152073.9</v>
      </c>
      <c r="J86" s="783">
        <v>6247762.5</v>
      </c>
    </row>
    <row r="87" spans="1:10" s="190" customFormat="1" ht="14.1" customHeight="1">
      <c r="A87" s="777" t="s">
        <v>80</v>
      </c>
      <c r="B87" s="783">
        <v>1</v>
      </c>
      <c r="C87" s="783">
        <v>1.98</v>
      </c>
      <c r="D87" s="783">
        <v>5062.03</v>
      </c>
      <c r="E87" s="783">
        <v>0</v>
      </c>
      <c r="F87" s="783">
        <v>0</v>
      </c>
      <c r="G87" s="783">
        <v>9109.23</v>
      </c>
      <c r="H87" s="783">
        <v>10458.74</v>
      </c>
      <c r="I87" s="783">
        <v>0</v>
      </c>
      <c r="J87" s="783">
        <v>24632.98</v>
      </c>
    </row>
    <row r="88" spans="1:10" s="190" customFormat="1" ht="14.1" customHeight="1">
      <c r="A88" s="777" t="s">
        <v>81</v>
      </c>
      <c r="B88" s="783">
        <v>660276.06000000006</v>
      </c>
      <c r="C88" s="783">
        <v>63735.15</v>
      </c>
      <c r="D88" s="783">
        <v>0</v>
      </c>
      <c r="E88" s="783">
        <v>0</v>
      </c>
      <c r="F88" s="783">
        <v>1778.8</v>
      </c>
      <c r="G88" s="783">
        <v>5759.79</v>
      </c>
      <c r="H88" s="783">
        <v>0</v>
      </c>
      <c r="I88" s="783">
        <v>10500</v>
      </c>
      <c r="J88" s="783">
        <v>742049.8</v>
      </c>
    </row>
    <row r="89" spans="1:10" s="190" customFormat="1" ht="14.1" customHeight="1">
      <c r="A89" s="777" t="s">
        <v>82</v>
      </c>
      <c r="B89" s="783">
        <v>0</v>
      </c>
      <c r="C89" s="783">
        <v>0</v>
      </c>
      <c r="D89" s="783">
        <v>0</v>
      </c>
      <c r="E89" s="783">
        <v>0</v>
      </c>
      <c r="F89" s="783">
        <v>0</v>
      </c>
      <c r="G89" s="783">
        <v>0</v>
      </c>
      <c r="H89" s="783">
        <v>0</v>
      </c>
      <c r="I89" s="783">
        <v>0</v>
      </c>
      <c r="J89" s="783">
        <v>0</v>
      </c>
    </row>
    <row r="90" spans="1:10" s="190" customFormat="1" ht="14.1" customHeight="1" thickBot="1">
      <c r="A90" s="777" t="s">
        <v>83</v>
      </c>
      <c r="B90" s="783">
        <v>540269.19999999995</v>
      </c>
      <c r="C90" s="783">
        <v>0</v>
      </c>
      <c r="D90" s="783">
        <v>0</v>
      </c>
      <c r="E90" s="783">
        <v>0</v>
      </c>
      <c r="F90" s="783">
        <v>0</v>
      </c>
      <c r="G90" s="783">
        <v>0</v>
      </c>
      <c r="H90" s="783">
        <v>0</v>
      </c>
      <c r="I90" s="783">
        <v>0</v>
      </c>
      <c r="J90" s="783">
        <v>540269.19999999995</v>
      </c>
    </row>
    <row r="91" spans="1:10" s="190" customFormat="1" ht="14.1" customHeight="1" thickTop="1" thickBot="1">
      <c r="A91" s="779" t="s">
        <v>84</v>
      </c>
      <c r="B91" s="784">
        <v>841029.53</v>
      </c>
      <c r="C91" s="784">
        <v>867704.66</v>
      </c>
      <c r="D91" s="784">
        <v>721544.1</v>
      </c>
      <c r="E91" s="784">
        <v>45211.29</v>
      </c>
      <c r="F91" s="784">
        <v>203068.2</v>
      </c>
      <c r="G91" s="784">
        <v>315341.3</v>
      </c>
      <c r="H91" s="784">
        <v>83719.039999999994</v>
      </c>
      <c r="I91" s="784">
        <v>36653.83</v>
      </c>
      <c r="J91" s="784">
        <v>3114271.95</v>
      </c>
    </row>
    <row r="92" spans="1:10" s="190" customFormat="1" ht="14.1" customHeight="1" thickTop="1">
      <c r="A92" s="777" t="s">
        <v>85</v>
      </c>
      <c r="B92" s="783">
        <v>145259.1</v>
      </c>
      <c r="C92" s="783">
        <v>831252.12</v>
      </c>
      <c r="D92" s="783">
        <v>94193.79</v>
      </c>
      <c r="E92" s="783">
        <v>45211.29</v>
      </c>
      <c r="F92" s="783">
        <v>100234.34</v>
      </c>
      <c r="G92" s="783">
        <v>246068.16</v>
      </c>
      <c r="H92" s="783">
        <v>17903.09</v>
      </c>
      <c r="I92" s="783">
        <v>0</v>
      </c>
      <c r="J92" s="783">
        <v>1480121.89</v>
      </c>
    </row>
    <row r="93" spans="1:10" s="190" customFormat="1" ht="14.1" customHeight="1">
      <c r="A93" s="777" t="s">
        <v>86</v>
      </c>
      <c r="B93" s="783">
        <v>24314.240000000002</v>
      </c>
      <c r="C93" s="783">
        <v>36452.54</v>
      </c>
      <c r="D93" s="783">
        <v>312773.81</v>
      </c>
      <c r="E93" s="783">
        <v>0</v>
      </c>
      <c r="F93" s="783">
        <v>40114.29</v>
      </c>
      <c r="G93" s="783">
        <v>34663.03</v>
      </c>
      <c r="H93" s="783">
        <v>125.03</v>
      </c>
      <c r="I93" s="783">
        <v>0</v>
      </c>
      <c r="J93" s="783">
        <v>448442.94</v>
      </c>
    </row>
    <row r="94" spans="1:10" s="190" customFormat="1" ht="14.1" customHeight="1">
      <c r="A94" s="777" t="s">
        <v>87</v>
      </c>
      <c r="B94" s="783">
        <v>22904.87</v>
      </c>
      <c r="C94" s="783">
        <v>0</v>
      </c>
      <c r="D94" s="783">
        <v>0</v>
      </c>
      <c r="E94" s="783">
        <v>0</v>
      </c>
      <c r="F94" s="783">
        <v>1500</v>
      </c>
      <c r="G94" s="783">
        <v>200</v>
      </c>
      <c r="H94" s="783">
        <v>0</v>
      </c>
      <c r="I94" s="783">
        <v>0</v>
      </c>
      <c r="J94" s="783">
        <v>24604.87</v>
      </c>
    </row>
    <row r="95" spans="1:10" s="190" customFormat="1" ht="14.1" customHeight="1">
      <c r="A95" s="777" t="s">
        <v>88</v>
      </c>
      <c r="B95" s="783">
        <v>648551.31999999995</v>
      </c>
      <c r="C95" s="783">
        <v>0</v>
      </c>
      <c r="D95" s="783">
        <v>314576.5</v>
      </c>
      <c r="E95" s="783">
        <v>0</v>
      </c>
      <c r="F95" s="783">
        <v>61219.57</v>
      </c>
      <c r="G95" s="783">
        <v>34410.11</v>
      </c>
      <c r="H95" s="783">
        <v>65690.92</v>
      </c>
      <c r="I95" s="783">
        <v>36653.83</v>
      </c>
      <c r="J95" s="783">
        <v>1161102.25</v>
      </c>
    </row>
    <row r="96" spans="1:10" s="190" customFormat="1" ht="14.1" customHeight="1" thickBot="1">
      <c r="A96" s="777" t="s">
        <v>89</v>
      </c>
      <c r="B96" s="783">
        <v>0</v>
      </c>
      <c r="C96" s="783">
        <v>0</v>
      </c>
      <c r="D96" s="783">
        <v>0</v>
      </c>
      <c r="E96" s="783">
        <v>0</v>
      </c>
      <c r="F96" s="783">
        <v>0</v>
      </c>
      <c r="G96" s="783">
        <v>0</v>
      </c>
      <c r="H96" s="783">
        <v>0</v>
      </c>
      <c r="I96" s="783">
        <v>0</v>
      </c>
      <c r="J96" s="783">
        <v>0</v>
      </c>
    </row>
    <row r="97" spans="1:10" s="984" customFormat="1" ht="14.1" customHeight="1" thickTop="1" thickBot="1">
      <c r="A97" s="757" t="s">
        <v>90</v>
      </c>
      <c r="B97" s="123">
        <v>1648620290.0899999</v>
      </c>
      <c r="C97" s="123">
        <v>862243852.63</v>
      </c>
      <c r="D97" s="123">
        <v>611923767.63999999</v>
      </c>
      <c r="E97" s="123">
        <v>196577393.59</v>
      </c>
      <c r="F97" s="123">
        <v>105446617.89</v>
      </c>
      <c r="G97" s="123">
        <v>85011508.670000002</v>
      </c>
      <c r="H97" s="123">
        <v>53781254.780000001</v>
      </c>
      <c r="I97" s="123">
        <v>41431974.420000002</v>
      </c>
      <c r="J97" s="123">
        <v>3605036659.71</v>
      </c>
    </row>
    <row r="98" spans="1:10" s="984" customFormat="1" ht="14.1" customHeight="1" thickTop="1" thickBot="1">
      <c r="A98" s="756" t="s">
        <v>91</v>
      </c>
      <c r="B98" s="120">
        <v>1524048576.3800001</v>
      </c>
      <c r="C98" s="120">
        <v>786602490.66999996</v>
      </c>
      <c r="D98" s="120">
        <v>557033371.53999996</v>
      </c>
      <c r="E98" s="120">
        <v>181326456.61000001</v>
      </c>
      <c r="F98" s="120">
        <v>91191681.049999997</v>
      </c>
      <c r="G98" s="120">
        <v>82065815.400000006</v>
      </c>
      <c r="H98" s="120">
        <v>49618157.450000003</v>
      </c>
      <c r="I98" s="120">
        <v>39548561.399999999</v>
      </c>
      <c r="J98" s="120">
        <v>3311435110.5</v>
      </c>
    </row>
    <row r="99" spans="1:10" s="984" customFormat="1" ht="14.1" customHeight="1" thickTop="1">
      <c r="A99" s="162" t="s">
        <v>92</v>
      </c>
      <c r="B99" s="121">
        <v>139460.78</v>
      </c>
      <c r="C99" s="121">
        <v>703456.96</v>
      </c>
      <c r="D99" s="121">
        <v>0</v>
      </c>
      <c r="E99" s="121">
        <v>0</v>
      </c>
      <c r="F99" s="121">
        <v>0</v>
      </c>
      <c r="G99" s="121">
        <v>0</v>
      </c>
      <c r="H99" s="121">
        <v>0</v>
      </c>
      <c r="I99" s="121">
        <v>0</v>
      </c>
      <c r="J99" s="121">
        <v>842917.74</v>
      </c>
    </row>
    <row r="100" spans="1:10" s="984" customFormat="1" ht="14.1" customHeight="1">
      <c r="A100" s="162" t="s">
        <v>93</v>
      </c>
      <c r="B100" s="121">
        <v>0</v>
      </c>
      <c r="C100" s="121">
        <v>0</v>
      </c>
      <c r="D100" s="121">
        <v>0</v>
      </c>
      <c r="E100" s="121">
        <v>0</v>
      </c>
      <c r="F100" s="121">
        <v>0</v>
      </c>
      <c r="G100" s="121">
        <v>0</v>
      </c>
      <c r="H100" s="121">
        <v>0</v>
      </c>
      <c r="I100" s="121">
        <v>0</v>
      </c>
      <c r="J100" s="121">
        <v>0</v>
      </c>
    </row>
    <row r="101" spans="1:10" s="984" customFormat="1" ht="14.1" customHeight="1">
      <c r="A101" s="162" t="s">
        <v>94</v>
      </c>
      <c r="B101" s="121">
        <v>139460.78</v>
      </c>
      <c r="C101" s="121">
        <v>703456.96</v>
      </c>
      <c r="D101" s="121">
        <v>0</v>
      </c>
      <c r="E101" s="121">
        <v>0</v>
      </c>
      <c r="F101" s="121">
        <v>0</v>
      </c>
      <c r="G101" s="121">
        <v>0</v>
      </c>
      <c r="H101" s="121">
        <v>0</v>
      </c>
      <c r="I101" s="121">
        <v>0</v>
      </c>
      <c r="J101" s="121">
        <v>842917.74</v>
      </c>
    </row>
    <row r="102" spans="1:10" s="984" customFormat="1" ht="14.1" customHeight="1">
      <c r="A102" s="162" t="s">
        <v>95</v>
      </c>
      <c r="B102" s="121">
        <v>1309746709.6199999</v>
      </c>
      <c r="C102" s="121">
        <v>430778446.82999998</v>
      </c>
      <c r="D102" s="121">
        <v>349876002.23000002</v>
      </c>
      <c r="E102" s="121">
        <v>160525484.97999999</v>
      </c>
      <c r="F102" s="121">
        <v>51479542.880000003</v>
      </c>
      <c r="G102" s="121">
        <v>38400000.93</v>
      </c>
      <c r="H102" s="121">
        <v>23946928.620000001</v>
      </c>
      <c r="I102" s="121">
        <v>20205143.649999999</v>
      </c>
      <c r="J102" s="121">
        <v>2384958259.7399998</v>
      </c>
    </row>
    <row r="103" spans="1:10" s="984" customFormat="1" ht="14.1" customHeight="1">
      <c r="A103" s="785" t="s">
        <v>96</v>
      </c>
      <c r="B103" s="121">
        <v>201033317.59</v>
      </c>
      <c r="C103" s="121">
        <v>342308362.63</v>
      </c>
      <c r="D103" s="121">
        <v>196178418.50999999</v>
      </c>
      <c r="E103" s="121">
        <v>20631673.91</v>
      </c>
      <c r="F103" s="121">
        <v>37730612.390000001</v>
      </c>
      <c r="G103" s="121">
        <v>42415408.850000001</v>
      </c>
      <c r="H103" s="121">
        <v>21503225.539999999</v>
      </c>
      <c r="I103" s="121">
        <v>15718241.74</v>
      </c>
      <c r="J103" s="121">
        <v>877519261.15999997</v>
      </c>
    </row>
    <row r="104" spans="1:10" s="984" customFormat="1" ht="14.1" customHeight="1">
      <c r="A104" s="109" t="s">
        <v>97</v>
      </c>
      <c r="B104" s="121">
        <v>48923189.479999997</v>
      </c>
      <c r="C104" s="121">
        <v>52191243.119999997</v>
      </c>
      <c r="D104" s="121">
        <v>6770629.21</v>
      </c>
      <c r="E104" s="121">
        <v>4881529.3099999996</v>
      </c>
      <c r="F104" s="121">
        <v>1962746.64</v>
      </c>
      <c r="G104" s="121">
        <v>4818528.1399999997</v>
      </c>
      <c r="H104" s="121">
        <v>719110.36</v>
      </c>
      <c r="I104" s="121">
        <v>47625.8</v>
      </c>
      <c r="J104" s="121">
        <v>120314602.06</v>
      </c>
    </row>
    <row r="105" spans="1:10" s="984" customFormat="1" ht="14.1" customHeight="1">
      <c r="A105" s="109" t="s">
        <v>98</v>
      </c>
      <c r="B105" s="121">
        <v>669139.38</v>
      </c>
      <c r="C105" s="121">
        <v>1885448.72</v>
      </c>
      <c r="D105" s="121">
        <v>0</v>
      </c>
      <c r="E105" s="121">
        <v>0</v>
      </c>
      <c r="F105" s="121">
        <v>0</v>
      </c>
      <c r="G105" s="121">
        <v>0</v>
      </c>
      <c r="H105" s="121">
        <v>0</v>
      </c>
      <c r="I105" s="121">
        <v>0</v>
      </c>
      <c r="J105" s="121">
        <v>2554588.1</v>
      </c>
    </row>
    <row r="106" spans="1:10" s="984" customFormat="1" ht="14.1" customHeight="1">
      <c r="A106" s="109" t="s">
        <v>99</v>
      </c>
      <c r="B106" s="121">
        <v>25521404.850000001</v>
      </c>
      <c r="C106" s="121">
        <v>19670264.379999999</v>
      </c>
      <c r="D106" s="121">
        <v>432866.34</v>
      </c>
      <c r="E106" s="121">
        <v>4848260.63</v>
      </c>
      <c r="F106" s="121">
        <v>1487921.02</v>
      </c>
      <c r="G106" s="121">
        <v>531677.67000000004</v>
      </c>
      <c r="H106" s="121">
        <v>0</v>
      </c>
      <c r="I106" s="121">
        <v>0</v>
      </c>
      <c r="J106" s="121">
        <v>52492394.890000001</v>
      </c>
    </row>
    <row r="107" spans="1:10" s="984" customFormat="1" ht="14.1" customHeight="1">
      <c r="A107" s="109" t="s">
        <v>100</v>
      </c>
      <c r="B107" s="121">
        <v>63881579</v>
      </c>
      <c r="C107" s="121">
        <v>70976302.519999996</v>
      </c>
      <c r="D107" s="121">
        <v>2750974.28</v>
      </c>
      <c r="E107" s="121">
        <v>5556867.3300000001</v>
      </c>
      <c r="F107" s="121">
        <v>6086862.25</v>
      </c>
      <c r="G107" s="121">
        <v>2125419.67</v>
      </c>
      <c r="H107" s="121">
        <v>35329.919999999998</v>
      </c>
      <c r="I107" s="121">
        <v>8000</v>
      </c>
      <c r="J107" s="121">
        <v>151421334.97</v>
      </c>
    </row>
    <row r="108" spans="1:10" s="984" customFormat="1" ht="14.1" customHeight="1">
      <c r="A108" s="109" t="s">
        <v>101</v>
      </c>
      <c r="B108" s="121">
        <v>39742972.57</v>
      </c>
      <c r="C108" s="121">
        <v>16548905.900000002</v>
      </c>
      <c r="D108" s="121">
        <v>2858928.9</v>
      </c>
      <c r="E108" s="121">
        <v>3589019.53</v>
      </c>
      <c r="F108" s="121">
        <v>1850015.32</v>
      </c>
      <c r="G108" s="121">
        <v>8388781.6999999993</v>
      </c>
      <c r="H108" s="121">
        <v>144691.49</v>
      </c>
      <c r="I108" s="121">
        <v>386837.4</v>
      </c>
      <c r="J108" s="121">
        <v>73510152.810000002</v>
      </c>
    </row>
    <row r="109" spans="1:10" s="984" customFormat="1" ht="14.1" customHeight="1">
      <c r="A109" s="109" t="s">
        <v>102</v>
      </c>
      <c r="B109" s="121">
        <v>17909055.219999999</v>
      </c>
      <c r="C109" s="121">
        <v>155756830.74000001</v>
      </c>
      <c r="D109" s="121">
        <v>136628267.11000001</v>
      </c>
      <c r="E109" s="121">
        <v>1755997.11</v>
      </c>
      <c r="F109" s="121">
        <v>21868352.98</v>
      </c>
      <c r="G109" s="121">
        <v>24188642.600000001</v>
      </c>
      <c r="H109" s="121">
        <v>2256976.7599999998</v>
      </c>
      <c r="I109" s="121">
        <v>6725500</v>
      </c>
      <c r="J109" s="121">
        <v>367089622.51999998</v>
      </c>
    </row>
    <row r="110" spans="1:10" s="984" customFormat="1" ht="14.1" customHeight="1">
      <c r="A110" s="110" t="s">
        <v>103</v>
      </c>
      <c r="B110" s="121">
        <v>0</v>
      </c>
      <c r="C110" s="121">
        <v>11296809.460000001</v>
      </c>
      <c r="D110" s="121">
        <v>36003177.399999999</v>
      </c>
      <c r="E110" s="121">
        <v>0</v>
      </c>
      <c r="F110" s="121">
        <v>522396.49999999994</v>
      </c>
      <c r="G110" s="121">
        <v>1053350.06</v>
      </c>
      <c r="H110" s="121">
        <v>450000</v>
      </c>
      <c r="I110" s="121">
        <v>3550278.54</v>
      </c>
      <c r="J110" s="121">
        <v>52876011.960000001</v>
      </c>
    </row>
    <row r="111" spans="1:10" s="984" customFormat="1" ht="14.1" customHeight="1">
      <c r="A111" s="110" t="s">
        <v>104</v>
      </c>
      <c r="B111" s="121">
        <v>4385977.09</v>
      </c>
      <c r="C111" s="121">
        <v>13982557.789999999</v>
      </c>
      <c r="D111" s="121">
        <v>10733575.27</v>
      </c>
      <c r="E111" s="121">
        <v>0</v>
      </c>
      <c r="F111" s="121">
        <v>3952317.68</v>
      </c>
      <c r="G111" s="121">
        <v>1309009.01</v>
      </c>
      <c r="H111" s="121">
        <v>17897117.010000002</v>
      </c>
      <c r="I111" s="121">
        <v>5000000</v>
      </c>
      <c r="J111" s="121">
        <v>57260553.850000001</v>
      </c>
    </row>
    <row r="112" spans="1:10" s="984" customFormat="1" ht="14.1" customHeight="1">
      <c r="A112" s="162" t="s">
        <v>105</v>
      </c>
      <c r="B112" s="121">
        <v>12061599.84</v>
      </c>
      <c r="C112" s="121">
        <v>8567875.25</v>
      </c>
      <c r="D112" s="121">
        <v>7452463.3799999999</v>
      </c>
      <c r="E112" s="121">
        <v>48292.35</v>
      </c>
      <c r="F112" s="121">
        <v>1689459.36</v>
      </c>
      <c r="G112" s="121">
        <v>378811.18</v>
      </c>
      <c r="H112" s="121">
        <v>3960178.58</v>
      </c>
      <c r="I112" s="121">
        <v>2620000</v>
      </c>
      <c r="J112" s="121">
        <v>36778679.939999998</v>
      </c>
    </row>
    <row r="113" spans="1:10" s="984" customFormat="1" ht="14.1" customHeight="1">
      <c r="A113" s="162" t="s">
        <v>106</v>
      </c>
      <c r="B113" s="121">
        <v>0</v>
      </c>
      <c r="C113" s="121">
        <v>0</v>
      </c>
      <c r="D113" s="121">
        <v>0</v>
      </c>
      <c r="E113" s="121">
        <v>0</v>
      </c>
      <c r="F113" s="121">
        <v>0</v>
      </c>
      <c r="G113" s="121">
        <v>0</v>
      </c>
      <c r="H113" s="121">
        <v>0</v>
      </c>
      <c r="I113" s="121">
        <v>0</v>
      </c>
      <c r="J113" s="121">
        <v>0</v>
      </c>
    </row>
    <row r="114" spans="1:10" s="984" customFormat="1" ht="14.1" customHeight="1" thickBot="1">
      <c r="A114" s="162" t="s">
        <v>107</v>
      </c>
      <c r="B114" s="121">
        <v>1067488.55</v>
      </c>
      <c r="C114" s="121">
        <v>4244349</v>
      </c>
      <c r="D114" s="121">
        <v>3526487.42</v>
      </c>
      <c r="E114" s="121">
        <v>121005.37</v>
      </c>
      <c r="F114" s="121">
        <v>292066.42</v>
      </c>
      <c r="G114" s="121">
        <v>871594.44</v>
      </c>
      <c r="H114" s="121">
        <v>207824.71</v>
      </c>
      <c r="I114" s="121">
        <v>1005176.01</v>
      </c>
      <c r="J114" s="121">
        <v>11335991.92</v>
      </c>
    </row>
    <row r="115" spans="1:10" s="984" customFormat="1" ht="14.1" customHeight="1" thickTop="1" thickBot="1">
      <c r="A115" s="757" t="s">
        <v>108</v>
      </c>
      <c r="B115" s="123">
        <v>571206.91</v>
      </c>
      <c r="C115" s="123">
        <v>2805926.68</v>
      </c>
      <c r="D115" s="123">
        <v>8088.43</v>
      </c>
      <c r="E115" s="123">
        <v>0</v>
      </c>
      <c r="F115" s="123">
        <v>1080.93</v>
      </c>
      <c r="G115" s="123">
        <v>0</v>
      </c>
      <c r="H115" s="123">
        <v>0</v>
      </c>
      <c r="I115" s="123">
        <v>0</v>
      </c>
      <c r="J115" s="123">
        <v>3386302.95</v>
      </c>
    </row>
    <row r="116" spans="1:10" s="984" customFormat="1" ht="14.1" customHeight="1" thickTop="1" thickBot="1">
      <c r="A116" s="756" t="s">
        <v>109</v>
      </c>
      <c r="B116" s="120">
        <v>0</v>
      </c>
      <c r="C116" s="120">
        <v>0</v>
      </c>
      <c r="D116" s="120">
        <v>0</v>
      </c>
      <c r="E116" s="120">
        <v>0</v>
      </c>
      <c r="F116" s="120">
        <v>0</v>
      </c>
      <c r="G116" s="120">
        <v>0</v>
      </c>
      <c r="H116" s="120">
        <v>0</v>
      </c>
      <c r="I116" s="120">
        <v>0</v>
      </c>
      <c r="J116" s="120">
        <v>0</v>
      </c>
    </row>
    <row r="117" spans="1:10" s="984" customFormat="1" ht="14.1" customHeight="1" thickTop="1">
      <c r="A117" s="162" t="s">
        <v>110</v>
      </c>
      <c r="B117" s="121">
        <v>0</v>
      </c>
      <c r="C117" s="121">
        <v>0</v>
      </c>
      <c r="D117" s="121">
        <v>0</v>
      </c>
      <c r="E117" s="121">
        <v>0</v>
      </c>
      <c r="F117" s="121">
        <v>0</v>
      </c>
      <c r="G117" s="121">
        <v>0</v>
      </c>
      <c r="H117" s="121">
        <v>0</v>
      </c>
      <c r="I117" s="121">
        <v>0</v>
      </c>
      <c r="J117" s="121">
        <v>0</v>
      </c>
    </row>
    <row r="118" spans="1:10" s="984" customFormat="1" ht="14.1" customHeight="1">
      <c r="A118" s="162" t="s">
        <v>111</v>
      </c>
      <c r="B118" s="121">
        <v>0</v>
      </c>
      <c r="C118" s="121">
        <v>0</v>
      </c>
      <c r="D118" s="121">
        <v>0</v>
      </c>
      <c r="E118" s="121">
        <v>0</v>
      </c>
      <c r="F118" s="121">
        <v>0</v>
      </c>
      <c r="G118" s="121">
        <v>0</v>
      </c>
      <c r="H118" s="121">
        <v>0</v>
      </c>
      <c r="I118" s="121">
        <v>0</v>
      </c>
      <c r="J118" s="121">
        <v>0</v>
      </c>
    </row>
    <row r="119" spans="1:10" s="984" customFormat="1" ht="14.1" customHeight="1">
      <c r="A119" s="162" t="s">
        <v>112</v>
      </c>
      <c r="B119" s="121">
        <v>0</v>
      </c>
      <c r="C119" s="121">
        <v>0</v>
      </c>
      <c r="D119" s="121">
        <v>0</v>
      </c>
      <c r="E119" s="121">
        <v>0</v>
      </c>
      <c r="F119" s="121">
        <v>0</v>
      </c>
      <c r="G119" s="121">
        <v>0</v>
      </c>
      <c r="H119" s="121">
        <v>0</v>
      </c>
      <c r="I119" s="121">
        <v>0</v>
      </c>
      <c r="J119" s="121">
        <v>0</v>
      </c>
    </row>
    <row r="120" spans="1:10" s="984" customFormat="1" ht="14.1" customHeight="1">
      <c r="A120" s="162" t="s">
        <v>113</v>
      </c>
      <c r="B120" s="121">
        <v>0</v>
      </c>
      <c r="C120" s="121">
        <v>0</v>
      </c>
      <c r="D120" s="121">
        <v>0</v>
      </c>
      <c r="E120" s="121">
        <v>0</v>
      </c>
      <c r="F120" s="121">
        <v>0</v>
      </c>
      <c r="G120" s="121">
        <v>0</v>
      </c>
      <c r="H120" s="121">
        <v>0</v>
      </c>
      <c r="I120" s="121">
        <v>0</v>
      </c>
      <c r="J120" s="121">
        <v>0</v>
      </c>
    </row>
    <row r="121" spans="1:10" s="984" customFormat="1" ht="14.1" customHeight="1">
      <c r="A121" s="162" t="s">
        <v>114</v>
      </c>
      <c r="B121" s="121">
        <v>0</v>
      </c>
      <c r="C121" s="121">
        <v>0</v>
      </c>
      <c r="D121" s="121">
        <v>0</v>
      </c>
      <c r="E121" s="121">
        <v>0</v>
      </c>
      <c r="F121" s="121">
        <v>0</v>
      </c>
      <c r="G121" s="121">
        <v>0</v>
      </c>
      <c r="H121" s="121">
        <v>0</v>
      </c>
      <c r="I121" s="121">
        <v>0</v>
      </c>
      <c r="J121" s="121">
        <v>0</v>
      </c>
    </row>
    <row r="122" spans="1:10" s="984" customFormat="1" ht="14.1" customHeight="1" thickBot="1">
      <c r="A122" s="162" t="s">
        <v>115</v>
      </c>
      <c r="B122" s="121">
        <v>0</v>
      </c>
      <c r="C122" s="121">
        <v>0</v>
      </c>
      <c r="D122" s="121">
        <v>0</v>
      </c>
      <c r="E122" s="121">
        <v>0</v>
      </c>
      <c r="F122" s="121">
        <v>0</v>
      </c>
      <c r="G122" s="121">
        <v>0</v>
      </c>
      <c r="H122" s="121">
        <v>0</v>
      </c>
      <c r="I122" s="121">
        <v>0</v>
      </c>
      <c r="J122" s="121">
        <v>0</v>
      </c>
    </row>
    <row r="123" spans="1:10" s="984" customFormat="1" ht="14.1" customHeight="1" thickTop="1" thickBot="1">
      <c r="A123" s="756" t="s">
        <v>116</v>
      </c>
      <c r="B123" s="120">
        <v>423102.9</v>
      </c>
      <c r="C123" s="120">
        <v>44549325.259999998</v>
      </c>
      <c r="D123" s="120">
        <v>42947962.710000001</v>
      </c>
      <c r="E123" s="120">
        <v>2633582.41</v>
      </c>
      <c r="F123" s="120">
        <v>11220799.810000001</v>
      </c>
      <c r="G123" s="120">
        <v>619430.46</v>
      </c>
      <c r="H123" s="120">
        <v>3014500</v>
      </c>
      <c r="I123" s="120">
        <v>395510.37</v>
      </c>
      <c r="J123" s="120">
        <v>105804213.92</v>
      </c>
    </row>
    <row r="124" spans="1:10" s="984" customFormat="1" ht="14.1" customHeight="1" thickTop="1">
      <c r="A124" s="162" t="s">
        <v>117</v>
      </c>
      <c r="B124" s="121">
        <v>0</v>
      </c>
      <c r="C124" s="121">
        <v>0</v>
      </c>
      <c r="D124" s="121">
        <v>0</v>
      </c>
      <c r="E124" s="121">
        <v>0</v>
      </c>
      <c r="F124" s="121">
        <v>0</v>
      </c>
      <c r="G124" s="121">
        <v>0</v>
      </c>
      <c r="H124" s="121">
        <v>0</v>
      </c>
      <c r="I124" s="121">
        <v>0</v>
      </c>
      <c r="J124" s="121">
        <v>0</v>
      </c>
    </row>
    <row r="125" spans="1:10" s="984" customFormat="1" ht="14.1" customHeight="1">
      <c r="A125" s="162" t="s">
        <v>118</v>
      </c>
      <c r="B125" s="121">
        <v>0</v>
      </c>
      <c r="C125" s="121">
        <v>0</v>
      </c>
      <c r="D125" s="121">
        <v>0</v>
      </c>
      <c r="E125" s="121">
        <v>0</v>
      </c>
      <c r="F125" s="121">
        <v>0</v>
      </c>
      <c r="G125" s="121">
        <v>0</v>
      </c>
      <c r="H125" s="121">
        <v>0</v>
      </c>
      <c r="I125" s="121">
        <v>0</v>
      </c>
      <c r="J125" s="121">
        <v>0</v>
      </c>
    </row>
    <row r="126" spans="1:10" s="984" customFormat="1" ht="14.1" customHeight="1">
      <c r="A126" s="162" t="s">
        <v>119</v>
      </c>
      <c r="B126" s="121">
        <v>0</v>
      </c>
      <c r="C126" s="121">
        <v>0</v>
      </c>
      <c r="D126" s="121">
        <v>0</v>
      </c>
      <c r="E126" s="121">
        <v>0</v>
      </c>
      <c r="F126" s="121">
        <v>0</v>
      </c>
      <c r="G126" s="121">
        <v>0</v>
      </c>
      <c r="H126" s="121">
        <v>0</v>
      </c>
      <c r="I126" s="121">
        <v>0</v>
      </c>
      <c r="J126" s="121">
        <v>0</v>
      </c>
    </row>
    <row r="127" spans="1:10" s="984" customFormat="1" ht="14.1" customHeight="1">
      <c r="A127" s="162" t="s">
        <v>120</v>
      </c>
      <c r="B127" s="121">
        <v>0</v>
      </c>
      <c r="C127" s="121">
        <v>0</v>
      </c>
      <c r="D127" s="121">
        <v>0</v>
      </c>
      <c r="E127" s="121">
        <v>0</v>
      </c>
      <c r="F127" s="121">
        <v>0</v>
      </c>
      <c r="G127" s="121">
        <v>0</v>
      </c>
      <c r="H127" s="121">
        <v>0</v>
      </c>
      <c r="I127" s="121">
        <v>0</v>
      </c>
      <c r="J127" s="121">
        <v>0</v>
      </c>
    </row>
    <row r="128" spans="1:10" s="984" customFormat="1" ht="14.1" customHeight="1">
      <c r="A128" s="162" t="s">
        <v>121</v>
      </c>
      <c r="B128" s="121">
        <v>423102.9</v>
      </c>
      <c r="C128" s="121">
        <v>43677582.149999999</v>
      </c>
      <c r="D128" s="121">
        <v>42476552.649999999</v>
      </c>
      <c r="E128" s="121">
        <v>2474834.33</v>
      </c>
      <c r="F128" s="121">
        <v>11177182.810000001</v>
      </c>
      <c r="G128" s="121">
        <v>619430.46</v>
      </c>
      <c r="H128" s="121">
        <v>3000000</v>
      </c>
      <c r="I128" s="121">
        <v>395510.37</v>
      </c>
      <c r="J128" s="121">
        <v>104244195.67</v>
      </c>
    </row>
    <row r="129" spans="1:10" s="984" customFormat="1" ht="14.1" customHeight="1">
      <c r="A129" s="162" t="s">
        <v>122</v>
      </c>
      <c r="B129" s="121">
        <v>0</v>
      </c>
      <c r="C129" s="121">
        <v>0</v>
      </c>
      <c r="D129" s="121">
        <v>0</v>
      </c>
      <c r="E129" s="121">
        <v>0</v>
      </c>
      <c r="F129" s="121">
        <v>0</v>
      </c>
      <c r="G129" s="121">
        <v>0</v>
      </c>
      <c r="H129" s="121">
        <v>0</v>
      </c>
      <c r="I129" s="121">
        <v>0</v>
      </c>
      <c r="J129" s="121">
        <v>0</v>
      </c>
    </row>
    <row r="130" spans="1:10" s="984" customFormat="1" ht="14.1" customHeight="1">
      <c r="A130" s="162" t="s">
        <v>123</v>
      </c>
      <c r="B130" s="121">
        <v>0</v>
      </c>
      <c r="C130" s="121">
        <v>0</v>
      </c>
      <c r="D130" s="121">
        <v>0</v>
      </c>
      <c r="E130" s="121">
        <v>0</v>
      </c>
      <c r="F130" s="121">
        <v>0</v>
      </c>
      <c r="G130" s="121">
        <v>0</v>
      </c>
      <c r="H130" s="121">
        <v>0</v>
      </c>
      <c r="I130" s="121">
        <v>0</v>
      </c>
      <c r="J130" s="121">
        <v>0</v>
      </c>
    </row>
    <row r="131" spans="1:10" s="984" customFormat="1" ht="14.1" customHeight="1" thickBot="1">
      <c r="A131" s="162" t="s">
        <v>124</v>
      </c>
      <c r="B131" s="121">
        <v>0</v>
      </c>
      <c r="C131" s="121">
        <v>871743.11</v>
      </c>
      <c r="D131" s="121">
        <v>471410.06</v>
      </c>
      <c r="E131" s="121">
        <v>158748.07999999999</v>
      </c>
      <c r="F131" s="121">
        <v>43617</v>
      </c>
      <c r="G131" s="121">
        <v>0</v>
      </c>
      <c r="H131" s="121">
        <v>14500</v>
      </c>
      <c r="I131" s="121">
        <v>0</v>
      </c>
      <c r="J131" s="121">
        <v>1560018.25</v>
      </c>
    </row>
    <row r="132" spans="1:10" s="984" customFormat="1" ht="14.1" customHeight="1" thickTop="1" thickBot="1">
      <c r="A132" s="756" t="s">
        <v>125</v>
      </c>
      <c r="B132" s="120">
        <v>29952650.039999999</v>
      </c>
      <c r="C132" s="120">
        <v>22726288.07</v>
      </c>
      <c r="D132" s="120">
        <v>6184943.1699999999</v>
      </c>
      <c r="E132" s="120">
        <v>2307712.09</v>
      </c>
      <c r="F132" s="120">
        <v>1654695.13</v>
      </c>
      <c r="G132" s="120">
        <v>1737831.89</v>
      </c>
      <c r="H132" s="120">
        <v>811644.35</v>
      </c>
      <c r="I132" s="120">
        <v>1194462.98</v>
      </c>
      <c r="J132" s="120">
        <v>66570227.719999999</v>
      </c>
    </row>
    <row r="133" spans="1:10" s="984" customFormat="1" ht="14.1" customHeight="1" thickTop="1">
      <c r="A133" s="162" t="s">
        <v>58</v>
      </c>
      <c r="B133" s="121">
        <v>141263.18</v>
      </c>
      <c r="C133" s="121">
        <v>0</v>
      </c>
      <c r="D133" s="121">
        <v>0</v>
      </c>
      <c r="E133" s="121">
        <v>0</v>
      </c>
      <c r="F133" s="121">
        <v>0</v>
      </c>
      <c r="G133" s="121">
        <v>0</v>
      </c>
      <c r="H133" s="121">
        <v>0</v>
      </c>
      <c r="I133" s="121">
        <v>0</v>
      </c>
      <c r="J133" s="121">
        <v>141263.18</v>
      </c>
    </row>
    <row r="134" spans="1:10" s="984" customFormat="1" ht="14.1" customHeight="1">
      <c r="A134" s="162" t="s">
        <v>60</v>
      </c>
      <c r="B134" s="121">
        <v>5951989.8300000001</v>
      </c>
      <c r="C134" s="121">
        <v>15399366.25</v>
      </c>
      <c r="D134" s="121">
        <v>2296415.0099999998</v>
      </c>
      <c r="E134" s="121">
        <v>1223672.31</v>
      </c>
      <c r="F134" s="121">
        <v>404488.88</v>
      </c>
      <c r="G134" s="121">
        <v>428857.78</v>
      </c>
      <c r="H134" s="121">
        <v>186142.52</v>
      </c>
      <c r="I134" s="121">
        <v>310193.61</v>
      </c>
      <c r="J134" s="121">
        <v>26201126.190000001</v>
      </c>
    </row>
    <row r="135" spans="1:10" s="984" customFormat="1" ht="14.1" customHeight="1">
      <c r="A135" s="162" t="s">
        <v>126</v>
      </c>
      <c r="B135" s="121">
        <v>23792489.02</v>
      </c>
      <c r="C135" s="121">
        <v>7321065.2800000003</v>
      </c>
      <c r="D135" s="121">
        <v>3781248.09</v>
      </c>
      <c r="E135" s="121">
        <v>1084039.2</v>
      </c>
      <c r="F135" s="121">
        <v>1238151.33</v>
      </c>
      <c r="G135" s="121">
        <v>1216781.1599999999</v>
      </c>
      <c r="H135" s="121">
        <v>617868.07999999996</v>
      </c>
      <c r="I135" s="121">
        <v>884269.37</v>
      </c>
      <c r="J135" s="121">
        <v>39935911.530000001</v>
      </c>
    </row>
    <row r="136" spans="1:10" s="984" customFormat="1" ht="14.1" customHeight="1">
      <c r="A136" s="162" t="s">
        <v>87</v>
      </c>
      <c r="B136" s="121">
        <v>66908.009999999995</v>
      </c>
      <c r="C136" s="121">
        <v>5856.54</v>
      </c>
      <c r="D136" s="121">
        <v>107280.07</v>
      </c>
      <c r="E136" s="121">
        <v>0.57999999999999996</v>
      </c>
      <c r="F136" s="121">
        <v>12054.92</v>
      </c>
      <c r="G136" s="121">
        <v>92192.95</v>
      </c>
      <c r="H136" s="121">
        <v>7633.75</v>
      </c>
      <c r="I136" s="121">
        <v>0</v>
      </c>
      <c r="J136" s="121">
        <v>291926.82</v>
      </c>
    </row>
    <row r="137" spans="1:10" s="984" customFormat="1" ht="14.1" customHeight="1" thickBot="1">
      <c r="A137" s="162" t="s">
        <v>127</v>
      </c>
      <c r="B137" s="121">
        <v>0</v>
      </c>
      <c r="C137" s="121">
        <v>0</v>
      </c>
      <c r="D137" s="121">
        <v>0</v>
      </c>
      <c r="E137" s="121">
        <v>0</v>
      </c>
      <c r="F137" s="121">
        <v>0</v>
      </c>
      <c r="G137" s="121">
        <v>0</v>
      </c>
      <c r="H137" s="121">
        <v>0</v>
      </c>
      <c r="I137" s="121">
        <v>0</v>
      </c>
      <c r="J137" s="121">
        <v>0</v>
      </c>
    </row>
    <row r="138" spans="1:10" s="984" customFormat="1" ht="14.1" customHeight="1" thickTop="1" thickBot="1">
      <c r="A138" s="756" t="s">
        <v>128</v>
      </c>
      <c r="B138" s="120">
        <v>93624753.859999999</v>
      </c>
      <c r="C138" s="120">
        <v>5559821.9500000002</v>
      </c>
      <c r="D138" s="120">
        <v>5749401.79</v>
      </c>
      <c r="E138" s="120">
        <v>10309642.48</v>
      </c>
      <c r="F138" s="120">
        <v>1378360.97</v>
      </c>
      <c r="G138" s="120">
        <v>588430.92000000004</v>
      </c>
      <c r="H138" s="120">
        <v>336952.98</v>
      </c>
      <c r="I138" s="120">
        <v>293439.67</v>
      </c>
      <c r="J138" s="120">
        <v>117840804.62</v>
      </c>
    </row>
    <row r="139" spans="1:10" s="984" customFormat="1" ht="14.1" customHeight="1" thickTop="1">
      <c r="A139" s="162" t="s">
        <v>129</v>
      </c>
      <c r="B139" s="121">
        <v>42254.879999999997</v>
      </c>
      <c r="C139" s="121">
        <v>0</v>
      </c>
      <c r="D139" s="121">
        <v>0</v>
      </c>
      <c r="E139" s="121">
        <v>0</v>
      </c>
      <c r="F139" s="121">
        <v>62.5</v>
      </c>
      <c r="G139" s="121">
        <v>0</v>
      </c>
      <c r="H139" s="121">
        <v>0</v>
      </c>
      <c r="I139" s="121">
        <v>0</v>
      </c>
      <c r="J139" s="121">
        <v>42317.38</v>
      </c>
    </row>
    <row r="140" spans="1:10" s="984" customFormat="1" ht="14.1" customHeight="1">
      <c r="A140" s="162" t="s">
        <v>130</v>
      </c>
      <c r="B140" s="121">
        <v>0</v>
      </c>
      <c r="C140" s="121">
        <v>0</v>
      </c>
      <c r="D140" s="121">
        <v>0</v>
      </c>
      <c r="E140" s="121">
        <v>0</v>
      </c>
      <c r="F140" s="121">
        <v>0</v>
      </c>
      <c r="G140" s="121">
        <v>0</v>
      </c>
      <c r="H140" s="121">
        <v>0</v>
      </c>
      <c r="I140" s="121">
        <v>0</v>
      </c>
      <c r="J140" s="121">
        <v>0</v>
      </c>
    </row>
    <row r="141" spans="1:10" s="984" customFormat="1" ht="14.1" customHeight="1">
      <c r="A141" s="162" t="s">
        <v>131</v>
      </c>
      <c r="B141" s="121">
        <v>82078607.189999998</v>
      </c>
      <c r="C141" s="121">
        <v>0</v>
      </c>
      <c r="D141" s="121">
        <v>637039.59</v>
      </c>
      <c r="E141" s="121">
        <v>6044657.0999999996</v>
      </c>
      <c r="F141" s="121">
        <v>103806.32</v>
      </c>
      <c r="G141" s="121">
        <v>131110.14000000001</v>
      </c>
      <c r="H141" s="121">
        <v>34482.949999999997</v>
      </c>
      <c r="I141" s="121">
        <v>0</v>
      </c>
      <c r="J141" s="121">
        <v>89029703.290000007</v>
      </c>
    </row>
    <row r="142" spans="1:10" s="984" customFormat="1" ht="14.1" customHeight="1">
      <c r="A142" s="162" t="s">
        <v>132</v>
      </c>
      <c r="B142" s="121">
        <v>10003891.789999999</v>
      </c>
      <c r="C142" s="121">
        <v>5350427.6100000003</v>
      </c>
      <c r="D142" s="121">
        <v>4337419.3499999996</v>
      </c>
      <c r="E142" s="121">
        <v>2188918.06</v>
      </c>
      <c r="F142" s="121">
        <v>1274492.1499999999</v>
      </c>
      <c r="G142" s="121">
        <v>457320.78</v>
      </c>
      <c r="H142" s="121">
        <v>302470.03000000003</v>
      </c>
      <c r="I142" s="121">
        <v>293439.67</v>
      </c>
      <c r="J142" s="121">
        <v>24208379.440000001</v>
      </c>
    </row>
    <row r="143" spans="1:10" s="984" customFormat="1" ht="14.1" customHeight="1" thickBot="1">
      <c r="A143" s="162" t="s">
        <v>133</v>
      </c>
      <c r="B143" s="121">
        <v>1500000</v>
      </c>
      <c r="C143" s="121">
        <v>209394.34</v>
      </c>
      <c r="D143" s="121">
        <v>774942.85</v>
      </c>
      <c r="E143" s="121">
        <v>2076067.32</v>
      </c>
      <c r="F143" s="121">
        <v>0</v>
      </c>
      <c r="G143" s="121">
        <v>0</v>
      </c>
      <c r="H143" s="121">
        <v>0</v>
      </c>
      <c r="I143" s="121">
        <v>0</v>
      </c>
      <c r="J143" s="121">
        <v>4560404.51</v>
      </c>
    </row>
    <row r="144" spans="1:10" s="984" customFormat="1" ht="14.1" customHeight="1" thickTop="1" thickBot="1">
      <c r="A144" s="756" t="s">
        <v>134</v>
      </c>
      <c r="B144" s="120">
        <v>0</v>
      </c>
      <c r="C144" s="120">
        <v>0</v>
      </c>
      <c r="D144" s="120">
        <v>0</v>
      </c>
      <c r="E144" s="120">
        <v>0</v>
      </c>
      <c r="F144" s="120">
        <v>0</v>
      </c>
      <c r="G144" s="120">
        <v>0</v>
      </c>
      <c r="H144" s="120">
        <v>0</v>
      </c>
      <c r="I144" s="120">
        <v>0</v>
      </c>
      <c r="J144" s="120">
        <v>0</v>
      </c>
    </row>
    <row r="145" spans="1:10" s="984" customFormat="1" ht="14.1" customHeight="1" thickTop="1">
      <c r="A145" s="162" t="s">
        <v>135</v>
      </c>
      <c r="B145" s="121">
        <v>0</v>
      </c>
      <c r="C145" s="121">
        <v>0</v>
      </c>
      <c r="D145" s="121">
        <v>0</v>
      </c>
      <c r="E145" s="121">
        <v>0</v>
      </c>
      <c r="F145" s="121">
        <v>0</v>
      </c>
      <c r="G145" s="121">
        <v>0</v>
      </c>
      <c r="H145" s="121">
        <v>0</v>
      </c>
      <c r="I145" s="121">
        <v>0</v>
      </c>
      <c r="J145" s="121">
        <v>0</v>
      </c>
    </row>
    <row r="146" spans="1:10" s="984" customFormat="1" ht="14.1" customHeight="1">
      <c r="A146" s="162" t="s">
        <v>136</v>
      </c>
      <c r="B146" s="121">
        <v>0</v>
      </c>
      <c r="C146" s="121">
        <v>0</v>
      </c>
      <c r="D146" s="121">
        <v>0</v>
      </c>
      <c r="E146" s="121">
        <v>0</v>
      </c>
      <c r="F146" s="121">
        <v>0</v>
      </c>
      <c r="G146" s="121">
        <v>0</v>
      </c>
      <c r="H146" s="121">
        <v>0</v>
      </c>
      <c r="I146" s="121">
        <v>0</v>
      </c>
      <c r="J146" s="121">
        <v>0</v>
      </c>
    </row>
    <row r="147" spans="1:10" s="984" customFormat="1" ht="14.1" customHeight="1">
      <c r="A147" s="162" t="s">
        <v>137</v>
      </c>
      <c r="B147" s="121">
        <v>0</v>
      </c>
      <c r="C147" s="121">
        <v>0</v>
      </c>
      <c r="D147" s="121">
        <v>0</v>
      </c>
      <c r="E147" s="121">
        <v>0</v>
      </c>
      <c r="F147" s="121">
        <v>0</v>
      </c>
      <c r="G147" s="121">
        <v>0</v>
      </c>
      <c r="H147" s="121">
        <v>0</v>
      </c>
      <c r="I147" s="121">
        <v>0</v>
      </c>
      <c r="J147" s="121">
        <v>0</v>
      </c>
    </row>
    <row r="148" spans="1:10" s="984" customFormat="1" ht="14.1" customHeight="1" thickBot="1">
      <c r="A148" s="162" t="s">
        <v>138</v>
      </c>
      <c r="B148" s="121">
        <v>0</v>
      </c>
      <c r="C148" s="121">
        <v>0</v>
      </c>
      <c r="D148" s="121">
        <v>0</v>
      </c>
      <c r="E148" s="121">
        <v>0</v>
      </c>
      <c r="F148" s="121">
        <v>0</v>
      </c>
      <c r="G148" s="121">
        <v>0</v>
      </c>
      <c r="H148" s="121">
        <v>0</v>
      </c>
      <c r="I148" s="121">
        <v>0</v>
      </c>
      <c r="J148" s="121">
        <v>0</v>
      </c>
    </row>
    <row r="149" spans="1:10" s="984" customFormat="1" ht="14.1" customHeight="1" thickTop="1" thickBot="1">
      <c r="A149" s="756" t="s">
        <v>139</v>
      </c>
      <c r="B149" s="120">
        <v>0</v>
      </c>
      <c r="C149" s="120">
        <v>0</v>
      </c>
      <c r="D149" s="120">
        <v>0</v>
      </c>
      <c r="E149" s="120">
        <v>0</v>
      </c>
      <c r="F149" s="120">
        <v>0</v>
      </c>
      <c r="G149" s="120">
        <v>0</v>
      </c>
      <c r="H149" s="120">
        <v>0</v>
      </c>
      <c r="I149" s="120">
        <v>0</v>
      </c>
      <c r="J149" s="120">
        <v>0</v>
      </c>
    </row>
    <row r="150" spans="1:10" s="984" customFormat="1" ht="14.1" customHeight="1" thickTop="1">
      <c r="A150" s="162" t="s">
        <v>140</v>
      </c>
      <c r="B150" s="121">
        <v>0</v>
      </c>
      <c r="C150" s="121">
        <v>0</v>
      </c>
      <c r="D150" s="121">
        <v>0</v>
      </c>
      <c r="E150" s="121">
        <v>0</v>
      </c>
      <c r="F150" s="121">
        <v>0</v>
      </c>
      <c r="G150" s="121">
        <v>0</v>
      </c>
      <c r="H150" s="121">
        <v>0</v>
      </c>
      <c r="I150" s="121">
        <v>0</v>
      </c>
      <c r="J150" s="121">
        <v>0</v>
      </c>
    </row>
    <row r="151" spans="1:10" s="984" customFormat="1" ht="14.1" customHeight="1">
      <c r="A151" s="162" t="s">
        <v>146</v>
      </c>
      <c r="B151" s="786">
        <v>0</v>
      </c>
      <c r="C151" s="786">
        <v>0</v>
      </c>
      <c r="D151" s="786">
        <v>0</v>
      </c>
      <c r="E151" s="786">
        <v>0</v>
      </c>
      <c r="F151" s="786">
        <v>0</v>
      </c>
      <c r="G151" s="786">
        <v>0</v>
      </c>
      <c r="H151" s="786">
        <v>0</v>
      </c>
      <c r="I151" s="786">
        <v>0</v>
      </c>
      <c r="J151" s="786">
        <v>0</v>
      </c>
    </row>
    <row r="152" spans="1:10" s="984" customFormat="1" ht="14.1" customHeight="1" thickBot="1">
      <c r="A152" s="162" t="s">
        <v>147</v>
      </c>
      <c r="B152" s="786">
        <v>0</v>
      </c>
      <c r="C152" s="786">
        <v>0</v>
      </c>
      <c r="D152" s="786">
        <v>0</v>
      </c>
      <c r="E152" s="786">
        <v>0</v>
      </c>
      <c r="F152" s="786">
        <v>0</v>
      </c>
      <c r="G152" s="786">
        <v>0</v>
      </c>
      <c r="H152" s="786">
        <v>0</v>
      </c>
      <c r="I152" s="786">
        <v>0</v>
      </c>
      <c r="J152" s="786">
        <v>0</v>
      </c>
    </row>
    <row r="153" spans="1:10" s="227" customFormat="1" ht="14.1" customHeight="1" thickTop="1" thickBot="1">
      <c r="A153" s="756" t="s">
        <v>148</v>
      </c>
      <c r="B153" s="120">
        <v>522551727.60000002</v>
      </c>
      <c r="C153" s="120">
        <v>138581245.00999999</v>
      </c>
      <c r="D153" s="120">
        <v>80271670.170000002</v>
      </c>
      <c r="E153" s="120">
        <v>116259473.01000001</v>
      </c>
      <c r="F153" s="120">
        <v>54151446.799999997</v>
      </c>
      <c r="G153" s="120">
        <v>7932907.5199999996</v>
      </c>
      <c r="H153" s="120">
        <v>7721734.6500000004</v>
      </c>
      <c r="I153" s="120">
        <v>9447056.75</v>
      </c>
      <c r="J153" s="120">
        <v>936917261.50999999</v>
      </c>
    </row>
    <row r="154" spans="1:10" s="227" customFormat="1" ht="14.1" customHeight="1" thickTop="1">
      <c r="A154" s="787" t="s">
        <v>149</v>
      </c>
      <c r="B154" s="121">
        <v>645822</v>
      </c>
      <c r="C154" s="121">
        <v>688650</v>
      </c>
      <c r="D154" s="121">
        <v>0</v>
      </c>
      <c r="E154" s="121">
        <v>0</v>
      </c>
      <c r="F154" s="121">
        <v>0</v>
      </c>
      <c r="G154" s="121">
        <v>632536.29</v>
      </c>
      <c r="H154" s="121">
        <v>449577.71</v>
      </c>
      <c r="I154" s="121">
        <v>484702.03</v>
      </c>
      <c r="J154" s="121">
        <v>2901288.03</v>
      </c>
    </row>
    <row r="155" spans="1:10" s="227" customFormat="1" ht="14.1" customHeight="1">
      <c r="A155" s="162" t="s">
        <v>150</v>
      </c>
      <c r="B155" s="121">
        <v>645822</v>
      </c>
      <c r="C155" s="121">
        <v>688650</v>
      </c>
      <c r="D155" s="121">
        <v>0</v>
      </c>
      <c r="E155" s="121">
        <v>0</v>
      </c>
      <c r="F155" s="121">
        <v>0</v>
      </c>
      <c r="G155" s="121">
        <v>632536.29</v>
      </c>
      <c r="H155" s="121">
        <v>449577.71</v>
      </c>
      <c r="I155" s="121">
        <v>484702.03</v>
      </c>
      <c r="J155" s="121">
        <v>2901288.03</v>
      </c>
    </row>
    <row r="156" spans="1:10" s="227" customFormat="1" ht="14.1" customHeight="1">
      <c r="A156" s="162" t="s">
        <v>151</v>
      </c>
      <c r="B156" s="121">
        <v>0</v>
      </c>
      <c r="C156" s="121">
        <v>0</v>
      </c>
      <c r="D156" s="121">
        <v>0</v>
      </c>
      <c r="E156" s="121">
        <v>0</v>
      </c>
      <c r="F156" s="121">
        <v>0</v>
      </c>
      <c r="G156" s="121">
        <v>0</v>
      </c>
      <c r="H156" s="121">
        <v>0</v>
      </c>
      <c r="I156" s="121">
        <v>0</v>
      </c>
      <c r="J156" s="121">
        <v>0</v>
      </c>
    </row>
    <row r="157" spans="1:10" s="227" customFormat="1" ht="14.1" customHeight="1">
      <c r="A157" s="162" t="s">
        <v>152</v>
      </c>
      <c r="B157" s="121">
        <v>0</v>
      </c>
      <c r="C157" s="121">
        <v>0</v>
      </c>
      <c r="D157" s="121">
        <v>0</v>
      </c>
      <c r="E157" s="121">
        <v>0</v>
      </c>
      <c r="F157" s="121">
        <v>0</v>
      </c>
      <c r="G157" s="121">
        <v>0</v>
      </c>
      <c r="H157" s="121">
        <v>0</v>
      </c>
      <c r="I157" s="121">
        <v>0</v>
      </c>
      <c r="J157" s="121">
        <v>0</v>
      </c>
    </row>
    <row r="158" spans="1:10" s="227" customFormat="1" ht="14.1" customHeight="1">
      <c r="A158" s="787" t="s">
        <v>153</v>
      </c>
      <c r="B158" s="121">
        <v>10867114.75</v>
      </c>
      <c r="C158" s="121">
        <v>9397322.4499999993</v>
      </c>
      <c r="D158" s="121">
        <v>3274098.82</v>
      </c>
      <c r="E158" s="121">
        <v>1730060.09</v>
      </c>
      <c r="F158" s="121">
        <v>2678780.54</v>
      </c>
      <c r="G158" s="121">
        <v>6513383.5300000003</v>
      </c>
      <c r="H158" s="121">
        <v>1683854.32</v>
      </c>
      <c r="I158" s="121">
        <v>1580149.6</v>
      </c>
      <c r="J158" s="121">
        <v>37724764.100000001</v>
      </c>
    </row>
    <row r="159" spans="1:10" s="227" customFormat="1" ht="14.1" customHeight="1">
      <c r="A159" s="162" t="s">
        <v>154</v>
      </c>
      <c r="B159" s="121">
        <v>0</v>
      </c>
      <c r="C159" s="121">
        <v>0</v>
      </c>
      <c r="D159" s="121">
        <v>0</v>
      </c>
      <c r="E159" s="121">
        <v>0</v>
      </c>
      <c r="F159" s="121">
        <v>0</v>
      </c>
      <c r="G159" s="121">
        <v>0</v>
      </c>
      <c r="H159" s="121">
        <v>0</v>
      </c>
      <c r="I159" s="121">
        <v>0</v>
      </c>
      <c r="J159" s="121">
        <v>0</v>
      </c>
    </row>
    <row r="160" spans="1:10" s="227" customFormat="1" ht="14.1" customHeight="1">
      <c r="A160" s="162" t="s">
        <v>155</v>
      </c>
      <c r="B160" s="121">
        <v>0</v>
      </c>
      <c r="C160" s="121">
        <v>0</v>
      </c>
      <c r="D160" s="121">
        <v>0</v>
      </c>
      <c r="E160" s="121">
        <v>0</v>
      </c>
      <c r="F160" s="121">
        <v>0</v>
      </c>
      <c r="G160" s="121">
        <v>0</v>
      </c>
      <c r="H160" s="121">
        <v>0</v>
      </c>
      <c r="I160" s="121">
        <v>0</v>
      </c>
      <c r="J160" s="121">
        <v>0</v>
      </c>
    </row>
    <row r="161" spans="1:10" s="227" customFormat="1" ht="14.1" customHeight="1">
      <c r="A161" s="162" t="s">
        <v>156</v>
      </c>
      <c r="B161" s="121">
        <v>10867114.75</v>
      </c>
      <c r="C161" s="121">
        <v>9397322.4499999993</v>
      </c>
      <c r="D161" s="121">
        <v>3274098.82</v>
      </c>
      <c r="E161" s="121">
        <v>1730060.09</v>
      </c>
      <c r="F161" s="121">
        <v>2678780.54</v>
      </c>
      <c r="G161" s="121">
        <v>6513383.5300000003</v>
      </c>
      <c r="H161" s="121">
        <v>1683854.32</v>
      </c>
      <c r="I161" s="121">
        <v>1580149.6</v>
      </c>
      <c r="J161" s="121">
        <v>37724764.100000001</v>
      </c>
    </row>
    <row r="162" spans="1:10" s="227" customFormat="1" ht="14.1" customHeight="1">
      <c r="A162" s="787" t="s">
        <v>157</v>
      </c>
      <c r="B162" s="121">
        <v>0</v>
      </c>
      <c r="C162" s="121">
        <v>0</v>
      </c>
      <c r="D162" s="121">
        <v>0</v>
      </c>
      <c r="E162" s="121">
        <v>0</v>
      </c>
      <c r="F162" s="121">
        <v>0</v>
      </c>
      <c r="G162" s="121">
        <v>0</v>
      </c>
      <c r="H162" s="121">
        <v>0</v>
      </c>
      <c r="I162" s="121">
        <v>0</v>
      </c>
      <c r="J162" s="121">
        <v>0</v>
      </c>
    </row>
    <row r="163" spans="1:10" s="227" customFormat="1" ht="14.1" customHeight="1">
      <c r="A163" s="162" t="s">
        <v>158</v>
      </c>
      <c r="B163" s="121">
        <v>0</v>
      </c>
      <c r="C163" s="121">
        <v>0</v>
      </c>
      <c r="D163" s="121">
        <v>0</v>
      </c>
      <c r="E163" s="121">
        <v>0</v>
      </c>
      <c r="F163" s="121">
        <v>0</v>
      </c>
      <c r="G163" s="121">
        <v>0</v>
      </c>
      <c r="H163" s="121">
        <v>0</v>
      </c>
      <c r="I163" s="121">
        <v>0</v>
      </c>
      <c r="J163" s="121">
        <v>0</v>
      </c>
    </row>
    <row r="164" spans="1:10" s="227" customFormat="1" ht="14.1" customHeight="1">
      <c r="A164" s="162" t="s">
        <v>159</v>
      </c>
      <c r="B164" s="121">
        <v>0</v>
      </c>
      <c r="C164" s="121">
        <v>0</v>
      </c>
      <c r="D164" s="121">
        <v>0</v>
      </c>
      <c r="E164" s="121">
        <v>0</v>
      </c>
      <c r="F164" s="121">
        <v>0</v>
      </c>
      <c r="G164" s="121">
        <v>0</v>
      </c>
      <c r="H164" s="121">
        <v>0</v>
      </c>
      <c r="I164" s="121">
        <v>0</v>
      </c>
      <c r="J164" s="121">
        <v>0</v>
      </c>
    </row>
    <row r="165" spans="1:10" s="227" customFormat="1" ht="14.1" customHeight="1">
      <c r="A165" s="162" t="s">
        <v>160</v>
      </c>
      <c r="B165" s="121">
        <v>0</v>
      </c>
      <c r="C165" s="121">
        <v>0</v>
      </c>
      <c r="D165" s="121">
        <v>0</v>
      </c>
      <c r="E165" s="121">
        <v>0</v>
      </c>
      <c r="F165" s="121">
        <v>0</v>
      </c>
      <c r="G165" s="121">
        <v>0</v>
      </c>
      <c r="H165" s="121">
        <v>0</v>
      </c>
      <c r="I165" s="121">
        <v>0</v>
      </c>
      <c r="J165" s="121">
        <v>0</v>
      </c>
    </row>
    <row r="166" spans="1:10" s="227" customFormat="1" ht="14.1" customHeight="1">
      <c r="A166" s="787" t="s">
        <v>161</v>
      </c>
      <c r="B166" s="121">
        <v>490330405.72000003</v>
      </c>
      <c r="C166" s="121">
        <v>119399144.65000001</v>
      </c>
      <c r="D166" s="121">
        <v>74890379.200000003</v>
      </c>
      <c r="E166" s="121">
        <v>105774004.36</v>
      </c>
      <c r="F166" s="121">
        <v>51306411.060000002</v>
      </c>
      <c r="G166" s="121">
        <v>1419754.58</v>
      </c>
      <c r="H166" s="121">
        <v>5286127.54</v>
      </c>
      <c r="I166" s="121">
        <v>7302307.1600000001</v>
      </c>
      <c r="J166" s="121">
        <v>855708534.26999998</v>
      </c>
    </row>
    <row r="167" spans="1:10" s="227" customFormat="1" ht="14.1" customHeight="1">
      <c r="A167" s="162" t="s">
        <v>162</v>
      </c>
      <c r="B167" s="121">
        <v>59113931.420000002</v>
      </c>
      <c r="C167" s="121">
        <v>13075479.34</v>
      </c>
      <c r="D167" s="121">
        <v>5205016.72</v>
      </c>
      <c r="E167" s="121">
        <v>10888322.630000001</v>
      </c>
      <c r="F167" s="121">
        <v>4270622.9800000004</v>
      </c>
      <c r="G167" s="121">
        <v>157440.24</v>
      </c>
      <c r="H167" s="121">
        <v>3731915.5</v>
      </c>
      <c r="I167" s="121">
        <v>6370588.5599999996</v>
      </c>
      <c r="J167" s="121">
        <v>102813317.39</v>
      </c>
    </row>
    <row r="168" spans="1:10" s="227" customFormat="1" ht="14.1" customHeight="1">
      <c r="A168" s="162" t="s">
        <v>163</v>
      </c>
      <c r="B168" s="121">
        <v>60434300.560000002</v>
      </c>
      <c r="C168" s="121">
        <v>54838759.280000001</v>
      </c>
      <c r="D168" s="121">
        <v>11784177.34</v>
      </c>
      <c r="E168" s="121">
        <v>15533679.699999999</v>
      </c>
      <c r="F168" s="121">
        <v>10184242.74</v>
      </c>
      <c r="G168" s="121">
        <v>1262314.3400000001</v>
      </c>
      <c r="H168" s="121">
        <v>1554212.04</v>
      </c>
      <c r="I168" s="121">
        <v>931718.6</v>
      </c>
      <c r="J168" s="121">
        <v>156523404.59999999</v>
      </c>
    </row>
    <row r="169" spans="1:10" s="227" customFormat="1" ht="14.1" customHeight="1">
      <c r="A169" s="162" t="s">
        <v>164</v>
      </c>
      <c r="B169" s="121">
        <v>370782173.74000001</v>
      </c>
      <c r="C169" s="121">
        <v>51484906.030000001</v>
      </c>
      <c r="D169" s="121">
        <v>57901185.140000001</v>
      </c>
      <c r="E169" s="121">
        <v>79352002.030000001</v>
      </c>
      <c r="F169" s="121">
        <v>36851545.340000004</v>
      </c>
      <c r="G169" s="121">
        <v>0</v>
      </c>
      <c r="H169" s="121">
        <v>0</v>
      </c>
      <c r="I169" s="121">
        <v>0</v>
      </c>
      <c r="J169" s="121">
        <v>596371812.27999997</v>
      </c>
    </row>
    <row r="170" spans="1:10" s="227" customFormat="1" ht="14.1" customHeight="1">
      <c r="A170" s="787" t="s">
        <v>165</v>
      </c>
      <c r="B170" s="121">
        <v>20708385.129999999</v>
      </c>
      <c r="C170" s="121">
        <v>9096127.9100000001</v>
      </c>
      <c r="D170" s="121">
        <v>2107192.15</v>
      </c>
      <c r="E170" s="121">
        <v>8755408.5600000005</v>
      </c>
      <c r="F170" s="121">
        <v>166255.20000000001</v>
      </c>
      <c r="G170" s="121">
        <v>-632766.88</v>
      </c>
      <c r="H170" s="121">
        <v>302175.08</v>
      </c>
      <c r="I170" s="121">
        <v>79897.960000000006</v>
      </c>
      <c r="J170" s="121">
        <v>40582675.109999999</v>
      </c>
    </row>
    <row r="171" spans="1:10" s="227" customFormat="1" ht="14.1" customHeight="1">
      <c r="A171" s="162" t="s">
        <v>166</v>
      </c>
      <c r="B171" s="121">
        <v>0</v>
      </c>
      <c r="C171" s="121">
        <v>0</v>
      </c>
      <c r="D171" s="121">
        <v>0</v>
      </c>
      <c r="E171" s="121">
        <v>0</v>
      </c>
      <c r="F171" s="121">
        <v>0</v>
      </c>
      <c r="G171" s="121">
        <v>-278069.25</v>
      </c>
      <c r="H171" s="121">
        <v>291559.23</v>
      </c>
      <c r="I171" s="121">
        <v>0</v>
      </c>
      <c r="J171" s="121">
        <v>13489.98</v>
      </c>
    </row>
    <row r="172" spans="1:10" s="227" customFormat="1" ht="14.1" customHeight="1" thickBot="1">
      <c r="A172" s="788" t="s">
        <v>167</v>
      </c>
      <c r="B172" s="121">
        <v>20708385.129999999</v>
      </c>
      <c r="C172" s="121">
        <v>9096127.9100000001</v>
      </c>
      <c r="D172" s="121">
        <v>2107192.15</v>
      </c>
      <c r="E172" s="121">
        <v>8755408.5600000005</v>
      </c>
      <c r="F172" s="121">
        <v>166255.20000000001</v>
      </c>
      <c r="G172" s="121">
        <v>-354697.63</v>
      </c>
      <c r="H172" s="121">
        <v>10615.85</v>
      </c>
      <c r="I172" s="121">
        <v>79897.960000000006</v>
      </c>
      <c r="J172" s="121">
        <v>40569185.130000003</v>
      </c>
    </row>
    <row r="173" spans="1:10" s="227" customFormat="1" ht="14.1" customHeight="1" thickTop="1" thickBot="1">
      <c r="A173" s="755" t="s">
        <v>168</v>
      </c>
      <c r="B173" s="123">
        <v>2171172017.6900001</v>
      </c>
      <c r="C173" s="123">
        <v>1000825097.64</v>
      </c>
      <c r="D173" s="123">
        <v>692195437.80999994</v>
      </c>
      <c r="E173" s="123">
        <v>312836866.60000002</v>
      </c>
      <c r="F173" s="123">
        <v>159598064.69</v>
      </c>
      <c r="G173" s="123">
        <v>92944416.189999998</v>
      </c>
      <c r="H173" s="123">
        <v>61502989.43</v>
      </c>
      <c r="I173" s="123">
        <v>50879031.170000002</v>
      </c>
      <c r="J173" s="123">
        <v>4541953921.2200003</v>
      </c>
    </row>
    <row r="174" spans="1:10" s="227" customFormat="1" ht="14.1" customHeight="1" thickTop="1" thickBot="1">
      <c r="A174" s="756" t="s">
        <v>169</v>
      </c>
      <c r="B174" s="120">
        <v>3139409.9</v>
      </c>
      <c r="C174" s="120">
        <v>3065413</v>
      </c>
      <c r="D174" s="120">
        <v>0</v>
      </c>
      <c r="E174" s="120">
        <v>0</v>
      </c>
      <c r="F174" s="120">
        <v>5040922.72</v>
      </c>
      <c r="G174" s="120">
        <v>0</v>
      </c>
      <c r="H174" s="120">
        <v>0</v>
      </c>
      <c r="I174" s="120">
        <v>0</v>
      </c>
      <c r="J174" s="120">
        <v>11245745.619999999</v>
      </c>
    </row>
    <row r="175" spans="1:10" s="227" customFormat="1" ht="14.1" customHeight="1" thickTop="1">
      <c r="A175" s="787" t="s">
        <v>170</v>
      </c>
      <c r="B175" s="121">
        <v>0</v>
      </c>
      <c r="C175" s="121">
        <v>0</v>
      </c>
      <c r="D175" s="121">
        <v>0</v>
      </c>
      <c r="E175" s="121">
        <v>0</v>
      </c>
      <c r="F175" s="121">
        <v>0</v>
      </c>
      <c r="G175" s="121">
        <v>0</v>
      </c>
      <c r="H175" s="121">
        <v>0</v>
      </c>
      <c r="I175" s="121">
        <v>0</v>
      </c>
      <c r="J175" s="121">
        <v>0</v>
      </c>
    </row>
    <row r="176" spans="1:10" s="227" customFormat="1" ht="14.1" customHeight="1">
      <c r="A176" s="162" t="s">
        <v>171</v>
      </c>
      <c r="B176" s="121">
        <v>0</v>
      </c>
      <c r="C176" s="121">
        <v>0</v>
      </c>
      <c r="D176" s="121">
        <v>0</v>
      </c>
      <c r="E176" s="121">
        <v>0</v>
      </c>
      <c r="F176" s="121">
        <v>0</v>
      </c>
      <c r="G176" s="121">
        <v>0</v>
      </c>
      <c r="H176" s="121">
        <v>0</v>
      </c>
      <c r="I176" s="121">
        <v>0</v>
      </c>
      <c r="J176" s="121">
        <v>0</v>
      </c>
    </row>
    <row r="177" spans="1:10" s="227" customFormat="1" ht="14.1" customHeight="1">
      <c r="A177" s="162" t="s">
        <v>172</v>
      </c>
      <c r="B177" s="121">
        <v>0</v>
      </c>
      <c r="C177" s="121">
        <v>0</v>
      </c>
      <c r="D177" s="121">
        <v>0</v>
      </c>
      <c r="E177" s="121">
        <v>0</v>
      </c>
      <c r="F177" s="121">
        <v>0</v>
      </c>
      <c r="G177" s="121">
        <v>0</v>
      </c>
      <c r="H177" s="121">
        <v>0</v>
      </c>
      <c r="I177" s="121">
        <v>0</v>
      </c>
      <c r="J177" s="121">
        <v>0</v>
      </c>
    </row>
    <row r="178" spans="1:10" s="227" customFormat="1" ht="14.1" customHeight="1">
      <c r="A178" s="162" t="s">
        <v>173</v>
      </c>
      <c r="B178" s="121">
        <v>0</v>
      </c>
      <c r="C178" s="121">
        <v>0</v>
      </c>
      <c r="D178" s="121">
        <v>0</v>
      </c>
      <c r="E178" s="121">
        <v>0</v>
      </c>
      <c r="F178" s="121">
        <v>0</v>
      </c>
      <c r="G178" s="121">
        <v>0</v>
      </c>
      <c r="H178" s="121">
        <v>0</v>
      </c>
      <c r="I178" s="121">
        <v>0</v>
      </c>
      <c r="J178" s="121">
        <v>0</v>
      </c>
    </row>
    <row r="179" spans="1:10" s="227" customFormat="1" ht="14.1" customHeight="1">
      <c r="A179" s="162" t="s">
        <v>174</v>
      </c>
      <c r="B179" s="121">
        <v>0</v>
      </c>
      <c r="C179" s="121">
        <v>0</v>
      </c>
      <c r="D179" s="121">
        <v>0</v>
      </c>
      <c r="E179" s="121">
        <v>0</v>
      </c>
      <c r="F179" s="121">
        <v>0</v>
      </c>
      <c r="G179" s="121">
        <v>0</v>
      </c>
      <c r="H179" s="121">
        <v>0</v>
      </c>
      <c r="I179" s="121">
        <v>0</v>
      </c>
      <c r="J179" s="121">
        <v>0</v>
      </c>
    </row>
    <row r="180" spans="1:10" s="227" customFormat="1" ht="14.1" customHeight="1">
      <c r="A180" s="162" t="s">
        <v>175</v>
      </c>
      <c r="B180" s="121">
        <v>0</v>
      </c>
      <c r="C180" s="121">
        <v>0</v>
      </c>
      <c r="D180" s="121">
        <v>0</v>
      </c>
      <c r="E180" s="121">
        <v>0</v>
      </c>
      <c r="F180" s="121">
        <v>0</v>
      </c>
      <c r="G180" s="121">
        <v>0</v>
      </c>
      <c r="H180" s="121">
        <v>0</v>
      </c>
      <c r="I180" s="121">
        <v>0</v>
      </c>
      <c r="J180" s="121">
        <v>0</v>
      </c>
    </row>
    <row r="181" spans="1:10" s="227" customFormat="1" ht="14.1" customHeight="1">
      <c r="A181" s="787" t="s">
        <v>176</v>
      </c>
      <c r="B181" s="121">
        <v>0</v>
      </c>
      <c r="C181" s="121">
        <v>3065413</v>
      </c>
      <c r="D181" s="121">
        <v>0</v>
      </c>
      <c r="E181" s="121">
        <v>0</v>
      </c>
      <c r="F181" s="121">
        <v>5040922.72</v>
      </c>
      <c r="G181" s="121">
        <v>0</v>
      </c>
      <c r="H181" s="121">
        <v>0</v>
      </c>
      <c r="I181" s="121">
        <v>0</v>
      </c>
      <c r="J181" s="121">
        <v>8106335.7199999997</v>
      </c>
    </row>
    <row r="182" spans="1:10" s="227" customFormat="1" ht="14.1" customHeight="1">
      <c r="A182" s="162" t="s">
        <v>177</v>
      </c>
      <c r="B182" s="121">
        <v>0</v>
      </c>
      <c r="C182" s="121">
        <v>0</v>
      </c>
      <c r="D182" s="121">
        <v>0</v>
      </c>
      <c r="E182" s="121">
        <v>0</v>
      </c>
      <c r="F182" s="121">
        <v>0</v>
      </c>
      <c r="G182" s="121">
        <v>0</v>
      </c>
      <c r="H182" s="121">
        <v>0</v>
      </c>
      <c r="I182" s="121">
        <v>0</v>
      </c>
      <c r="J182" s="121">
        <v>0</v>
      </c>
    </row>
    <row r="183" spans="1:10" s="227" customFormat="1" ht="14.1" customHeight="1">
      <c r="A183" s="162" t="s">
        <v>178</v>
      </c>
      <c r="B183" s="121">
        <v>0</v>
      </c>
      <c r="C183" s="121">
        <v>0</v>
      </c>
      <c r="D183" s="121">
        <v>0</v>
      </c>
      <c r="E183" s="121">
        <v>0</v>
      </c>
      <c r="F183" s="121">
        <v>0</v>
      </c>
      <c r="G183" s="121">
        <v>0</v>
      </c>
      <c r="H183" s="121">
        <v>0</v>
      </c>
      <c r="I183" s="121">
        <v>0</v>
      </c>
      <c r="J183" s="121">
        <v>0</v>
      </c>
    </row>
    <row r="184" spans="1:10" s="227" customFormat="1" ht="14.1" customHeight="1">
      <c r="A184" s="162" t="s">
        <v>179</v>
      </c>
      <c r="B184" s="121">
        <v>0</v>
      </c>
      <c r="C184" s="121">
        <v>3065413</v>
      </c>
      <c r="D184" s="121">
        <v>0</v>
      </c>
      <c r="E184" s="121">
        <v>0</v>
      </c>
      <c r="F184" s="121">
        <v>5040922.72</v>
      </c>
      <c r="G184" s="121">
        <v>0</v>
      </c>
      <c r="H184" s="121">
        <v>0</v>
      </c>
      <c r="I184" s="121">
        <v>0</v>
      </c>
      <c r="J184" s="121">
        <v>8106335.7199999997</v>
      </c>
    </row>
    <row r="185" spans="1:10" s="227" customFormat="1" ht="14.1" customHeight="1">
      <c r="A185" s="162" t="s">
        <v>180</v>
      </c>
      <c r="B185" s="121">
        <v>0</v>
      </c>
      <c r="C185" s="121">
        <v>0</v>
      </c>
      <c r="D185" s="121">
        <v>0</v>
      </c>
      <c r="E185" s="121">
        <v>0</v>
      </c>
      <c r="F185" s="121">
        <v>0</v>
      </c>
      <c r="G185" s="121">
        <v>0</v>
      </c>
      <c r="H185" s="121">
        <v>0</v>
      </c>
      <c r="I185" s="121">
        <v>0</v>
      </c>
      <c r="J185" s="121">
        <v>0</v>
      </c>
    </row>
    <row r="186" spans="1:10" s="227" customFormat="1" ht="14.1" customHeight="1">
      <c r="A186" s="162" t="s">
        <v>181</v>
      </c>
      <c r="B186" s="121">
        <v>0</v>
      </c>
      <c r="C186" s="121">
        <v>0</v>
      </c>
      <c r="D186" s="121">
        <v>0</v>
      </c>
      <c r="E186" s="121">
        <v>0</v>
      </c>
      <c r="F186" s="121">
        <v>0</v>
      </c>
      <c r="G186" s="121">
        <v>0</v>
      </c>
      <c r="H186" s="121">
        <v>0</v>
      </c>
      <c r="I186" s="121">
        <v>0</v>
      </c>
      <c r="J186" s="121">
        <v>0</v>
      </c>
    </row>
    <row r="187" spans="1:10" s="227" customFormat="1" ht="14.1" customHeight="1">
      <c r="A187" s="787" t="s">
        <v>182</v>
      </c>
      <c r="B187" s="121">
        <v>0</v>
      </c>
      <c r="C187" s="121">
        <v>0</v>
      </c>
      <c r="D187" s="121">
        <v>0</v>
      </c>
      <c r="E187" s="121">
        <v>0</v>
      </c>
      <c r="F187" s="121">
        <v>0</v>
      </c>
      <c r="G187" s="121">
        <v>0</v>
      </c>
      <c r="H187" s="121">
        <v>0</v>
      </c>
      <c r="I187" s="121">
        <v>0</v>
      </c>
      <c r="J187" s="121">
        <v>0</v>
      </c>
    </row>
    <row r="188" spans="1:10" s="227" customFormat="1" ht="14.1" customHeight="1">
      <c r="A188" s="787" t="s">
        <v>183</v>
      </c>
      <c r="B188" s="121">
        <v>3139409.9</v>
      </c>
      <c r="C188" s="121">
        <v>0</v>
      </c>
      <c r="D188" s="121">
        <v>0</v>
      </c>
      <c r="E188" s="121">
        <v>0</v>
      </c>
      <c r="F188" s="121">
        <v>0</v>
      </c>
      <c r="G188" s="121">
        <v>0</v>
      </c>
      <c r="H188" s="121">
        <v>0</v>
      </c>
      <c r="I188" s="121">
        <v>0</v>
      </c>
      <c r="J188" s="121">
        <v>3139409.9</v>
      </c>
    </row>
    <row r="189" spans="1:10" s="227" customFormat="1" ht="14.1" customHeight="1">
      <c r="A189" s="162" t="s">
        <v>184</v>
      </c>
      <c r="B189" s="121">
        <v>0</v>
      </c>
      <c r="C189" s="121">
        <v>0</v>
      </c>
      <c r="D189" s="121">
        <v>0</v>
      </c>
      <c r="E189" s="121">
        <v>0</v>
      </c>
      <c r="F189" s="121">
        <v>0</v>
      </c>
      <c r="G189" s="121">
        <v>0</v>
      </c>
      <c r="H189" s="121">
        <v>0</v>
      </c>
      <c r="I189" s="121">
        <v>0</v>
      </c>
      <c r="J189" s="121">
        <v>0</v>
      </c>
    </row>
    <row r="190" spans="1:10" s="227" customFormat="1" ht="14.1" customHeight="1">
      <c r="A190" s="162" t="s">
        <v>185</v>
      </c>
      <c r="B190" s="121">
        <v>3139409.9</v>
      </c>
      <c r="C190" s="121">
        <v>0</v>
      </c>
      <c r="D190" s="121">
        <v>0</v>
      </c>
      <c r="E190" s="121">
        <v>0</v>
      </c>
      <c r="F190" s="121">
        <v>0</v>
      </c>
      <c r="G190" s="121">
        <v>0</v>
      </c>
      <c r="H190" s="121">
        <v>0</v>
      </c>
      <c r="I190" s="121">
        <v>0</v>
      </c>
      <c r="J190" s="121">
        <v>3139409.9</v>
      </c>
    </row>
    <row r="191" spans="1:10" s="227" customFormat="1" ht="14.1" customHeight="1">
      <c r="A191" s="162" t="s">
        <v>186</v>
      </c>
      <c r="B191" s="121">
        <v>0</v>
      </c>
      <c r="C191" s="121">
        <v>0</v>
      </c>
      <c r="D191" s="121">
        <v>0</v>
      </c>
      <c r="E191" s="121">
        <v>0</v>
      </c>
      <c r="F191" s="121">
        <v>0</v>
      </c>
      <c r="G191" s="121">
        <v>0</v>
      </c>
      <c r="H191" s="121">
        <v>0</v>
      </c>
      <c r="I191" s="121">
        <v>0</v>
      </c>
      <c r="J191" s="121">
        <v>0</v>
      </c>
    </row>
    <row r="192" spans="1:10" s="227" customFormat="1" ht="14.1" customHeight="1">
      <c r="A192" s="162" t="s">
        <v>187</v>
      </c>
      <c r="B192" s="121">
        <v>0</v>
      </c>
      <c r="C192" s="121">
        <v>0</v>
      </c>
      <c r="D192" s="121">
        <v>0</v>
      </c>
      <c r="E192" s="121">
        <v>0</v>
      </c>
      <c r="F192" s="121">
        <v>0</v>
      </c>
      <c r="G192" s="121">
        <v>0</v>
      </c>
      <c r="H192" s="121">
        <v>0</v>
      </c>
      <c r="I192" s="121">
        <v>0</v>
      </c>
      <c r="J192" s="121">
        <v>0</v>
      </c>
    </row>
    <row r="193" spans="1:10" s="227" customFormat="1" ht="14.1" customHeight="1" thickBot="1">
      <c r="A193" s="787" t="s">
        <v>188</v>
      </c>
      <c r="B193" s="121">
        <v>0</v>
      </c>
      <c r="C193" s="121">
        <v>0</v>
      </c>
      <c r="D193" s="121">
        <v>0</v>
      </c>
      <c r="E193" s="121">
        <v>0</v>
      </c>
      <c r="F193" s="121">
        <v>0</v>
      </c>
      <c r="G193" s="121">
        <v>0</v>
      </c>
      <c r="H193" s="121">
        <v>0</v>
      </c>
      <c r="I193" s="121">
        <v>0</v>
      </c>
      <c r="J193" s="121">
        <v>0</v>
      </c>
    </row>
    <row r="194" spans="1:10" s="227" customFormat="1" ht="14.1" customHeight="1" thickTop="1" thickBot="1">
      <c r="A194" s="756" t="s">
        <v>189</v>
      </c>
      <c r="B194" s="120">
        <v>3330812446.7199998</v>
      </c>
      <c r="C194" s="120">
        <v>1759996263.53</v>
      </c>
      <c r="D194" s="120">
        <v>1366461658.98</v>
      </c>
      <c r="E194" s="120">
        <v>255922784.16</v>
      </c>
      <c r="F194" s="120">
        <v>393807235.22000003</v>
      </c>
      <c r="G194" s="120">
        <v>164926866.09999999</v>
      </c>
      <c r="H194" s="120">
        <v>207876779.88</v>
      </c>
      <c r="I194" s="120">
        <v>143843486.63</v>
      </c>
      <c r="J194" s="120">
        <v>7623647521.2200003</v>
      </c>
    </row>
    <row r="195" spans="1:10" s="227" customFormat="1" ht="14.1" customHeight="1" thickTop="1">
      <c r="A195" s="787" t="s">
        <v>190</v>
      </c>
      <c r="B195" s="121">
        <v>0</v>
      </c>
      <c r="C195" s="121">
        <v>108</v>
      </c>
      <c r="D195" s="121">
        <v>0</v>
      </c>
      <c r="E195" s="121">
        <v>0</v>
      </c>
      <c r="F195" s="121">
        <v>0</v>
      </c>
      <c r="G195" s="121">
        <v>0</v>
      </c>
      <c r="H195" s="121">
        <v>0</v>
      </c>
      <c r="I195" s="121">
        <v>0</v>
      </c>
      <c r="J195" s="121">
        <v>108</v>
      </c>
    </row>
    <row r="196" spans="1:10" s="227" customFormat="1" ht="14.1" customHeight="1">
      <c r="A196" s="162" t="s">
        <v>191</v>
      </c>
      <c r="B196" s="121">
        <v>0</v>
      </c>
      <c r="C196" s="121">
        <v>0</v>
      </c>
      <c r="D196" s="121">
        <v>0</v>
      </c>
      <c r="E196" s="121">
        <v>0</v>
      </c>
      <c r="F196" s="121">
        <v>0</v>
      </c>
      <c r="G196" s="121">
        <v>0</v>
      </c>
      <c r="H196" s="121">
        <v>0</v>
      </c>
      <c r="I196" s="121">
        <v>0</v>
      </c>
      <c r="J196" s="121">
        <v>0</v>
      </c>
    </row>
    <row r="197" spans="1:10" s="227" customFormat="1" ht="14.1" customHeight="1">
      <c r="A197" s="162" t="s">
        <v>192</v>
      </c>
      <c r="B197" s="121">
        <v>0</v>
      </c>
      <c r="C197" s="121">
        <v>0</v>
      </c>
      <c r="D197" s="121">
        <v>0</v>
      </c>
      <c r="E197" s="121">
        <v>0</v>
      </c>
      <c r="F197" s="121">
        <v>0</v>
      </c>
      <c r="G197" s="121">
        <v>0</v>
      </c>
      <c r="H197" s="121">
        <v>0</v>
      </c>
      <c r="I197" s="121">
        <v>0</v>
      </c>
      <c r="J197" s="121">
        <v>0</v>
      </c>
    </row>
    <row r="198" spans="1:10" s="227" customFormat="1" ht="14.1" customHeight="1">
      <c r="A198" s="162" t="s">
        <v>193</v>
      </c>
      <c r="B198" s="121">
        <v>0</v>
      </c>
      <c r="C198" s="121">
        <v>108</v>
      </c>
      <c r="D198" s="121">
        <v>0</v>
      </c>
      <c r="E198" s="121">
        <v>0</v>
      </c>
      <c r="F198" s="121">
        <v>0</v>
      </c>
      <c r="G198" s="121">
        <v>0</v>
      </c>
      <c r="H198" s="121">
        <v>0</v>
      </c>
      <c r="I198" s="121">
        <v>0</v>
      </c>
      <c r="J198" s="121">
        <v>108</v>
      </c>
    </row>
    <row r="199" spans="1:10" s="227" customFormat="1" ht="14.1" customHeight="1">
      <c r="A199" s="787" t="s">
        <v>194</v>
      </c>
      <c r="B199" s="121">
        <v>0</v>
      </c>
      <c r="C199" s="121">
        <v>7488727.0499999998</v>
      </c>
      <c r="D199" s="121">
        <v>0</v>
      </c>
      <c r="E199" s="121">
        <v>289088.90000000002</v>
      </c>
      <c r="F199" s="121">
        <v>0</v>
      </c>
      <c r="G199" s="121">
        <v>0</v>
      </c>
      <c r="H199" s="121">
        <v>537509.91</v>
      </c>
      <c r="I199" s="121">
        <v>311923.37</v>
      </c>
      <c r="J199" s="121">
        <v>8627249.2300000004</v>
      </c>
    </row>
    <row r="200" spans="1:10" s="227" customFormat="1" ht="14.1" customHeight="1">
      <c r="A200" s="785" t="s">
        <v>195</v>
      </c>
      <c r="B200" s="121">
        <v>0</v>
      </c>
      <c r="C200" s="121">
        <v>0</v>
      </c>
      <c r="D200" s="121">
        <v>0</v>
      </c>
      <c r="E200" s="121">
        <v>0</v>
      </c>
      <c r="F200" s="121">
        <v>0</v>
      </c>
      <c r="G200" s="121">
        <v>0</v>
      </c>
      <c r="H200" s="121">
        <v>0</v>
      </c>
      <c r="I200" s="121">
        <v>0</v>
      </c>
      <c r="J200" s="121">
        <v>0</v>
      </c>
    </row>
    <row r="201" spans="1:10" s="227" customFormat="1" ht="14.1" customHeight="1">
      <c r="A201" s="162" t="s">
        <v>196</v>
      </c>
      <c r="B201" s="121">
        <v>0</v>
      </c>
      <c r="C201" s="121">
        <v>0</v>
      </c>
      <c r="D201" s="121">
        <v>0</v>
      </c>
      <c r="E201" s="121">
        <v>289088.90000000002</v>
      </c>
      <c r="F201" s="121">
        <v>0</v>
      </c>
      <c r="G201" s="121">
        <v>0</v>
      </c>
      <c r="H201" s="121">
        <v>537509.91</v>
      </c>
      <c r="I201" s="121">
        <v>311923.37</v>
      </c>
      <c r="J201" s="121">
        <v>1138522.18</v>
      </c>
    </row>
    <row r="202" spans="1:10" s="227" customFormat="1" ht="14.1" customHeight="1">
      <c r="A202" s="162" t="s">
        <v>197</v>
      </c>
      <c r="B202" s="121">
        <v>0</v>
      </c>
      <c r="C202" s="121">
        <v>0</v>
      </c>
      <c r="D202" s="121">
        <v>0</v>
      </c>
      <c r="E202" s="121">
        <v>0</v>
      </c>
      <c r="F202" s="121">
        <v>0</v>
      </c>
      <c r="G202" s="121">
        <v>0</v>
      </c>
      <c r="H202" s="121">
        <v>0</v>
      </c>
      <c r="I202" s="121">
        <v>0</v>
      </c>
      <c r="J202" s="121">
        <v>0</v>
      </c>
    </row>
    <row r="203" spans="1:10" s="227" customFormat="1" ht="14.1" customHeight="1">
      <c r="A203" s="162" t="s">
        <v>198</v>
      </c>
      <c r="B203" s="121">
        <v>0</v>
      </c>
      <c r="C203" s="121">
        <v>0</v>
      </c>
      <c r="D203" s="121">
        <v>0</v>
      </c>
      <c r="E203" s="121">
        <v>0</v>
      </c>
      <c r="F203" s="121">
        <v>0</v>
      </c>
      <c r="G203" s="121">
        <v>0</v>
      </c>
      <c r="H203" s="121">
        <v>0</v>
      </c>
      <c r="I203" s="121">
        <v>0</v>
      </c>
      <c r="J203" s="121">
        <v>0</v>
      </c>
    </row>
    <row r="204" spans="1:10" s="227" customFormat="1" ht="14.1" customHeight="1">
      <c r="A204" s="162" t="s">
        <v>199</v>
      </c>
      <c r="B204" s="121">
        <v>0</v>
      </c>
      <c r="C204" s="121">
        <v>7488727.0499999998</v>
      </c>
      <c r="D204" s="121">
        <v>0</v>
      </c>
      <c r="E204" s="121">
        <v>0</v>
      </c>
      <c r="F204" s="121">
        <v>0</v>
      </c>
      <c r="G204" s="121">
        <v>0</v>
      </c>
      <c r="H204" s="121">
        <v>0</v>
      </c>
      <c r="I204" s="121">
        <v>0</v>
      </c>
      <c r="J204" s="121">
        <v>7488727.0499999998</v>
      </c>
    </row>
    <row r="205" spans="1:10" s="227" customFormat="1" ht="14.1" customHeight="1">
      <c r="A205" s="787" t="s">
        <v>200</v>
      </c>
      <c r="B205" s="121">
        <v>0</v>
      </c>
      <c r="C205" s="121">
        <v>0</v>
      </c>
      <c r="D205" s="121">
        <v>0</v>
      </c>
      <c r="E205" s="121">
        <v>0</v>
      </c>
      <c r="F205" s="121">
        <v>0</v>
      </c>
      <c r="G205" s="121">
        <v>0</v>
      </c>
      <c r="H205" s="121">
        <v>0</v>
      </c>
      <c r="I205" s="121">
        <v>0</v>
      </c>
      <c r="J205" s="121">
        <v>0</v>
      </c>
    </row>
    <row r="206" spans="1:10" s="227" customFormat="1" ht="14.1" customHeight="1">
      <c r="A206" s="162" t="s">
        <v>201</v>
      </c>
      <c r="B206" s="121">
        <v>0</v>
      </c>
      <c r="C206" s="121">
        <v>0</v>
      </c>
      <c r="D206" s="121">
        <v>0</v>
      </c>
      <c r="E206" s="121">
        <v>0</v>
      </c>
      <c r="F206" s="121">
        <v>0</v>
      </c>
      <c r="G206" s="121">
        <v>0</v>
      </c>
      <c r="H206" s="121">
        <v>0</v>
      </c>
      <c r="I206" s="121">
        <v>0</v>
      </c>
      <c r="J206" s="121">
        <v>0</v>
      </c>
    </row>
    <row r="207" spans="1:10" s="227" customFormat="1" ht="14.1" customHeight="1">
      <c r="A207" s="162" t="s">
        <v>202</v>
      </c>
      <c r="B207" s="121">
        <v>0</v>
      </c>
      <c r="C207" s="121">
        <v>0</v>
      </c>
      <c r="D207" s="121">
        <v>0</v>
      </c>
      <c r="E207" s="121">
        <v>0</v>
      </c>
      <c r="F207" s="121">
        <v>0</v>
      </c>
      <c r="G207" s="121">
        <v>0</v>
      </c>
      <c r="H207" s="121">
        <v>0</v>
      </c>
      <c r="I207" s="121">
        <v>0</v>
      </c>
      <c r="J207" s="121">
        <v>0</v>
      </c>
    </row>
    <row r="208" spans="1:10" s="227" customFormat="1" ht="14.1" customHeight="1">
      <c r="A208" s="787" t="s">
        <v>203</v>
      </c>
      <c r="B208" s="121">
        <v>0</v>
      </c>
      <c r="C208" s="121">
        <v>0</v>
      </c>
      <c r="D208" s="121">
        <v>0</v>
      </c>
      <c r="E208" s="121">
        <v>0</v>
      </c>
      <c r="F208" s="121">
        <v>0</v>
      </c>
      <c r="G208" s="121">
        <v>0</v>
      </c>
      <c r="H208" s="121">
        <v>36851.230000000003</v>
      </c>
      <c r="I208" s="121">
        <v>0</v>
      </c>
      <c r="J208" s="121">
        <v>36851.230000000003</v>
      </c>
    </row>
    <row r="209" spans="1:10" s="227" customFormat="1" ht="14.1" customHeight="1">
      <c r="A209" s="162" t="s">
        <v>204</v>
      </c>
      <c r="B209" s="121">
        <v>0</v>
      </c>
      <c r="C209" s="121">
        <v>0</v>
      </c>
      <c r="D209" s="121">
        <v>0</v>
      </c>
      <c r="E209" s="121">
        <v>0</v>
      </c>
      <c r="F209" s="121">
        <v>0</v>
      </c>
      <c r="G209" s="121">
        <v>0</v>
      </c>
      <c r="H209" s="121">
        <v>0</v>
      </c>
      <c r="I209" s="121">
        <v>0</v>
      </c>
      <c r="J209" s="121">
        <v>0</v>
      </c>
    </row>
    <row r="210" spans="1:10" s="227" customFormat="1" ht="14.1" customHeight="1">
      <c r="A210" s="162" t="s">
        <v>205</v>
      </c>
      <c r="B210" s="121">
        <v>0</v>
      </c>
      <c r="C210" s="121">
        <v>0</v>
      </c>
      <c r="D210" s="121">
        <v>0</v>
      </c>
      <c r="E210" s="121">
        <v>0</v>
      </c>
      <c r="F210" s="121">
        <v>0</v>
      </c>
      <c r="G210" s="121">
        <v>0</v>
      </c>
      <c r="H210" s="121">
        <v>36851.230000000003</v>
      </c>
      <c r="I210" s="121">
        <v>0</v>
      </c>
      <c r="J210" s="121">
        <v>36851.230000000003</v>
      </c>
    </row>
    <row r="211" spans="1:10" s="227" customFormat="1" ht="14.1" customHeight="1">
      <c r="A211" s="787" t="s">
        <v>206</v>
      </c>
      <c r="B211" s="121">
        <v>3105288621.1500001</v>
      </c>
      <c r="C211" s="121">
        <v>1595222643.3099999</v>
      </c>
      <c r="D211" s="121">
        <v>1274293764.71</v>
      </c>
      <c r="E211" s="121">
        <v>235629126.47999999</v>
      </c>
      <c r="F211" s="121">
        <v>363313788.80000001</v>
      </c>
      <c r="G211" s="121">
        <v>142213076.18000001</v>
      </c>
      <c r="H211" s="121">
        <v>150692795.69999999</v>
      </c>
      <c r="I211" s="121">
        <v>143212685.38999999</v>
      </c>
      <c r="J211" s="121">
        <v>7009866501.7200003</v>
      </c>
    </row>
    <row r="212" spans="1:10" s="227" customFormat="1" ht="14.1" customHeight="1">
      <c r="A212" s="162" t="s">
        <v>207</v>
      </c>
      <c r="B212" s="121">
        <v>3102126046.52</v>
      </c>
      <c r="C212" s="121">
        <v>1590638985.75</v>
      </c>
      <c r="D212" s="121">
        <v>1267976185.47</v>
      </c>
      <c r="E212" s="121">
        <v>235545106.47999999</v>
      </c>
      <c r="F212" s="121">
        <v>361317349.44</v>
      </c>
      <c r="G212" s="121">
        <v>141834265</v>
      </c>
      <c r="H212" s="121">
        <v>147805872.33000001</v>
      </c>
      <c r="I212" s="121">
        <v>139884740.46000001</v>
      </c>
      <c r="J212" s="121">
        <v>6987128551.4499998</v>
      </c>
    </row>
    <row r="213" spans="1:10" s="227" customFormat="1" ht="14.1" customHeight="1">
      <c r="A213" s="162" t="s">
        <v>208</v>
      </c>
      <c r="B213" s="121">
        <v>0</v>
      </c>
      <c r="C213" s="121">
        <v>0</v>
      </c>
      <c r="D213" s="121">
        <v>0</v>
      </c>
      <c r="E213" s="121">
        <v>0</v>
      </c>
      <c r="F213" s="121">
        <v>0</v>
      </c>
      <c r="G213" s="121">
        <v>0</v>
      </c>
      <c r="H213" s="121">
        <v>0</v>
      </c>
      <c r="I213" s="121">
        <v>0</v>
      </c>
      <c r="J213" s="121">
        <v>0</v>
      </c>
    </row>
    <row r="214" spans="1:10" s="227" customFormat="1" ht="14.1" customHeight="1">
      <c r="A214" s="162" t="s">
        <v>209</v>
      </c>
      <c r="B214" s="121">
        <v>0</v>
      </c>
      <c r="C214" s="121">
        <v>0</v>
      </c>
      <c r="D214" s="121">
        <v>0</v>
      </c>
      <c r="E214" s="121">
        <v>0</v>
      </c>
      <c r="F214" s="121">
        <v>855780</v>
      </c>
      <c r="G214" s="121">
        <v>0</v>
      </c>
      <c r="H214" s="121">
        <v>0</v>
      </c>
      <c r="I214" s="121">
        <v>107944.93</v>
      </c>
      <c r="J214" s="121">
        <v>963724.93</v>
      </c>
    </row>
    <row r="215" spans="1:10" s="227" customFormat="1" ht="14.1" customHeight="1">
      <c r="A215" s="162" t="s">
        <v>210</v>
      </c>
      <c r="B215" s="121">
        <v>0</v>
      </c>
      <c r="C215" s="121">
        <v>0</v>
      </c>
      <c r="D215" s="121">
        <v>0</v>
      </c>
      <c r="E215" s="121">
        <v>0</v>
      </c>
      <c r="F215" s="121">
        <v>0</v>
      </c>
      <c r="G215" s="121">
        <v>0</v>
      </c>
      <c r="H215" s="121">
        <v>0</v>
      </c>
      <c r="I215" s="121">
        <v>0</v>
      </c>
      <c r="J215" s="121">
        <v>0</v>
      </c>
    </row>
    <row r="216" spans="1:10" s="227" customFormat="1" ht="14.1" customHeight="1">
      <c r="A216" s="162" t="s">
        <v>211</v>
      </c>
      <c r="B216" s="124">
        <v>3162574.63</v>
      </c>
      <c r="C216" s="124">
        <v>4583657.5599999996</v>
      </c>
      <c r="D216" s="124">
        <v>0</v>
      </c>
      <c r="E216" s="124">
        <v>48020</v>
      </c>
      <c r="F216" s="124">
        <v>1140659.3600000001</v>
      </c>
      <c r="G216" s="124">
        <v>378811.18</v>
      </c>
      <c r="H216" s="124">
        <v>2886923.37</v>
      </c>
      <c r="I216" s="124">
        <v>3220000</v>
      </c>
      <c r="J216" s="124">
        <v>15420646.1</v>
      </c>
    </row>
    <row r="217" spans="1:10" s="227" customFormat="1" ht="14.1" customHeight="1">
      <c r="A217" s="162" t="s">
        <v>212</v>
      </c>
      <c r="B217" s="124">
        <v>0</v>
      </c>
      <c r="C217" s="124">
        <v>0</v>
      </c>
      <c r="D217" s="124">
        <v>6317579.2400000002</v>
      </c>
      <c r="E217" s="124">
        <v>0</v>
      </c>
      <c r="F217" s="124">
        <v>0</v>
      </c>
      <c r="G217" s="124">
        <v>0</v>
      </c>
      <c r="H217" s="124">
        <v>0</v>
      </c>
      <c r="I217" s="124">
        <v>0</v>
      </c>
      <c r="J217" s="124">
        <v>6317579.2400000002</v>
      </c>
    </row>
    <row r="218" spans="1:10" s="227" customFormat="1" ht="14.1" customHeight="1">
      <c r="A218" s="162" t="s">
        <v>213</v>
      </c>
      <c r="B218" s="124">
        <v>0</v>
      </c>
      <c r="C218" s="124">
        <v>0</v>
      </c>
      <c r="D218" s="124">
        <v>0</v>
      </c>
      <c r="E218" s="124">
        <v>0</v>
      </c>
      <c r="F218" s="124">
        <v>0</v>
      </c>
      <c r="G218" s="124">
        <v>0</v>
      </c>
      <c r="H218" s="124">
        <v>0</v>
      </c>
      <c r="I218" s="124">
        <v>0</v>
      </c>
      <c r="J218" s="124">
        <v>0</v>
      </c>
    </row>
    <row r="219" spans="1:10" s="227" customFormat="1" ht="14.1" customHeight="1">
      <c r="A219" s="162" t="s">
        <v>214</v>
      </c>
      <c r="B219" s="124">
        <v>0</v>
      </c>
      <c r="C219" s="124">
        <v>0</v>
      </c>
      <c r="D219" s="124">
        <v>0</v>
      </c>
      <c r="E219" s="124">
        <v>0</v>
      </c>
      <c r="F219" s="124">
        <v>0</v>
      </c>
      <c r="G219" s="124">
        <v>0</v>
      </c>
      <c r="H219" s="124">
        <v>0</v>
      </c>
      <c r="I219" s="124">
        <v>0</v>
      </c>
      <c r="J219" s="124">
        <v>0</v>
      </c>
    </row>
    <row r="220" spans="1:10" s="227" customFormat="1" ht="14.1" customHeight="1">
      <c r="A220" s="162" t="s">
        <v>215</v>
      </c>
      <c r="B220" s="124">
        <v>0</v>
      </c>
      <c r="C220" s="124">
        <v>0</v>
      </c>
      <c r="D220" s="124">
        <v>0</v>
      </c>
      <c r="E220" s="124">
        <v>36000</v>
      </c>
      <c r="F220" s="124">
        <v>0</v>
      </c>
      <c r="G220" s="124">
        <v>0</v>
      </c>
      <c r="H220" s="124">
        <v>0</v>
      </c>
      <c r="I220" s="124">
        <v>0</v>
      </c>
      <c r="J220" s="124">
        <v>36000</v>
      </c>
    </row>
    <row r="221" spans="1:10" s="227" customFormat="1" ht="14.1" customHeight="1">
      <c r="A221" s="787" t="s">
        <v>216</v>
      </c>
      <c r="B221" s="124">
        <v>225523825.56999999</v>
      </c>
      <c r="C221" s="124">
        <v>157284785.16999999</v>
      </c>
      <c r="D221" s="124">
        <v>92167894.269999996</v>
      </c>
      <c r="E221" s="124">
        <v>20004568.780000001</v>
      </c>
      <c r="F221" s="124">
        <v>30493446.420000002</v>
      </c>
      <c r="G221" s="124">
        <v>22713789.920000002</v>
      </c>
      <c r="H221" s="124">
        <v>6872799.4400000004</v>
      </c>
      <c r="I221" s="124">
        <v>318877.87</v>
      </c>
      <c r="J221" s="124">
        <v>555379987.44000006</v>
      </c>
    </row>
    <row r="222" spans="1:10" s="227" customFormat="1" ht="14.1" customHeight="1">
      <c r="A222" s="162" t="s">
        <v>217</v>
      </c>
      <c r="B222" s="124">
        <v>7218345.4199999999</v>
      </c>
      <c r="C222" s="124">
        <v>64469439.170000002</v>
      </c>
      <c r="D222" s="124">
        <v>15946782.220000001</v>
      </c>
      <c r="E222" s="124">
        <v>0</v>
      </c>
      <c r="F222" s="124">
        <v>5880275.7199999997</v>
      </c>
      <c r="G222" s="124">
        <v>0</v>
      </c>
      <c r="H222" s="124">
        <v>0</v>
      </c>
      <c r="I222" s="124">
        <v>0</v>
      </c>
      <c r="J222" s="124">
        <v>93514842.530000001</v>
      </c>
    </row>
    <row r="223" spans="1:10" s="227" customFormat="1" ht="14.1" customHeight="1">
      <c r="A223" s="162" t="s">
        <v>218</v>
      </c>
      <c r="B223" s="124">
        <v>0</v>
      </c>
      <c r="C223" s="124">
        <v>0</v>
      </c>
      <c r="D223" s="124">
        <v>0</v>
      </c>
      <c r="E223" s="124">
        <v>0</v>
      </c>
      <c r="F223" s="124">
        <v>0</v>
      </c>
      <c r="G223" s="124">
        <v>0</v>
      </c>
      <c r="H223" s="124">
        <v>0</v>
      </c>
      <c r="I223" s="124">
        <v>0</v>
      </c>
      <c r="J223" s="124">
        <v>0</v>
      </c>
    </row>
    <row r="224" spans="1:10" s="227" customFormat="1" ht="14.1" customHeight="1">
      <c r="A224" s="162" t="s">
        <v>219</v>
      </c>
      <c r="B224" s="124">
        <v>14708979.869999999</v>
      </c>
      <c r="C224" s="124">
        <v>25311967.469999999</v>
      </c>
      <c r="D224" s="124">
        <v>2803170.66</v>
      </c>
      <c r="E224" s="124">
        <v>317773.5</v>
      </c>
      <c r="F224" s="124">
        <v>2548506.15</v>
      </c>
      <c r="G224" s="124">
        <v>2094866.15</v>
      </c>
      <c r="H224" s="124">
        <v>476957.14</v>
      </c>
      <c r="I224" s="124">
        <v>66801.19</v>
      </c>
      <c r="J224" s="124">
        <v>48329022.130000003</v>
      </c>
    </row>
    <row r="225" spans="1:10" s="227" customFormat="1" ht="14.1" customHeight="1">
      <c r="A225" s="162" t="s">
        <v>220</v>
      </c>
      <c r="B225" s="124">
        <v>10774302.199999999</v>
      </c>
      <c r="C225" s="124">
        <v>55020602.850000001</v>
      </c>
      <c r="D225" s="124">
        <v>138241.76</v>
      </c>
      <c r="E225" s="124">
        <v>706759.94</v>
      </c>
      <c r="F225" s="124">
        <v>5543.23</v>
      </c>
      <c r="G225" s="124">
        <v>287787.96999999997</v>
      </c>
      <c r="H225" s="124">
        <v>484371.34</v>
      </c>
      <c r="I225" s="124">
        <v>252076.68</v>
      </c>
      <c r="J225" s="124">
        <v>67669685.969999999</v>
      </c>
    </row>
    <row r="226" spans="1:10" s="227" customFormat="1" ht="14.1" customHeight="1">
      <c r="A226" s="162" t="s">
        <v>221</v>
      </c>
      <c r="B226" s="124">
        <v>0</v>
      </c>
      <c r="C226" s="124">
        <v>0</v>
      </c>
      <c r="D226" s="124">
        <v>0</v>
      </c>
      <c r="E226" s="124">
        <v>0</v>
      </c>
      <c r="F226" s="124">
        <v>0</v>
      </c>
      <c r="G226" s="124">
        <v>0</v>
      </c>
      <c r="H226" s="124">
        <v>0</v>
      </c>
      <c r="I226" s="124">
        <v>0</v>
      </c>
      <c r="J226" s="124">
        <v>0</v>
      </c>
    </row>
    <row r="227" spans="1:10" s="227" customFormat="1" ht="14.1" customHeight="1">
      <c r="A227" s="162" t="s">
        <v>222</v>
      </c>
      <c r="B227" s="124">
        <v>192822198.08000001</v>
      </c>
      <c r="C227" s="124">
        <v>12482775.68</v>
      </c>
      <c r="D227" s="124">
        <v>73279699.629999995</v>
      </c>
      <c r="E227" s="124">
        <v>18980035.34</v>
      </c>
      <c r="F227" s="124">
        <v>22059121.32</v>
      </c>
      <c r="G227" s="124">
        <v>20331135.800000001</v>
      </c>
      <c r="H227" s="124">
        <v>5911470.96</v>
      </c>
      <c r="I227" s="124">
        <v>0</v>
      </c>
      <c r="J227" s="124">
        <v>345866436.81</v>
      </c>
    </row>
    <row r="228" spans="1:10" s="227" customFormat="1" ht="14.1" customHeight="1">
      <c r="A228" s="162" t="s">
        <v>223</v>
      </c>
      <c r="B228" s="124">
        <v>0</v>
      </c>
      <c r="C228" s="124">
        <v>0</v>
      </c>
      <c r="D228" s="124">
        <v>0</v>
      </c>
      <c r="E228" s="124">
        <v>0</v>
      </c>
      <c r="F228" s="124">
        <v>0</v>
      </c>
      <c r="G228" s="124">
        <v>0</v>
      </c>
      <c r="H228" s="124">
        <v>0</v>
      </c>
      <c r="I228" s="124">
        <v>0</v>
      </c>
      <c r="J228" s="124">
        <v>0</v>
      </c>
    </row>
    <row r="229" spans="1:10" s="227" customFormat="1" ht="14.1" customHeight="1">
      <c r="A229" s="787" t="s">
        <v>224</v>
      </c>
      <c r="B229" s="124">
        <v>0</v>
      </c>
      <c r="C229" s="124">
        <v>0</v>
      </c>
      <c r="D229" s="124">
        <v>0</v>
      </c>
      <c r="E229" s="124">
        <v>0</v>
      </c>
      <c r="F229" s="124">
        <v>0</v>
      </c>
      <c r="G229" s="124">
        <v>0</v>
      </c>
      <c r="H229" s="124">
        <v>95026.77</v>
      </c>
      <c r="I229" s="124">
        <v>0</v>
      </c>
      <c r="J229" s="124">
        <v>95026.77</v>
      </c>
    </row>
    <row r="230" spans="1:10" s="227" customFormat="1" ht="14.1" customHeight="1">
      <c r="A230" s="162" t="s">
        <v>225</v>
      </c>
      <c r="B230" s="124">
        <v>0</v>
      </c>
      <c r="C230" s="124">
        <v>0</v>
      </c>
      <c r="D230" s="124">
        <v>0</v>
      </c>
      <c r="E230" s="124">
        <v>0</v>
      </c>
      <c r="F230" s="124">
        <v>0</v>
      </c>
      <c r="G230" s="124">
        <v>0</v>
      </c>
      <c r="H230" s="124">
        <v>95026.77</v>
      </c>
      <c r="I230" s="124">
        <v>0</v>
      </c>
      <c r="J230" s="124">
        <v>95026.77</v>
      </c>
    </row>
    <row r="231" spans="1:10" s="227" customFormat="1" ht="14.1" customHeight="1">
      <c r="A231" s="162" t="s">
        <v>226</v>
      </c>
      <c r="B231" s="124">
        <v>0</v>
      </c>
      <c r="C231" s="124">
        <v>0</v>
      </c>
      <c r="D231" s="124">
        <v>0</v>
      </c>
      <c r="E231" s="124">
        <v>0</v>
      </c>
      <c r="F231" s="124">
        <v>0</v>
      </c>
      <c r="G231" s="124">
        <v>0</v>
      </c>
      <c r="H231" s="124">
        <v>0</v>
      </c>
      <c r="I231" s="124">
        <v>0</v>
      </c>
      <c r="J231" s="124">
        <v>0</v>
      </c>
    </row>
    <row r="232" spans="1:10" s="227" customFormat="1" ht="14.1" customHeight="1">
      <c r="A232" s="787" t="s">
        <v>227</v>
      </c>
      <c r="B232" s="124">
        <v>0</v>
      </c>
      <c r="C232" s="124">
        <v>0</v>
      </c>
      <c r="D232" s="124">
        <v>0</v>
      </c>
      <c r="E232" s="124">
        <v>0</v>
      </c>
      <c r="F232" s="124">
        <v>0</v>
      </c>
      <c r="G232" s="124">
        <v>0</v>
      </c>
      <c r="H232" s="124">
        <v>49641796.829999998</v>
      </c>
      <c r="I232" s="124">
        <v>0</v>
      </c>
      <c r="J232" s="124">
        <v>49641796.829999998</v>
      </c>
    </row>
    <row r="233" spans="1:10" s="227" customFormat="1" ht="14.1" customHeight="1">
      <c r="A233" s="162" t="s">
        <v>228</v>
      </c>
      <c r="B233" s="124">
        <v>0</v>
      </c>
      <c r="C233" s="124">
        <v>0</v>
      </c>
      <c r="D233" s="124">
        <v>0</v>
      </c>
      <c r="E233" s="124">
        <v>0</v>
      </c>
      <c r="F233" s="124">
        <v>0</v>
      </c>
      <c r="G233" s="124">
        <v>0</v>
      </c>
      <c r="H233" s="124">
        <v>41910089.100000001</v>
      </c>
      <c r="I233" s="124">
        <v>0</v>
      </c>
      <c r="J233" s="124">
        <v>41910089.100000001</v>
      </c>
    </row>
    <row r="234" spans="1:10" s="227" customFormat="1" ht="14.1" customHeight="1">
      <c r="A234" s="162" t="s">
        <v>226</v>
      </c>
      <c r="B234" s="162">
        <v>0</v>
      </c>
      <c r="C234" s="162">
        <v>0</v>
      </c>
      <c r="D234" s="162">
        <v>0</v>
      </c>
      <c r="E234" s="162">
        <v>0</v>
      </c>
      <c r="F234" s="162">
        <v>0</v>
      </c>
      <c r="G234" s="162">
        <v>0</v>
      </c>
      <c r="H234" s="162">
        <v>7731707.7300000004</v>
      </c>
      <c r="I234" s="162">
        <v>0</v>
      </c>
      <c r="J234" s="162">
        <v>7731707.7300000004</v>
      </c>
    </row>
    <row r="235" spans="1:10" s="227" customFormat="1" ht="14.1" customHeight="1">
      <c r="A235" s="114" t="s">
        <v>229</v>
      </c>
      <c r="B235" s="162">
        <v>0</v>
      </c>
      <c r="C235" s="162">
        <v>0</v>
      </c>
      <c r="D235" s="162">
        <v>0</v>
      </c>
      <c r="E235" s="162">
        <v>0</v>
      </c>
      <c r="F235" s="162">
        <v>0</v>
      </c>
      <c r="G235" s="162">
        <v>0</v>
      </c>
      <c r="H235" s="162">
        <v>95026.77</v>
      </c>
      <c r="I235" s="162">
        <v>0</v>
      </c>
      <c r="J235" s="162">
        <v>95026.77</v>
      </c>
    </row>
    <row r="236" spans="1:10" s="227" customFormat="1" ht="14.1" customHeight="1" thickBot="1">
      <c r="A236" s="789" t="s">
        <v>230</v>
      </c>
      <c r="B236" s="162">
        <v>0</v>
      </c>
      <c r="C236" s="162">
        <v>0</v>
      </c>
      <c r="D236" s="162">
        <v>0</v>
      </c>
      <c r="E236" s="162">
        <v>0</v>
      </c>
      <c r="F236" s="162">
        <v>0</v>
      </c>
      <c r="G236" s="162">
        <v>0</v>
      </c>
      <c r="H236" s="162">
        <v>49641796.829999998</v>
      </c>
      <c r="I236" s="162">
        <v>0</v>
      </c>
      <c r="J236" s="162">
        <v>49641796.829999998</v>
      </c>
    </row>
    <row r="237" spans="1:10" s="984" customFormat="1" ht="14.1" customHeight="1" thickTop="1" thickBot="1">
      <c r="A237" s="756" t="s">
        <v>231</v>
      </c>
      <c r="B237" s="120">
        <v>86115800.980000004</v>
      </c>
      <c r="C237" s="120">
        <v>37050576.609999999</v>
      </c>
      <c r="D237" s="120">
        <v>28810263.16</v>
      </c>
      <c r="E237" s="120">
        <v>15141859.470000001</v>
      </c>
      <c r="F237" s="120">
        <v>6955165.0300000003</v>
      </c>
      <c r="G237" s="123">
        <v>4844253.26</v>
      </c>
      <c r="H237" s="123">
        <v>4257632.2</v>
      </c>
      <c r="I237" s="123">
        <v>3697897.72</v>
      </c>
      <c r="J237" s="123">
        <v>186873448.43000001</v>
      </c>
    </row>
    <row r="238" spans="1:10" s="190" customFormat="1" ht="14.1" customHeight="1" thickTop="1" thickBot="1">
      <c r="A238" s="790" t="s">
        <v>232</v>
      </c>
      <c r="B238" s="791">
        <v>0</v>
      </c>
      <c r="C238" s="791">
        <v>108.18</v>
      </c>
      <c r="D238" s="791">
        <v>86.04</v>
      </c>
      <c r="E238" s="791">
        <v>0</v>
      </c>
      <c r="F238" s="791">
        <v>0</v>
      </c>
      <c r="G238" s="780">
        <v>0</v>
      </c>
      <c r="H238" s="780">
        <v>53.19</v>
      </c>
      <c r="I238" s="780">
        <v>0</v>
      </c>
      <c r="J238" s="780">
        <v>247.41</v>
      </c>
    </row>
    <row r="239" spans="1:10" s="984" customFormat="1" ht="14.1" customHeight="1" thickTop="1">
      <c r="A239" s="162" t="s">
        <v>233</v>
      </c>
      <c r="B239" s="121">
        <v>3725365.61</v>
      </c>
      <c r="C239" s="121">
        <v>681364.51</v>
      </c>
      <c r="D239" s="121">
        <v>423862.07</v>
      </c>
      <c r="E239" s="121">
        <v>163556.28</v>
      </c>
      <c r="F239" s="121">
        <v>186431.38</v>
      </c>
      <c r="G239" s="121">
        <v>440913.83</v>
      </c>
      <c r="H239" s="121">
        <v>24461.85</v>
      </c>
      <c r="I239" s="121">
        <v>8996.64</v>
      </c>
      <c r="J239" s="121">
        <v>5654952.1699999999</v>
      </c>
    </row>
    <row r="240" spans="1:10" s="984" customFormat="1" ht="14.1" customHeight="1">
      <c r="A240" s="162" t="s">
        <v>234</v>
      </c>
      <c r="B240" s="121">
        <v>73058547.170000002</v>
      </c>
      <c r="C240" s="121">
        <v>35124098.299999997</v>
      </c>
      <c r="D240" s="121">
        <v>25484107.870000001</v>
      </c>
      <c r="E240" s="121">
        <v>12227756.199999999</v>
      </c>
      <c r="F240" s="121">
        <v>6582481.3099999996</v>
      </c>
      <c r="G240" s="121">
        <v>4297345.4000000004</v>
      </c>
      <c r="H240" s="121">
        <v>1888216.93</v>
      </c>
      <c r="I240" s="121">
        <v>3651021.44</v>
      </c>
      <c r="J240" s="121">
        <v>162313574.62</v>
      </c>
    </row>
    <row r="241" spans="1:10" s="984" customFormat="1" ht="14.1" customHeight="1">
      <c r="A241" s="162" t="s">
        <v>235</v>
      </c>
      <c r="B241" s="121">
        <v>0</v>
      </c>
      <c r="C241" s="121">
        <v>296889.65000000002</v>
      </c>
      <c r="D241" s="121">
        <v>199877.47</v>
      </c>
      <c r="E241" s="121">
        <v>21774.02</v>
      </c>
      <c r="F241" s="121">
        <v>39793.21</v>
      </c>
      <c r="G241" s="121">
        <v>5802.74</v>
      </c>
      <c r="H241" s="121">
        <v>2163700.39</v>
      </c>
      <c r="I241" s="121">
        <v>0</v>
      </c>
      <c r="J241" s="121">
        <v>2727837.48</v>
      </c>
    </row>
    <row r="242" spans="1:10" s="984" customFormat="1" ht="14.1" customHeight="1">
      <c r="A242" s="162" t="s">
        <v>236</v>
      </c>
      <c r="B242" s="121">
        <v>593714.63</v>
      </c>
      <c r="C242" s="121">
        <v>137528.71</v>
      </c>
      <c r="D242" s="121">
        <v>2209428.12</v>
      </c>
      <c r="E242" s="121">
        <v>570209.14</v>
      </c>
      <c r="F242" s="121">
        <v>14652.7</v>
      </c>
      <c r="G242" s="121">
        <v>28822.92</v>
      </c>
      <c r="H242" s="121">
        <v>34527.79</v>
      </c>
      <c r="I242" s="121">
        <v>32096.779999999995</v>
      </c>
      <c r="J242" s="121">
        <v>3620980.79</v>
      </c>
    </row>
    <row r="243" spans="1:10" s="984" customFormat="1" ht="14.1" customHeight="1">
      <c r="A243" s="162" t="s">
        <v>237</v>
      </c>
      <c r="B243" s="121">
        <v>0</v>
      </c>
      <c r="C243" s="121">
        <v>1451.78</v>
      </c>
      <c r="D243" s="121">
        <v>6700.3</v>
      </c>
      <c r="E243" s="121">
        <v>30420.22</v>
      </c>
      <c r="F243" s="121">
        <v>303.27999999999997</v>
      </c>
      <c r="G243" s="121">
        <v>1456.12</v>
      </c>
      <c r="H243" s="121">
        <v>34182.39</v>
      </c>
      <c r="I243" s="121">
        <v>0</v>
      </c>
      <c r="J243" s="121">
        <v>74514.09</v>
      </c>
    </row>
    <row r="244" spans="1:10" s="984" customFormat="1" ht="14.1" customHeight="1">
      <c r="A244" s="162" t="s">
        <v>238</v>
      </c>
      <c r="B244" s="121">
        <v>627291.38</v>
      </c>
      <c r="C244" s="121">
        <v>701922.78</v>
      </c>
      <c r="D244" s="121">
        <v>149625.97</v>
      </c>
      <c r="E244" s="121">
        <v>10870.43</v>
      </c>
      <c r="F244" s="121">
        <v>29477.42</v>
      </c>
      <c r="G244" s="121">
        <v>67455.72</v>
      </c>
      <c r="H244" s="121">
        <v>112388.19</v>
      </c>
      <c r="I244" s="121">
        <v>5782.86</v>
      </c>
      <c r="J244" s="121">
        <v>1704814.75</v>
      </c>
    </row>
    <row r="245" spans="1:10" s="984" customFormat="1" ht="14.1" customHeight="1">
      <c r="A245" s="162" t="s">
        <v>239</v>
      </c>
      <c r="B245" s="121">
        <v>0</v>
      </c>
      <c r="C245" s="121">
        <v>18726.43</v>
      </c>
      <c r="D245" s="121">
        <v>0</v>
      </c>
      <c r="E245" s="121">
        <v>2822.43</v>
      </c>
      <c r="F245" s="121">
        <v>0</v>
      </c>
      <c r="G245" s="121">
        <v>1873.81</v>
      </c>
      <c r="H245" s="121">
        <v>0</v>
      </c>
      <c r="I245" s="121">
        <v>0</v>
      </c>
      <c r="J245" s="121">
        <v>23422.67</v>
      </c>
    </row>
    <row r="246" spans="1:10" s="984" customFormat="1" ht="14.1" customHeight="1">
      <c r="A246" s="162" t="s">
        <v>240</v>
      </c>
      <c r="B246" s="121">
        <v>5239742.8</v>
      </c>
      <c r="C246" s="121">
        <v>0</v>
      </c>
      <c r="D246" s="121">
        <v>0</v>
      </c>
      <c r="E246" s="121">
        <v>0</v>
      </c>
      <c r="F246" s="121">
        <v>0</v>
      </c>
      <c r="G246" s="121">
        <v>0</v>
      </c>
      <c r="H246" s="121">
        <v>0</v>
      </c>
      <c r="I246" s="121">
        <v>0</v>
      </c>
      <c r="J246" s="121">
        <v>5239742.8</v>
      </c>
    </row>
    <row r="247" spans="1:10" s="984" customFormat="1" ht="14.1" customHeight="1">
      <c r="A247" s="162" t="s">
        <v>241</v>
      </c>
      <c r="B247" s="121">
        <v>2871139.39</v>
      </c>
      <c r="C247" s="121">
        <v>8603.14</v>
      </c>
      <c r="D247" s="121">
        <v>336575.32</v>
      </c>
      <c r="E247" s="121">
        <v>2114450.75</v>
      </c>
      <c r="F247" s="121">
        <v>10938.79</v>
      </c>
      <c r="G247" s="121">
        <v>582.72</v>
      </c>
      <c r="H247" s="121">
        <v>101.47</v>
      </c>
      <c r="I247" s="121">
        <v>0</v>
      </c>
      <c r="J247" s="121">
        <v>5342391.58</v>
      </c>
    </row>
    <row r="248" spans="1:10" s="984" customFormat="1" ht="14.1" customHeight="1" thickBot="1">
      <c r="A248" s="162" t="s">
        <v>242</v>
      </c>
      <c r="B248" s="121">
        <v>0</v>
      </c>
      <c r="C248" s="121">
        <v>79883.13</v>
      </c>
      <c r="D248" s="121">
        <v>0</v>
      </c>
      <c r="E248" s="121">
        <v>0</v>
      </c>
      <c r="F248" s="121">
        <v>91086.94</v>
      </c>
      <c r="G248" s="121">
        <v>0</v>
      </c>
      <c r="H248" s="121">
        <v>0</v>
      </c>
      <c r="I248" s="121">
        <v>0</v>
      </c>
      <c r="J248" s="121">
        <v>170970.07</v>
      </c>
    </row>
    <row r="249" spans="1:10" s="190" customFormat="1" ht="14.1" customHeight="1" thickTop="1" thickBot="1">
      <c r="A249" s="792" t="s">
        <v>243</v>
      </c>
      <c r="B249" s="780">
        <v>-21203528.960000001</v>
      </c>
      <c r="C249" s="780">
        <v>-11026657</v>
      </c>
      <c r="D249" s="780">
        <v>-11726576.109999999</v>
      </c>
      <c r="E249" s="780">
        <v>-1966959.3</v>
      </c>
      <c r="F249" s="780">
        <v>-1387129.78</v>
      </c>
      <c r="G249" s="780">
        <v>-1265680.1399999999</v>
      </c>
      <c r="H249" s="780">
        <v>-1221761.6499999999</v>
      </c>
      <c r="I249" s="780">
        <v>-822493.81</v>
      </c>
      <c r="J249" s="780">
        <v>-50620786.75</v>
      </c>
    </row>
    <row r="250" spans="1:10" s="984" customFormat="1" ht="14.1" customHeight="1" thickTop="1">
      <c r="A250" s="162" t="s">
        <v>244</v>
      </c>
      <c r="B250" s="121">
        <v>-15635087.82</v>
      </c>
      <c r="C250" s="121">
        <v>-10093909.359999999</v>
      </c>
      <c r="D250" s="121">
        <v>-11003589.789999999</v>
      </c>
      <c r="E250" s="121">
        <v>-1966959.3</v>
      </c>
      <c r="F250" s="121">
        <v>-1091180.28</v>
      </c>
      <c r="G250" s="121">
        <v>-1265680.1399999999</v>
      </c>
      <c r="H250" s="121">
        <v>-1100261.6499999999</v>
      </c>
      <c r="I250" s="121">
        <v>-822493.81</v>
      </c>
      <c r="J250" s="121">
        <v>-42979162.149999999</v>
      </c>
    </row>
    <row r="251" spans="1:10" s="984" customFormat="1" ht="14.1" customHeight="1">
      <c r="A251" s="162" t="s">
        <v>245</v>
      </c>
      <c r="B251" s="121">
        <v>0</v>
      </c>
      <c r="C251" s="121">
        <v>0</v>
      </c>
      <c r="D251" s="121">
        <v>0</v>
      </c>
      <c r="E251" s="121">
        <v>0</v>
      </c>
      <c r="F251" s="121">
        <v>0</v>
      </c>
      <c r="G251" s="121">
        <v>0</v>
      </c>
      <c r="H251" s="121">
        <v>0</v>
      </c>
      <c r="I251" s="121">
        <v>0</v>
      </c>
      <c r="J251" s="121">
        <v>0</v>
      </c>
    </row>
    <row r="252" spans="1:10" s="984" customFormat="1" ht="14.1" customHeight="1">
      <c r="A252" s="162" t="s">
        <v>246</v>
      </c>
      <c r="B252" s="121">
        <v>0</v>
      </c>
      <c r="C252" s="121">
        <v>-932747.64</v>
      </c>
      <c r="D252" s="121">
        <v>-722986.32</v>
      </c>
      <c r="E252" s="121">
        <v>0</v>
      </c>
      <c r="F252" s="121">
        <v>-295949.5</v>
      </c>
      <c r="G252" s="121">
        <v>0</v>
      </c>
      <c r="H252" s="121">
        <v>-121500</v>
      </c>
      <c r="I252" s="121">
        <v>0</v>
      </c>
      <c r="J252" s="121">
        <v>-2073183.4599999997</v>
      </c>
    </row>
    <row r="253" spans="1:10" s="984" customFormat="1" ht="14.1" customHeight="1">
      <c r="A253" s="162" t="s">
        <v>247</v>
      </c>
      <c r="B253" s="121">
        <v>-5568441.1399999997</v>
      </c>
      <c r="C253" s="121">
        <v>0</v>
      </c>
      <c r="D253" s="121">
        <v>0</v>
      </c>
      <c r="E253" s="121">
        <v>0</v>
      </c>
      <c r="F253" s="121">
        <v>0</v>
      </c>
      <c r="G253" s="121">
        <v>0</v>
      </c>
      <c r="H253" s="121">
        <v>0</v>
      </c>
      <c r="I253" s="121">
        <v>0</v>
      </c>
      <c r="J253" s="121">
        <v>-5568441.1399999997</v>
      </c>
    </row>
    <row r="254" spans="1:10" s="984" customFormat="1" ht="14.1" customHeight="1">
      <c r="A254" s="785" t="s">
        <v>248</v>
      </c>
      <c r="B254" s="121">
        <v>0</v>
      </c>
      <c r="C254" s="121">
        <v>0</v>
      </c>
      <c r="D254" s="121">
        <v>0</v>
      </c>
      <c r="E254" s="121">
        <v>0</v>
      </c>
      <c r="F254" s="121">
        <v>0</v>
      </c>
      <c r="G254" s="121">
        <v>0</v>
      </c>
      <c r="H254" s="121">
        <v>0</v>
      </c>
      <c r="I254" s="121">
        <v>0</v>
      </c>
      <c r="J254" s="121">
        <v>0</v>
      </c>
    </row>
    <row r="255" spans="1:10" s="984" customFormat="1" ht="14.1" customHeight="1">
      <c r="A255" s="785" t="s">
        <v>249</v>
      </c>
      <c r="B255" s="121">
        <v>0</v>
      </c>
      <c r="C255" s="121">
        <v>0</v>
      </c>
      <c r="D255" s="121">
        <v>0</v>
      </c>
      <c r="E255" s="121">
        <v>0</v>
      </c>
      <c r="F255" s="121">
        <v>0</v>
      </c>
      <c r="G255" s="121">
        <v>0</v>
      </c>
      <c r="H255" s="121">
        <v>0</v>
      </c>
      <c r="I255" s="121">
        <v>0</v>
      </c>
      <c r="J255" s="121">
        <v>0</v>
      </c>
    </row>
    <row r="256" spans="1:10" s="984" customFormat="1" ht="14.1" customHeight="1" thickBot="1">
      <c r="A256" s="785" t="s">
        <v>250</v>
      </c>
      <c r="B256" s="121">
        <v>0</v>
      </c>
      <c r="C256" s="121">
        <v>0</v>
      </c>
      <c r="D256" s="121">
        <v>0</v>
      </c>
      <c r="E256" s="121">
        <v>0</v>
      </c>
      <c r="F256" s="121">
        <v>0</v>
      </c>
      <c r="G256" s="121">
        <v>0</v>
      </c>
      <c r="H256" s="121">
        <v>0</v>
      </c>
      <c r="I256" s="121">
        <v>0</v>
      </c>
      <c r="J256" s="121">
        <v>0</v>
      </c>
    </row>
    <row r="257" spans="1:10" s="190" customFormat="1" ht="14.1" customHeight="1" thickTop="1" thickBot="1">
      <c r="A257" s="793" t="s">
        <v>251</v>
      </c>
      <c r="B257" s="122">
        <v>64912272.020000003</v>
      </c>
      <c r="C257" s="122">
        <v>26023919.609999999</v>
      </c>
      <c r="D257" s="122">
        <v>17083687.050000001</v>
      </c>
      <c r="E257" s="122">
        <v>13174900.17</v>
      </c>
      <c r="F257" s="122">
        <v>5568035.25</v>
      </c>
      <c r="G257" s="122">
        <v>3578573.12</v>
      </c>
      <c r="H257" s="122">
        <v>3035870.55</v>
      </c>
      <c r="I257" s="122">
        <v>2875403.91</v>
      </c>
      <c r="J257" s="122">
        <v>136252661.68000001</v>
      </c>
    </row>
    <row r="258" spans="1:10" s="190" customFormat="1" ht="14.1" customHeight="1" thickTop="1" thickBot="1">
      <c r="A258" s="792" t="s">
        <v>252</v>
      </c>
      <c r="B258" s="780">
        <v>12131669.130000001</v>
      </c>
      <c r="C258" s="780">
        <v>13407951.68</v>
      </c>
      <c r="D258" s="780">
        <v>875701.08</v>
      </c>
      <c r="E258" s="780">
        <v>133494.34</v>
      </c>
      <c r="F258" s="780">
        <v>297610.21999999997</v>
      </c>
      <c r="G258" s="780">
        <v>350766.59</v>
      </c>
      <c r="H258" s="780">
        <v>405918.3</v>
      </c>
      <c r="I258" s="780">
        <v>819802.53</v>
      </c>
      <c r="J258" s="780">
        <v>28422913.870000001</v>
      </c>
    </row>
    <row r="259" spans="1:10" s="984" customFormat="1" ht="14.1" customHeight="1" thickTop="1">
      <c r="A259" s="162" t="s">
        <v>253</v>
      </c>
      <c r="B259" s="121">
        <v>1643450.78</v>
      </c>
      <c r="C259" s="121">
        <v>3586587.55</v>
      </c>
      <c r="D259" s="121">
        <v>157616.69</v>
      </c>
      <c r="E259" s="121">
        <v>5751.77</v>
      </c>
      <c r="F259" s="121">
        <v>181323.74</v>
      </c>
      <c r="G259" s="121">
        <v>186694.82</v>
      </c>
      <c r="H259" s="121">
        <v>218514.4</v>
      </c>
      <c r="I259" s="121">
        <v>32301.66</v>
      </c>
      <c r="J259" s="121">
        <v>6012241.4100000001</v>
      </c>
    </row>
    <row r="260" spans="1:10" s="984" customFormat="1" ht="14.1" customHeight="1">
      <c r="A260" s="162" t="s">
        <v>254</v>
      </c>
      <c r="B260" s="121">
        <v>158627.68</v>
      </c>
      <c r="C260" s="121">
        <v>882572.58</v>
      </c>
      <c r="D260" s="121">
        <v>83720.73</v>
      </c>
      <c r="E260" s="121">
        <v>76792.28</v>
      </c>
      <c r="F260" s="121">
        <v>85897.79</v>
      </c>
      <c r="G260" s="121">
        <v>20633.189999999999</v>
      </c>
      <c r="H260" s="121">
        <v>33995.800000000003</v>
      </c>
      <c r="I260" s="121">
        <v>44651.3</v>
      </c>
      <c r="J260" s="121">
        <v>1386891.35</v>
      </c>
    </row>
    <row r="261" spans="1:10" s="984" customFormat="1" ht="14.1" customHeight="1">
      <c r="A261" s="162" t="s">
        <v>255</v>
      </c>
      <c r="B261" s="121">
        <v>10257766.59</v>
      </c>
      <c r="C261" s="121">
        <v>8677061.5999999996</v>
      </c>
      <c r="D261" s="121">
        <v>598710.94999999995</v>
      </c>
      <c r="E261" s="121">
        <v>13850</v>
      </c>
      <c r="F261" s="121">
        <v>23586.97</v>
      </c>
      <c r="G261" s="121">
        <v>129299.42</v>
      </c>
      <c r="H261" s="121">
        <v>22227</v>
      </c>
      <c r="I261" s="121">
        <v>712907.82</v>
      </c>
      <c r="J261" s="121">
        <v>20435410.350000001</v>
      </c>
    </row>
    <row r="262" spans="1:10" s="190" customFormat="1" ht="14.1" customHeight="1">
      <c r="A262" s="794" t="s">
        <v>256</v>
      </c>
      <c r="B262" s="778">
        <v>0</v>
      </c>
      <c r="C262" s="778">
        <v>0</v>
      </c>
      <c r="D262" s="778">
        <v>0</v>
      </c>
      <c r="E262" s="778">
        <v>0</v>
      </c>
      <c r="F262" s="778">
        <v>0</v>
      </c>
      <c r="G262" s="778">
        <v>0</v>
      </c>
      <c r="H262" s="778">
        <v>0</v>
      </c>
      <c r="I262" s="778">
        <v>0</v>
      </c>
      <c r="J262" s="778">
        <v>0</v>
      </c>
    </row>
    <row r="263" spans="1:10" s="161" customFormat="1" ht="14.1" customHeight="1" thickBot="1">
      <c r="A263" s="795" t="s">
        <v>257</v>
      </c>
      <c r="B263" s="796">
        <v>71824.08</v>
      </c>
      <c r="C263" s="796">
        <v>261729.95000000004</v>
      </c>
      <c r="D263" s="796">
        <v>35652.71</v>
      </c>
      <c r="E263" s="796">
        <v>37100.29</v>
      </c>
      <c r="F263" s="796">
        <v>6801.72</v>
      </c>
      <c r="G263" s="796">
        <v>14139.16</v>
      </c>
      <c r="H263" s="796">
        <v>131181.1</v>
      </c>
      <c r="I263" s="796">
        <v>29941.75</v>
      </c>
      <c r="J263" s="796">
        <v>588370.76</v>
      </c>
    </row>
    <row r="264" spans="1:10" s="190" customFormat="1" ht="14.1" customHeight="1" thickTop="1" thickBot="1">
      <c r="A264" s="792" t="s">
        <v>258</v>
      </c>
      <c r="B264" s="780">
        <v>-2398064.0499999998</v>
      </c>
      <c r="C264" s="780">
        <v>-4095403.93</v>
      </c>
      <c r="D264" s="780">
        <v>-292326.23</v>
      </c>
      <c r="E264" s="780">
        <v>-84275.68</v>
      </c>
      <c r="F264" s="780">
        <v>-41302.720000000001</v>
      </c>
      <c r="G264" s="780">
        <v>-326232.40999999997</v>
      </c>
      <c r="H264" s="780">
        <v>-45164.02</v>
      </c>
      <c r="I264" s="780">
        <v>-46473.22</v>
      </c>
      <c r="J264" s="780">
        <v>-7329242.2599999998</v>
      </c>
    </row>
    <row r="265" spans="1:10" s="984" customFormat="1" ht="14.1" customHeight="1" thickTop="1">
      <c r="A265" s="162" t="s">
        <v>253</v>
      </c>
      <c r="B265" s="121">
        <v>-914928.43</v>
      </c>
      <c r="C265" s="121">
        <v>-573230.79</v>
      </c>
      <c r="D265" s="121">
        <v>-165251.63</v>
      </c>
      <c r="E265" s="121">
        <v>-83750.8</v>
      </c>
      <c r="F265" s="121">
        <v>-41285.339999999997</v>
      </c>
      <c r="G265" s="121">
        <v>-298498.19</v>
      </c>
      <c r="H265" s="121">
        <v>-26466.639999999999</v>
      </c>
      <c r="I265" s="121">
        <v>-21072.75</v>
      </c>
      <c r="J265" s="121">
        <v>-2124484.5699999998</v>
      </c>
    </row>
    <row r="266" spans="1:10" s="984" customFormat="1" ht="14.1" customHeight="1">
      <c r="A266" s="162" t="s">
        <v>259</v>
      </c>
      <c r="B266" s="121">
        <v>-1455673.03</v>
      </c>
      <c r="C266" s="121">
        <v>-3184583.61</v>
      </c>
      <c r="D266" s="121">
        <v>-226</v>
      </c>
      <c r="E266" s="121">
        <v>0</v>
      </c>
      <c r="F266" s="121">
        <v>-6.26</v>
      </c>
      <c r="G266" s="121">
        <v>-19445.18</v>
      </c>
      <c r="H266" s="121">
        <v>0</v>
      </c>
      <c r="I266" s="121">
        <v>-11590.99</v>
      </c>
      <c r="J266" s="121">
        <v>-4671525.07</v>
      </c>
    </row>
    <row r="267" spans="1:10" s="984" customFormat="1" ht="14.1" customHeight="1">
      <c r="A267" s="162" t="s">
        <v>260</v>
      </c>
      <c r="B267" s="121">
        <v>0</v>
      </c>
      <c r="C267" s="121">
        <v>0</v>
      </c>
      <c r="D267" s="121">
        <v>0</v>
      </c>
      <c r="E267" s="121">
        <v>0</v>
      </c>
      <c r="F267" s="121">
        <v>0</v>
      </c>
      <c r="G267" s="121">
        <v>0</v>
      </c>
      <c r="H267" s="121">
        <v>0</v>
      </c>
      <c r="I267" s="121">
        <v>0</v>
      </c>
      <c r="J267" s="121">
        <v>0</v>
      </c>
    </row>
    <row r="268" spans="1:10" s="984" customFormat="1" ht="14.1" customHeight="1">
      <c r="A268" s="785" t="s">
        <v>261</v>
      </c>
      <c r="B268" s="121">
        <v>0</v>
      </c>
      <c r="C268" s="121">
        <v>-10268.120000000001</v>
      </c>
      <c r="D268" s="121">
        <v>0</v>
      </c>
      <c r="E268" s="121">
        <v>-524.88</v>
      </c>
      <c r="F268" s="121">
        <v>0</v>
      </c>
      <c r="G268" s="121">
        <v>0</v>
      </c>
      <c r="H268" s="121">
        <v>0</v>
      </c>
      <c r="I268" s="121">
        <v>0</v>
      </c>
      <c r="J268" s="121">
        <v>-10793</v>
      </c>
    </row>
    <row r="269" spans="1:10" s="984" customFormat="1" ht="14.1" customHeight="1" thickBot="1">
      <c r="A269" s="162" t="s">
        <v>262</v>
      </c>
      <c r="B269" s="121">
        <v>-27462.59</v>
      </c>
      <c r="C269" s="121">
        <v>-327321.40999999997</v>
      </c>
      <c r="D269" s="121">
        <v>-126848.6</v>
      </c>
      <c r="E269" s="121">
        <v>0</v>
      </c>
      <c r="F269" s="121">
        <v>-11.12</v>
      </c>
      <c r="G269" s="121">
        <v>-8289.0400000000009</v>
      </c>
      <c r="H269" s="121">
        <v>-18697.38</v>
      </c>
      <c r="I269" s="121">
        <v>-13809.48</v>
      </c>
      <c r="J269" s="121">
        <v>-522439.62</v>
      </c>
    </row>
    <row r="270" spans="1:10" s="190" customFormat="1" ht="14.1" customHeight="1" thickTop="1" thickBot="1">
      <c r="A270" s="792" t="s">
        <v>263</v>
      </c>
      <c r="B270" s="780">
        <v>74645877.099999994</v>
      </c>
      <c r="C270" s="780">
        <v>35336467.359999999</v>
      </c>
      <c r="D270" s="780">
        <v>17667061.899999999</v>
      </c>
      <c r="E270" s="780">
        <v>13224118.83</v>
      </c>
      <c r="F270" s="780">
        <v>5824342.75</v>
      </c>
      <c r="G270" s="780">
        <v>3603107.3</v>
      </c>
      <c r="H270" s="780">
        <v>3396624.83</v>
      </c>
      <c r="I270" s="780">
        <v>3648733.22</v>
      </c>
      <c r="J270" s="780">
        <v>157346333.28999999</v>
      </c>
    </row>
    <row r="271" spans="1:10" s="984" customFormat="1" ht="14.1" customHeight="1" thickTop="1">
      <c r="A271" s="787" t="s">
        <v>264</v>
      </c>
      <c r="B271" s="121">
        <v>3568890.8</v>
      </c>
      <c r="C271" s="121">
        <v>8015841.5</v>
      </c>
      <c r="D271" s="121">
        <v>973619.53</v>
      </c>
      <c r="E271" s="121">
        <v>6754020.5700000003</v>
      </c>
      <c r="F271" s="121">
        <v>394672.29</v>
      </c>
      <c r="G271" s="121">
        <v>406119.46</v>
      </c>
      <c r="H271" s="121">
        <v>591535.03</v>
      </c>
      <c r="I271" s="121">
        <v>1090463.2</v>
      </c>
      <c r="J271" s="121">
        <v>21795162.379999999</v>
      </c>
    </row>
    <row r="272" spans="1:10" s="984" customFormat="1" ht="14.1" customHeight="1">
      <c r="A272" s="162" t="s">
        <v>265</v>
      </c>
      <c r="B272" s="121">
        <v>68.599999999999994</v>
      </c>
      <c r="C272" s="121">
        <v>408353.86</v>
      </c>
      <c r="D272" s="121">
        <v>174305.19</v>
      </c>
      <c r="E272" s="121">
        <v>0</v>
      </c>
      <c r="F272" s="121">
        <v>26765.02</v>
      </c>
      <c r="G272" s="121">
        <v>11803.3</v>
      </c>
      <c r="H272" s="121">
        <v>12923.88</v>
      </c>
      <c r="I272" s="121">
        <v>0</v>
      </c>
      <c r="J272" s="121">
        <v>634219.85</v>
      </c>
    </row>
    <row r="273" spans="1:10" s="984" customFormat="1" ht="14.1" customHeight="1">
      <c r="A273" s="162" t="s">
        <v>266</v>
      </c>
      <c r="B273" s="121">
        <v>3568822.2</v>
      </c>
      <c r="C273" s="121">
        <v>7607487.6399999997</v>
      </c>
      <c r="D273" s="121">
        <v>799314.34</v>
      </c>
      <c r="E273" s="121">
        <v>6754020.5700000003</v>
      </c>
      <c r="F273" s="121">
        <v>367907.27</v>
      </c>
      <c r="G273" s="121">
        <v>394316.16</v>
      </c>
      <c r="H273" s="121">
        <v>578611.15</v>
      </c>
      <c r="I273" s="121">
        <v>1090463.2</v>
      </c>
      <c r="J273" s="121">
        <v>21160942.530000001</v>
      </c>
    </row>
    <row r="274" spans="1:10" s="984" customFormat="1" ht="14.1" customHeight="1">
      <c r="A274" s="162" t="s">
        <v>267</v>
      </c>
      <c r="B274" s="121">
        <v>0</v>
      </c>
      <c r="C274" s="121">
        <v>0</v>
      </c>
      <c r="D274" s="121">
        <v>0</v>
      </c>
      <c r="E274" s="121">
        <v>0</v>
      </c>
      <c r="F274" s="121">
        <v>0</v>
      </c>
      <c r="G274" s="121">
        <v>0</v>
      </c>
      <c r="H274" s="121">
        <v>0</v>
      </c>
      <c r="I274" s="121">
        <v>0</v>
      </c>
      <c r="J274" s="121">
        <v>0</v>
      </c>
    </row>
    <row r="275" spans="1:10" s="984" customFormat="1" ht="14.1" customHeight="1">
      <c r="A275" s="162" t="s">
        <v>268</v>
      </c>
      <c r="B275" s="121">
        <v>0</v>
      </c>
      <c r="C275" s="121">
        <v>0</v>
      </c>
      <c r="D275" s="121">
        <v>0</v>
      </c>
      <c r="E275" s="121">
        <v>0</v>
      </c>
      <c r="F275" s="121">
        <v>0</v>
      </c>
      <c r="G275" s="121">
        <v>0</v>
      </c>
      <c r="H275" s="121">
        <v>0</v>
      </c>
      <c r="I275" s="121">
        <v>0</v>
      </c>
      <c r="J275" s="121">
        <v>0</v>
      </c>
    </row>
    <row r="276" spans="1:10" s="984" customFormat="1" ht="14.1" customHeight="1">
      <c r="A276" s="162" t="s">
        <v>269</v>
      </c>
      <c r="B276" s="121">
        <v>0</v>
      </c>
      <c r="C276" s="121">
        <v>0</v>
      </c>
      <c r="D276" s="121">
        <v>0</v>
      </c>
      <c r="E276" s="121">
        <v>0</v>
      </c>
      <c r="F276" s="121">
        <v>0</v>
      </c>
      <c r="G276" s="121">
        <v>0</v>
      </c>
      <c r="H276" s="121">
        <v>0</v>
      </c>
      <c r="I276" s="121">
        <v>0</v>
      </c>
      <c r="J276" s="121">
        <v>0</v>
      </c>
    </row>
    <row r="277" spans="1:10" s="161" customFormat="1" ht="14.1" customHeight="1">
      <c r="A277" s="795" t="s">
        <v>270</v>
      </c>
      <c r="B277" s="796">
        <v>0</v>
      </c>
      <c r="C277" s="796">
        <v>0</v>
      </c>
      <c r="D277" s="796">
        <v>0</v>
      </c>
      <c r="E277" s="796">
        <v>0</v>
      </c>
      <c r="F277" s="796">
        <v>0</v>
      </c>
      <c r="G277" s="796">
        <v>0</v>
      </c>
      <c r="H277" s="796">
        <v>0</v>
      </c>
      <c r="I277" s="796">
        <v>0</v>
      </c>
      <c r="J277" s="796">
        <v>0</v>
      </c>
    </row>
    <row r="278" spans="1:10" s="984" customFormat="1" ht="14.1" customHeight="1">
      <c r="A278" s="797" t="s">
        <v>271</v>
      </c>
      <c r="B278" s="121">
        <v>-4970241.95</v>
      </c>
      <c r="C278" s="121">
        <v>-4120493.3199999994</v>
      </c>
      <c r="D278" s="121">
        <v>-1284151.23</v>
      </c>
      <c r="E278" s="121">
        <v>-7387150.5700000003</v>
      </c>
      <c r="F278" s="121">
        <v>-290897.7</v>
      </c>
      <c r="G278" s="121">
        <v>-227903.2</v>
      </c>
      <c r="H278" s="121">
        <v>-426387.54</v>
      </c>
      <c r="I278" s="121">
        <v>-1352192.21</v>
      </c>
      <c r="J278" s="121">
        <v>-20059417.719999999</v>
      </c>
    </row>
    <row r="279" spans="1:10" s="190" customFormat="1" ht="14.1" customHeight="1">
      <c r="A279" s="798" t="s">
        <v>272</v>
      </c>
      <c r="B279" s="778">
        <v>-4408674.58</v>
      </c>
      <c r="C279" s="778">
        <v>-3954529.71</v>
      </c>
      <c r="D279" s="778">
        <v>-1244303.44</v>
      </c>
      <c r="E279" s="778">
        <v>-7387150.5700000003</v>
      </c>
      <c r="F279" s="778">
        <v>-281310.40000000002</v>
      </c>
      <c r="G279" s="778">
        <v>-227903.2</v>
      </c>
      <c r="H279" s="778">
        <v>-417961.72</v>
      </c>
      <c r="I279" s="778">
        <v>-1352192.21</v>
      </c>
      <c r="J279" s="778">
        <v>-19274025.829999998</v>
      </c>
    </row>
    <row r="280" spans="1:10" s="190" customFormat="1" ht="14.1" customHeight="1">
      <c r="A280" s="798" t="s">
        <v>273</v>
      </c>
      <c r="B280" s="778">
        <v>-530533.07999999996</v>
      </c>
      <c r="C280" s="778">
        <v>-164452.41</v>
      </c>
      <c r="D280" s="778">
        <v>0</v>
      </c>
      <c r="E280" s="778">
        <v>0</v>
      </c>
      <c r="F280" s="778">
        <v>-491.59</v>
      </c>
      <c r="G280" s="778">
        <v>0</v>
      </c>
      <c r="H280" s="778">
        <v>0</v>
      </c>
      <c r="I280" s="778">
        <v>0</v>
      </c>
      <c r="J280" s="778">
        <v>-695477.08</v>
      </c>
    </row>
    <row r="281" spans="1:10" s="190" customFormat="1" ht="14.1" customHeight="1">
      <c r="A281" s="799" t="s">
        <v>274</v>
      </c>
      <c r="B281" s="778">
        <v>0</v>
      </c>
      <c r="C281" s="778">
        <v>0</v>
      </c>
      <c r="D281" s="778">
        <v>0</v>
      </c>
      <c r="E281" s="778">
        <v>0</v>
      </c>
      <c r="F281" s="778">
        <v>0</v>
      </c>
      <c r="G281" s="778">
        <v>0</v>
      </c>
      <c r="H281" s="778">
        <v>0</v>
      </c>
      <c r="I281" s="778">
        <v>0</v>
      </c>
      <c r="J281" s="778">
        <v>0</v>
      </c>
    </row>
    <row r="282" spans="1:10" s="190" customFormat="1" ht="14.1" customHeight="1">
      <c r="A282" s="798" t="s">
        <v>275</v>
      </c>
      <c r="B282" s="778">
        <v>-31034.29</v>
      </c>
      <c r="C282" s="778">
        <v>-1511.2</v>
      </c>
      <c r="D282" s="778">
        <v>-39847.79</v>
      </c>
      <c r="E282" s="778">
        <v>0</v>
      </c>
      <c r="F282" s="778">
        <v>-9095.7099999999991</v>
      </c>
      <c r="G282" s="778">
        <v>0</v>
      </c>
      <c r="H282" s="778">
        <v>-8425.82</v>
      </c>
      <c r="I282" s="778">
        <v>0</v>
      </c>
      <c r="J282" s="778">
        <v>-89914.81</v>
      </c>
    </row>
    <row r="283" spans="1:10" s="190" customFormat="1" ht="14.1" customHeight="1">
      <c r="A283" s="798" t="s">
        <v>276</v>
      </c>
      <c r="B283" s="778">
        <v>0</v>
      </c>
      <c r="C283" s="778">
        <v>0</v>
      </c>
      <c r="D283" s="778">
        <v>0</v>
      </c>
      <c r="E283" s="778">
        <v>0</v>
      </c>
      <c r="F283" s="778">
        <v>0</v>
      </c>
      <c r="G283" s="778">
        <v>0</v>
      </c>
      <c r="H283" s="778">
        <v>0</v>
      </c>
      <c r="I283" s="778">
        <v>0</v>
      </c>
      <c r="J283" s="778">
        <v>0</v>
      </c>
    </row>
    <row r="284" spans="1:10" s="161" customFormat="1" ht="14.1" customHeight="1" thickBot="1">
      <c r="A284" s="795" t="s">
        <v>277</v>
      </c>
      <c r="B284" s="796">
        <v>0</v>
      </c>
      <c r="C284" s="796">
        <v>0</v>
      </c>
      <c r="D284" s="796">
        <v>0</v>
      </c>
      <c r="E284" s="796">
        <v>0</v>
      </c>
      <c r="F284" s="796">
        <v>0</v>
      </c>
      <c r="G284" s="796">
        <v>0</v>
      </c>
      <c r="H284" s="796">
        <v>0</v>
      </c>
      <c r="I284" s="796">
        <v>0</v>
      </c>
      <c r="J284" s="796">
        <v>0</v>
      </c>
    </row>
    <row r="285" spans="1:10" s="190" customFormat="1" ht="14.1" customHeight="1" thickTop="1" thickBot="1">
      <c r="A285" s="800" t="s">
        <v>278</v>
      </c>
      <c r="B285" s="122">
        <v>73244525.950000003</v>
      </c>
      <c r="C285" s="122">
        <v>39231815.539999999</v>
      </c>
      <c r="D285" s="122">
        <v>17356530.199999999</v>
      </c>
      <c r="E285" s="122">
        <v>12590988.83</v>
      </c>
      <c r="F285" s="122">
        <v>5928117.3399999999</v>
      </c>
      <c r="G285" s="122">
        <v>3781323.56</v>
      </c>
      <c r="H285" s="122">
        <v>3561772.32</v>
      </c>
      <c r="I285" s="122">
        <v>3387004.21</v>
      </c>
      <c r="J285" s="122">
        <v>159082077.94999999</v>
      </c>
    </row>
    <row r="286" spans="1:10" s="190" customFormat="1" ht="14.1" customHeight="1" thickTop="1" thickBot="1">
      <c r="A286" s="792" t="s">
        <v>279</v>
      </c>
      <c r="B286" s="780">
        <v>-53347552.579999998</v>
      </c>
      <c r="C286" s="780">
        <v>-31338282.399999999</v>
      </c>
      <c r="D286" s="780">
        <v>-14957162.51</v>
      </c>
      <c r="E286" s="780">
        <v>-3835667.31</v>
      </c>
      <c r="F286" s="780">
        <v>-5757720.79</v>
      </c>
      <c r="G286" s="780">
        <v>-4111084.3399999994</v>
      </c>
      <c r="H286" s="780">
        <v>-3571172.26</v>
      </c>
      <c r="I286" s="780">
        <v>-2979089.23</v>
      </c>
      <c r="J286" s="780">
        <v>-119897731.42</v>
      </c>
    </row>
    <row r="287" spans="1:10" s="984" customFormat="1" ht="14.1" customHeight="1" thickTop="1">
      <c r="A287" s="798" t="s">
        <v>280</v>
      </c>
      <c r="B287" s="778">
        <v>-30960034.16</v>
      </c>
      <c r="C287" s="778">
        <v>-17875519.050000001</v>
      </c>
      <c r="D287" s="778">
        <v>-8162149.1399999997</v>
      </c>
      <c r="E287" s="778">
        <v>-1749997.13</v>
      </c>
      <c r="F287" s="778">
        <v>-3895440.73</v>
      </c>
      <c r="G287" s="778">
        <v>-2639007.02</v>
      </c>
      <c r="H287" s="778">
        <v>-2150270.25</v>
      </c>
      <c r="I287" s="778">
        <v>-1838765.95</v>
      </c>
      <c r="J287" s="778">
        <v>-69271183.430000007</v>
      </c>
    </row>
    <row r="288" spans="1:10" s="984" customFormat="1" ht="14.1" customHeight="1">
      <c r="A288" s="798" t="s">
        <v>281</v>
      </c>
      <c r="B288" s="778">
        <v>-4935635.68</v>
      </c>
      <c r="C288" s="778">
        <v>-2483967.2599999998</v>
      </c>
      <c r="D288" s="778">
        <v>-931648.92</v>
      </c>
      <c r="E288" s="778">
        <v>-204112</v>
      </c>
      <c r="F288" s="778">
        <v>-414779.83</v>
      </c>
      <c r="G288" s="778">
        <v>-210226.68</v>
      </c>
      <c r="H288" s="778">
        <v>-269904.40999999997</v>
      </c>
      <c r="I288" s="778">
        <v>-220895.68</v>
      </c>
      <c r="J288" s="778">
        <v>-9671170.4600000009</v>
      </c>
    </row>
    <row r="289" spans="1:10" s="984" customFormat="1" ht="14.1" customHeight="1">
      <c r="A289" s="798" t="s">
        <v>282</v>
      </c>
      <c r="B289" s="778">
        <v>-327833.45</v>
      </c>
      <c r="C289" s="778">
        <v>-323246.46000000002</v>
      </c>
      <c r="D289" s="778">
        <v>-360724.86</v>
      </c>
      <c r="E289" s="778">
        <v>-764526.65</v>
      </c>
      <c r="F289" s="778">
        <v>-96400.9</v>
      </c>
      <c r="G289" s="778">
        <v>-46325.279999999999</v>
      </c>
      <c r="H289" s="778">
        <v>-69982.149999999994</v>
      </c>
      <c r="I289" s="778">
        <v>-11627.82</v>
      </c>
      <c r="J289" s="778">
        <v>-2000667.57</v>
      </c>
    </row>
    <row r="290" spans="1:10" s="984" customFormat="1" ht="14.1" customHeight="1">
      <c r="A290" s="798" t="s">
        <v>283</v>
      </c>
      <c r="B290" s="778">
        <v>-822322.61</v>
      </c>
      <c r="C290" s="778">
        <v>-687311.19</v>
      </c>
      <c r="D290" s="778">
        <v>-316615.77</v>
      </c>
      <c r="E290" s="778">
        <v>-58112.07</v>
      </c>
      <c r="F290" s="778">
        <v>-88156.78</v>
      </c>
      <c r="G290" s="778">
        <v>-111511.77</v>
      </c>
      <c r="H290" s="778">
        <v>-151700.89000000001</v>
      </c>
      <c r="I290" s="778">
        <v>-131479.03</v>
      </c>
      <c r="J290" s="778">
        <v>-2367210.11</v>
      </c>
    </row>
    <row r="291" spans="1:10" s="984" customFormat="1" ht="14.1" customHeight="1">
      <c r="A291" s="798" t="s">
        <v>284</v>
      </c>
      <c r="B291" s="778">
        <v>-3446906.53</v>
      </c>
      <c r="C291" s="778">
        <v>-1756111.12</v>
      </c>
      <c r="D291" s="778">
        <v>-1020169.3</v>
      </c>
      <c r="E291" s="778">
        <v>-48661</v>
      </c>
      <c r="F291" s="778">
        <v>-268884.53999999998</v>
      </c>
      <c r="G291" s="778">
        <v>-161302.19</v>
      </c>
      <c r="H291" s="778">
        <v>-186119.39</v>
      </c>
      <c r="I291" s="778">
        <v>-51994.83</v>
      </c>
      <c r="J291" s="778">
        <v>-6940148.9000000004</v>
      </c>
    </row>
    <row r="292" spans="1:10" s="984" customFormat="1" ht="14.1" customHeight="1">
      <c r="A292" s="798" t="s">
        <v>285</v>
      </c>
      <c r="B292" s="778">
        <v>-781636.29</v>
      </c>
      <c r="C292" s="778">
        <v>-717328.91</v>
      </c>
      <c r="D292" s="778">
        <v>-165279.99</v>
      </c>
      <c r="E292" s="778">
        <v>-68042.039999999994</v>
      </c>
      <c r="F292" s="778">
        <v>-63417.8</v>
      </c>
      <c r="G292" s="778">
        <v>-45059.98</v>
      </c>
      <c r="H292" s="778">
        <v>-37476.35</v>
      </c>
      <c r="I292" s="778">
        <v>-220719.64</v>
      </c>
      <c r="J292" s="778">
        <v>-2098961</v>
      </c>
    </row>
    <row r="293" spans="1:10" s="984" customFormat="1" ht="14.1" customHeight="1">
      <c r="A293" s="798" t="s">
        <v>286</v>
      </c>
      <c r="B293" s="778">
        <v>-1592752.04</v>
      </c>
      <c r="C293" s="778">
        <v>-1724845.57</v>
      </c>
      <c r="D293" s="778">
        <v>-427314.39</v>
      </c>
      <c r="E293" s="778">
        <v>-96027.47</v>
      </c>
      <c r="F293" s="778">
        <v>-119609.25</v>
      </c>
      <c r="G293" s="778">
        <v>-388497.15</v>
      </c>
      <c r="H293" s="778">
        <v>-102646.17</v>
      </c>
      <c r="I293" s="778">
        <v>-81201.490000000005</v>
      </c>
      <c r="J293" s="778">
        <v>-4532893.53</v>
      </c>
    </row>
    <row r="294" spans="1:10" s="984" customFormat="1" ht="14.1" customHeight="1">
      <c r="A294" s="798" t="s">
        <v>287</v>
      </c>
      <c r="B294" s="778">
        <v>-296314.65999999997</v>
      </c>
      <c r="C294" s="778">
        <v>-87392.65</v>
      </c>
      <c r="D294" s="778">
        <v>-183171.44</v>
      </c>
      <c r="E294" s="778">
        <v>0</v>
      </c>
      <c r="F294" s="778">
        <v>-48103.44</v>
      </c>
      <c r="G294" s="778">
        <v>-25265.51</v>
      </c>
      <c r="H294" s="778">
        <v>-26106.17</v>
      </c>
      <c r="I294" s="778">
        <v>-3026.11</v>
      </c>
      <c r="J294" s="778">
        <v>-669379.98</v>
      </c>
    </row>
    <row r="295" spans="1:10" s="227" customFormat="1" ht="14.1" customHeight="1" thickBot="1">
      <c r="A295" s="801" t="s">
        <v>288</v>
      </c>
      <c r="B295" s="796">
        <v>-10184117.16</v>
      </c>
      <c r="C295" s="796">
        <v>-5682560.1900000004</v>
      </c>
      <c r="D295" s="796">
        <v>-3390088.7</v>
      </c>
      <c r="E295" s="796">
        <v>-846188.95</v>
      </c>
      <c r="F295" s="796">
        <v>-762927.52</v>
      </c>
      <c r="G295" s="796">
        <v>-483888.76</v>
      </c>
      <c r="H295" s="796">
        <v>-576966.48</v>
      </c>
      <c r="I295" s="796">
        <v>-419378.68</v>
      </c>
      <c r="J295" s="796">
        <v>-22346116.440000001</v>
      </c>
    </row>
    <row r="296" spans="1:10" s="221" customFormat="1" ht="14.1" customHeight="1" thickTop="1" thickBot="1">
      <c r="A296" s="802" t="s">
        <v>289</v>
      </c>
      <c r="B296" s="780">
        <v>19896973.370000001</v>
      </c>
      <c r="C296" s="780">
        <v>7893533.1399999997</v>
      </c>
      <c r="D296" s="780">
        <v>2399367.69</v>
      </c>
      <c r="E296" s="780">
        <v>8755321.5199999996</v>
      </c>
      <c r="F296" s="780">
        <v>170396.55</v>
      </c>
      <c r="G296" s="780">
        <v>-329760.78000000003</v>
      </c>
      <c r="H296" s="780">
        <v>-9399.94</v>
      </c>
      <c r="I296" s="780">
        <v>407914.98</v>
      </c>
      <c r="J296" s="780">
        <v>39184346.530000001</v>
      </c>
    </row>
    <row r="297" spans="1:10" s="221" customFormat="1" ht="14.1" customHeight="1" thickTop="1">
      <c r="A297" s="803" t="s">
        <v>290</v>
      </c>
      <c r="B297" s="778">
        <v>820804.05</v>
      </c>
      <c r="C297" s="778">
        <v>127873.58</v>
      </c>
      <c r="D297" s="778">
        <v>0</v>
      </c>
      <c r="E297" s="778">
        <v>87.04</v>
      </c>
      <c r="F297" s="778">
        <v>-1305.97</v>
      </c>
      <c r="G297" s="778">
        <v>-0.06</v>
      </c>
      <c r="H297" s="778">
        <v>0</v>
      </c>
      <c r="I297" s="778">
        <v>-839.08</v>
      </c>
      <c r="J297" s="778">
        <v>946619.56</v>
      </c>
    </row>
    <row r="298" spans="1:10" s="221" customFormat="1" ht="14.1" customHeight="1">
      <c r="A298" s="799" t="s">
        <v>291</v>
      </c>
      <c r="B298" s="778">
        <v>0</v>
      </c>
      <c r="C298" s="778">
        <v>4561.58</v>
      </c>
      <c r="D298" s="778">
        <v>0</v>
      </c>
      <c r="E298" s="778">
        <v>87.04</v>
      </c>
      <c r="F298" s="778">
        <v>-114.42</v>
      </c>
      <c r="G298" s="778">
        <v>-0.06</v>
      </c>
      <c r="H298" s="778">
        <v>0</v>
      </c>
      <c r="I298" s="778">
        <v>-839.08</v>
      </c>
      <c r="J298" s="778">
        <v>3695.06</v>
      </c>
    </row>
    <row r="299" spans="1:10" s="221" customFormat="1" ht="14.1" customHeight="1">
      <c r="A299" s="799" t="s">
        <v>292</v>
      </c>
      <c r="B299" s="778">
        <v>820804.05</v>
      </c>
      <c r="C299" s="778">
        <v>123312</v>
      </c>
      <c r="D299" s="778">
        <v>0</v>
      </c>
      <c r="E299" s="778">
        <v>0</v>
      </c>
      <c r="F299" s="778">
        <v>-1191.55</v>
      </c>
      <c r="G299" s="778">
        <v>0</v>
      </c>
      <c r="H299" s="778">
        <v>0</v>
      </c>
      <c r="I299" s="778">
        <v>0</v>
      </c>
      <c r="J299" s="778">
        <v>942924.5</v>
      </c>
    </row>
    <row r="300" spans="1:10" s="221" customFormat="1" ht="14.1" customHeight="1">
      <c r="A300" s="803" t="s">
        <v>293</v>
      </c>
      <c r="B300" s="778">
        <v>0</v>
      </c>
      <c r="C300" s="778">
        <v>-1046.5999999999999</v>
      </c>
      <c r="D300" s="778">
        <v>0</v>
      </c>
      <c r="E300" s="778">
        <v>0</v>
      </c>
      <c r="F300" s="778">
        <v>-103.26</v>
      </c>
      <c r="G300" s="778">
        <v>0.19</v>
      </c>
      <c r="H300" s="778">
        <v>0</v>
      </c>
      <c r="I300" s="778">
        <v>474.4</v>
      </c>
      <c r="J300" s="778">
        <v>-675.27</v>
      </c>
    </row>
    <row r="301" spans="1:10" s="221" customFormat="1" ht="14.1" customHeight="1">
      <c r="A301" s="799" t="s">
        <v>294</v>
      </c>
      <c r="B301" s="778">
        <v>0</v>
      </c>
      <c r="C301" s="778">
        <v>-63.12</v>
      </c>
      <c r="D301" s="778">
        <v>0</v>
      </c>
      <c r="E301" s="778">
        <v>0</v>
      </c>
      <c r="F301" s="778">
        <v>-103.29</v>
      </c>
      <c r="G301" s="778">
        <v>0.19</v>
      </c>
      <c r="H301" s="778">
        <v>0</v>
      </c>
      <c r="I301" s="778">
        <v>474.4</v>
      </c>
      <c r="J301" s="778">
        <v>308.18</v>
      </c>
    </row>
    <row r="302" spans="1:10" s="221" customFormat="1" ht="14.1" customHeight="1" thickBot="1">
      <c r="A302" s="798" t="s">
        <v>295</v>
      </c>
      <c r="B302" s="783">
        <v>0</v>
      </c>
      <c r="C302" s="783">
        <v>-983.48</v>
      </c>
      <c r="D302" s="783">
        <v>0</v>
      </c>
      <c r="E302" s="783">
        <v>0</v>
      </c>
      <c r="F302" s="783">
        <v>0.03</v>
      </c>
      <c r="G302" s="783">
        <v>0</v>
      </c>
      <c r="H302" s="783">
        <v>0</v>
      </c>
      <c r="I302" s="783">
        <v>0</v>
      </c>
      <c r="J302" s="783">
        <v>-983.45</v>
      </c>
    </row>
    <row r="303" spans="1:10" s="221" customFormat="1" ht="14.1" customHeight="1" thickTop="1" thickBot="1">
      <c r="A303" s="802" t="s">
        <v>296</v>
      </c>
      <c r="B303" s="784">
        <v>20717777.420000002</v>
      </c>
      <c r="C303" s="784">
        <v>8020360.1200000001</v>
      </c>
      <c r="D303" s="784">
        <v>2399367.69</v>
      </c>
      <c r="E303" s="784">
        <v>8755408.5600000005</v>
      </c>
      <c r="F303" s="784">
        <v>168987.32</v>
      </c>
      <c r="G303" s="784">
        <v>-329760.65000000002</v>
      </c>
      <c r="H303" s="784">
        <v>-9399.94</v>
      </c>
      <c r="I303" s="784">
        <v>407550.3</v>
      </c>
      <c r="J303" s="784">
        <v>40130290.82</v>
      </c>
    </row>
    <row r="304" spans="1:10" s="221" customFormat="1" ht="14.1" customHeight="1" thickTop="1" thickBot="1">
      <c r="A304" s="799" t="s">
        <v>297</v>
      </c>
      <c r="B304" s="783">
        <v>0</v>
      </c>
      <c r="C304" s="783">
        <v>152573.84</v>
      </c>
      <c r="D304" s="783">
        <v>0</v>
      </c>
      <c r="E304" s="783">
        <v>0</v>
      </c>
      <c r="F304" s="783">
        <v>0</v>
      </c>
      <c r="G304" s="783">
        <v>34764.11</v>
      </c>
      <c r="H304" s="783">
        <v>-5635.94</v>
      </c>
      <c r="I304" s="783">
        <v>0</v>
      </c>
      <c r="J304" s="783">
        <v>181702.01</v>
      </c>
    </row>
    <row r="305" spans="1:10" s="221" customFormat="1" ht="14.1" customHeight="1" thickTop="1" thickBot="1">
      <c r="A305" s="792" t="s">
        <v>298</v>
      </c>
      <c r="B305" s="784">
        <v>20717777.420000002</v>
      </c>
      <c r="C305" s="784">
        <v>8172933.96</v>
      </c>
      <c r="D305" s="784">
        <v>2399367.69</v>
      </c>
      <c r="E305" s="784">
        <v>8755408.5600000005</v>
      </c>
      <c r="F305" s="784">
        <v>168987.32</v>
      </c>
      <c r="G305" s="784">
        <v>-294996.53999999998</v>
      </c>
      <c r="H305" s="784">
        <v>-15035.88</v>
      </c>
      <c r="I305" s="784">
        <v>407550.3</v>
      </c>
      <c r="J305" s="784">
        <v>40311992.829999998</v>
      </c>
    </row>
    <row r="306" spans="1:10" s="221" customFormat="1" ht="14.1" customHeight="1" thickTop="1" thickBot="1">
      <c r="A306" s="798" t="s">
        <v>299</v>
      </c>
      <c r="B306" s="783">
        <v>-9392.2900000000009</v>
      </c>
      <c r="C306" s="783">
        <v>923193.95</v>
      </c>
      <c r="D306" s="783">
        <v>-292175.53999999998</v>
      </c>
      <c r="E306" s="783">
        <v>0</v>
      </c>
      <c r="F306" s="783">
        <v>-2732.12</v>
      </c>
      <c r="G306" s="783">
        <v>-59701.09</v>
      </c>
      <c r="H306" s="783">
        <v>25651.73</v>
      </c>
      <c r="I306" s="783">
        <v>-301709.68</v>
      </c>
      <c r="J306" s="783">
        <v>283134.96000000002</v>
      </c>
    </row>
    <row r="307" spans="1:10" s="221" customFormat="1" ht="14.1" customHeight="1" thickTop="1" thickBot="1">
      <c r="A307" s="792" t="s">
        <v>300</v>
      </c>
      <c r="B307" s="784">
        <v>20708385.129999999</v>
      </c>
      <c r="C307" s="784">
        <v>9096127.9100000001</v>
      </c>
      <c r="D307" s="784">
        <v>2107192.15</v>
      </c>
      <c r="E307" s="784">
        <v>8755408.5600000005</v>
      </c>
      <c r="F307" s="784">
        <v>166255.20000000001</v>
      </c>
      <c r="G307" s="784">
        <v>-354697.63</v>
      </c>
      <c r="H307" s="784">
        <v>10615.85</v>
      </c>
      <c r="I307" s="784">
        <v>105840.62</v>
      </c>
      <c r="J307" s="784">
        <v>40595127.789999999</v>
      </c>
    </row>
    <row r="308" spans="1:10" s="221" customFormat="1" ht="14.1" customHeight="1" thickTop="1" thickBot="1">
      <c r="A308" s="799" t="s">
        <v>301</v>
      </c>
      <c r="B308" s="783">
        <v>0</v>
      </c>
      <c r="C308" s="783">
        <v>0</v>
      </c>
      <c r="D308" s="783">
        <v>0</v>
      </c>
      <c r="E308" s="783">
        <v>0</v>
      </c>
      <c r="F308" s="783">
        <v>0</v>
      </c>
      <c r="G308" s="783">
        <v>0</v>
      </c>
      <c r="H308" s="783">
        <v>0</v>
      </c>
      <c r="I308" s="783">
        <v>0</v>
      </c>
      <c r="J308" s="783">
        <v>0</v>
      </c>
    </row>
    <row r="309" spans="1:10" s="221" customFormat="1" ht="14.1" customHeight="1" thickTop="1" thickBot="1">
      <c r="A309" s="802" t="s">
        <v>302</v>
      </c>
      <c r="B309" s="784">
        <v>20708385.129999999</v>
      </c>
      <c r="C309" s="784">
        <v>9096127.9100000001</v>
      </c>
      <c r="D309" s="784">
        <v>2107192.15</v>
      </c>
      <c r="E309" s="784">
        <v>8755408.5600000005</v>
      </c>
      <c r="F309" s="784">
        <v>166255.20000000001</v>
      </c>
      <c r="G309" s="784">
        <v>-354697.63</v>
      </c>
      <c r="H309" s="784">
        <v>10615.85</v>
      </c>
      <c r="I309" s="784">
        <v>105840.62</v>
      </c>
      <c r="J309" s="784">
        <v>40595127.789999999</v>
      </c>
    </row>
    <row r="310" spans="1:10" s="221" customFormat="1" ht="14.1" customHeight="1" thickTop="1" thickBot="1">
      <c r="A310" s="803" t="s">
        <v>303</v>
      </c>
      <c r="B310" s="783">
        <v>0</v>
      </c>
      <c r="C310" s="783">
        <v>0</v>
      </c>
      <c r="D310" s="783">
        <v>0</v>
      </c>
      <c r="E310" s="783">
        <v>0</v>
      </c>
      <c r="F310" s="783">
        <v>0</v>
      </c>
      <c r="G310" s="783">
        <v>0</v>
      </c>
      <c r="H310" s="783">
        <v>0</v>
      </c>
      <c r="I310" s="783">
        <v>-25942.66</v>
      </c>
      <c r="J310" s="783">
        <v>-25942.66</v>
      </c>
    </row>
    <row r="311" spans="1:10" s="221" customFormat="1" ht="14.1" customHeight="1" thickTop="1" thickBot="1">
      <c r="A311" s="802" t="s">
        <v>304</v>
      </c>
      <c r="B311" s="784">
        <v>20708385.129999999</v>
      </c>
      <c r="C311" s="784">
        <v>9096127.9100000001</v>
      </c>
      <c r="D311" s="784">
        <v>2107192.15</v>
      </c>
      <c r="E311" s="784">
        <v>8755408.5600000005</v>
      </c>
      <c r="F311" s="784">
        <v>166255.20000000001</v>
      </c>
      <c r="G311" s="784">
        <v>-354697.63</v>
      </c>
      <c r="H311" s="784">
        <v>10615.85</v>
      </c>
      <c r="I311" s="784">
        <v>79897.960000000006</v>
      </c>
      <c r="J311" s="784">
        <v>40569185.130000003</v>
      </c>
    </row>
    <row r="312" spans="1:10" s="227" customFormat="1" ht="9" customHeight="1" thickTop="1" thickBot="1">
      <c r="A312" s="997"/>
      <c r="B312" s="128"/>
      <c r="C312" s="128"/>
      <c r="D312" s="128"/>
      <c r="E312" s="128"/>
      <c r="F312" s="128"/>
      <c r="G312" s="998"/>
      <c r="H312" s="998"/>
      <c r="I312" s="998"/>
      <c r="J312" s="998"/>
    </row>
    <row r="313" spans="1:10" s="984" customFormat="1" ht="15.75" thickTop="1">
      <c r="A313" s="130"/>
      <c r="B313" s="142"/>
      <c r="C313" s="142"/>
      <c r="D313" s="142"/>
      <c r="E313" s="142"/>
      <c r="F313" s="142"/>
      <c r="G313" s="142"/>
      <c r="H313" s="142"/>
      <c r="I313" s="142"/>
      <c r="J313" s="142"/>
    </row>
    <row r="314" spans="1:10" s="933" customFormat="1">
      <c r="A314" s="162"/>
      <c r="B314" s="211"/>
      <c r="C314" s="211"/>
      <c r="D314" s="211"/>
      <c r="E314" s="211"/>
      <c r="F314" s="211"/>
      <c r="G314" s="109"/>
      <c r="H314" s="109"/>
      <c r="I314" s="109"/>
      <c r="J314" s="109"/>
    </row>
    <row r="315" spans="1:10" s="933" customFormat="1">
      <c r="A315" s="162"/>
      <c r="B315" s="211"/>
      <c r="C315" s="211"/>
      <c r="D315" s="211"/>
      <c r="E315" s="211"/>
      <c r="F315" s="211"/>
      <c r="G315" s="109"/>
      <c r="H315" s="109"/>
      <c r="I315" s="109"/>
      <c r="J315" s="109"/>
    </row>
    <row r="316" spans="1:10" s="933" customFormat="1">
      <c r="A316" s="162"/>
      <c r="B316" s="211"/>
      <c r="C316" s="211"/>
      <c r="D316" s="211"/>
      <c r="E316" s="211"/>
      <c r="F316" s="211"/>
      <c r="G316" s="109"/>
      <c r="H316" s="109"/>
      <c r="I316" s="109"/>
      <c r="J316" s="109"/>
    </row>
    <row r="317" spans="1:10" s="933" customFormat="1">
      <c r="A317" s="162"/>
      <c r="B317" s="211"/>
      <c r="C317" s="211"/>
      <c r="D317" s="211"/>
      <c r="E317" s="211"/>
      <c r="F317" s="211"/>
      <c r="G317" s="109"/>
      <c r="H317" s="109"/>
      <c r="I317" s="109"/>
      <c r="J317" s="109"/>
    </row>
    <row r="318" spans="1:10" s="933" customFormat="1">
      <c r="A318" s="162"/>
      <c r="B318" s="211"/>
      <c r="C318" s="211"/>
      <c r="D318" s="211"/>
      <c r="E318" s="211"/>
      <c r="F318" s="211"/>
      <c r="G318" s="109"/>
      <c r="H318" s="109"/>
      <c r="I318" s="109"/>
      <c r="J318" s="109"/>
    </row>
    <row r="319" spans="1:10" s="933" customFormat="1">
      <c r="A319" s="162"/>
      <c r="B319" s="211"/>
      <c r="C319" s="211"/>
      <c r="D319" s="211"/>
      <c r="E319" s="211"/>
      <c r="F319" s="211"/>
      <c r="G319" s="109"/>
      <c r="H319" s="109"/>
      <c r="I319" s="109"/>
      <c r="J319" s="109"/>
    </row>
    <row r="320" spans="1:10" s="933" customFormat="1">
      <c r="A320" s="162"/>
      <c r="B320" s="211"/>
      <c r="C320" s="211"/>
      <c r="D320" s="211"/>
      <c r="E320" s="211"/>
      <c r="F320" s="211"/>
      <c r="G320" s="109"/>
      <c r="H320" s="109"/>
      <c r="I320" s="109"/>
      <c r="J320" s="109"/>
    </row>
    <row r="321" spans="1:10" s="933" customFormat="1">
      <c r="A321" s="162"/>
      <c r="B321" s="211"/>
      <c r="C321" s="211"/>
      <c r="D321" s="211"/>
      <c r="E321" s="211"/>
      <c r="F321" s="211"/>
      <c r="G321" s="109"/>
      <c r="H321" s="109"/>
      <c r="I321" s="109"/>
      <c r="J321" s="109"/>
    </row>
    <row r="322" spans="1:10" s="933" customFormat="1">
      <c r="A322" s="162"/>
      <c r="B322" s="211"/>
      <c r="C322" s="211"/>
      <c r="D322" s="211"/>
      <c r="E322" s="211"/>
      <c r="F322" s="211"/>
      <c r="G322" s="109"/>
      <c r="H322" s="109"/>
      <c r="I322" s="109"/>
      <c r="J322" s="109"/>
    </row>
    <row r="323" spans="1:10" s="933" customFormat="1">
      <c r="A323" s="162"/>
      <c r="B323" s="211"/>
      <c r="C323" s="211"/>
      <c r="D323" s="211"/>
      <c r="E323" s="211"/>
      <c r="F323" s="211"/>
      <c r="G323" s="109"/>
      <c r="H323" s="109"/>
      <c r="I323" s="109"/>
      <c r="J323" s="109"/>
    </row>
    <row r="324" spans="1:10" s="933" customFormat="1">
      <c r="A324" s="109"/>
      <c r="B324" s="211"/>
      <c r="C324" s="211"/>
      <c r="D324" s="211"/>
      <c r="E324" s="211"/>
      <c r="F324" s="211"/>
      <c r="G324" s="109"/>
      <c r="H324" s="109"/>
      <c r="I324" s="109"/>
      <c r="J324" s="109"/>
    </row>
    <row r="325" spans="1:10" s="933" customFormat="1">
      <c r="A325" s="109"/>
      <c r="B325" s="211"/>
      <c r="C325" s="211"/>
      <c r="D325" s="211"/>
      <c r="E325" s="211"/>
      <c r="F325" s="211"/>
      <c r="G325" s="109"/>
      <c r="H325" s="109"/>
      <c r="I325" s="109"/>
      <c r="J325" s="109"/>
    </row>
    <row r="326" spans="1:10" s="933" customFormat="1">
      <c r="A326" s="109"/>
      <c r="B326" s="211"/>
      <c r="C326" s="211"/>
      <c r="D326" s="211"/>
      <c r="E326" s="211"/>
      <c r="F326" s="211"/>
      <c r="G326" s="109"/>
      <c r="H326" s="109"/>
      <c r="I326" s="109"/>
      <c r="J326" s="109"/>
    </row>
    <row r="327" spans="1:10" s="933" customFormat="1">
      <c r="A327" s="109"/>
      <c r="B327" s="211"/>
      <c r="C327" s="211"/>
      <c r="D327" s="211"/>
      <c r="E327" s="211"/>
      <c r="F327" s="211"/>
      <c r="G327" s="109"/>
      <c r="H327" s="109"/>
      <c r="I327" s="109"/>
      <c r="J327" s="109"/>
    </row>
    <row r="328" spans="1:10" s="933" customFormat="1">
      <c r="A328" s="109"/>
      <c r="B328" s="211"/>
      <c r="C328" s="211"/>
      <c r="D328" s="211"/>
      <c r="E328" s="211"/>
      <c r="F328" s="211"/>
      <c r="G328" s="109"/>
      <c r="H328" s="109"/>
      <c r="I328" s="109"/>
      <c r="J328" s="109"/>
    </row>
    <row r="329" spans="1:10" s="933" customFormat="1">
      <c r="A329" s="109"/>
      <c r="B329" s="211"/>
      <c r="C329" s="211"/>
      <c r="D329" s="211"/>
      <c r="E329" s="211"/>
      <c r="F329" s="211"/>
      <c r="G329" s="109"/>
      <c r="H329" s="109"/>
      <c r="I329" s="109"/>
      <c r="J329" s="109"/>
    </row>
    <row r="330" spans="1:10" s="933" customFormat="1">
      <c r="A330" s="109"/>
      <c r="B330" s="211"/>
      <c r="C330" s="211"/>
      <c r="D330" s="211"/>
      <c r="E330" s="211"/>
      <c r="F330" s="211"/>
      <c r="G330" s="109"/>
      <c r="H330" s="109"/>
      <c r="I330" s="109"/>
      <c r="J330" s="109"/>
    </row>
    <row r="331" spans="1:10" s="933" customFormat="1">
      <c r="A331" s="109"/>
      <c r="B331" s="211"/>
      <c r="C331" s="211"/>
      <c r="D331" s="211"/>
      <c r="E331" s="211"/>
      <c r="F331" s="211"/>
      <c r="G331" s="109"/>
      <c r="H331" s="109"/>
      <c r="I331" s="109"/>
      <c r="J331" s="109"/>
    </row>
    <row r="332" spans="1:10" s="933" customFormat="1">
      <c r="A332" s="901"/>
      <c r="B332" s="211"/>
      <c r="C332" s="211"/>
      <c r="D332" s="211"/>
      <c r="E332" s="211"/>
      <c r="F332" s="211"/>
      <c r="G332" s="109"/>
      <c r="H332" s="109"/>
      <c r="I332" s="109"/>
      <c r="J332" s="109"/>
    </row>
    <row r="333" spans="1:10" s="933" customFormat="1">
      <c r="A333" s="901"/>
      <c r="B333" s="211"/>
      <c r="C333" s="211"/>
      <c r="D333" s="211"/>
      <c r="E333" s="211"/>
      <c r="F333" s="211"/>
      <c r="G333" s="109"/>
      <c r="H333" s="109"/>
      <c r="I333" s="109"/>
      <c r="J333" s="109"/>
    </row>
    <row r="334" spans="1:10" s="933" customFormat="1">
      <c r="A334" s="901"/>
      <c r="B334" s="211"/>
      <c r="C334" s="211"/>
      <c r="D334" s="211"/>
      <c r="E334" s="211"/>
      <c r="F334" s="211"/>
      <c r="G334" s="109"/>
      <c r="H334" s="109"/>
      <c r="I334" s="109"/>
      <c r="J334" s="109"/>
    </row>
    <row r="335" spans="1:10" s="933" customFormat="1">
      <c r="A335" s="901"/>
      <c r="B335" s="211"/>
      <c r="C335" s="211"/>
      <c r="D335" s="211"/>
      <c r="E335" s="211"/>
      <c r="F335" s="211"/>
      <c r="G335" s="109"/>
      <c r="H335" s="109"/>
      <c r="I335" s="109"/>
      <c r="J335" s="109"/>
    </row>
    <row r="336" spans="1:10" s="933" customFormat="1">
      <c r="A336" s="901"/>
      <c r="B336" s="211"/>
      <c r="C336" s="211"/>
      <c r="D336" s="211"/>
      <c r="E336" s="211"/>
      <c r="F336" s="211"/>
      <c r="G336" s="109"/>
      <c r="H336" s="109"/>
      <c r="I336" s="109"/>
      <c r="J336" s="109"/>
    </row>
    <row r="337" spans="1:10" s="933" customFormat="1">
      <c r="A337" s="901"/>
      <c r="B337" s="211"/>
      <c r="C337" s="211"/>
      <c r="D337" s="211"/>
      <c r="E337" s="211"/>
      <c r="F337" s="211"/>
      <c r="G337" s="109"/>
      <c r="H337" s="109"/>
      <c r="I337" s="109"/>
      <c r="J337" s="109"/>
    </row>
    <row r="338" spans="1:10" s="933" customFormat="1">
      <c r="A338" s="901"/>
      <c r="B338" s="211"/>
      <c r="C338" s="211"/>
      <c r="D338" s="211"/>
      <c r="E338" s="211"/>
      <c r="F338" s="211"/>
      <c r="G338" s="109"/>
      <c r="H338" s="109"/>
      <c r="I338" s="109"/>
      <c r="J338" s="109"/>
    </row>
    <row r="339" spans="1:10" s="933" customFormat="1">
      <c r="A339" s="901"/>
      <c r="B339" s="211"/>
      <c r="C339" s="211"/>
      <c r="D339" s="211"/>
      <c r="E339" s="211"/>
      <c r="F339" s="211"/>
      <c r="G339" s="109"/>
      <c r="H339" s="109"/>
      <c r="I339" s="109"/>
      <c r="J339" s="109"/>
    </row>
    <row r="340" spans="1:10" s="933" customFormat="1">
      <c r="A340" s="901"/>
      <c r="B340" s="211"/>
      <c r="C340" s="211"/>
      <c r="D340" s="211"/>
      <c r="E340" s="211"/>
      <c r="F340" s="211"/>
      <c r="G340" s="109"/>
      <c r="H340" s="109"/>
      <c r="I340" s="109"/>
      <c r="J340" s="109"/>
    </row>
    <row r="341" spans="1:10" s="933" customFormat="1">
      <c r="A341" s="901"/>
      <c r="B341" s="109"/>
      <c r="C341" s="109"/>
      <c r="D341" s="109"/>
      <c r="E341" s="109"/>
      <c r="F341" s="109"/>
      <c r="G341" s="109"/>
      <c r="H341" s="109"/>
      <c r="I341" s="109"/>
      <c r="J341" s="109"/>
    </row>
    <row r="342" spans="1:10" s="933" customFormat="1">
      <c r="A342" s="901"/>
      <c r="B342" s="109"/>
      <c r="C342" s="109"/>
      <c r="D342" s="109"/>
      <c r="E342" s="109"/>
      <c r="F342" s="109"/>
      <c r="G342" s="109"/>
      <c r="H342" s="109"/>
      <c r="I342" s="109"/>
      <c r="J342" s="109"/>
    </row>
    <row r="343" spans="1:10" s="227" customFormat="1" ht="12.75">
      <c r="A343" s="901"/>
      <c r="B343" s="109"/>
      <c r="C343" s="109"/>
      <c r="D343" s="109"/>
      <c r="E343" s="109"/>
      <c r="F343" s="109"/>
      <c r="G343" s="114"/>
      <c r="H343" s="109"/>
      <c r="I343" s="109"/>
      <c r="J343" s="109"/>
    </row>
    <row r="344" spans="1:10" s="227" customFormat="1" ht="12.75">
      <c r="A344" s="901"/>
      <c r="B344" s="109"/>
      <c r="C344" s="109"/>
      <c r="D344" s="109"/>
      <c r="E344" s="109"/>
      <c r="F344" s="109"/>
      <c r="G344" s="114"/>
      <c r="H344" s="109"/>
      <c r="I344" s="109"/>
      <c r="J344" s="109"/>
    </row>
    <row r="345" spans="1:10" s="227" customFormat="1" ht="12.75">
      <c r="A345" s="901"/>
      <c r="B345" s="109"/>
      <c r="C345" s="109"/>
      <c r="D345" s="109"/>
      <c r="E345" s="109"/>
      <c r="F345" s="109"/>
      <c r="G345" s="114"/>
      <c r="H345" s="109"/>
      <c r="I345" s="109"/>
      <c r="J345" s="109"/>
    </row>
    <row r="346" spans="1:10" s="227" customFormat="1" ht="12.75">
      <c r="A346" s="901"/>
      <c r="B346" s="109"/>
      <c r="C346" s="109"/>
      <c r="D346" s="109"/>
      <c r="E346" s="109"/>
      <c r="F346" s="109"/>
      <c r="G346" s="114"/>
      <c r="H346" s="109"/>
      <c r="I346" s="109"/>
      <c r="J346" s="109"/>
    </row>
    <row r="347" spans="1:10" s="227" customFormat="1" ht="12.75">
      <c r="A347" s="901"/>
      <c r="B347" s="109"/>
      <c r="C347" s="109"/>
      <c r="D347" s="109"/>
      <c r="E347" s="109"/>
      <c r="F347" s="109"/>
      <c r="G347" s="114"/>
      <c r="H347" s="109"/>
      <c r="I347" s="109"/>
      <c r="J347" s="109"/>
    </row>
    <row r="348" spans="1:10" s="227" customFormat="1" ht="12.75">
      <c r="A348" s="901"/>
      <c r="B348" s="109"/>
      <c r="C348" s="109"/>
      <c r="D348" s="109"/>
      <c r="E348" s="109"/>
      <c r="F348" s="109"/>
      <c r="G348" s="114"/>
      <c r="H348" s="109"/>
      <c r="I348" s="109"/>
      <c r="J348" s="109"/>
    </row>
    <row r="349" spans="1:10" s="227" customFormat="1" ht="12.75">
      <c r="A349" s="901"/>
      <c r="B349" s="109"/>
      <c r="C349" s="109"/>
      <c r="D349" s="109"/>
      <c r="E349" s="109"/>
      <c r="F349" s="109"/>
      <c r="G349" s="114"/>
      <c r="H349" s="109"/>
      <c r="I349" s="109"/>
      <c r="J349" s="109"/>
    </row>
    <row r="350" spans="1:10" s="227" customFormat="1" ht="12.75">
      <c r="A350" s="901"/>
      <c r="B350" s="109"/>
      <c r="C350" s="109"/>
      <c r="D350" s="109"/>
      <c r="E350" s="109"/>
      <c r="F350" s="109"/>
      <c r="G350" s="114"/>
      <c r="H350" s="109"/>
      <c r="I350" s="109"/>
      <c r="J350" s="109"/>
    </row>
    <row r="351" spans="1:10" s="227" customFormat="1" ht="12.75">
      <c r="A351" s="901"/>
      <c r="B351" s="109"/>
      <c r="C351" s="109"/>
      <c r="D351" s="109"/>
      <c r="E351" s="109"/>
      <c r="F351" s="109"/>
      <c r="G351" s="114"/>
      <c r="H351" s="109"/>
      <c r="I351" s="109"/>
      <c r="J351" s="109"/>
    </row>
    <row r="352" spans="1:10" s="227" customFormat="1" ht="12.75">
      <c r="A352" s="901"/>
      <c r="B352" s="109"/>
      <c r="C352" s="109"/>
      <c r="D352" s="109"/>
      <c r="E352" s="109"/>
      <c r="F352" s="109"/>
      <c r="G352" s="114"/>
      <c r="H352" s="109"/>
      <c r="I352" s="109"/>
      <c r="J352" s="109"/>
    </row>
    <row r="353" spans="1:10" s="227" customFormat="1" ht="12.75">
      <c r="A353" s="901"/>
      <c r="B353" s="109"/>
      <c r="C353" s="109"/>
      <c r="D353" s="109"/>
      <c r="E353" s="109"/>
      <c r="F353" s="109"/>
      <c r="G353" s="114"/>
      <c r="H353" s="109"/>
      <c r="I353" s="109"/>
      <c r="J353" s="109"/>
    </row>
    <row r="354" spans="1:10" s="227" customFormat="1" ht="12.75">
      <c r="A354" s="901"/>
      <c r="B354" s="109"/>
      <c r="C354" s="109"/>
      <c r="D354" s="109"/>
      <c r="E354" s="109"/>
      <c r="F354" s="109"/>
      <c r="G354" s="114"/>
      <c r="H354" s="109"/>
      <c r="I354" s="109"/>
      <c r="J354" s="109"/>
    </row>
    <row r="355" spans="1:10" s="227" customFormat="1" ht="12.75">
      <c r="A355" s="901"/>
      <c r="B355" s="109"/>
      <c r="C355" s="109"/>
      <c r="D355" s="109"/>
      <c r="E355" s="109"/>
      <c r="F355" s="109"/>
      <c r="G355" s="114"/>
      <c r="H355" s="109"/>
      <c r="I355" s="109"/>
      <c r="J355" s="109"/>
    </row>
    <row r="356" spans="1:10" s="227" customFormat="1" ht="12.75">
      <c r="A356" s="901"/>
      <c r="B356" s="109"/>
      <c r="C356" s="109"/>
      <c r="D356" s="109"/>
      <c r="E356" s="109"/>
      <c r="F356" s="109"/>
      <c r="G356" s="114"/>
      <c r="H356" s="109"/>
      <c r="I356" s="109"/>
      <c r="J356" s="109"/>
    </row>
    <row r="357" spans="1:10" s="933" customFormat="1">
      <c r="A357" s="901"/>
      <c r="B357" s="109"/>
      <c r="C357" s="109"/>
      <c r="D357" s="109"/>
      <c r="E357" s="109"/>
      <c r="F357" s="109"/>
      <c r="G357" s="109"/>
      <c r="H357" s="109"/>
      <c r="I357" s="109"/>
      <c r="J357" s="109"/>
    </row>
    <row r="358" spans="1:10" s="933" customFormat="1">
      <c r="A358" s="901"/>
      <c r="B358" s="109"/>
      <c r="C358" s="109"/>
      <c r="D358" s="109"/>
      <c r="E358" s="109"/>
      <c r="F358" s="109"/>
      <c r="G358" s="109"/>
      <c r="H358" s="109"/>
      <c r="I358" s="109"/>
      <c r="J358" s="109"/>
    </row>
    <row r="359" spans="1:10" s="933" customFormat="1">
      <c r="A359" s="901"/>
      <c r="B359" s="109"/>
      <c r="C359" s="109"/>
      <c r="D359" s="109"/>
      <c r="E359" s="109"/>
      <c r="F359" s="109"/>
      <c r="G359" s="109"/>
      <c r="H359" s="109"/>
      <c r="I359" s="109"/>
      <c r="J359" s="109"/>
    </row>
    <row r="360" spans="1:10" s="933" customFormat="1">
      <c r="A360" s="901"/>
      <c r="B360" s="109"/>
      <c r="C360" s="109"/>
      <c r="D360" s="109"/>
      <c r="E360" s="109"/>
      <c r="F360" s="109"/>
      <c r="G360" s="109"/>
      <c r="H360" s="109"/>
      <c r="I360" s="109"/>
      <c r="J360" s="109"/>
    </row>
    <row r="361" spans="1:10" s="933" customFormat="1">
      <c r="A361" s="901"/>
      <c r="B361" s="109"/>
      <c r="C361" s="109"/>
      <c r="D361" s="109"/>
      <c r="E361" s="109"/>
      <c r="F361" s="109"/>
      <c r="G361" s="109"/>
      <c r="H361" s="109"/>
      <c r="I361" s="109"/>
      <c r="J361" s="109"/>
    </row>
    <row r="362" spans="1:10" s="933" customFormat="1">
      <c r="A362" s="901"/>
      <c r="B362" s="109"/>
      <c r="C362" s="109"/>
      <c r="D362" s="109"/>
      <c r="E362" s="109"/>
      <c r="F362" s="109"/>
      <c r="G362" s="109"/>
      <c r="H362" s="109"/>
      <c r="I362" s="109"/>
      <c r="J362" s="109"/>
    </row>
    <row r="363" spans="1:10" s="933" customFormat="1">
      <c r="A363" s="901"/>
      <c r="B363" s="109"/>
      <c r="C363" s="109"/>
      <c r="D363" s="109"/>
      <c r="E363" s="109"/>
      <c r="F363" s="109"/>
      <c r="G363" s="109"/>
      <c r="H363" s="109"/>
      <c r="I363" s="109"/>
      <c r="J363" s="109"/>
    </row>
    <row r="364" spans="1:10" s="933" customFormat="1">
      <c r="A364" s="901"/>
      <c r="B364" s="109"/>
      <c r="C364" s="109"/>
      <c r="D364" s="109"/>
      <c r="E364" s="109"/>
      <c r="F364" s="109"/>
      <c r="G364" s="109"/>
      <c r="H364" s="109"/>
      <c r="I364" s="109"/>
      <c r="J364" s="109"/>
    </row>
    <row r="365" spans="1:10" s="933" customFormat="1">
      <c r="A365" s="901"/>
      <c r="B365" s="109"/>
      <c r="C365" s="109"/>
      <c r="D365" s="109"/>
      <c r="E365" s="109"/>
      <c r="F365" s="109"/>
      <c r="G365" s="109"/>
      <c r="H365" s="109"/>
      <c r="I365" s="109"/>
      <c r="J365" s="109"/>
    </row>
    <row r="366" spans="1:10" s="933" customFormat="1">
      <c r="A366" s="901"/>
      <c r="B366" s="109"/>
      <c r="C366" s="109"/>
      <c r="D366" s="109"/>
      <c r="E366" s="109"/>
      <c r="F366" s="109"/>
      <c r="G366" s="109"/>
      <c r="H366" s="109"/>
      <c r="I366" s="109"/>
      <c r="J366" s="109"/>
    </row>
    <row r="367" spans="1:10" s="933" customFormat="1">
      <c r="A367" s="901"/>
      <c r="B367" s="109"/>
      <c r="C367" s="109"/>
      <c r="D367" s="109"/>
      <c r="E367" s="109"/>
      <c r="F367" s="109"/>
      <c r="G367" s="109"/>
      <c r="H367" s="109"/>
      <c r="I367" s="109"/>
      <c r="J367" s="109"/>
    </row>
    <row r="368" spans="1:10" s="933" customFormat="1">
      <c r="A368" s="901"/>
      <c r="B368" s="109"/>
      <c r="C368" s="109"/>
      <c r="D368" s="109"/>
      <c r="E368" s="109"/>
      <c r="F368" s="109"/>
      <c r="G368" s="109"/>
      <c r="H368" s="109"/>
      <c r="I368" s="109"/>
      <c r="J368" s="109"/>
    </row>
    <row r="369" spans="1:10" s="933" customFormat="1">
      <c r="A369" s="901"/>
      <c r="B369" s="109"/>
      <c r="C369" s="109"/>
      <c r="D369" s="109"/>
      <c r="E369" s="109"/>
      <c r="F369" s="109"/>
      <c r="G369" s="109"/>
      <c r="H369" s="109"/>
      <c r="I369" s="109"/>
      <c r="J369" s="109"/>
    </row>
    <row r="370" spans="1:10" s="933" customFormat="1">
      <c r="A370" s="901"/>
      <c r="B370" s="109"/>
      <c r="C370" s="109"/>
      <c r="D370" s="109"/>
      <c r="E370" s="109"/>
      <c r="F370" s="109"/>
      <c r="G370" s="109"/>
      <c r="H370" s="109"/>
      <c r="I370" s="109"/>
      <c r="J370" s="109"/>
    </row>
    <row r="371" spans="1:10" s="933" customFormat="1">
      <c r="A371" s="901"/>
      <c r="B371" s="109"/>
      <c r="C371" s="109"/>
      <c r="D371" s="109"/>
      <c r="E371" s="109"/>
      <c r="F371" s="109"/>
      <c r="G371" s="109"/>
      <c r="H371" s="109"/>
      <c r="I371" s="109"/>
      <c r="J371" s="109"/>
    </row>
    <row r="372" spans="1:10" s="933" customFormat="1">
      <c r="A372" s="901"/>
      <c r="B372" s="109"/>
      <c r="C372" s="109"/>
      <c r="D372" s="109"/>
      <c r="E372" s="109"/>
      <c r="F372" s="109"/>
      <c r="G372" s="109"/>
      <c r="H372" s="109"/>
      <c r="I372" s="109"/>
      <c r="J372" s="109"/>
    </row>
    <row r="373" spans="1:10" s="933" customFormat="1">
      <c r="A373" s="901"/>
      <c r="B373" s="109"/>
      <c r="C373" s="109"/>
      <c r="D373" s="109"/>
      <c r="E373" s="109"/>
      <c r="F373" s="109"/>
      <c r="G373" s="109"/>
      <c r="H373" s="109"/>
      <c r="I373" s="109"/>
      <c r="J373" s="109"/>
    </row>
    <row r="374" spans="1:10" s="933" customFormat="1">
      <c r="A374" s="901"/>
      <c r="B374" s="109"/>
      <c r="C374" s="109"/>
      <c r="D374" s="109"/>
      <c r="E374" s="109"/>
      <c r="F374" s="109"/>
      <c r="G374" s="109"/>
      <c r="H374" s="109"/>
      <c r="I374" s="109"/>
      <c r="J374" s="109"/>
    </row>
    <row r="375" spans="1:10" s="933" customFormat="1">
      <c r="A375" s="901"/>
      <c r="B375" s="109"/>
      <c r="C375" s="109"/>
      <c r="D375" s="109"/>
      <c r="E375" s="109"/>
      <c r="F375" s="109"/>
      <c r="G375" s="109"/>
      <c r="H375" s="109"/>
      <c r="I375" s="109"/>
      <c r="J375" s="109"/>
    </row>
    <row r="376" spans="1:10" s="933" customFormat="1">
      <c r="A376" s="901"/>
      <c r="B376" s="109"/>
      <c r="C376" s="109"/>
      <c r="D376" s="109"/>
      <c r="E376" s="109"/>
      <c r="F376" s="109"/>
      <c r="G376" s="109"/>
      <c r="H376" s="109"/>
      <c r="I376" s="109"/>
      <c r="J376" s="109"/>
    </row>
    <row r="377" spans="1:10" s="933" customFormat="1">
      <c r="A377" s="901"/>
      <c r="B377" s="109"/>
      <c r="C377" s="109"/>
      <c r="D377" s="109"/>
      <c r="E377" s="109"/>
      <c r="F377" s="109"/>
      <c r="G377" s="109"/>
      <c r="H377" s="109"/>
      <c r="I377" s="109"/>
      <c r="J377" s="109"/>
    </row>
    <row r="378" spans="1:10" s="933" customFormat="1">
      <c r="A378" s="901"/>
      <c r="B378" s="109"/>
      <c r="C378" s="109"/>
      <c r="D378" s="109"/>
      <c r="E378" s="109"/>
      <c r="F378" s="109"/>
      <c r="G378" s="109"/>
      <c r="H378" s="109"/>
      <c r="I378" s="109"/>
      <c r="J378" s="109"/>
    </row>
    <row r="379" spans="1:10" s="933" customFormat="1">
      <c r="A379" s="901"/>
      <c r="B379" s="109"/>
      <c r="C379" s="109"/>
      <c r="D379" s="109"/>
      <c r="E379" s="109"/>
      <c r="F379" s="109"/>
      <c r="G379" s="109"/>
      <c r="H379" s="109"/>
      <c r="I379" s="109"/>
      <c r="J379" s="109"/>
    </row>
    <row r="380" spans="1:10" s="933" customFormat="1">
      <c r="A380" s="901"/>
      <c r="B380" s="109"/>
      <c r="C380" s="109"/>
      <c r="D380" s="109"/>
      <c r="E380" s="109"/>
      <c r="F380" s="109"/>
      <c r="G380" s="109"/>
      <c r="H380" s="109"/>
      <c r="I380" s="109"/>
      <c r="J380" s="109"/>
    </row>
    <row r="381" spans="1:10" s="933" customFormat="1">
      <c r="A381" s="901"/>
      <c r="B381" s="109"/>
      <c r="C381" s="109"/>
      <c r="D381" s="109"/>
      <c r="E381" s="109"/>
      <c r="F381" s="109"/>
      <c r="G381" s="109"/>
      <c r="H381" s="109"/>
      <c r="I381" s="109"/>
      <c r="J381" s="109"/>
    </row>
    <row r="382" spans="1:10" s="933" customFormat="1">
      <c r="A382" s="901"/>
      <c r="B382" s="109"/>
      <c r="C382" s="109"/>
      <c r="D382" s="109"/>
      <c r="E382" s="109"/>
      <c r="F382" s="109"/>
      <c r="G382" s="109"/>
      <c r="H382" s="109"/>
      <c r="I382" s="109"/>
      <c r="J382" s="109"/>
    </row>
    <row r="383" spans="1:10" s="933" customFormat="1">
      <c r="A383" s="901"/>
      <c r="B383" s="109"/>
      <c r="C383" s="109"/>
      <c r="D383" s="109"/>
      <c r="E383" s="109"/>
      <c r="F383" s="109"/>
      <c r="G383" s="109"/>
      <c r="H383" s="109"/>
      <c r="I383" s="109"/>
      <c r="J383" s="109"/>
    </row>
    <row r="384" spans="1:10" s="933" customFormat="1">
      <c r="A384" s="901"/>
      <c r="B384" s="109"/>
      <c r="C384" s="109"/>
      <c r="D384" s="109"/>
      <c r="E384" s="109"/>
      <c r="F384" s="109"/>
      <c r="G384" s="109"/>
      <c r="H384" s="109"/>
      <c r="I384" s="109"/>
      <c r="J384" s="109"/>
    </row>
    <row r="385" spans="1:10" s="933" customFormat="1">
      <c r="A385" s="901"/>
      <c r="B385" s="109"/>
      <c r="C385" s="109"/>
      <c r="D385" s="109"/>
      <c r="E385" s="109"/>
      <c r="F385" s="109"/>
      <c r="G385" s="109"/>
      <c r="H385" s="109"/>
      <c r="I385" s="109"/>
      <c r="J385" s="109"/>
    </row>
    <row r="386" spans="1:10" s="933" customFormat="1">
      <c r="A386" s="901"/>
      <c r="B386" s="109"/>
      <c r="C386" s="109"/>
      <c r="D386" s="109"/>
      <c r="E386" s="109"/>
      <c r="F386" s="109"/>
      <c r="G386" s="109"/>
      <c r="H386" s="109"/>
      <c r="I386" s="109"/>
      <c r="J386" s="109"/>
    </row>
    <row r="387" spans="1:10" s="933" customFormat="1">
      <c r="A387" s="901"/>
      <c r="B387" s="109"/>
      <c r="C387" s="109"/>
      <c r="D387" s="109"/>
      <c r="E387" s="109"/>
      <c r="F387" s="109"/>
      <c r="G387" s="109"/>
      <c r="H387" s="109"/>
      <c r="I387" s="109"/>
      <c r="J387" s="109"/>
    </row>
    <row r="388" spans="1:10" s="933" customFormat="1">
      <c r="A388" s="901"/>
      <c r="B388" s="109"/>
      <c r="C388" s="109"/>
      <c r="D388" s="109"/>
      <c r="E388" s="109"/>
      <c r="F388" s="109"/>
      <c r="G388" s="109"/>
      <c r="H388" s="109"/>
      <c r="I388" s="109"/>
      <c r="J388" s="109"/>
    </row>
    <row r="389" spans="1:10" s="933" customFormat="1">
      <c r="A389" s="901"/>
      <c r="B389" s="109"/>
      <c r="C389" s="109"/>
      <c r="D389" s="109"/>
      <c r="E389" s="109"/>
      <c r="F389" s="109"/>
      <c r="G389" s="109"/>
      <c r="H389" s="109"/>
      <c r="I389" s="109"/>
      <c r="J389" s="109"/>
    </row>
    <row r="390" spans="1:10" s="933" customFormat="1">
      <c r="A390" s="901"/>
      <c r="B390" s="109"/>
      <c r="C390" s="109"/>
      <c r="D390" s="109"/>
      <c r="E390" s="109"/>
      <c r="F390" s="109"/>
      <c r="G390" s="109"/>
      <c r="H390" s="109"/>
      <c r="I390" s="109"/>
      <c r="J390" s="109"/>
    </row>
    <row r="391" spans="1:10" s="933" customFormat="1">
      <c r="A391" s="901"/>
      <c r="B391" s="109"/>
      <c r="C391" s="109"/>
      <c r="D391" s="109"/>
      <c r="E391" s="109"/>
      <c r="F391" s="109"/>
      <c r="G391" s="109"/>
      <c r="H391" s="109"/>
      <c r="I391" s="109"/>
      <c r="J391" s="109"/>
    </row>
    <row r="392" spans="1:10" s="933" customFormat="1">
      <c r="A392" s="901"/>
      <c r="B392" s="109"/>
      <c r="C392" s="109"/>
      <c r="D392" s="109"/>
      <c r="E392" s="109"/>
      <c r="F392" s="109"/>
      <c r="G392" s="109"/>
      <c r="H392" s="109"/>
      <c r="I392" s="109"/>
      <c r="J392" s="109"/>
    </row>
    <row r="393" spans="1:10" s="933" customFormat="1">
      <c r="A393" s="901"/>
      <c r="B393" s="109"/>
      <c r="C393" s="109"/>
      <c r="D393" s="109"/>
      <c r="E393" s="109"/>
      <c r="F393" s="109"/>
      <c r="G393" s="109"/>
      <c r="H393" s="109"/>
      <c r="I393" s="109"/>
      <c r="J393" s="109"/>
    </row>
    <row r="394" spans="1:10" s="933" customFormat="1">
      <c r="A394" s="901"/>
      <c r="B394" s="109"/>
      <c r="C394" s="109"/>
      <c r="D394" s="109"/>
      <c r="E394" s="109"/>
      <c r="F394" s="109"/>
      <c r="G394" s="109"/>
      <c r="H394" s="109"/>
      <c r="I394" s="109"/>
      <c r="J394" s="109"/>
    </row>
    <row r="395" spans="1:10" s="933" customFormat="1">
      <c r="A395" s="901"/>
      <c r="B395" s="109"/>
      <c r="C395" s="109"/>
      <c r="D395" s="109"/>
      <c r="E395" s="109"/>
      <c r="F395" s="109"/>
      <c r="G395" s="109"/>
      <c r="H395" s="109"/>
      <c r="I395" s="109"/>
      <c r="J395" s="109"/>
    </row>
    <row r="396" spans="1:10" s="933" customFormat="1">
      <c r="A396" s="901"/>
      <c r="B396" s="109"/>
      <c r="C396" s="109"/>
      <c r="D396" s="109"/>
      <c r="E396" s="109"/>
      <c r="F396" s="109"/>
      <c r="G396" s="109"/>
      <c r="H396" s="109"/>
      <c r="I396" s="109"/>
      <c r="J396" s="109"/>
    </row>
    <row r="397" spans="1:10" s="933" customFormat="1">
      <c r="A397" s="901"/>
      <c r="B397" s="109"/>
      <c r="C397" s="109"/>
      <c r="D397" s="109"/>
      <c r="E397" s="109"/>
      <c r="F397" s="109"/>
      <c r="G397" s="109"/>
      <c r="H397" s="109"/>
      <c r="I397" s="109"/>
      <c r="J397" s="109"/>
    </row>
    <row r="398" spans="1:10" s="933" customFormat="1">
      <c r="A398" s="901"/>
      <c r="B398" s="109"/>
      <c r="C398" s="109"/>
      <c r="D398" s="109"/>
      <c r="E398" s="109"/>
      <c r="F398" s="109"/>
      <c r="G398" s="109"/>
      <c r="H398" s="109"/>
      <c r="I398" s="109"/>
      <c r="J398" s="109"/>
    </row>
    <row r="399" spans="1:10" s="933" customFormat="1">
      <c r="A399" s="901"/>
      <c r="B399" s="109"/>
      <c r="C399" s="109"/>
      <c r="D399" s="109"/>
      <c r="E399" s="109"/>
      <c r="F399" s="109"/>
      <c r="G399" s="109"/>
      <c r="H399" s="109"/>
      <c r="I399" s="109"/>
      <c r="J399" s="109"/>
    </row>
    <row r="400" spans="1:10" s="933" customFormat="1">
      <c r="A400" s="901"/>
      <c r="B400" s="109"/>
      <c r="C400" s="109"/>
      <c r="D400" s="109"/>
      <c r="E400" s="109"/>
      <c r="F400" s="109"/>
      <c r="G400" s="109"/>
      <c r="H400" s="109"/>
      <c r="I400" s="109"/>
      <c r="J400" s="109"/>
    </row>
    <row r="401" spans="1:10" s="933" customFormat="1">
      <c r="A401" s="901"/>
      <c r="B401" s="109"/>
      <c r="C401" s="109"/>
      <c r="D401" s="109"/>
      <c r="E401" s="109"/>
      <c r="F401" s="109"/>
      <c r="G401" s="109"/>
      <c r="H401" s="109"/>
      <c r="I401" s="109"/>
      <c r="J401" s="109"/>
    </row>
    <row r="402" spans="1:10" s="933" customFormat="1">
      <c r="A402" s="901"/>
      <c r="B402" s="109"/>
      <c r="C402" s="109"/>
      <c r="D402" s="109"/>
      <c r="E402" s="109"/>
      <c r="F402" s="109"/>
      <c r="G402" s="109"/>
      <c r="H402" s="109"/>
      <c r="I402" s="109"/>
      <c r="J402" s="109"/>
    </row>
    <row r="403" spans="1:10" s="933" customFormat="1">
      <c r="A403" s="901"/>
      <c r="B403" s="109"/>
      <c r="C403" s="109"/>
      <c r="D403" s="109"/>
      <c r="E403" s="109"/>
      <c r="F403" s="109"/>
      <c r="G403" s="109"/>
      <c r="H403" s="109"/>
      <c r="I403" s="109"/>
      <c r="J403" s="109"/>
    </row>
    <row r="404" spans="1:10" s="933" customFormat="1">
      <c r="A404" s="901"/>
      <c r="B404" s="109"/>
      <c r="C404" s="109"/>
      <c r="D404" s="109"/>
      <c r="E404" s="109"/>
      <c r="F404" s="109"/>
      <c r="G404" s="109"/>
      <c r="H404" s="109"/>
      <c r="I404" s="109"/>
      <c r="J404" s="109"/>
    </row>
    <row r="405" spans="1:10" s="933" customFormat="1">
      <c r="A405" s="901"/>
      <c r="B405" s="109"/>
      <c r="C405" s="109"/>
      <c r="D405" s="109"/>
      <c r="E405" s="109"/>
      <c r="F405" s="109"/>
      <c r="G405" s="109"/>
      <c r="H405" s="109"/>
      <c r="I405" s="109"/>
      <c r="J405" s="109"/>
    </row>
    <row r="406" spans="1:10" s="933" customFormat="1">
      <c r="A406" s="901"/>
      <c r="B406" s="109"/>
      <c r="C406" s="109"/>
      <c r="D406" s="109"/>
      <c r="E406" s="109"/>
      <c r="F406" s="109"/>
      <c r="G406" s="109"/>
      <c r="H406" s="109"/>
      <c r="I406" s="109"/>
      <c r="J406" s="109"/>
    </row>
    <row r="407" spans="1:10" s="933" customFormat="1">
      <c r="A407" s="901"/>
      <c r="B407" s="109"/>
      <c r="C407" s="109"/>
      <c r="D407" s="109"/>
      <c r="E407" s="109"/>
      <c r="F407" s="109"/>
      <c r="G407" s="109"/>
      <c r="H407" s="109"/>
      <c r="I407" s="109"/>
      <c r="J407" s="109"/>
    </row>
    <row r="408" spans="1:10" s="933" customFormat="1">
      <c r="A408" s="901"/>
      <c r="B408" s="109"/>
      <c r="C408" s="109"/>
      <c r="D408" s="109"/>
      <c r="E408" s="109"/>
      <c r="F408" s="109"/>
      <c r="G408" s="109"/>
      <c r="H408" s="109"/>
      <c r="I408" s="109"/>
      <c r="J408" s="109"/>
    </row>
    <row r="409" spans="1:10" s="933" customFormat="1">
      <c r="A409" s="901"/>
      <c r="B409" s="109"/>
      <c r="C409" s="109"/>
      <c r="D409" s="109"/>
      <c r="E409" s="109"/>
      <c r="F409" s="109"/>
      <c r="G409" s="109"/>
      <c r="H409" s="109"/>
      <c r="I409" s="109"/>
      <c r="J409" s="109"/>
    </row>
    <row r="410" spans="1:10" s="933" customFormat="1">
      <c r="A410" s="901"/>
      <c r="B410" s="109"/>
      <c r="C410" s="109"/>
      <c r="D410" s="109"/>
      <c r="E410" s="109"/>
      <c r="F410" s="109"/>
      <c r="G410" s="109"/>
      <c r="H410" s="109"/>
      <c r="I410" s="109"/>
      <c r="J410" s="109"/>
    </row>
    <row r="411" spans="1:10" s="933" customFormat="1">
      <c r="A411" s="901"/>
      <c r="B411" s="109"/>
      <c r="C411" s="109"/>
      <c r="D411" s="109"/>
      <c r="E411" s="109"/>
      <c r="F411" s="109"/>
      <c r="G411" s="109"/>
      <c r="H411" s="109"/>
      <c r="I411" s="109"/>
      <c r="J411" s="109"/>
    </row>
    <row r="412" spans="1:10" s="933" customFormat="1">
      <c r="A412" s="901"/>
      <c r="B412" s="109"/>
      <c r="C412" s="109"/>
      <c r="D412" s="109"/>
      <c r="E412" s="109"/>
      <c r="F412" s="109"/>
      <c r="G412" s="109"/>
      <c r="H412" s="109"/>
      <c r="I412" s="109"/>
      <c r="J412" s="109"/>
    </row>
    <row r="413" spans="1:10" s="933" customFormat="1">
      <c r="A413" s="901"/>
      <c r="B413" s="109"/>
      <c r="C413" s="109"/>
      <c r="D413" s="109"/>
      <c r="E413" s="109"/>
      <c r="F413" s="109"/>
      <c r="G413" s="109"/>
      <c r="H413" s="109"/>
      <c r="I413" s="109"/>
      <c r="J413" s="109"/>
    </row>
    <row r="414" spans="1:10" s="933" customFormat="1">
      <c r="A414" s="901"/>
      <c r="B414" s="109"/>
      <c r="C414" s="109"/>
      <c r="D414" s="109"/>
      <c r="E414" s="109"/>
      <c r="F414" s="109"/>
      <c r="G414" s="109"/>
      <c r="H414" s="109"/>
      <c r="I414" s="109"/>
      <c r="J414" s="109"/>
    </row>
    <row r="415" spans="1:10" s="933" customFormat="1">
      <c r="A415" s="901"/>
      <c r="B415" s="109"/>
      <c r="C415" s="109"/>
      <c r="D415" s="109"/>
      <c r="E415" s="109"/>
      <c r="F415" s="109"/>
      <c r="G415" s="109"/>
      <c r="H415" s="109"/>
      <c r="I415" s="109"/>
      <c r="J415" s="109"/>
    </row>
    <row r="416" spans="1:10" s="933" customFormat="1">
      <c r="A416" s="901"/>
      <c r="B416" s="109"/>
      <c r="C416" s="109"/>
      <c r="D416" s="109"/>
      <c r="E416" s="109"/>
      <c r="F416" s="109"/>
      <c r="G416" s="109"/>
      <c r="H416" s="109"/>
      <c r="I416" s="109"/>
      <c r="J416" s="109"/>
    </row>
    <row r="417" spans="1:10" s="933" customFormat="1">
      <c r="A417" s="901"/>
      <c r="B417" s="109"/>
      <c r="C417" s="109"/>
      <c r="D417" s="109"/>
      <c r="E417" s="109"/>
      <c r="F417" s="109"/>
      <c r="G417" s="109"/>
      <c r="H417" s="109"/>
      <c r="I417" s="109"/>
      <c r="J417" s="109"/>
    </row>
    <row r="418" spans="1:10" s="933" customFormat="1">
      <c r="A418" s="901"/>
      <c r="B418" s="109"/>
      <c r="C418" s="109"/>
      <c r="D418" s="109"/>
      <c r="E418" s="109"/>
      <c r="F418" s="109"/>
      <c r="G418" s="109"/>
      <c r="H418" s="109"/>
      <c r="I418" s="109"/>
      <c r="J418" s="109"/>
    </row>
    <row r="419" spans="1:10" s="933" customFormat="1">
      <c r="A419" s="901"/>
      <c r="B419" s="109"/>
      <c r="C419" s="109"/>
      <c r="D419" s="109"/>
      <c r="E419" s="109"/>
      <c r="F419" s="109"/>
      <c r="G419" s="109"/>
      <c r="H419" s="109"/>
      <c r="I419" s="109"/>
      <c r="J419" s="109"/>
    </row>
    <row r="420" spans="1:10" s="933" customFormat="1">
      <c r="A420" s="901"/>
      <c r="B420" s="109"/>
      <c r="C420" s="109"/>
      <c r="D420" s="109"/>
      <c r="E420" s="109"/>
      <c r="F420" s="109"/>
      <c r="G420" s="109"/>
      <c r="H420" s="109"/>
      <c r="I420" s="109"/>
      <c r="J420" s="109"/>
    </row>
    <row r="421" spans="1:10" s="933" customFormat="1">
      <c r="A421" s="901"/>
      <c r="B421" s="109"/>
      <c r="C421" s="109"/>
      <c r="D421" s="109"/>
      <c r="E421" s="109"/>
      <c r="F421" s="109"/>
      <c r="G421" s="109"/>
      <c r="H421" s="109"/>
      <c r="I421" s="109"/>
      <c r="J421" s="109"/>
    </row>
    <row r="422" spans="1:10" s="933" customFormat="1">
      <c r="A422" s="901"/>
      <c r="B422" s="109"/>
      <c r="C422" s="109"/>
      <c r="D422" s="109"/>
      <c r="E422" s="109"/>
      <c r="F422" s="109"/>
      <c r="G422" s="109"/>
      <c r="H422" s="109"/>
      <c r="I422" s="109"/>
      <c r="J422" s="109"/>
    </row>
    <row r="423" spans="1:10" s="933" customFormat="1">
      <c r="A423" s="901"/>
      <c r="B423" s="109"/>
      <c r="C423" s="109"/>
      <c r="D423" s="109"/>
      <c r="E423" s="109"/>
      <c r="F423" s="109"/>
      <c r="G423" s="109"/>
      <c r="H423" s="109"/>
      <c r="I423" s="109"/>
      <c r="J423" s="109"/>
    </row>
    <row r="424" spans="1:10" s="933" customFormat="1">
      <c r="A424" s="901"/>
      <c r="B424" s="109"/>
      <c r="C424" s="109"/>
      <c r="D424" s="109"/>
      <c r="E424" s="109"/>
      <c r="F424" s="109"/>
      <c r="G424" s="109"/>
      <c r="H424" s="109"/>
      <c r="I424" s="109"/>
      <c r="J424" s="109"/>
    </row>
    <row r="425" spans="1:10" s="933" customFormat="1">
      <c r="A425" s="901"/>
      <c r="B425" s="109"/>
      <c r="C425" s="109"/>
      <c r="D425" s="109"/>
      <c r="E425" s="109"/>
      <c r="F425" s="109"/>
      <c r="G425" s="109"/>
      <c r="H425" s="109"/>
      <c r="I425" s="109"/>
      <c r="J425" s="109"/>
    </row>
    <row r="426" spans="1:10" s="933" customFormat="1">
      <c r="A426" s="901"/>
      <c r="B426" s="109"/>
      <c r="C426" s="109"/>
      <c r="D426" s="109"/>
      <c r="E426" s="109"/>
      <c r="F426" s="109"/>
      <c r="G426" s="109"/>
      <c r="H426" s="109"/>
      <c r="I426" s="109"/>
      <c r="J426" s="109"/>
    </row>
    <row r="427" spans="1:10" s="933" customFormat="1">
      <c r="A427" s="901"/>
      <c r="B427" s="109"/>
      <c r="C427" s="109"/>
      <c r="D427" s="109"/>
      <c r="E427" s="109"/>
      <c r="F427" s="109"/>
      <c r="G427" s="109"/>
      <c r="H427" s="109"/>
      <c r="I427" s="109"/>
      <c r="J427" s="109"/>
    </row>
    <row r="428" spans="1:10" s="933" customFormat="1">
      <c r="A428" s="901"/>
      <c r="B428" s="109"/>
      <c r="C428" s="109"/>
      <c r="D428" s="109"/>
      <c r="E428" s="109"/>
      <c r="F428" s="109"/>
      <c r="G428" s="109"/>
      <c r="H428" s="109"/>
      <c r="I428" s="109"/>
      <c r="J428" s="109"/>
    </row>
    <row r="429" spans="1:10" s="933" customFormat="1">
      <c r="A429" s="901"/>
      <c r="B429" s="109"/>
      <c r="C429" s="109"/>
      <c r="D429" s="109"/>
      <c r="E429" s="109"/>
      <c r="F429" s="109"/>
      <c r="G429" s="109"/>
      <c r="H429" s="109"/>
      <c r="I429" s="109"/>
      <c r="J429" s="109"/>
    </row>
    <row r="430" spans="1:10" s="933" customFormat="1">
      <c r="A430" s="901"/>
      <c r="B430" s="109"/>
      <c r="C430" s="109"/>
      <c r="D430" s="109"/>
      <c r="E430" s="109"/>
      <c r="F430" s="109"/>
      <c r="G430" s="109"/>
      <c r="H430" s="109"/>
      <c r="I430" s="109"/>
      <c r="J430" s="109"/>
    </row>
    <row r="431" spans="1:10" s="933" customFormat="1">
      <c r="A431" s="901"/>
      <c r="B431" s="109"/>
      <c r="C431" s="109"/>
      <c r="D431" s="109"/>
      <c r="E431" s="109"/>
      <c r="F431" s="109"/>
      <c r="G431" s="109"/>
      <c r="H431" s="109"/>
      <c r="I431" s="109"/>
      <c r="J431" s="109"/>
    </row>
    <row r="432" spans="1:10" s="933" customFormat="1">
      <c r="A432" s="901"/>
      <c r="B432" s="109"/>
      <c r="C432" s="109"/>
      <c r="D432" s="109"/>
      <c r="E432" s="109"/>
      <c r="F432" s="109"/>
      <c r="G432" s="109"/>
      <c r="H432" s="109"/>
      <c r="I432" s="109"/>
      <c r="J432" s="109"/>
    </row>
    <row r="433" spans="1:10" s="933" customFormat="1">
      <c r="A433" s="901"/>
      <c r="B433" s="109"/>
      <c r="C433" s="109"/>
      <c r="D433" s="109"/>
      <c r="E433" s="109"/>
      <c r="F433" s="109"/>
      <c r="G433" s="109"/>
      <c r="H433" s="109"/>
      <c r="I433" s="109"/>
      <c r="J433" s="109"/>
    </row>
    <row r="434" spans="1:10" s="933" customFormat="1">
      <c r="A434" s="901"/>
      <c r="B434" s="109"/>
      <c r="C434" s="109"/>
      <c r="D434" s="109"/>
      <c r="E434" s="109"/>
      <c r="F434" s="109"/>
      <c r="G434" s="109"/>
      <c r="H434" s="109"/>
      <c r="I434" s="109"/>
      <c r="J434" s="109"/>
    </row>
    <row r="435" spans="1:10" s="933" customFormat="1">
      <c r="A435" s="901"/>
      <c r="B435" s="109"/>
      <c r="C435" s="109"/>
      <c r="D435" s="109"/>
      <c r="E435" s="109"/>
      <c r="F435" s="109"/>
      <c r="G435" s="109"/>
      <c r="H435" s="109"/>
      <c r="I435" s="109"/>
      <c r="J435" s="109"/>
    </row>
    <row r="436" spans="1:10" s="933" customFormat="1">
      <c r="A436" s="901"/>
      <c r="B436" s="109"/>
      <c r="C436" s="109"/>
      <c r="D436" s="109"/>
      <c r="E436" s="109"/>
      <c r="F436" s="109"/>
      <c r="G436" s="109"/>
      <c r="H436" s="109"/>
      <c r="I436" s="109"/>
      <c r="J436" s="109"/>
    </row>
    <row r="437" spans="1:10" s="933" customFormat="1">
      <c r="A437" s="901"/>
      <c r="B437" s="109"/>
      <c r="C437" s="109"/>
      <c r="D437" s="109"/>
      <c r="E437" s="109"/>
      <c r="F437" s="109"/>
      <c r="G437" s="109"/>
      <c r="H437" s="109"/>
      <c r="I437" s="109"/>
      <c r="J437" s="109"/>
    </row>
    <row r="438" spans="1:10" s="933" customFormat="1">
      <c r="A438" s="901"/>
      <c r="B438" s="109"/>
      <c r="C438" s="109"/>
      <c r="D438" s="109"/>
      <c r="E438" s="109"/>
      <c r="F438" s="109"/>
      <c r="G438" s="109"/>
      <c r="H438" s="109"/>
      <c r="I438" s="109"/>
      <c r="J438" s="109"/>
    </row>
    <row r="439" spans="1:10" s="933" customFormat="1">
      <c r="A439" s="901"/>
      <c r="B439" s="109"/>
      <c r="C439" s="109"/>
      <c r="D439" s="109"/>
      <c r="E439" s="109"/>
      <c r="F439" s="109"/>
      <c r="G439" s="109"/>
      <c r="H439" s="109"/>
      <c r="I439" s="109"/>
      <c r="J439" s="109"/>
    </row>
    <row r="440" spans="1:10" s="933" customFormat="1">
      <c r="A440" s="901"/>
      <c r="B440" s="109"/>
      <c r="C440" s="109"/>
      <c r="D440" s="109"/>
      <c r="E440" s="109"/>
      <c r="F440" s="109"/>
      <c r="G440" s="109"/>
      <c r="H440" s="109"/>
      <c r="I440" s="109"/>
      <c r="J440" s="109"/>
    </row>
    <row r="441" spans="1:10" s="933" customFormat="1">
      <c r="A441" s="901"/>
      <c r="B441" s="109"/>
      <c r="C441" s="109"/>
      <c r="D441" s="109"/>
      <c r="E441" s="109"/>
      <c r="F441" s="109"/>
      <c r="G441" s="109"/>
      <c r="H441" s="109"/>
      <c r="I441" s="109"/>
      <c r="J441" s="109"/>
    </row>
    <row r="442" spans="1:10" s="933" customFormat="1">
      <c r="A442" s="901"/>
      <c r="B442" s="109"/>
      <c r="C442" s="109"/>
      <c r="D442" s="109"/>
      <c r="E442" s="109"/>
      <c r="F442" s="109"/>
      <c r="G442" s="109"/>
      <c r="H442" s="109"/>
      <c r="I442" s="109"/>
      <c r="J442" s="109"/>
    </row>
    <row r="443" spans="1:10" s="933" customFormat="1">
      <c r="A443" s="901"/>
      <c r="B443" s="109"/>
      <c r="C443" s="109"/>
      <c r="D443" s="109"/>
      <c r="E443" s="109"/>
      <c r="F443" s="109"/>
      <c r="G443" s="109"/>
      <c r="H443" s="109"/>
      <c r="I443" s="109"/>
      <c r="J443" s="109"/>
    </row>
    <row r="444" spans="1:10" s="933" customFormat="1">
      <c r="A444" s="901"/>
      <c r="B444" s="109"/>
      <c r="C444" s="109"/>
      <c r="D444" s="109"/>
      <c r="E444" s="109"/>
      <c r="F444" s="109"/>
      <c r="G444" s="109"/>
      <c r="H444" s="109"/>
      <c r="I444" s="109"/>
      <c r="J444" s="109"/>
    </row>
    <row r="445" spans="1:10" s="933" customFormat="1">
      <c r="A445" s="901"/>
      <c r="B445" s="109"/>
      <c r="C445" s="109"/>
      <c r="D445" s="109"/>
      <c r="E445" s="109"/>
      <c r="F445" s="109"/>
      <c r="G445" s="109"/>
      <c r="H445" s="109"/>
      <c r="I445" s="109"/>
      <c r="J445" s="109"/>
    </row>
    <row r="446" spans="1:10" s="933" customFormat="1">
      <c r="A446" s="901"/>
      <c r="B446" s="109"/>
      <c r="C446" s="109"/>
      <c r="D446" s="109"/>
      <c r="E446" s="109"/>
      <c r="F446" s="109"/>
      <c r="G446" s="109"/>
      <c r="H446" s="109"/>
      <c r="I446" s="109"/>
      <c r="J446" s="109"/>
    </row>
    <row r="447" spans="1:10" s="933" customFormat="1">
      <c r="A447" s="901"/>
      <c r="B447" s="109"/>
      <c r="C447" s="109"/>
      <c r="D447" s="109"/>
      <c r="E447" s="109"/>
      <c r="F447" s="109"/>
      <c r="G447" s="109"/>
      <c r="H447" s="109"/>
      <c r="I447" s="109"/>
      <c r="J447" s="109"/>
    </row>
    <row r="448" spans="1:10" s="933" customFormat="1">
      <c r="A448" s="901"/>
      <c r="B448" s="109"/>
      <c r="C448" s="109"/>
      <c r="D448" s="109"/>
      <c r="E448" s="109"/>
      <c r="F448" s="109"/>
      <c r="G448" s="109"/>
      <c r="H448" s="109"/>
      <c r="I448" s="109"/>
      <c r="J448" s="109"/>
    </row>
    <row r="449" spans="1:10" s="933" customFormat="1">
      <c r="A449" s="901"/>
      <c r="B449" s="109"/>
      <c r="C449" s="109"/>
      <c r="D449" s="109"/>
      <c r="E449" s="109"/>
      <c r="F449" s="109"/>
      <c r="G449" s="109"/>
      <c r="H449" s="109"/>
      <c r="I449" s="109"/>
      <c r="J449" s="109"/>
    </row>
    <row r="450" spans="1:10" s="933" customFormat="1">
      <c r="A450" s="901"/>
      <c r="B450" s="109"/>
      <c r="C450" s="109"/>
      <c r="D450" s="109"/>
      <c r="E450" s="109"/>
      <c r="F450" s="109"/>
      <c r="G450" s="109"/>
      <c r="H450" s="109"/>
      <c r="I450" s="109"/>
      <c r="J450" s="109"/>
    </row>
    <row r="451" spans="1:10" s="933" customFormat="1">
      <c r="A451" s="901"/>
      <c r="B451" s="109"/>
      <c r="C451" s="109"/>
      <c r="D451" s="109"/>
      <c r="E451" s="109"/>
      <c r="F451" s="109"/>
      <c r="G451" s="109"/>
      <c r="H451" s="109"/>
      <c r="I451" s="109"/>
      <c r="J451" s="109"/>
    </row>
    <row r="452" spans="1:10" s="933" customFormat="1">
      <c r="A452" s="901"/>
      <c r="B452" s="109"/>
      <c r="C452" s="109"/>
      <c r="D452" s="109"/>
      <c r="E452" s="109"/>
      <c r="F452" s="109"/>
      <c r="G452" s="109"/>
      <c r="H452" s="109"/>
      <c r="I452" s="109"/>
      <c r="J452" s="109"/>
    </row>
    <row r="453" spans="1:10" s="933" customFormat="1">
      <c r="A453" s="901"/>
      <c r="B453" s="109"/>
      <c r="C453" s="109"/>
      <c r="D453" s="109"/>
      <c r="E453" s="109"/>
      <c r="F453" s="109"/>
      <c r="G453" s="109"/>
      <c r="H453" s="109"/>
      <c r="I453" s="109"/>
      <c r="J453" s="109"/>
    </row>
    <row r="454" spans="1:10" s="933" customFormat="1">
      <c r="A454" s="901"/>
      <c r="B454" s="109"/>
      <c r="C454" s="109"/>
      <c r="D454" s="109"/>
      <c r="E454" s="109"/>
      <c r="F454" s="109"/>
      <c r="G454" s="109"/>
      <c r="H454" s="109"/>
      <c r="I454" s="109"/>
      <c r="J454" s="109"/>
    </row>
    <row r="455" spans="1:10" s="933" customFormat="1">
      <c r="A455" s="901"/>
      <c r="B455" s="109"/>
      <c r="C455" s="109"/>
      <c r="D455" s="109"/>
      <c r="E455" s="109"/>
      <c r="F455" s="109"/>
      <c r="G455" s="109"/>
      <c r="H455" s="109"/>
      <c r="I455" s="109"/>
      <c r="J455" s="109"/>
    </row>
    <row r="456" spans="1:10" s="933" customFormat="1">
      <c r="A456" s="901"/>
      <c r="B456" s="109"/>
      <c r="C456" s="109"/>
      <c r="D456" s="109"/>
      <c r="E456" s="109"/>
      <c r="F456" s="109"/>
      <c r="G456" s="109"/>
      <c r="H456" s="109"/>
      <c r="I456" s="109"/>
      <c r="J456" s="109"/>
    </row>
    <row r="457" spans="1:10" s="933" customFormat="1">
      <c r="A457" s="901"/>
      <c r="B457" s="109"/>
      <c r="C457" s="109"/>
      <c r="D457" s="109"/>
      <c r="E457" s="109"/>
      <c r="F457" s="109"/>
      <c r="G457" s="109"/>
      <c r="H457" s="109"/>
      <c r="I457" s="109"/>
      <c r="J457" s="109"/>
    </row>
    <row r="458" spans="1:10" s="933" customFormat="1">
      <c r="A458" s="901"/>
      <c r="B458" s="109"/>
      <c r="C458" s="109"/>
      <c r="D458" s="109"/>
      <c r="E458" s="109"/>
      <c r="F458" s="109"/>
      <c r="G458" s="109"/>
      <c r="H458" s="109"/>
      <c r="I458" s="109"/>
      <c r="J458" s="109"/>
    </row>
    <row r="459" spans="1:10" s="933" customFormat="1">
      <c r="A459" s="901"/>
      <c r="B459" s="109"/>
      <c r="C459" s="109"/>
      <c r="D459" s="109"/>
      <c r="E459" s="109"/>
      <c r="F459" s="109"/>
      <c r="G459" s="109"/>
      <c r="H459" s="109"/>
      <c r="I459" s="109"/>
      <c r="J459" s="109"/>
    </row>
    <row r="460" spans="1:10" s="933" customFormat="1">
      <c r="A460" s="901"/>
      <c r="B460" s="109"/>
      <c r="C460" s="109"/>
      <c r="D460" s="109"/>
      <c r="E460" s="109"/>
      <c r="F460" s="109"/>
      <c r="G460" s="109"/>
      <c r="H460" s="109"/>
      <c r="I460" s="109"/>
      <c r="J460" s="109"/>
    </row>
    <row r="461" spans="1:10" s="933" customFormat="1">
      <c r="A461" s="901"/>
      <c r="B461" s="109"/>
      <c r="C461" s="109"/>
      <c r="D461" s="109"/>
      <c r="E461" s="109"/>
      <c r="F461" s="109"/>
      <c r="G461" s="109"/>
      <c r="H461" s="109"/>
      <c r="I461" s="109"/>
      <c r="J461" s="109"/>
    </row>
    <row r="462" spans="1:10" s="933" customFormat="1">
      <c r="A462" s="901"/>
      <c r="B462" s="109"/>
      <c r="C462" s="109"/>
      <c r="D462" s="109"/>
      <c r="E462" s="109"/>
      <c r="F462" s="109"/>
      <c r="G462" s="109"/>
      <c r="H462" s="109"/>
      <c r="I462" s="109"/>
      <c r="J462" s="109"/>
    </row>
    <row r="463" spans="1:10" s="933" customFormat="1">
      <c r="A463" s="901"/>
      <c r="B463" s="109"/>
      <c r="C463" s="109"/>
      <c r="D463" s="109"/>
      <c r="E463" s="109"/>
      <c r="F463" s="109"/>
      <c r="G463" s="109"/>
      <c r="H463" s="109"/>
      <c r="I463" s="109"/>
      <c r="J463" s="109"/>
    </row>
    <row r="464" spans="1:10" s="933" customFormat="1">
      <c r="A464" s="901"/>
      <c r="B464" s="109"/>
      <c r="C464" s="109"/>
      <c r="D464" s="109"/>
      <c r="E464" s="109"/>
      <c r="F464" s="109"/>
      <c r="G464" s="109"/>
      <c r="H464" s="109"/>
      <c r="I464" s="109"/>
      <c r="J464" s="109"/>
    </row>
    <row r="465" spans="1:10" s="933" customFormat="1">
      <c r="A465" s="901"/>
      <c r="B465" s="109"/>
      <c r="C465" s="109"/>
      <c r="D465" s="109"/>
      <c r="E465" s="109"/>
      <c r="F465" s="109"/>
      <c r="G465" s="109"/>
      <c r="H465" s="109"/>
      <c r="I465" s="109"/>
      <c r="J465" s="109"/>
    </row>
    <row r="466" spans="1:10" s="933" customFormat="1">
      <c r="A466" s="901"/>
      <c r="B466" s="109"/>
      <c r="C466" s="109"/>
      <c r="D466" s="109"/>
      <c r="E466" s="109"/>
      <c r="F466" s="109"/>
      <c r="G466" s="109"/>
      <c r="H466" s="109"/>
      <c r="I466" s="109"/>
      <c r="J466" s="109"/>
    </row>
    <row r="467" spans="1:10" s="933" customFormat="1">
      <c r="A467" s="901"/>
      <c r="B467" s="109"/>
      <c r="C467" s="109"/>
      <c r="D467" s="109"/>
      <c r="E467" s="109"/>
      <c r="F467" s="109"/>
      <c r="G467" s="109"/>
      <c r="H467" s="109"/>
      <c r="I467" s="109"/>
      <c r="J467" s="109"/>
    </row>
    <row r="468" spans="1:10" s="933" customFormat="1">
      <c r="A468" s="901"/>
      <c r="B468" s="109"/>
      <c r="C468" s="109"/>
      <c r="D468" s="109"/>
      <c r="E468" s="109"/>
      <c r="F468" s="109"/>
      <c r="G468" s="109"/>
      <c r="H468" s="109"/>
      <c r="I468" s="109"/>
      <c r="J468" s="109"/>
    </row>
    <row r="469" spans="1:10" s="933" customFormat="1">
      <c r="A469" s="901"/>
      <c r="B469" s="109"/>
      <c r="C469" s="109"/>
      <c r="D469" s="109"/>
      <c r="E469" s="109"/>
      <c r="F469" s="109"/>
      <c r="G469" s="109"/>
      <c r="H469" s="109"/>
      <c r="I469" s="109"/>
      <c r="J469" s="109"/>
    </row>
    <row r="470" spans="1:10" s="933" customFormat="1">
      <c r="A470" s="901"/>
      <c r="B470" s="109"/>
      <c r="C470" s="109"/>
      <c r="D470" s="109"/>
      <c r="E470" s="109"/>
      <c r="F470" s="109"/>
      <c r="G470" s="109"/>
      <c r="H470" s="109"/>
      <c r="I470" s="109"/>
      <c r="J470" s="109"/>
    </row>
    <row r="471" spans="1:10" s="933" customFormat="1">
      <c r="A471" s="901"/>
      <c r="B471" s="109"/>
      <c r="C471" s="109"/>
      <c r="D471" s="109"/>
      <c r="E471" s="109"/>
      <c r="F471" s="109"/>
      <c r="G471" s="109"/>
      <c r="H471" s="109"/>
      <c r="I471" s="109"/>
      <c r="J471" s="109"/>
    </row>
    <row r="472" spans="1:10" s="933" customFormat="1">
      <c r="A472" s="901"/>
      <c r="B472" s="109"/>
      <c r="C472" s="109"/>
      <c r="D472" s="109"/>
      <c r="E472" s="109"/>
      <c r="F472" s="109"/>
      <c r="G472" s="109"/>
      <c r="H472" s="109"/>
      <c r="I472" s="109"/>
      <c r="J472" s="109"/>
    </row>
    <row r="473" spans="1:10" s="933" customFormat="1">
      <c r="A473" s="901"/>
      <c r="B473" s="109"/>
      <c r="C473" s="109"/>
      <c r="D473" s="109"/>
      <c r="E473" s="109"/>
      <c r="F473" s="109"/>
      <c r="G473" s="109"/>
      <c r="H473" s="109"/>
      <c r="I473" s="109"/>
      <c r="J473" s="109"/>
    </row>
    <row r="474" spans="1:10" s="933" customFormat="1">
      <c r="A474" s="901"/>
      <c r="B474" s="109"/>
      <c r="C474" s="109"/>
      <c r="D474" s="109"/>
      <c r="E474" s="109"/>
      <c r="F474" s="109"/>
      <c r="G474" s="109"/>
      <c r="H474" s="109"/>
      <c r="I474" s="109"/>
      <c r="J474" s="109"/>
    </row>
    <row r="475" spans="1:10" s="933" customFormat="1">
      <c r="A475" s="901"/>
      <c r="B475" s="109"/>
      <c r="C475" s="109"/>
      <c r="D475" s="109"/>
      <c r="E475" s="109"/>
      <c r="F475" s="109"/>
      <c r="G475" s="109"/>
      <c r="H475" s="109"/>
      <c r="I475" s="109"/>
      <c r="J475" s="109"/>
    </row>
    <row r="476" spans="1:10" s="933" customFormat="1">
      <c r="A476" s="901"/>
      <c r="B476" s="109"/>
      <c r="C476" s="109"/>
      <c r="D476" s="109"/>
      <c r="E476" s="109"/>
      <c r="F476" s="109"/>
      <c r="G476" s="109"/>
      <c r="H476" s="109"/>
      <c r="I476" s="109"/>
      <c r="J476" s="109"/>
    </row>
    <row r="477" spans="1:10" s="933" customFormat="1">
      <c r="A477" s="901"/>
      <c r="B477" s="109"/>
      <c r="C477" s="109"/>
      <c r="D477" s="109"/>
      <c r="E477" s="109"/>
      <c r="F477" s="109"/>
      <c r="G477" s="109"/>
      <c r="H477" s="109"/>
      <c r="I477" s="109"/>
      <c r="J477" s="109"/>
    </row>
    <row r="478" spans="1:10" s="933" customFormat="1">
      <c r="A478" s="901"/>
      <c r="B478" s="109"/>
      <c r="C478" s="109"/>
      <c r="D478" s="109"/>
      <c r="E478" s="109"/>
      <c r="F478" s="109"/>
      <c r="G478" s="109"/>
      <c r="H478" s="109"/>
      <c r="I478" s="109"/>
      <c r="J478" s="109"/>
    </row>
    <row r="479" spans="1:10" s="933" customFormat="1">
      <c r="A479" s="901"/>
      <c r="B479" s="109"/>
      <c r="C479" s="109"/>
      <c r="D479" s="109"/>
      <c r="E479" s="109"/>
      <c r="F479" s="109"/>
      <c r="G479" s="109"/>
      <c r="H479" s="109"/>
      <c r="I479" s="109"/>
      <c r="J479" s="109"/>
    </row>
    <row r="480" spans="1:10" s="933" customFormat="1">
      <c r="A480" s="901"/>
      <c r="B480" s="109"/>
      <c r="C480" s="109"/>
      <c r="D480" s="109"/>
      <c r="E480" s="109"/>
      <c r="F480" s="109"/>
      <c r="G480" s="109"/>
      <c r="H480" s="109"/>
      <c r="I480" s="109"/>
      <c r="J480" s="109"/>
    </row>
    <row r="481" spans="1:10" s="933" customFormat="1">
      <c r="A481" s="901"/>
      <c r="B481" s="109"/>
      <c r="C481" s="109"/>
      <c r="D481" s="109"/>
      <c r="E481" s="109"/>
      <c r="F481" s="109"/>
      <c r="G481" s="109"/>
      <c r="H481" s="109"/>
      <c r="I481" s="109"/>
      <c r="J481" s="109"/>
    </row>
    <row r="482" spans="1:10" s="933" customFormat="1">
      <c r="A482" s="901"/>
      <c r="B482" s="109"/>
      <c r="C482" s="109"/>
      <c r="D482" s="109"/>
      <c r="E482" s="109"/>
      <c r="F482" s="109"/>
      <c r="G482" s="109"/>
      <c r="H482" s="109"/>
      <c r="I482" s="109"/>
      <c r="J482" s="109"/>
    </row>
    <row r="483" spans="1:10" s="933" customFormat="1">
      <c r="A483" s="901"/>
      <c r="B483" s="109"/>
      <c r="C483" s="109"/>
      <c r="D483" s="109"/>
      <c r="E483" s="109"/>
      <c r="F483" s="109"/>
      <c r="G483" s="109"/>
      <c r="H483" s="109"/>
      <c r="I483" s="109"/>
      <c r="J483" s="109"/>
    </row>
    <row r="484" spans="1:10" s="933" customFormat="1">
      <c r="A484" s="901"/>
      <c r="B484" s="109"/>
      <c r="C484" s="109"/>
      <c r="D484" s="109"/>
      <c r="E484" s="109"/>
      <c r="F484" s="109"/>
      <c r="G484" s="109"/>
      <c r="H484" s="109"/>
      <c r="I484" s="109"/>
      <c r="J484" s="109"/>
    </row>
    <row r="485" spans="1:10" s="933" customFormat="1">
      <c r="A485" s="901"/>
      <c r="B485" s="109"/>
      <c r="C485" s="109"/>
      <c r="D485" s="109"/>
      <c r="E485" s="109"/>
      <c r="F485" s="109"/>
      <c r="G485" s="109"/>
      <c r="H485" s="109"/>
      <c r="I485" s="109"/>
      <c r="J485" s="109"/>
    </row>
    <row r="486" spans="1:10" s="933" customFormat="1">
      <c r="A486" s="901"/>
      <c r="B486" s="109"/>
      <c r="C486" s="109"/>
      <c r="D486" s="109"/>
      <c r="E486" s="109"/>
      <c r="F486" s="109"/>
      <c r="G486" s="109"/>
      <c r="H486" s="109"/>
      <c r="I486" s="109"/>
      <c r="J486" s="109"/>
    </row>
    <row r="487" spans="1:10" s="933" customFormat="1">
      <c r="A487" s="901"/>
      <c r="B487" s="109"/>
      <c r="C487" s="109"/>
      <c r="D487" s="109"/>
      <c r="E487" s="109"/>
      <c r="F487" s="109"/>
      <c r="G487" s="109"/>
      <c r="H487" s="109"/>
      <c r="I487" s="109"/>
      <c r="J487" s="109"/>
    </row>
    <row r="488" spans="1:10" s="933" customFormat="1">
      <c r="A488" s="901"/>
      <c r="B488" s="109"/>
      <c r="C488" s="109"/>
      <c r="D488" s="109"/>
      <c r="E488" s="109"/>
      <c r="F488" s="109"/>
      <c r="G488" s="109"/>
      <c r="H488" s="109"/>
      <c r="I488" s="109"/>
      <c r="J488" s="109"/>
    </row>
    <row r="489" spans="1:10" s="933" customFormat="1">
      <c r="A489" s="901"/>
      <c r="B489" s="109"/>
      <c r="C489" s="109"/>
      <c r="D489" s="109"/>
      <c r="E489" s="109"/>
      <c r="F489" s="109"/>
      <c r="G489" s="109"/>
      <c r="H489" s="109"/>
      <c r="I489" s="109"/>
      <c r="J489" s="109"/>
    </row>
    <row r="490" spans="1:10" s="933" customFormat="1">
      <c r="A490" s="901"/>
      <c r="B490" s="109"/>
      <c r="C490" s="109"/>
      <c r="D490" s="109"/>
      <c r="E490" s="109"/>
      <c r="F490" s="109"/>
      <c r="G490" s="109"/>
      <c r="H490" s="109"/>
      <c r="I490" s="109"/>
      <c r="J490" s="109"/>
    </row>
    <row r="491" spans="1:10" s="933" customFormat="1">
      <c r="A491" s="901"/>
      <c r="B491" s="109"/>
      <c r="C491" s="109"/>
      <c r="D491" s="109"/>
      <c r="E491" s="109"/>
      <c r="F491" s="109"/>
      <c r="G491" s="109"/>
      <c r="H491" s="109"/>
      <c r="I491" s="109"/>
      <c r="J491" s="109"/>
    </row>
    <row r="492" spans="1:10" s="933" customFormat="1">
      <c r="A492" s="901"/>
      <c r="B492" s="109"/>
      <c r="C492" s="109"/>
      <c r="D492" s="109"/>
      <c r="E492" s="109"/>
      <c r="F492" s="109"/>
      <c r="G492" s="109"/>
      <c r="H492" s="109"/>
      <c r="I492" s="109"/>
      <c r="J492" s="109"/>
    </row>
    <row r="493" spans="1:10" s="933" customFormat="1">
      <c r="A493" s="901"/>
      <c r="B493" s="109"/>
      <c r="C493" s="109"/>
      <c r="D493" s="109"/>
      <c r="E493" s="109"/>
      <c r="F493" s="109"/>
      <c r="G493" s="109"/>
      <c r="H493" s="109"/>
      <c r="I493" s="109"/>
      <c r="J493" s="109"/>
    </row>
    <row r="494" spans="1:10" s="933" customFormat="1">
      <c r="A494" s="901"/>
      <c r="B494" s="109"/>
      <c r="C494" s="109"/>
      <c r="D494" s="109"/>
      <c r="E494" s="109"/>
      <c r="F494" s="109"/>
      <c r="G494" s="109"/>
      <c r="H494" s="109"/>
      <c r="I494" s="109"/>
      <c r="J494" s="109"/>
    </row>
    <row r="495" spans="1:10" s="933" customFormat="1">
      <c r="A495" s="901"/>
      <c r="B495" s="109"/>
      <c r="C495" s="109"/>
      <c r="D495" s="109"/>
      <c r="E495" s="109"/>
      <c r="F495" s="109"/>
      <c r="G495" s="109"/>
      <c r="H495" s="109"/>
      <c r="I495" s="109"/>
      <c r="J495" s="109"/>
    </row>
    <row r="496" spans="1:10" s="933" customFormat="1">
      <c r="A496" s="901"/>
      <c r="B496" s="109"/>
      <c r="C496" s="109"/>
      <c r="D496" s="109"/>
      <c r="E496" s="109"/>
      <c r="F496" s="109"/>
      <c r="G496" s="109"/>
      <c r="H496" s="109"/>
      <c r="I496" s="109"/>
      <c r="J496" s="109"/>
    </row>
    <row r="497" spans="1:10" s="933" customFormat="1">
      <c r="A497" s="901"/>
      <c r="B497" s="109"/>
      <c r="C497" s="109"/>
      <c r="D497" s="109"/>
      <c r="E497" s="109"/>
      <c r="F497" s="109"/>
      <c r="G497" s="109"/>
      <c r="H497" s="109"/>
      <c r="I497" s="109"/>
      <c r="J497" s="109"/>
    </row>
    <row r="498" spans="1:10" s="933" customFormat="1">
      <c r="A498" s="901"/>
      <c r="B498" s="109"/>
      <c r="C498" s="109"/>
      <c r="D498" s="109"/>
      <c r="E498" s="109"/>
      <c r="F498" s="109"/>
      <c r="G498" s="109"/>
      <c r="H498" s="109"/>
      <c r="I498" s="109"/>
      <c r="J498" s="109"/>
    </row>
    <row r="499" spans="1:10" s="933" customFormat="1">
      <c r="A499" s="901"/>
      <c r="B499" s="109"/>
      <c r="C499" s="109"/>
      <c r="D499" s="109"/>
      <c r="E499" s="109"/>
      <c r="F499" s="109"/>
      <c r="G499" s="109"/>
      <c r="H499" s="109"/>
      <c r="I499" s="109"/>
      <c r="J499" s="109"/>
    </row>
    <row r="500" spans="1:10" s="933" customFormat="1">
      <c r="A500" s="901"/>
      <c r="B500" s="109"/>
      <c r="C500" s="109"/>
      <c r="D500" s="109"/>
      <c r="E500" s="109"/>
      <c r="F500" s="109"/>
      <c r="G500" s="109"/>
      <c r="H500" s="109"/>
      <c r="I500" s="109"/>
      <c r="J500" s="109"/>
    </row>
    <row r="501" spans="1:10" s="933" customFormat="1">
      <c r="A501" s="901"/>
      <c r="B501" s="109"/>
      <c r="C501" s="109"/>
      <c r="D501" s="109"/>
      <c r="E501" s="109"/>
      <c r="F501" s="109"/>
      <c r="G501" s="109"/>
      <c r="H501" s="109"/>
      <c r="I501" s="109"/>
      <c r="J501" s="109"/>
    </row>
    <row r="502" spans="1:10" s="933" customFormat="1">
      <c r="A502" s="901"/>
      <c r="B502" s="109"/>
      <c r="C502" s="109"/>
      <c r="D502" s="109"/>
      <c r="E502" s="109"/>
      <c r="F502" s="109"/>
      <c r="G502" s="109"/>
      <c r="H502" s="109"/>
      <c r="I502" s="109"/>
      <c r="J502" s="109"/>
    </row>
    <row r="503" spans="1:10" s="933" customFormat="1">
      <c r="A503" s="901"/>
      <c r="B503" s="109"/>
      <c r="C503" s="109"/>
      <c r="D503" s="109"/>
      <c r="E503" s="109"/>
      <c r="F503" s="109"/>
      <c r="G503" s="109"/>
      <c r="H503" s="109"/>
      <c r="I503" s="109"/>
      <c r="J503" s="109"/>
    </row>
    <row r="504" spans="1:10" s="933" customFormat="1">
      <c r="A504" s="901"/>
      <c r="B504" s="109"/>
      <c r="C504" s="109"/>
      <c r="D504" s="109"/>
      <c r="E504" s="109"/>
      <c r="F504" s="109"/>
      <c r="G504" s="109"/>
      <c r="H504" s="109"/>
      <c r="I504" s="109"/>
      <c r="J504" s="109"/>
    </row>
    <row r="505" spans="1:10" s="933" customFormat="1">
      <c r="A505" s="901"/>
      <c r="B505" s="109"/>
      <c r="C505" s="109"/>
      <c r="D505" s="109"/>
      <c r="E505" s="109"/>
      <c r="F505" s="109"/>
      <c r="G505" s="109"/>
      <c r="H505" s="109"/>
      <c r="I505" s="109"/>
      <c r="J505" s="109"/>
    </row>
    <row r="506" spans="1:10" s="933" customFormat="1">
      <c r="A506" s="901"/>
      <c r="B506" s="109"/>
      <c r="C506" s="109"/>
      <c r="D506" s="109"/>
      <c r="E506" s="109"/>
      <c r="F506" s="109"/>
      <c r="G506" s="109"/>
      <c r="H506" s="109"/>
      <c r="I506" s="109"/>
      <c r="J506" s="109"/>
    </row>
    <row r="507" spans="1:10" s="933" customFormat="1">
      <c r="A507" s="901"/>
      <c r="B507" s="109"/>
      <c r="C507" s="109"/>
      <c r="D507" s="109"/>
      <c r="E507" s="109"/>
      <c r="F507" s="109"/>
      <c r="G507" s="109"/>
      <c r="H507" s="109"/>
      <c r="I507" s="109"/>
      <c r="J507" s="109"/>
    </row>
    <row r="508" spans="1:10" s="933" customFormat="1">
      <c r="A508" s="901"/>
      <c r="B508" s="109"/>
      <c r="C508" s="109"/>
      <c r="D508" s="109"/>
      <c r="E508" s="109"/>
      <c r="F508" s="109"/>
      <c r="G508" s="109"/>
      <c r="H508" s="109"/>
      <c r="I508" s="109"/>
      <c r="J508" s="109"/>
    </row>
    <row r="509" spans="1:10" s="933" customFormat="1">
      <c r="A509" s="901"/>
      <c r="B509" s="109"/>
      <c r="C509" s="109"/>
      <c r="D509" s="109"/>
      <c r="E509" s="109"/>
      <c r="F509" s="109"/>
      <c r="G509" s="109"/>
      <c r="H509" s="109"/>
      <c r="I509" s="109"/>
      <c r="J509" s="109"/>
    </row>
    <row r="510" spans="1:10" s="933" customFormat="1">
      <c r="A510" s="901"/>
      <c r="B510" s="109"/>
      <c r="C510" s="109"/>
      <c r="D510" s="109"/>
      <c r="E510" s="109"/>
      <c r="F510" s="109"/>
      <c r="G510" s="109"/>
      <c r="H510" s="109"/>
      <c r="I510" s="109"/>
      <c r="J510" s="109"/>
    </row>
    <row r="511" spans="1:10" s="933" customFormat="1">
      <c r="A511" s="901"/>
      <c r="B511" s="109"/>
      <c r="C511" s="109"/>
      <c r="D511" s="109"/>
      <c r="E511" s="109"/>
      <c r="F511" s="109"/>
      <c r="G511" s="109"/>
      <c r="H511" s="109"/>
      <c r="I511" s="109"/>
      <c r="J511" s="109"/>
    </row>
    <row r="512" spans="1:10" s="933" customFormat="1">
      <c r="A512" s="901"/>
      <c r="B512" s="109"/>
      <c r="C512" s="109"/>
      <c r="D512" s="109"/>
      <c r="E512" s="109"/>
      <c r="F512" s="109"/>
      <c r="G512" s="109"/>
      <c r="H512" s="109"/>
      <c r="I512" s="109"/>
      <c r="J512" s="109"/>
    </row>
    <row r="513" spans="1:10" s="933" customFormat="1">
      <c r="A513" s="901"/>
      <c r="B513" s="109"/>
      <c r="C513" s="109"/>
      <c r="D513" s="109"/>
      <c r="E513" s="109"/>
      <c r="F513" s="109"/>
      <c r="G513" s="109"/>
      <c r="H513" s="109"/>
      <c r="I513" s="109"/>
      <c r="J513" s="109"/>
    </row>
    <row r="514" spans="1:10" s="933" customFormat="1">
      <c r="A514" s="901"/>
      <c r="B514" s="109"/>
      <c r="C514" s="109"/>
      <c r="D514" s="109"/>
      <c r="E514" s="109"/>
      <c r="F514" s="109"/>
      <c r="G514" s="109"/>
      <c r="H514" s="109"/>
      <c r="I514" s="109"/>
      <c r="J514" s="109"/>
    </row>
    <row r="515" spans="1:10" s="933" customFormat="1">
      <c r="A515" s="901"/>
      <c r="B515" s="109"/>
      <c r="C515" s="109"/>
      <c r="D515" s="109"/>
      <c r="E515" s="109"/>
      <c r="F515" s="109"/>
      <c r="G515" s="109"/>
      <c r="H515" s="109"/>
      <c r="I515" s="109"/>
      <c r="J515" s="109"/>
    </row>
    <row r="516" spans="1:10" s="933" customFormat="1">
      <c r="A516" s="901"/>
      <c r="B516" s="109"/>
      <c r="C516" s="109"/>
      <c r="D516" s="109"/>
      <c r="E516" s="109"/>
      <c r="F516" s="109"/>
      <c r="G516" s="109"/>
      <c r="H516" s="109"/>
      <c r="I516" s="109"/>
      <c r="J516" s="109"/>
    </row>
    <row r="517" spans="1:10" s="933" customFormat="1">
      <c r="A517" s="901"/>
      <c r="B517" s="109"/>
      <c r="C517" s="109"/>
      <c r="D517" s="109"/>
      <c r="E517" s="109"/>
      <c r="F517" s="109"/>
      <c r="G517" s="109"/>
      <c r="H517" s="109"/>
      <c r="I517" s="109"/>
      <c r="J517" s="109"/>
    </row>
    <row r="518" spans="1:10" s="933" customFormat="1">
      <c r="A518" s="901"/>
      <c r="B518" s="109"/>
      <c r="C518" s="109"/>
      <c r="D518" s="109"/>
      <c r="E518" s="109"/>
      <c r="F518" s="109"/>
      <c r="G518" s="109"/>
      <c r="H518" s="109"/>
      <c r="I518" s="109"/>
      <c r="J518" s="109"/>
    </row>
    <row r="519" spans="1:10" s="933" customFormat="1">
      <c r="A519" s="901"/>
      <c r="B519" s="109"/>
      <c r="C519" s="109"/>
      <c r="D519" s="109"/>
      <c r="E519" s="109"/>
      <c r="F519" s="109"/>
      <c r="G519" s="109"/>
      <c r="H519" s="109"/>
      <c r="I519" s="109"/>
      <c r="J519" s="109"/>
    </row>
    <row r="520" spans="1:10" s="933" customFormat="1">
      <c r="A520" s="901"/>
      <c r="B520" s="109"/>
      <c r="C520" s="109"/>
      <c r="D520" s="109"/>
      <c r="E520" s="109"/>
      <c r="F520" s="109"/>
      <c r="G520" s="109"/>
      <c r="H520" s="109"/>
      <c r="I520" s="109"/>
      <c r="J520" s="109"/>
    </row>
    <row r="521" spans="1:10" s="933" customFormat="1">
      <c r="A521" s="901"/>
      <c r="B521" s="109"/>
      <c r="C521" s="109"/>
      <c r="D521" s="109"/>
      <c r="E521" s="109"/>
      <c r="F521" s="109"/>
      <c r="G521" s="109"/>
      <c r="H521" s="109"/>
      <c r="I521" s="109"/>
      <c r="J521" s="109"/>
    </row>
    <row r="522" spans="1:10" s="933" customFormat="1">
      <c r="A522" s="901"/>
      <c r="B522" s="109"/>
      <c r="C522" s="109"/>
      <c r="D522" s="109"/>
      <c r="E522" s="109"/>
      <c r="F522" s="109"/>
      <c r="G522" s="109"/>
      <c r="H522" s="109"/>
      <c r="I522" s="109"/>
      <c r="J522" s="109"/>
    </row>
    <row r="523" spans="1:10" s="933" customFormat="1">
      <c r="A523" s="901"/>
      <c r="B523" s="109"/>
      <c r="C523" s="109"/>
      <c r="D523" s="109"/>
      <c r="E523" s="109"/>
      <c r="F523" s="109"/>
      <c r="G523" s="109"/>
      <c r="H523" s="109"/>
      <c r="I523" s="109"/>
      <c r="J523" s="109"/>
    </row>
    <row r="524" spans="1:10" s="933" customFormat="1">
      <c r="A524" s="901"/>
      <c r="B524" s="109"/>
      <c r="C524" s="109"/>
      <c r="D524" s="109"/>
      <c r="E524" s="109"/>
      <c r="F524" s="109"/>
      <c r="G524" s="109"/>
      <c r="H524" s="109"/>
      <c r="I524" s="109"/>
      <c r="J524" s="109"/>
    </row>
    <row r="525" spans="1:10" s="933" customFormat="1">
      <c r="A525" s="901"/>
      <c r="B525" s="109"/>
      <c r="C525" s="109"/>
      <c r="D525" s="109"/>
      <c r="E525" s="109"/>
      <c r="F525" s="109"/>
      <c r="G525" s="109"/>
      <c r="H525" s="109"/>
      <c r="I525" s="109"/>
      <c r="J525" s="109"/>
    </row>
    <row r="526" spans="1:10" s="933" customFormat="1">
      <c r="A526" s="901"/>
      <c r="B526" s="109"/>
      <c r="C526" s="109"/>
      <c r="D526" s="109"/>
      <c r="E526" s="109"/>
      <c r="F526" s="109"/>
      <c r="G526" s="109"/>
      <c r="H526" s="109"/>
      <c r="I526" s="109"/>
      <c r="J526" s="109"/>
    </row>
    <row r="527" spans="1:10" s="933" customFormat="1">
      <c r="A527" s="901"/>
      <c r="B527" s="109"/>
      <c r="C527" s="109"/>
      <c r="D527" s="109"/>
      <c r="E527" s="109"/>
      <c r="F527" s="109"/>
      <c r="G527" s="109"/>
      <c r="H527" s="109"/>
      <c r="I527" s="109"/>
      <c r="J527" s="109"/>
    </row>
    <row r="528" spans="1:10" s="933" customFormat="1">
      <c r="A528" s="901"/>
      <c r="B528" s="109"/>
      <c r="C528" s="109"/>
      <c r="D528" s="109"/>
      <c r="E528" s="109"/>
      <c r="F528" s="109"/>
      <c r="G528" s="109"/>
      <c r="H528" s="109"/>
      <c r="I528" s="109"/>
      <c r="J528" s="109"/>
    </row>
    <row r="529" spans="1:10" s="933" customFormat="1">
      <c r="A529" s="901"/>
      <c r="B529" s="109"/>
      <c r="C529" s="109"/>
      <c r="D529" s="109"/>
      <c r="E529" s="109"/>
      <c r="F529" s="109"/>
      <c r="G529" s="109"/>
      <c r="H529" s="109"/>
      <c r="I529" s="109"/>
      <c r="J529" s="109"/>
    </row>
    <row r="530" spans="1:10" s="933" customFormat="1">
      <c r="A530" s="901"/>
      <c r="B530" s="109"/>
      <c r="C530" s="109"/>
      <c r="D530" s="109"/>
      <c r="E530" s="109"/>
      <c r="F530" s="109"/>
      <c r="G530" s="109"/>
      <c r="H530" s="109"/>
      <c r="I530" s="109"/>
      <c r="J530" s="109"/>
    </row>
    <row r="531" spans="1:10" s="933" customFormat="1">
      <c r="A531" s="901"/>
      <c r="B531" s="109"/>
      <c r="C531" s="109"/>
      <c r="D531" s="109"/>
      <c r="E531" s="109"/>
      <c r="F531" s="109"/>
      <c r="G531" s="109"/>
      <c r="H531" s="109"/>
      <c r="I531" s="109"/>
      <c r="J531" s="109"/>
    </row>
    <row r="532" spans="1:10" s="933" customFormat="1">
      <c r="A532" s="901"/>
      <c r="B532" s="109"/>
      <c r="C532" s="109"/>
      <c r="D532" s="109"/>
      <c r="E532" s="109"/>
      <c r="F532" s="109"/>
      <c r="G532" s="109"/>
      <c r="H532" s="109"/>
      <c r="I532" s="109"/>
      <c r="J532" s="109"/>
    </row>
    <row r="533" spans="1:10" s="933" customFormat="1">
      <c r="A533" s="901"/>
      <c r="B533" s="109"/>
      <c r="C533" s="109"/>
      <c r="D533" s="109"/>
      <c r="E533" s="109"/>
      <c r="F533" s="109"/>
      <c r="G533" s="109"/>
      <c r="H533" s="109"/>
      <c r="I533" s="109"/>
      <c r="J533" s="109"/>
    </row>
    <row r="534" spans="1:10" s="933" customFormat="1">
      <c r="A534" s="901"/>
      <c r="B534" s="109"/>
      <c r="C534" s="109"/>
      <c r="D534" s="109"/>
      <c r="E534" s="109"/>
      <c r="F534" s="109"/>
      <c r="G534" s="109"/>
      <c r="H534" s="109"/>
      <c r="I534" s="109"/>
      <c r="J534" s="109"/>
    </row>
    <row r="535" spans="1:10" s="933" customFormat="1">
      <c r="A535" s="901"/>
      <c r="B535" s="109"/>
      <c r="C535" s="109"/>
      <c r="D535" s="109"/>
      <c r="E535" s="109"/>
      <c r="F535" s="109"/>
      <c r="G535" s="109"/>
      <c r="H535" s="109"/>
      <c r="I535" s="109"/>
      <c r="J535" s="109"/>
    </row>
    <row r="536" spans="1:10" s="933" customFormat="1">
      <c r="A536" s="901"/>
      <c r="B536" s="109"/>
      <c r="C536" s="109"/>
      <c r="D536" s="109"/>
      <c r="E536" s="109"/>
      <c r="F536" s="109"/>
      <c r="G536" s="109"/>
      <c r="H536" s="109"/>
      <c r="I536" s="109"/>
      <c r="J536" s="109"/>
    </row>
    <row r="537" spans="1:10" s="933" customFormat="1">
      <c r="A537" s="901"/>
      <c r="B537" s="109"/>
      <c r="C537" s="109"/>
      <c r="D537" s="109"/>
      <c r="E537" s="109"/>
      <c r="F537" s="109"/>
      <c r="G537" s="109"/>
      <c r="H537" s="109"/>
      <c r="I537" s="109"/>
      <c r="J537" s="109"/>
    </row>
    <row r="538" spans="1:10" s="933" customFormat="1">
      <c r="A538" s="901"/>
      <c r="B538" s="109"/>
      <c r="C538" s="109"/>
      <c r="D538" s="109"/>
      <c r="E538" s="109"/>
      <c r="F538" s="109"/>
      <c r="G538" s="109"/>
      <c r="H538" s="109"/>
      <c r="I538" s="109"/>
      <c r="J538" s="109"/>
    </row>
    <row r="539" spans="1:10" s="933" customFormat="1">
      <c r="A539" s="901"/>
      <c r="B539" s="109"/>
      <c r="C539" s="109"/>
      <c r="D539" s="109"/>
      <c r="E539" s="109"/>
      <c r="F539" s="109"/>
      <c r="G539" s="109"/>
      <c r="H539" s="109"/>
      <c r="I539" s="109"/>
      <c r="J539" s="109"/>
    </row>
    <row r="540" spans="1:10" s="933" customFormat="1">
      <c r="A540" s="901"/>
      <c r="B540" s="109"/>
      <c r="C540" s="109"/>
      <c r="D540" s="109"/>
      <c r="E540" s="109"/>
      <c r="F540" s="109"/>
      <c r="G540" s="109"/>
      <c r="H540" s="109"/>
      <c r="I540" s="109"/>
      <c r="J540" s="109"/>
    </row>
    <row r="541" spans="1:10" s="933" customFormat="1">
      <c r="A541" s="901"/>
      <c r="B541" s="109"/>
      <c r="C541" s="109"/>
      <c r="D541" s="109"/>
      <c r="E541" s="109"/>
      <c r="F541" s="109"/>
      <c r="G541" s="109"/>
      <c r="H541" s="109"/>
      <c r="I541" s="109"/>
      <c r="J541" s="109"/>
    </row>
    <row r="542" spans="1:10" s="933" customFormat="1">
      <c r="A542" s="901"/>
      <c r="B542" s="109"/>
      <c r="C542" s="109"/>
      <c r="D542" s="109"/>
      <c r="E542" s="109"/>
      <c r="F542" s="109"/>
      <c r="G542" s="109"/>
      <c r="H542" s="109"/>
      <c r="I542" s="109"/>
      <c r="J542" s="109"/>
    </row>
    <row r="543" spans="1:10" s="933" customFormat="1">
      <c r="A543" s="901"/>
      <c r="B543" s="109"/>
      <c r="C543" s="109"/>
      <c r="D543" s="109"/>
      <c r="E543" s="109"/>
      <c r="F543" s="109"/>
      <c r="G543" s="109"/>
      <c r="H543" s="109"/>
      <c r="I543" s="109"/>
      <c r="J543" s="109"/>
    </row>
    <row r="544" spans="1:10" s="933" customFormat="1">
      <c r="A544" s="901"/>
      <c r="B544" s="109"/>
      <c r="C544" s="109"/>
      <c r="D544" s="109"/>
      <c r="E544" s="109"/>
      <c r="F544" s="109"/>
      <c r="G544" s="109"/>
      <c r="H544" s="109"/>
      <c r="I544" s="109"/>
      <c r="J544" s="109"/>
    </row>
    <row r="545" spans="1:10" s="933" customFormat="1">
      <c r="A545" s="901"/>
      <c r="B545" s="109"/>
      <c r="C545" s="109"/>
      <c r="D545" s="109"/>
      <c r="E545" s="109"/>
      <c r="F545" s="109"/>
      <c r="G545" s="109"/>
      <c r="H545" s="109"/>
      <c r="I545" s="109"/>
      <c r="J545" s="109"/>
    </row>
    <row r="546" spans="1:10" s="933" customFormat="1">
      <c r="A546" s="901"/>
      <c r="B546" s="109"/>
      <c r="C546" s="109"/>
      <c r="D546" s="109"/>
      <c r="E546" s="109"/>
      <c r="F546" s="109"/>
      <c r="G546" s="109"/>
      <c r="H546" s="109"/>
      <c r="I546" s="109"/>
      <c r="J546" s="109"/>
    </row>
    <row r="547" spans="1:10" s="933" customFormat="1">
      <c r="A547" s="901"/>
      <c r="B547" s="109"/>
      <c r="C547" s="109"/>
      <c r="D547" s="109"/>
      <c r="E547" s="109"/>
      <c r="F547" s="109"/>
      <c r="G547" s="109"/>
      <c r="H547" s="109"/>
      <c r="I547" s="109"/>
      <c r="J547" s="109"/>
    </row>
    <row r="548" spans="1:10" s="933" customFormat="1">
      <c r="A548" s="901"/>
      <c r="B548" s="109"/>
      <c r="C548" s="109"/>
      <c r="D548" s="109"/>
      <c r="E548" s="109"/>
      <c r="F548" s="109"/>
      <c r="G548" s="109"/>
      <c r="H548" s="109"/>
      <c r="I548" s="109"/>
      <c r="J548" s="109"/>
    </row>
    <row r="549" spans="1:10" s="933" customFormat="1">
      <c r="A549" s="901"/>
      <c r="B549" s="109"/>
      <c r="C549" s="109"/>
      <c r="D549" s="109"/>
      <c r="E549" s="109"/>
      <c r="F549" s="109"/>
      <c r="G549" s="109"/>
      <c r="H549" s="109"/>
      <c r="I549" s="109"/>
      <c r="J549" s="109"/>
    </row>
    <row r="550" spans="1:10" s="933" customFormat="1">
      <c r="A550" s="901"/>
      <c r="B550" s="109"/>
      <c r="C550" s="109"/>
      <c r="D550" s="109"/>
      <c r="E550" s="109"/>
      <c r="F550" s="109"/>
      <c r="G550" s="109"/>
      <c r="H550" s="109"/>
      <c r="I550" s="109"/>
      <c r="J550" s="109"/>
    </row>
    <row r="551" spans="1:10" s="933" customFormat="1">
      <c r="A551" s="901"/>
      <c r="B551" s="109"/>
      <c r="C551" s="109"/>
      <c r="D551" s="109"/>
      <c r="E551" s="109"/>
      <c r="F551" s="109"/>
      <c r="G551" s="109"/>
      <c r="H551" s="109"/>
      <c r="I551" s="109"/>
      <c r="J551" s="109"/>
    </row>
    <row r="552" spans="1:10" s="933" customFormat="1">
      <c r="A552" s="901"/>
      <c r="B552" s="109"/>
      <c r="C552" s="109"/>
      <c r="D552" s="109"/>
      <c r="E552" s="109"/>
      <c r="F552" s="109"/>
      <c r="G552" s="109"/>
      <c r="H552" s="109"/>
      <c r="I552" s="109"/>
      <c r="J552" s="109"/>
    </row>
    <row r="553" spans="1:10" s="933" customFormat="1">
      <c r="A553" s="901"/>
      <c r="B553" s="109"/>
      <c r="C553" s="109"/>
      <c r="D553" s="109"/>
      <c r="E553" s="109"/>
      <c r="F553" s="109"/>
      <c r="G553" s="109"/>
      <c r="H553" s="109"/>
      <c r="I553" s="109"/>
      <c r="J553" s="109"/>
    </row>
    <row r="554" spans="1:10" s="933" customFormat="1">
      <c r="A554" s="901"/>
      <c r="B554" s="109"/>
      <c r="C554" s="109"/>
      <c r="D554" s="109"/>
      <c r="E554" s="109"/>
      <c r="F554" s="109"/>
      <c r="G554" s="109"/>
      <c r="H554" s="109"/>
      <c r="I554" s="109"/>
      <c r="J554" s="109"/>
    </row>
    <row r="555" spans="1:10" s="933" customFormat="1">
      <c r="A555" s="901"/>
      <c r="B555" s="109"/>
      <c r="C555" s="109"/>
      <c r="D555" s="109"/>
      <c r="E555" s="109"/>
      <c r="F555" s="109"/>
      <c r="G555" s="109"/>
      <c r="H555" s="109"/>
      <c r="I555" s="109"/>
      <c r="J555" s="109"/>
    </row>
    <row r="556" spans="1:10" s="933" customFormat="1">
      <c r="A556" s="901"/>
      <c r="B556" s="109"/>
      <c r="C556" s="109"/>
      <c r="D556" s="109"/>
      <c r="E556" s="109"/>
      <c r="F556" s="109"/>
      <c r="G556" s="109"/>
      <c r="H556" s="109"/>
      <c r="I556" s="109"/>
      <c r="J556" s="109"/>
    </row>
    <row r="557" spans="1:10" s="933" customFormat="1">
      <c r="A557" s="901"/>
      <c r="B557" s="109"/>
      <c r="C557" s="109"/>
      <c r="D557" s="109"/>
      <c r="E557" s="109"/>
      <c r="F557" s="109"/>
      <c r="G557" s="109"/>
      <c r="H557" s="109"/>
      <c r="I557" s="109"/>
      <c r="J557" s="109"/>
    </row>
    <row r="558" spans="1:10" s="933" customFormat="1">
      <c r="A558" s="901"/>
      <c r="B558" s="109"/>
      <c r="C558" s="109"/>
      <c r="D558" s="109"/>
      <c r="E558" s="109"/>
      <c r="F558" s="109"/>
      <c r="G558" s="109"/>
      <c r="H558" s="109"/>
      <c r="I558" s="109"/>
      <c r="J558" s="109"/>
    </row>
    <row r="559" spans="1:10" s="933" customFormat="1">
      <c r="A559" s="901"/>
      <c r="B559" s="109"/>
      <c r="C559" s="109"/>
      <c r="D559" s="109"/>
      <c r="E559" s="109"/>
      <c r="F559" s="109"/>
      <c r="G559" s="109"/>
      <c r="H559" s="109"/>
      <c r="I559" s="109"/>
      <c r="J559" s="109"/>
    </row>
    <row r="560" spans="1:10" s="933" customFormat="1">
      <c r="A560" s="901"/>
      <c r="B560" s="109"/>
      <c r="C560" s="109"/>
      <c r="D560" s="109"/>
      <c r="E560" s="109"/>
      <c r="F560" s="109"/>
      <c r="G560" s="109"/>
      <c r="H560" s="109"/>
      <c r="I560" s="109"/>
      <c r="J560" s="109"/>
    </row>
    <row r="561" spans="1:10" s="933" customFormat="1">
      <c r="A561" s="901"/>
      <c r="B561" s="109"/>
      <c r="C561" s="109"/>
      <c r="D561" s="109"/>
      <c r="E561" s="109"/>
      <c r="F561" s="109"/>
      <c r="G561" s="109"/>
      <c r="H561" s="109"/>
      <c r="I561" s="109"/>
      <c r="J561" s="109"/>
    </row>
    <row r="562" spans="1:10" s="933" customFormat="1">
      <c r="A562" s="901"/>
      <c r="B562" s="109"/>
      <c r="C562" s="109"/>
      <c r="D562" s="109"/>
      <c r="E562" s="109"/>
      <c r="F562" s="109"/>
      <c r="G562" s="109"/>
      <c r="H562" s="109"/>
      <c r="I562" s="109"/>
      <c r="J562" s="109"/>
    </row>
    <row r="563" spans="1:10" s="933" customFormat="1">
      <c r="A563" s="901"/>
      <c r="B563" s="109"/>
      <c r="C563" s="109"/>
      <c r="D563" s="109"/>
      <c r="E563" s="109"/>
      <c r="F563" s="109"/>
      <c r="G563" s="109"/>
      <c r="H563" s="109"/>
      <c r="I563" s="109"/>
      <c r="J563" s="109"/>
    </row>
    <row r="564" spans="1:10" s="933" customFormat="1">
      <c r="A564" s="901"/>
      <c r="B564" s="109"/>
      <c r="C564" s="109"/>
      <c r="D564" s="109"/>
      <c r="E564" s="109"/>
      <c r="F564" s="109"/>
      <c r="G564" s="109"/>
      <c r="H564" s="109"/>
      <c r="I564" s="109"/>
      <c r="J564" s="109"/>
    </row>
    <row r="565" spans="1:10" s="933" customFormat="1">
      <c r="A565" s="901"/>
      <c r="B565" s="109"/>
      <c r="C565" s="109"/>
      <c r="D565" s="109"/>
      <c r="E565" s="109"/>
      <c r="F565" s="109"/>
      <c r="G565" s="109"/>
      <c r="H565" s="109"/>
      <c r="I565" s="109"/>
      <c r="J565" s="109"/>
    </row>
    <row r="566" spans="1:10" s="933" customFormat="1">
      <c r="A566" s="901"/>
      <c r="B566" s="109"/>
      <c r="C566" s="109"/>
      <c r="D566" s="109"/>
      <c r="E566" s="109"/>
      <c r="F566" s="109"/>
      <c r="G566" s="109"/>
      <c r="H566" s="109"/>
      <c r="I566" s="109"/>
      <c r="J566" s="109"/>
    </row>
    <row r="567" spans="1:10" s="933" customFormat="1">
      <c r="A567" s="901"/>
      <c r="B567" s="109"/>
      <c r="C567" s="109"/>
      <c r="D567" s="109"/>
      <c r="E567" s="109"/>
      <c r="F567" s="109"/>
      <c r="G567" s="109"/>
      <c r="H567" s="109"/>
      <c r="I567" s="109"/>
      <c r="J567" s="109"/>
    </row>
    <row r="568" spans="1:10" s="933" customFormat="1">
      <c r="A568" s="901"/>
      <c r="B568" s="109"/>
      <c r="C568" s="109"/>
      <c r="D568" s="109"/>
      <c r="E568" s="109"/>
      <c r="F568" s="109"/>
      <c r="G568" s="109"/>
      <c r="H568" s="109"/>
      <c r="I568" s="109"/>
      <c r="J568" s="109"/>
    </row>
    <row r="569" spans="1:10" s="933" customFormat="1">
      <c r="A569" s="901"/>
      <c r="B569" s="109"/>
      <c r="C569" s="109"/>
      <c r="D569" s="109"/>
      <c r="E569" s="109"/>
      <c r="F569" s="109"/>
      <c r="G569" s="109"/>
      <c r="H569" s="109"/>
      <c r="I569" s="109"/>
      <c r="J569" s="109"/>
    </row>
    <row r="570" spans="1:10" s="933" customFormat="1">
      <c r="A570" s="901"/>
      <c r="B570" s="109"/>
      <c r="C570" s="109"/>
      <c r="D570" s="109"/>
      <c r="E570" s="109"/>
      <c r="F570" s="109"/>
      <c r="G570" s="109"/>
      <c r="H570" s="109"/>
      <c r="I570" s="109"/>
      <c r="J570" s="109"/>
    </row>
    <row r="571" spans="1:10" s="933" customFormat="1">
      <c r="A571" s="901"/>
      <c r="B571" s="109"/>
      <c r="C571" s="109"/>
      <c r="D571" s="109"/>
      <c r="E571" s="109"/>
      <c r="F571" s="109"/>
      <c r="G571" s="109"/>
      <c r="H571" s="109"/>
      <c r="I571" s="109"/>
      <c r="J571" s="109"/>
    </row>
    <row r="572" spans="1:10" s="933" customFormat="1">
      <c r="A572" s="901"/>
      <c r="B572" s="109"/>
      <c r="C572" s="109"/>
      <c r="D572" s="109"/>
      <c r="E572" s="109"/>
      <c r="F572" s="109"/>
      <c r="G572" s="109"/>
      <c r="H572" s="109"/>
      <c r="I572" s="109"/>
      <c r="J572" s="109"/>
    </row>
    <row r="573" spans="1:10" s="933" customFormat="1">
      <c r="A573" s="901"/>
      <c r="B573" s="109"/>
      <c r="C573" s="109"/>
      <c r="D573" s="109"/>
      <c r="E573" s="109"/>
      <c r="F573" s="109"/>
      <c r="G573" s="109"/>
      <c r="H573" s="109"/>
      <c r="I573" s="109"/>
      <c r="J573" s="109"/>
    </row>
    <row r="574" spans="1:10" s="933" customFormat="1">
      <c r="A574" s="901"/>
      <c r="B574" s="109"/>
      <c r="C574" s="109"/>
      <c r="D574" s="109"/>
      <c r="E574" s="109"/>
      <c r="F574" s="109"/>
      <c r="G574" s="109"/>
      <c r="H574" s="109"/>
      <c r="I574" s="109"/>
      <c r="J574" s="109"/>
    </row>
    <row r="575" spans="1:10" s="933" customFormat="1">
      <c r="A575" s="901"/>
      <c r="B575" s="109"/>
      <c r="C575" s="109"/>
      <c r="D575" s="109"/>
      <c r="E575" s="109"/>
      <c r="F575" s="109"/>
      <c r="G575" s="109"/>
      <c r="H575" s="109"/>
      <c r="I575" s="109"/>
      <c r="J575" s="109"/>
    </row>
    <row r="576" spans="1:10" s="933" customFormat="1">
      <c r="A576" s="901"/>
      <c r="B576" s="109"/>
      <c r="C576" s="109"/>
      <c r="D576" s="109"/>
      <c r="E576" s="109"/>
      <c r="F576" s="109"/>
      <c r="G576" s="109"/>
      <c r="H576" s="109"/>
      <c r="I576" s="109"/>
      <c r="J576" s="109"/>
    </row>
    <row r="577" spans="1:10" s="933" customFormat="1">
      <c r="A577" s="901"/>
      <c r="B577" s="109"/>
      <c r="C577" s="109"/>
      <c r="D577" s="109"/>
      <c r="E577" s="109"/>
      <c r="F577" s="109"/>
      <c r="G577" s="109"/>
      <c r="H577" s="109"/>
      <c r="I577" s="109"/>
      <c r="J577" s="109"/>
    </row>
    <row r="578" spans="1:10" s="933" customFormat="1">
      <c r="A578" s="901"/>
      <c r="B578" s="109"/>
      <c r="C578" s="109"/>
      <c r="D578" s="109"/>
      <c r="E578" s="109"/>
      <c r="F578" s="109"/>
      <c r="G578" s="109"/>
      <c r="H578" s="109"/>
      <c r="I578" s="109"/>
      <c r="J578" s="109"/>
    </row>
    <row r="579" spans="1:10" s="933" customFormat="1">
      <c r="A579" s="901"/>
      <c r="B579" s="109"/>
      <c r="C579" s="109"/>
      <c r="D579" s="109"/>
      <c r="E579" s="109"/>
      <c r="F579" s="109"/>
      <c r="G579" s="109"/>
      <c r="H579" s="109"/>
      <c r="I579" s="109"/>
      <c r="J579" s="109"/>
    </row>
    <row r="580" spans="1:10" s="933" customFormat="1">
      <c r="A580" s="901"/>
      <c r="B580" s="109"/>
      <c r="C580" s="109"/>
      <c r="D580" s="109"/>
      <c r="E580" s="109"/>
      <c r="F580" s="109"/>
      <c r="G580" s="109"/>
      <c r="H580" s="109"/>
      <c r="I580" s="109"/>
      <c r="J580" s="109"/>
    </row>
    <row r="581" spans="1:10" s="933" customFormat="1">
      <c r="A581" s="901"/>
      <c r="B581" s="109"/>
      <c r="C581" s="109"/>
      <c r="D581" s="109"/>
      <c r="E581" s="109"/>
      <c r="F581" s="109"/>
      <c r="G581" s="109"/>
      <c r="H581" s="109"/>
      <c r="I581" s="109"/>
      <c r="J581" s="109"/>
    </row>
    <row r="582" spans="1:10" s="933" customFormat="1">
      <c r="A582" s="901"/>
      <c r="B582" s="109"/>
      <c r="C582" s="109"/>
      <c r="D582" s="109"/>
      <c r="E582" s="109"/>
      <c r="F582" s="109"/>
      <c r="G582" s="109"/>
      <c r="H582" s="109"/>
      <c r="I582" s="109"/>
      <c r="J582" s="109"/>
    </row>
    <row r="583" spans="1:10" s="933" customFormat="1">
      <c r="A583" s="901"/>
      <c r="B583" s="109"/>
      <c r="C583" s="109"/>
      <c r="D583" s="109"/>
      <c r="E583" s="109"/>
      <c r="F583" s="109"/>
      <c r="G583" s="109"/>
      <c r="H583" s="109"/>
      <c r="I583" s="109"/>
      <c r="J583" s="109"/>
    </row>
    <row r="584" spans="1:10" s="933" customFormat="1">
      <c r="A584" s="901"/>
      <c r="B584" s="109"/>
      <c r="C584" s="109"/>
      <c r="D584" s="109"/>
      <c r="E584" s="109"/>
      <c r="F584" s="109"/>
      <c r="G584" s="109"/>
      <c r="H584" s="109"/>
      <c r="I584" s="109"/>
      <c r="J584" s="109"/>
    </row>
    <row r="585" spans="1:10" s="933" customFormat="1">
      <c r="A585" s="901"/>
      <c r="B585" s="109"/>
      <c r="C585" s="109"/>
      <c r="D585" s="109"/>
      <c r="E585" s="109"/>
      <c r="F585" s="109"/>
      <c r="G585" s="109"/>
      <c r="H585" s="109"/>
      <c r="I585" s="109"/>
      <c r="J585" s="109"/>
    </row>
    <row r="586" spans="1:10" s="933" customFormat="1">
      <c r="A586" s="901"/>
      <c r="B586" s="109"/>
      <c r="C586" s="109"/>
      <c r="D586" s="109"/>
      <c r="E586" s="109"/>
      <c r="F586" s="109"/>
      <c r="G586" s="109"/>
      <c r="H586" s="109"/>
      <c r="I586" s="109"/>
      <c r="J586" s="109"/>
    </row>
    <row r="587" spans="1:10" s="933" customFormat="1">
      <c r="A587" s="901"/>
      <c r="B587" s="109"/>
      <c r="C587" s="109"/>
      <c r="D587" s="109"/>
      <c r="E587" s="109"/>
      <c r="F587" s="109"/>
      <c r="G587" s="109"/>
      <c r="H587" s="109"/>
      <c r="I587" s="109"/>
      <c r="J587" s="109"/>
    </row>
    <row r="588" spans="1:10" s="933" customFormat="1">
      <c r="A588" s="901"/>
      <c r="B588" s="109"/>
      <c r="C588" s="109"/>
      <c r="D588" s="109"/>
      <c r="E588" s="109"/>
      <c r="F588" s="109"/>
      <c r="G588" s="109"/>
      <c r="H588" s="109"/>
      <c r="I588" s="109"/>
      <c r="J588" s="109"/>
    </row>
    <row r="589" spans="1:10" s="933" customFormat="1">
      <c r="A589" s="901"/>
      <c r="B589" s="109"/>
      <c r="C589" s="109"/>
      <c r="D589" s="109"/>
      <c r="E589" s="109"/>
      <c r="F589" s="109"/>
      <c r="G589" s="109"/>
      <c r="H589" s="109"/>
      <c r="I589" s="109"/>
      <c r="J589" s="109"/>
    </row>
    <row r="590" spans="1:10" s="933" customFormat="1">
      <c r="A590" s="901"/>
      <c r="B590" s="109"/>
      <c r="C590" s="109"/>
      <c r="D590" s="109"/>
      <c r="E590" s="109"/>
      <c r="F590" s="109"/>
      <c r="G590" s="109"/>
      <c r="H590" s="109"/>
      <c r="I590" s="109"/>
      <c r="J590" s="109"/>
    </row>
    <row r="591" spans="1:10" s="933" customFormat="1">
      <c r="A591" s="901"/>
      <c r="B591" s="109"/>
      <c r="C591" s="109"/>
      <c r="D591" s="109"/>
      <c r="E591" s="109"/>
      <c r="F591" s="109"/>
      <c r="G591" s="109"/>
      <c r="H591" s="109"/>
      <c r="I591" s="109"/>
      <c r="J591" s="109"/>
    </row>
    <row r="592" spans="1:10" s="933" customFormat="1">
      <c r="A592" s="901"/>
      <c r="B592" s="109"/>
      <c r="C592" s="109"/>
      <c r="D592" s="109"/>
      <c r="E592" s="109"/>
      <c r="F592" s="109"/>
      <c r="G592" s="109"/>
      <c r="H592" s="109"/>
      <c r="I592" s="109"/>
      <c r="J592" s="109"/>
    </row>
    <row r="593" spans="1:10" s="933" customFormat="1">
      <c r="A593" s="901"/>
      <c r="B593" s="109"/>
      <c r="C593" s="109"/>
      <c r="D593" s="109"/>
      <c r="E593" s="109"/>
      <c r="F593" s="109"/>
      <c r="G593" s="109"/>
      <c r="H593" s="109"/>
      <c r="I593" s="109"/>
      <c r="J593" s="109"/>
    </row>
    <row r="594" spans="1:10" s="933" customFormat="1">
      <c r="A594" s="901"/>
      <c r="B594" s="109"/>
      <c r="C594" s="109"/>
      <c r="D594" s="109"/>
      <c r="E594" s="109"/>
      <c r="F594" s="109"/>
      <c r="G594" s="109"/>
      <c r="H594" s="109"/>
      <c r="I594" s="109"/>
      <c r="J594" s="109"/>
    </row>
    <row r="595" spans="1:10" s="933" customFormat="1">
      <c r="A595" s="901"/>
      <c r="B595" s="109"/>
      <c r="C595" s="109"/>
      <c r="D595" s="109"/>
      <c r="E595" s="109"/>
      <c r="F595" s="109"/>
      <c r="G595" s="109"/>
      <c r="H595" s="109"/>
      <c r="I595" s="109"/>
      <c r="J595" s="109"/>
    </row>
    <row r="596" spans="1:10" s="933" customFormat="1">
      <c r="A596" s="901"/>
      <c r="B596" s="109"/>
      <c r="C596" s="109"/>
      <c r="D596" s="109"/>
      <c r="E596" s="109"/>
      <c r="F596" s="109"/>
      <c r="G596" s="109"/>
      <c r="H596" s="109"/>
      <c r="I596" s="109"/>
      <c r="J596" s="109"/>
    </row>
    <row r="597" spans="1:10" s="933" customFormat="1">
      <c r="A597" s="901"/>
      <c r="B597" s="109"/>
      <c r="C597" s="109"/>
      <c r="D597" s="109"/>
      <c r="E597" s="109"/>
      <c r="F597" s="109"/>
      <c r="G597" s="109"/>
      <c r="H597" s="109"/>
      <c r="I597" s="109"/>
      <c r="J597" s="109"/>
    </row>
    <row r="598" spans="1:10" s="933" customFormat="1">
      <c r="A598" s="901"/>
      <c r="B598" s="109"/>
      <c r="C598" s="109"/>
      <c r="D598" s="109"/>
      <c r="E598" s="109"/>
      <c r="F598" s="109"/>
      <c r="G598" s="109"/>
      <c r="H598" s="109"/>
      <c r="I598" s="109"/>
      <c r="J598" s="109"/>
    </row>
    <row r="599" spans="1:10" ht="15.75">
      <c r="A599" s="132"/>
    </row>
    <row r="600" spans="1:10" ht="15.75">
      <c r="A600" s="132"/>
    </row>
    <row r="601" spans="1:10" ht="15.75">
      <c r="A601" s="132"/>
    </row>
    <row r="602" spans="1:10" ht="15.75">
      <c r="A602" s="132"/>
    </row>
    <row r="603" spans="1:10" ht="15.75">
      <c r="A603" s="132"/>
    </row>
    <row r="604" spans="1:10" ht="15.75">
      <c r="A604" s="132"/>
    </row>
    <row r="605" spans="1:10" ht="15.75">
      <c r="A605" s="132"/>
    </row>
    <row r="606" spans="1:10" ht="15.75">
      <c r="A606" s="132"/>
    </row>
    <row r="607" spans="1:10" ht="15.75">
      <c r="A607" s="132"/>
    </row>
    <row r="608" spans="1:10"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sheetData>
  <mergeCells count="4">
    <mergeCell ref="A2:J2"/>
    <mergeCell ref="A3:J3"/>
    <mergeCell ref="A4:J4"/>
    <mergeCell ref="A5:J5"/>
  </mergeCells>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N616"/>
  <sheetViews>
    <sheetView zoomScale="85" zoomScaleNormal="85" workbookViewId="0">
      <selection activeCell="E16" sqref="E16"/>
    </sheetView>
  </sheetViews>
  <sheetFormatPr defaultRowHeight="15"/>
  <cols>
    <col min="1" max="1" width="70" style="134" customWidth="1"/>
    <col min="2" max="10" width="10.7109375" style="984" customWidth="1"/>
    <col min="11" max="11" width="2.85546875" style="228" customWidth="1"/>
    <col min="12" max="256" width="9.140625" style="984"/>
    <col min="257" max="257" width="70" style="984" customWidth="1"/>
    <col min="258" max="266" width="10.7109375" style="984" customWidth="1"/>
    <col min="267" max="267" width="2.85546875" style="984" customWidth="1"/>
    <col min="268" max="512" width="9.140625" style="984"/>
    <col min="513" max="513" width="70" style="984" customWidth="1"/>
    <col min="514" max="522" width="10.7109375" style="984" customWidth="1"/>
    <col min="523" max="523" width="2.85546875" style="984" customWidth="1"/>
    <col min="524" max="768" width="9.140625" style="984"/>
    <col min="769" max="769" width="70" style="984" customWidth="1"/>
    <col min="770" max="778" width="10.7109375" style="984" customWidth="1"/>
    <col min="779" max="779" width="2.85546875" style="984" customWidth="1"/>
    <col min="780" max="1024" width="9.140625" style="984"/>
    <col min="1025" max="1025" width="70" style="984" customWidth="1"/>
    <col min="1026" max="1034" width="10.7109375" style="984" customWidth="1"/>
    <col min="1035" max="1035" width="2.85546875" style="984" customWidth="1"/>
    <col min="1036" max="1280" width="9.140625" style="984"/>
    <col min="1281" max="1281" width="70" style="984" customWidth="1"/>
    <col min="1282" max="1290" width="10.7109375" style="984" customWidth="1"/>
    <col min="1291" max="1291" width="2.85546875" style="984" customWidth="1"/>
    <col min="1292" max="1536" width="9.140625" style="984"/>
    <col min="1537" max="1537" width="70" style="984" customWidth="1"/>
    <col min="1538" max="1546" width="10.7109375" style="984" customWidth="1"/>
    <col min="1547" max="1547" width="2.85546875" style="984" customWidth="1"/>
    <col min="1548" max="1792" width="9.140625" style="984"/>
    <col min="1793" max="1793" width="70" style="984" customWidth="1"/>
    <col min="1794" max="1802" width="10.7109375" style="984" customWidth="1"/>
    <col min="1803" max="1803" width="2.85546875" style="984" customWidth="1"/>
    <col min="1804" max="2048" width="9.140625" style="984"/>
    <col min="2049" max="2049" width="70" style="984" customWidth="1"/>
    <col min="2050" max="2058" width="10.7109375" style="984" customWidth="1"/>
    <col min="2059" max="2059" width="2.85546875" style="984" customWidth="1"/>
    <col min="2060" max="2304" width="9.140625" style="984"/>
    <col min="2305" max="2305" width="70" style="984" customWidth="1"/>
    <col min="2306" max="2314" width="10.7109375" style="984" customWidth="1"/>
    <col min="2315" max="2315" width="2.85546875" style="984" customWidth="1"/>
    <col min="2316" max="2560" width="9.140625" style="984"/>
    <col min="2561" max="2561" width="70" style="984" customWidth="1"/>
    <col min="2562" max="2570" width="10.7109375" style="984" customWidth="1"/>
    <col min="2571" max="2571" width="2.85546875" style="984" customWidth="1"/>
    <col min="2572" max="2816" width="9.140625" style="984"/>
    <col min="2817" max="2817" width="70" style="984" customWidth="1"/>
    <col min="2818" max="2826" width="10.7109375" style="984" customWidth="1"/>
    <col min="2827" max="2827" width="2.85546875" style="984" customWidth="1"/>
    <col min="2828" max="3072" width="9.140625" style="984"/>
    <col min="3073" max="3073" width="70" style="984" customWidth="1"/>
    <col min="3074" max="3082" width="10.7109375" style="984" customWidth="1"/>
    <col min="3083" max="3083" width="2.85546875" style="984" customWidth="1"/>
    <col min="3084" max="3328" width="9.140625" style="984"/>
    <col min="3329" max="3329" width="70" style="984" customWidth="1"/>
    <col min="3330" max="3338" width="10.7109375" style="984" customWidth="1"/>
    <col min="3339" max="3339" width="2.85546875" style="984" customWidth="1"/>
    <col min="3340" max="3584" width="9.140625" style="984"/>
    <col min="3585" max="3585" width="70" style="984" customWidth="1"/>
    <col min="3586" max="3594" width="10.7109375" style="984" customWidth="1"/>
    <col min="3595" max="3595" width="2.85546875" style="984" customWidth="1"/>
    <col min="3596" max="3840" width="9.140625" style="984"/>
    <col min="3841" max="3841" width="70" style="984" customWidth="1"/>
    <col min="3842" max="3850" width="10.7109375" style="984" customWidth="1"/>
    <col min="3851" max="3851" width="2.85546875" style="984" customWidth="1"/>
    <col min="3852" max="4096" width="9.140625" style="984"/>
    <col min="4097" max="4097" width="70" style="984" customWidth="1"/>
    <col min="4098" max="4106" width="10.7109375" style="984" customWidth="1"/>
    <col min="4107" max="4107" width="2.85546875" style="984" customWidth="1"/>
    <col min="4108" max="4352" width="9.140625" style="984"/>
    <col min="4353" max="4353" width="70" style="984" customWidth="1"/>
    <col min="4354" max="4362" width="10.7109375" style="984" customWidth="1"/>
    <col min="4363" max="4363" width="2.85546875" style="984" customWidth="1"/>
    <col min="4364" max="4608" width="9.140625" style="984"/>
    <col min="4609" max="4609" width="70" style="984" customWidth="1"/>
    <col min="4610" max="4618" width="10.7109375" style="984" customWidth="1"/>
    <col min="4619" max="4619" width="2.85546875" style="984" customWidth="1"/>
    <col min="4620" max="4864" width="9.140625" style="984"/>
    <col min="4865" max="4865" width="70" style="984" customWidth="1"/>
    <col min="4866" max="4874" width="10.7109375" style="984" customWidth="1"/>
    <col min="4875" max="4875" width="2.85546875" style="984" customWidth="1"/>
    <col min="4876" max="5120" width="9.140625" style="984"/>
    <col min="5121" max="5121" width="70" style="984" customWidth="1"/>
    <col min="5122" max="5130" width="10.7109375" style="984" customWidth="1"/>
    <col min="5131" max="5131" width="2.85546875" style="984" customWidth="1"/>
    <col min="5132" max="5376" width="9.140625" style="984"/>
    <col min="5377" max="5377" width="70" style="984" customWidth="1"/>
    <col min="5378" max="5386" width="10.7109375" style="984" customWidth="1"/>
    <col min="5387" max="5387" width="2.85546875" style="984" customWidth="1"/>
    <col min="5388" max="5632" width="9.140625" style="984"/>
    <col min="5633" max="5633" width="70" style="984" customWidth="1"/>
    <col min="5634" max="5642" width="10.7109375" style="984" customWidth="1"/>
    <col min="5643" max="5643" width="2.85546875" style="984" customWidth="1"/>
    <col min="5644" max="5888" width="9.140625" style="984"/>
    <col min="5889" max="5889" width="70" style="984" customWidth="1"/>
    <col min="5890" max="5898" width="10.7109375" style="984" customWidth="1"/>
    <col min="5899" max="5899" width="2.85546875" style="984" customWidth="1"/>
    <col min="5900" max="6144" width="9.140625" style="984"/>
    <col min="6145" max="6145" width="70" style="984" customWidth="1"/>
    <col min="6146" max="6154" width="10.7109375" style="984" customWidth="1"/>
    <col min="6155" max="6155" width="2.85546875" style="984" customWidth="1"/>
    <col min="6156" max="6400" width="9.140625" style="984"/>
    <col min="6401" max="6401" width="70" style="984" customWidth="1"/>
    <col min="6402" max="6410" width="10.7109375" style="984" customWidth="1"/>
    <col min="6411" max="6411" width="2.85546875" style="984" customWidth="1"/>
    <col min="6412" max="6656" width="9.140625" style="984"/>
    <col min="6657" max="6657" width="70" style="984" customWidth="1"/>
    <col min="6658" max="6666" width="10.7109375" style="984" customWidth="1"/>
    <col min="6667" max="6667" width="2.85546875" style="984" customWidth="1"/>
    <col min="6668" max="6912" width="9.140625" style="984"/>
    <col min="6913" max="6913" width="70" style="984" customWidth="1"/>
    <col min="6914" max="6922" width="10.7109375" style="984" customWidth="1"/>
    <col min="6923" max="6923" width="2.85546875" style="984" customWidth="1"/>
    <col min="6924" max="7168" width="9.140625" style="984"/>
    <col min="7169" max="7169" width="70" style="984" customWidth="1"/>
    <col min="7170" max="7178" width="10.7109375" style="984" customWidth="1"/>
    <col min="7179" max="7179" width="2.85546875" style="984" customWidth="1"/>
    <col min="7180" max="7424" width="9.140625" style="984"/>
    <col min="7425" max="7425" width="70" style="984" customWidth="1"/>
    <col min="7426" max="7434" width="10.7109375" style="984" customWidth="1"/>
    <col min="7435" max="7435" width="2.85546875" style="984" customWidth="1"/>
    <col min="7436" max="7680" width="9.140625" style="984"/>
    <col min="7681" max="7681" width="70" style="984" customWidth="1"/>
    <col min="7682" max="7690" width="10.7109375" style="984" customWidth="1"/>
    <col min="7691" max="7691" width="2.85546875" style="984" customWidth="1"/>
    <col min="7692" max="7936" width="9.140625" style="984"/>
    <col min="7937" max="7937" width="70" style="984" customWidth="1"/>
    <col min="7938" max="7946" width="10.7109375" style="984" customWidth="1"/>
    <col min="7947" max="7947" width="2.85546875" style="984" customWidth="1"/>
    <col min="7948" max="8192" width="9.140625" style="984"/>
    <col min="8193" max="8193" width="70" style="984" customWidth="1"/>
    <col min="8194" max="8202" width="10.7109375" style="984" customWidth="1"/>
    <col min="8203" max="8203" width="2.85546875" style="984" customWidth="1"/>
    <col min="8204" max="8448" width="9.140625" style="984"/>
    <col min="8449" max="8449" width="70" style="984" customWidth="1"/>
    <col min="8450" max="8458" width="10.7109375" style="984" customWidth="1"/>
    <col min="8459" max="8459" width="2.85546875" style="984" customWidth="1"/>
    <col min="8460" max="8704" width="9.140625" style="984"/>
    <col min="8705" max="8705" width="70" style="984" customWidth="1"/>
    <col min="8706" max="8714" width="10.7109375" style="984" customWidth="1"/>
    <col min="8715" max="8715" width="2.85546875" style="984" customWidth="1"/>
    <col min="8716" max="8960" width="9.140625" style="984"/>
    <col min="8961" max="8961" width="70" style="984" customWidth="1"/>
    <col min="8962" max="8970" width="10.7109375" style="984" customWidth="1"/>
    <col min="8971" max="8971" width="2.85546875" style="984" customWidth="1"/>
    <col min="8972" max="9216" width="9.140625" style="984"/>
    <col min="9217" max="9217" width="70" style="984" customWidth="1"/>
    <col min="9218" max="9226" width="10.7109375" style="984" customWidth="1"/>
    <col min="9227" max="9227" width="2.85546875" style="984" customWidth="1"/>
    <col min="9228" max="9472" width="9.140625" style="984"/>
    <col min="9473" max="9473" width="70" style="984" customWidth="1"/>
    <col min="9474" max="9482" width="10.7109375" style="984" customWidth="1"/>
    <col min="9483" max="9483" width="2.85546875" style="984" customWidth="1"/>
    <col min="9484" max="9728" width="9.140625" style="984"/>
    <col min="9729" max="9729" width="70" style="984" customWidth="1"/>
    <col min="9730" max="9738" width="10.7109375" style="984" customWidth="1"/>
    <col min="9739" max="9739" width="2.85546875" style="984" customWidth="1"/>
    <col min="9740" max="9984" width="9.140625" style="984"/>
    <col min="9985" max="9985" width="70" style="984" customWidth="1"/>
    <col min="9986" max="9994" width="10.7109375" style="984" customWidth="1"/>
    <col min="9995" max="9995" width="2.85546875" style="984" customWidth="1"/>
    <col min="9996" max="10240" width="9.140625" style="984"/>
    <col min="10241" max="10241" width="70" style="984" customWidth="1"/>
    <col min="10242" max="10250" width="10.7109375" style="984" customWidth="1"/>
    <col min="10251" max="10251" width="2.85546875" style="984" customWidth="1"/>
    <col min="10252" max="10496" width="9.140625" style="984"/>
    <col min="10497" max="10497" width="70" style="984" customWidth="1"/>
    <col min="10498" max="10506" width="10.7109375" style="984" customWidth="1"/>
    <col min="10507" max="10507" width="2.85546875" style="984" customWidth="1"/>
    <col min="10508" max="10752" width="9.140625" style="984"/>
    <col min="10753" max="10753" width="70" style="984" customWidth="1"/>
    <col min="10754" max="10762" width="10.7109375" style="984" customWidth="1"/>
    <col min="10763" max="10763" width="2.85546875" style="984" customWidth="1"/>
    <col min="10764" max="11008" width="9.140625" style="984"/>
    <col min="11009" max="11009" width="70" style="984" customWidth="1"/>
    <col min="11010" max="11018" width="10.7109375" style="984" customWidth="1"/>
    <col min="11019" max="11019" width="2.85546875" style="984" customWidth="1"/>
    <col min="11020" max="11264" width="9.140625" style="984"/>
    <col min="11265" max="11265" width="70" style="984" customWidth="1"/>
    <col min="11266" max="11274" width="10.7109375" style="984" customWidth="1"/>
    <col min="11275" max="11275" width="2.85546875" style="984" customWidth="1"/>
    <col min="11276" max="11520" width="9.140625" style="984"/>
    <col min="11521" max="11521" width="70" style="984" customWidth="1"/>
    <col min="11522" max="11530" width="10.7109375" style="984" customWidth="1"/>
    <col min="11531" max="11531" width="2.85546875" style="984" customWidth="1"/>
    <col min="11532" max="11776" width="9.140625" style="984"/>
    <col min="11777" max="11777" width="70" style="984" customWidth="1"/>
    <col min="11778" max="11786" width="10.7109375" style="984" customWidth="1"/>
    <col min="11787" max="11787" width="2.85546875" style="984" customWidth="1"/>
    <col min="11788" max="12032" width="9.140625" style="984"/>
    <col min="12033" max="12033" width="70" style="984" customWidth="1"/>
    <col min="12034" max="12042" width="10.7109375" style="984" customWidth="1"/>
    <col min="12043" max="12043" width="2.85546875" style="984" customWidth="1"/>
    <col min="12044" max="12288" width="9.140625" style="984"/>
    <col min="12289" max="12289" width="70" style="984" customWidth="1"/>
    <col min="12290" max="12298" width="10.7109375" style="984" customWidth="1"/>
    <col min="12299" max="12299" width="2.85546875" style="984" customWidth="1"/>
    <col min="12300" max="12544" width="9.140625" style="984"/>
    <col min="12545" max="12545" width="70" style="984" customWidth="1"/>
    <col min="12546" max="12554" width="10.7109375" style="984" customWidth="1"/>
    <col min="12555" max="12555" width="2.85546875" style="984" customWidth="1"/>
    <col min="12556" max="12800" width="9.140625" style="984"/>
    <col min="12801" max="12801" width="70" style="984" customWidth="1"/>
    <col min="12802" max="12810" width="10.7109375" style="984" customWidth="1"/>
    <col min="12811" max="12811" width="2.85546875" style="984" customWidth="1"/>
    <col min="12812" max="13056" width="9.140625" style="984"/>
    <col min="13057" max="13057" width="70" style="984" customWidth="1"/>
    <col min="13058" max="13066" width="10.7109375" style="984" customWidth="1"/>
    <col min="13067" max="13067" width="2.85546875" style="984" customWidth="1"/>
    <col min="13068" max="13312" width="9.140625" style="984"/>
    <col min="13313" max="13313" width="70" style="984" customWidth="1"/>
    <col min="13314" max="13322" width="10.7109375" style="984" customWidth="1"/>
    <col min="13323" max="13323" width="2.85546875" style="984" customWidth="1"/>
    <col min="13324" max="13568" width="9.140625" style="984"/>
    <col min="13569" max="13569" width="70" style="984" customWidth="1"/>
    <col min="13570" max="13578" width="10.7109375" style="984" customWidth="1"/>
    <col min="13579" max="13579" width="2.85546875" style="984" customWidth="1"/>
    <col min="13580" max="13824" width="9.140625" style="984"/>
    <col min="13825" max="13825" width="70" style="984" customWidth="1"/>
    <col min="13826" max="13834" width="10.7109375" style="984" customWidth="1"/>
    <col min="13835" max="13835" width="2.85546875" style="984" customWidth="1"/>
    <col min="13836" max="14080" width="9.140625" style="984"/>
    <col min="14081" max="14081" width="70" style="984" customWidth="1"/>
    <col min="14082" max="14090" width="10.7109375" style="984" customWidth="1"/>
    <col min="14091" max="14091" width="2.85546875" style="984" customWidth="1"/>
    <col min="14092" max="14336" width="9.140625" style="984"/>
    <col min="14337" max="14337" width="70" style="984" customWidth="1"/>
    <col min="14338" max="14346" width="10.7109375" style="984" customWidth="1"/>
    <col min="14347" max="14347" width="2.85546875" style="984" customWidth="1"/>
    <col min="14348" max="14592" width="9.140625" style="984"/>
    <col min="14593" max="14593" width="70" style="984" customWidth="1"/>
    <col min="14594" max="14602" width="10.7109375" style="984" customWidth="1"/>
    <col min="14603" max="14603" width="2.85546875" style="984" customWidth="1"/>
    <col min="14604" max="14848" width="9.140625" style="984"/>
    <col min="14849" max="14849" width="70" style="984" customWidth="1"/>
    <col min="14850" max="14858" width="10.7109375" style="984" customWidth="1"/>
    <col min="14859" max="14859" width="2.85546875" style="984" customWidth="1"/>
    <col min="14860" max="15104" width="9.140625" style="984"/>
    <col min="15105" max="15105" width="70" style="984" customWidth="1"/>
    <col min="15106" max="15114" width="10.7109375" style="984" customWidth="1"/>
    <col min="15115" max="15115" width="2.85546875" style="984" customWidth="1"/>
    <col min="15116" max="15360" width="9.140625" style="984"/>
    <col min="15361" max="15361" width="70" style="984" customWidth="1"/>
    <col min="15362" max="15370" width="10.7109375" style="984" customWidth="1"/>
    <col min="15371" max="15371" width="2.85546875" style="984" customWidth="1"/>
    <col min="15372" max="15616" width="9.140625" style="984"/>
    <col min="15617" max="15617" width="70" style="984" customWidth="1"/>
    <col min="15618" max="15626" width="10.7109375" style="984" customWidth="1"/>
    <col min="15627" max="15627" width="2.85546875" style="984" customWidth="1"/>
    <col min="15628" max="15872" width="9.140625" style="984"/>
    <col min="15873" max="15873" width="70" style="984" customWidth="1"/>
    <col min="15874" max="15882" width="10.7109375" style="984" customWidth="1"/>
    <col min="15883" max="15883" width="2.85546875" style="984" customWidth="1"/>
    <col min="15884" max="16128" width="9.140625" style="984"/>
    <col min="16129" max="16129" width="70" style="984" customWidth="1"/>
    <col min="16130" max="16138" width="10.7109375" style="984" customWidth="1"/>
    <col min="16139" max="16139" width="2.85546875" style="984" customWidth="1"/>
    <col min="16140" max="16384" width="9.140625" style="984"/>
  </cols>
  <sheetData>
    <row r="1" spans="1:222" s="137" customFormat="1" ht="17.25" customHeight="1">
      <c r="A1" s="1143"/>
      <c r="B1" s="1122"/>
      <c r="C1" s="1122"/>
      <c r="D1" s="1122"/>
      <c r="E1" s="1122"/>
      <c r="F1" s="1122"/>
      <c r="G1" s="1122"/>
      <c r="H1" s="1122"/>
      <c r="I1" s="1122"/>
      <c r="J1" s="1122"/>
    </row>
    <row r="2" spans="1:222" s="126" customFormat="1" ht="27" customHeight="1">
      <c r="A2" s="1105" t="s">
        <v>864</v>
      </c>
      <c r="B2" s="1105"/>
      <c r="C2" s="1105"/>
      <c r="D2" s="1105"/>
      <c r="E2" s="1105"/>
      <c r="F2" s="1105"/>
      <c r="G2" s="1105"/>
      <c r="H2" s="1105"/>
      <c r="I2" s="1105"/>
      <c r="J2" s="1105"/>
    </row>
    <row r="3" spans="1:222" s="126" customFormat="1" ht="27.75" customHeight="1">
      <c r="A3" s="1105" t="s">
        <v>1498</v>
      </c>
      <c r="B3" s="1105"/>
      <c r="C3" s="1105"/>
      <c r="D3" s="1105"/>
      <c r="E3" s="1105"/>
      <c r="F3" s="1105"/>
      <c r="G3" s="1105"/>
      <c r="H3" s="1105"/>
      <c r="I3" s="1105"/>
      <c r="J3" s="1105"/>
    </row>
    <row r="4" spans="1:222" s="144" customFormat="1" ht="28.5" customHeight="1">
      <c r="A4" s="1113" t="s">
        <v>1513</v>
      </c>
      <c r="B4" s="1113"/>
      <c r="C4" s="1113"/>
      <c r="D4" s="1113"/>
      <c r="E4" s="1113"/>
      <c r="F4" s="1113"/>
      <c r="G4" s="1113"/>
      <c r="H4" s="1113"/>
      <c r="I4" s="1113"/>
      <c r="J4" s="1113"/>
    </row>
    <row r="5" spans="1:222" s="126" customFormat="1" ht="9" customHeight="1">
      <c r="A5" s="1105"/>
      <c r="B5" s="1105"/>
      <c r="C5" s="1105"/>
      <c r="D5" s="1105"/>
      <c r="E5" s="1105"/>
      <c r="F5" s="1105"/>
      <c r="G5" s="1105"/>
      <c r="H5" s="1105"/>
      <c r="I5" s="1105"/>
      <c r="J5" s="1105"/>
    </row>
    <row r="6" spans="1:222" ht="6.75" customHeight="1">
      <c r="A6" s="352"/>
      <c r="K6" s="984"/>
    </row>
    <row r="7" spans="1:222" ht="5.25" customHeight="1" thickBot="1">
      <c r="A7" s="352"/>
      <c r="B7" s="353"/>
      <c r="C7" s="353"/>
      <c r="D7" s="353"/>
      <c r="E7" s="353"/>
      <c r="F7" s="353"/>
      <c r="G7" s="353"/>
      <c r="H7" s="353"/>
      <c r="I7" s="353"/>
      <c r="J7" s="353"/>
      <c r="K7" s="984"/>
    </row>
    <row r="8" spans="1:222" ht="28.5" customHeight="1" thickTop="1" thickBot="1">
      <c r="A8" s="588"/>
      <c r="B8" s="145" t="s">
        <v>865</v>
      </c>
      <c r="C8" s="145" t="s">
        <v>866</v>
      </c>
      <c r="D8" s="145" t="s">
        <v>867</v>
      </c>
      <c r="E8" s="145" t="s">
        <v>868</v>
      </c>
      <c r="F8" s="145" t="s">
        <v>869</v>
      </c>
      <c r="G8" s="145" t="s">
        <v>870</v>
      </c>
      <c r="H8" s="145" t="s">
        <v>871</v>
      </c>
      <c r="I8" s="145" t="s">
        <v>872</v>
      </c>
      <c r="J8" s="163" t="s">
        <v>6</v>
      </c>
      <c r="K8" s="984"/>
    </row>
    <row r="9" spans="1:222" ht="12" customHeight="1" thickTop="1" thickBot="1">
      <c r="A9" s="589"/>
      <c r="B9" s="354"/>
      <c r="C9" s="354"/>
      <c r="D9" s="354"/>
      <c r="E9" s="354"/>
      <c r="F9" s="354"/>
      <c r="G9" s="354"/>
      <c r="H9" s="354"/>
      <c r="I9" s="354"/>
      <c r="J9" s="355"/>
      <c r="K9" s="984"/>
    </row>
    <row r="10" spans="1:222" ht="18" customHeight="1" thickTop="1" thickBot="1">
      <c r="A10" s="146" t="s">
        <v>319</v>
      </c>
      <c r="B10" s="145"/>
      <c r="C10" s="145"/>
      <c r="D10" s="145"/>
      <c r="E10" s="145"/>
      <c r="F10" s="145"/>
      <c r="G10" s="145"/>
      <c r="H10" s="145"/>
      <c r="I10" s="145"/>
      <c r="J10" s="163"/>
      <c r="K10" s="984"/>
    </row>
    <row r="11" spans="1:222" ht="18" customHeight="1" thickTop="1">
      <c r="A11" s="589" t="s">
        <v>320</v>
      </c>
      <c r="B11" s="627">
        <v>6.1100000000000002E-2</v>
      </c>
      <c r="C11" s="627">
        <v>0.1021</v>
      </c>
      <c r="D11" s="627">
        <v>6.3899999999999998E-2</v>
      </c>
      <c r="E11" s="627">
        <v>4.53E-2</v>
      </c>
      <c r="F11" s="627">
        <v>6.6900000000000001E-2</v>
      </c>
      <c r="G11" s="627">
        <v>4.4699999999999997E-2</v>
      </c>
      <c r="H11" s="627">
        <v>4.9799999999999997E-2</v>
      </c>
      <c r="I11" s="627">
        <v>4.8899999999999999E-2</v>
      </c>
      <c r="J11" s="627">
        <v>6.9099999999999995E-2</v>
      </c>
      <c r="K11" s="147"/>
      <c r="L11" s="147"/>
      <c r="M11" s="147"/>
      <c r="N11" s="147"/>
      <c r="O11" s="147"/>
      <c r="P11" s="147"/>
      <c r="Q11" s="147"/>
      <c r="R11" s="147"/>
      <c r="S11" s="147"/>
      <c r="T11" s="147"/>
      <c r="U11" s="147"/>
      <c r="V11" s="147"/>
      <c r="W11" s="147"/>
      <c r="X11" s="147"/>
      <c r="Y11" s="147"/>
      <c r="Z11" s="147"/>
      <c r="AA11" s="147"/>
      <c r="AB11" s="147"/>
      <c r="AC11" s="147"/>
      <c r="AD11" s="147"/>
      <c r="AE11" s="147"/>
      <c r="AF11" s="147"/>
      <c r="AG11" s="147"/>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c r="BI11" s="147"/>
      <c r="BJ11" s="147"/>
      <c r="BK11" s="147"/>
      <c r="BL11" s="147"/>
      <c r="BM11" s="147"/>
      <c r="BN11" s="147"/>
      <c r="BO11" s="147"/>
      <c r="BP11" s="147"/>
      <c r="BQ11" s="147"/>
      <c r="BR11" s="147"/>
      <c r="BS11" s="147"/>
      <c r="BT11" s="147"/>
      <c r="BU11" s="147"/>
      <c r="BV11" s="147"/>
      <c r="BW11" s="147"/>
      <c r="BX11" s="147"/>
      <c r="BY11" s="147"/>
      <c r="BZ11" s="147"/>
      <c r="CA11" s="147"/>
      <c r="CB11" s="147"/>
      <c r="CC11" s="147"/>
      <c r="CD11" s="147"/>
      <c r="CE11" s="147"/>
      <c r="CF11" s="147"/>
      <c r="CG11" s="147"/>
      <c r="CH11" s="147"/>
      <c r="CI11" s="147"/>
      <c r="CJ11" s="147"/>
      <c r="CK11" s="147"/>
      <c r="CL11" s="147"/>
      <c r="CM11" s="147"/>
      <c r="CN11" s="147"/>
      <c r="CO11" s="147"/>
      <c r="CP11" s="147"/>
      <c r="CQ11" s="147"/>
      <c r="CR11" s="147"/>
      <c r="CS11" s="147"/>
      <c r="CT11" s="147"/>
      <c r="CU11" s="147"/>
      <c r="CV11" s="147"/>
      <c r="CW11" s="147"/>
      <c r="CX11" s="147"/>
      <c r="CY11" s="147"/>
      <c r="CZ11" s="147"/>
      <c r="DA11" s="147"/>
      <c r="DB11" s="147"/>
      <c r="DC11" s="147"/>
      <c r="DD11" s="147"/>
      <c r="DE11" s="147"/>
      <c r="DF11" s="147"/>
      <c r="DG11" s="147"/>
      <c r="DH11" s="147"/>
      <c r="DI11" s="147"/>
      <c r="DJ11" s="147"/>
      <c r="DK11" s="147"/>
      <c r="DL11" s="147"/>
      <c r="DM11" s="147"/>
      <c r="DN11" s="147"/>
      <c r="DO11" s="147"/>
      <c r="DP11" s="147"/>
      <c r="DQ11" s="147"/>
      <c r="DR11" s="147"/>
      <c r="DS11" s="147"/>
      <c r="DT11" s="147"/>
      <c r="DU11" s="147"/>
      <c r="DV11" s="147"/>
      <c r="DW11" s="147"/>
      <c r="DX11" s="147"/>
      <c r="DY11" s="147"/>
      <c r="DZ11" s="147"/>
      <c r="EA11" s="147"/>
      <c r="EB11" s="147"/>
      <c r="EC11" s="147"/>
      <c r="ED11" s="147"/>
      <c r="EE11" s="147"/>
      <c r="EF11" s="147"/>
      <c r="EG11" s="147"/>
      <c r="EH11" s="147"/>
      <c r="EI11" s="147"/>
      <c r="EJ11" s="147"/>
      <c r="EK11" s="147"/>
      <c r="EL11" s="147"/>
      <c r="EM11" s="147"/>
      <c r="EN11" s="147"/>
      <c r="EO11" s="147"/>
      <c r="EP11" s="147"/>
      <c r="EQ11" s="147"/>
      <c r="ER11" s="147"/>
      <c r="ES11" s="147"/>
      <c r="ET11" s="147"/>
      <c r="EU11" s="147"/>
      <c r="EV11" s="147"/>
      <c r="EW11" s="147"/>
      <c r="EX11" s="147"/>
      <c r="EY11" s="147"/>
      <c r="EZ11" s="147"/>
      <c r="FA11" s="147"/>
      <c r="FB11" s="147"/>
      <c r="FC11" s="147"/>
      <c r="FD11" s="147"/>
      <c r="FE11" s="147"/>
      <c r="FF11" s="147"/>
      <c r="FG11" s="147"/>
      <c r="FH11" s="147"/>
      <c r="FI11" s="147"/>
      <c r="FJ11" s="147"/>
      <c r="FK11" s="147"/>
      <c r="FL11" s="147"/>
      <c r="FM11" s="147"/>
      <c r="FN11" s="147"/>
      <c r="FO11" s="147"/>
      <c r="FP11" s="147"/>
      <c r="FQ11" s="147"/>
      <c r="FR11" s="147"/>
      <c r="FS11" s="147"/>
      <c r="FT11" s="147"/>
      <c r="FU11" s="147"/>
      <c r="FV11" s="147"/>
      <c r="FW11" s="147"/>
      <c r="FX11" s="147"/>
      <c r="FY11" s="147"/>
      <c r="FZ11" s="147"/>
      <c r="GA11" s="147"/>
      <c r="GB11" s="147"/>
      <c r="GC11" s="147"/>
      <c r="GD11" s="147"/>
      <c r="GE11" s="147"/>
      <c r="GF11" s="147"/>
      <c r="GG11" s="147"/>
      <c r="GH11" s="147"/>
      <c r="GI11" s="147"/>
      <c r="GJ11" s="147"/>
      <c r="GK11" s="147"/>
      <c r="GL11" s="147"/>
      <c r="GM11" s="147"/>
      <c r="GN11" s="147"/>
      <c r="GO11" s="147"/>
      <c r="GP11" s="147"/>
      <c r="GQ11" s="147"/>
      <c r="GR11" s="147"/>
      <c r="GS11" s="147"/>
      <c r="GT11" s="147"/>
      <c r="GU11" s="147"/>
      <c r="GV11" s="147"/>
      <c r="GW11" s="147"/>
      <c r="GX11" s="147"/>
      <c r="GY11" s="147"/>
      <c r="GZ11" s="147"/>
      <c r="HA11" s="147"/>
      <c r="HB11" s="147"/>
      <c r="HC11" s="147"/>
      <c r="HD11" s="147"/>
      <c r="HE11" s="147"/>
      <c r="HF11" s="147"/>
      <c r="HG11" s="147"/>
      <c r="HH11" s="147"/>
      <c r="HI11" s="147"/>
      <c r="HJ11" s="147"/>
      <c r="HK11" s="147"/>
      <c r="HL11" s="147"/>
      <c r="HM11" s="147"/>
      <c r="HN11" s="147"/>
    </row>
    <row r="12" spans="1:222" ht="20.25" customHeight="1">
      <c r="A12" s="589" t="s">
        <v>321</v>
      </c>
      <c r="B12" s="627">
        <v>0.6673</v>
      </c>
      <c r="C12" s="627">
        <v>0.74890000000000001</v>
      </c>
      <c r="D12" s="627">
        <v>0.72629999999999995</v>
      </c>
      <c r="E12" s="627">
        <v>0.54179999999999995</v>
      </c>
      <c r="F12" s="627">
        <v>0.76770000000000005</v>
      </c>
      <c r="G12" s="627">
        <v>0.67989999999999995</v>
      </c>
      <c r="H12" s="627">
        <v>0.7873</v>
      </c>
      <c r="I12" s="627">
        <v>0.84289999999999998</v>
      </c>
      <c r="J12" s="627">
        <v>0.69299999999999995</v>
      </c>
      <c r="K12" s="984"/>
    </row>
    <row r="13" spans="1:222" ht="12" customHeight="1" thickBot="1">
      <c r="A13" s="589"/>
      <c r="B13" s="627"/>
      <c r="C13" s="627"/>
      <c r="D13" s="627"/>
      <c r="E13" s="627"/>
      <c r="F13" s="627"/>
      <c r="G13" s="627"/>
      <c r="H13" s="627"/>
      <c r="I13" s="627"/>
      <c r="J13" s="627"/>
      <c r="K13" s="984"/>
    </row>
    <row r="14" spans="1:222" ht="15" customHeight="1" thickTop="1" thickBot="1">
      <c r="A14" s="146" t="s">
        <v>322</v>
      </c>
      <c r="B14" s="628"/>
      <c r="C14" s="628"/>
      <c r="D14" s="628"/>
      <c r="E14" s="628"/>
      <c r="F14" s="628"/>
      <c r="G14" s="628"/>
      <c r="H14" s="628"/>
      <c r="I14" s="628"/>
      <c r="J14" s="628"/>
      <c r="K14" s="984"/>
    </row>
    <row r="15" spans="1:222" ht="20.25" customHeight="1" thickTop="1">
      <c r="A15" s="590" t="s">
        <v>323</v>
      </c>
      <c r="B15" s="627">
        <v>0.70189999999999997</v>
      </c>
      <c r="C15" s="627">
        <v>0.78600000000000003</v>
      </c>
      <c r="D15" s="627">
        <v>0.80469999999999997</v>
      </c>
      <c r="E15" s="627">
        <v>0.5796</v>
      </c>
      <c r="F15" s="627">
        <v>0.57140000000000002</v>
      </c>
      <c r="G15" s="627">
        <v>0.88300000000000001</v>
      </c>
      <c r="H15" s="627">
        <v>0.80679999999999996</v>
      </c>
      <c r="I15" s="627">
        <v>0.77729999999999999</v>
      </c>
      <c r="J15" s="627">
        <v>0.72909999999999997</v>
      </c>
      <c r="K15" s="984"/>
    </row>
    <row r="16" spans="1:222" ht="18" customHeight="1">
      <c r="A16" s="590" t="s">
        <v>324</v>
      </c>
      <c r="B16" s="627">
        <v>0.70189999999999997</v>
      </c>
      <c r="C16" s="627">
        <v>0.78600000000000003</v>
      </c>
      <c r="D16" s="627">
        <v>0.80469999999999997</v>
      </c>
      <c r="E16" s="627">
        <v>0.5796</v>
      </c>
      <c r="F16" s="627">
        <v>0.57140000000000002</v>
      </c>
      <c r="G16" s="627">
        <v>0.88300000000000001</v>
      </c>
      <c r="H16" s="627">
        <v>0.80679999999999996</v>
      </c>
      <c r="I16" s="627">
        <v>0.77729999999999999</v>
      </c>
      <c r="J16" s="627">
        <v>0.72909999999999997</v>
      </c>
      <c r="K16" s="984"/>
    </row>
    <row r="17" spans="1:10" s="984" customFormat="1" ht="20.25" customHeight="1">
      <c r="A17" s="589" t="s">
        <v>325</v>
      </c>
      <c r="B17" s="627">
        <v>2.0000000000000001E-4</v>
      </c>
      <c r="C17" s="627">
        <v>4.4499999999999998E-2</v>
      </c>
      <c r="D17" s="627">
        <v>6.2E-2</v>
      </c>
      <c r="E17" s="627">
        <v>8.3999999999999995E-3</v>
      </c>
      <c r="F17" s="627">
        <v>7.0300000000000001E-2</v>
      </c>
      <c r="G17" s="627">
        <v>6.7000000000000002E-3</v>
      </c>
      <c r="H17" s="627">
        <v>4.9000000000000002E-2</v>
      </c>
      <c r="I17" s="627">
        <v>7.7999999999999996E-3</v>
      </c>
      <c r="J17" s="627">
        <v>2.3300000000000001E-2</v>
      </c>
    </row>
    <row r="18" spans="1:10" s="984" customFormat="1" ht="20.25" customHeight="1">
      <c r="A18" s="590" t="s">
        <v>326</v>
      </c>
      <c r="B18" s="627">
        <v>0</v>
      </c>
      <c r="C18" s="627">
        <v>0</v>
      </c>
      <c r="D18" s="627">
        <v>0</v>
      </c>
      <c r="E18" s="627">
        <v>0</v>
      </c>
      <c r="F18" s="627">
        <v>0</v>
      </c>
      <c r="G18" s="627">
        <v>0</v>
      </c>
      <c r="H18" s="627">
        <v>0</v>
      </c>
      <c r="I18" s="627">
        <v>0</v>
      </c>
      <c r="J18" s="627">
        <v>0</v>
      </c>
    </row>
    <row r="19" spans="1:10" s="984" customFormat="1" ht="12" customHeight="1" thickBot="1">
      <c r="A19" s="590"/>
      <c r="B19" s="627"/>
      <c r="C19" s="627"/>
      <c r="D19" s="627"/>
      <c r="E19" s="627"/>
      <c r="F19" s="627"/>
      <c r="G19" s="627"/>
      <c r="H19" s="627"/>
      <c r="I19" s="627"/>
      <c r="J19" s="627"/>
    </row>
    <row r="20" spans="1:10" s="984" customFormat="1" ht="16.5" customHeight="1" thickTop="1" thickBot="1">
      <c r="A20" s="148" t="s">
        <v>327</v>
      </c>
      <c r="B20" s="628"/>
      <c r="C20" s="628"/>
      <c r="D20" s="628"/>
      <c r="E20" s="628"/>
      <c r="F20" s="628"/>
      <c r="G20" s="628"/>
      <c r="H20" s="628"/>
      <c r="I20" s="628"/>
      <c r="J20" s="628"/>
    </row>
    <row r="21" spans="1:10" s="984" customFormat="1" ht="20.25" customHeight="1" thickTop="1">
      <c r="A21" s="590" t="s">
        <v>328</v>
      </c>
      <c r="B21" s="627">
        <v>7.1999999999999998E-3</v>
      </c>
      <c r="C21" s="627">
        <v>6.5100000000000005E-2</v>
      </c>
      <c r="D21" s="627">
        <v>1.37E-2</v>
      </c>
      <c r="E21" s="627">
        <v>5.3E-3</v>
      </c>
      <c r="F21" s="627">
        <v>3.3599999999999998E-2</v>
      </c>
      <c r="G21" s="627">
        <v>0.11409999999999999</v>
      </c>
      <c r="H21" s="627">
        <v>0.159</v>
      </c>
      <c r="I21" s="627">
        <v>3.78E-2</v>
      </c>
      <c r="J21" s="627">
        <v>2.8000000000000001E-2</v>
      </c>
    </row>
    <row r="22" spans="1:10" s="984" customFormat="1" ht="20.25" customHeight="1">
      <c r="A22" s="590" t="s">
        <v>329</v>
      </c>
      <c r="B22" s="627">
        <v>0.99280000000000002</v>
      </c>
      <c r="C22" s="627">
        <v>0.93489999999999995</v>
      </c>
      <c r="D22" s="627">
        <v>0.98629999999999995</v>
      </c>
      <c r="E22" s="627">
        <v>0.99470000000000003</v>
      </c>
      <c r="F22" s="627">
        <v>0.96640000000000004</v>
      </c>
      <c r="G22" s="627">
        <v>0.88590000000000002</v>
      </c>
      <c r="H22" s="627">
        <v>0.84099999999999997</v>
      </c>
      <c r="I22" s="627">
        <v>0.96220000000000006</v>
      </c>
      <c r="J22" s="627">
        <v>0.97199999999999998</v>
      </c>
    </row>
    <row r="23" spans="1:10" s="984" customFormat="1" ht="18" customHeight="1">
      <c r="A23" s="590" t="s">
        <v>330</v>
      </c>
      <c r="B23" s="603">
        <v>186.87020000000001</v>
      </c>
      <c r="C23" s="603">
        <v>370.64879999999999</v>
      </c>
      <c r="D23" s="603">
        <v>607.40499999999997</v>
      </c>
      <c r="E23" s="603">
        <v>157.53639999999999</v>
      </c>
      <c r="F23" s="603">
        <v>478.69869999999997</v>
      </c>
      <c r="G23" s="603">
        <v>428.33300000000003</v>
      </c>
      <c r="H23" s="603">
        <v>977.43769999999995</v>
      </c>
      <c r="I23" s="603">
        <v>784.69179999999994</v>
      </c>
      <c r="J23" s="603">
        <v>406.18470000000002</v>
      </c>
    </row>
    <row r="24" spans="1:10" s="984" customFormat="1" ht="12" customHeight="1" thickBot="1">
      <c r="A24" s="590"/>
      <c r="B24" s="603"/>
      <c r="C24" s="603"/>
      <c r="D24" s="603"/>
      <c r="E24" s="603"/>
      <c r="F24" s="603"/>
      <c r="G24" s="603"/>
      <c r="H24" s="603"/>
      <c r="I24" s="603"/>
      <c r="J24" s="603"/>
    </row>
    <row r="25" spans="1:10" s="984" customFormat="1" ht="17.25" customHeight="1" thickTop="1" thickBot="1">
      <c r="A25" s="149" t="s">
        <v>331</v>
      </c>
      <c r="B25" s="629"/>
      <c r="C25" s="629"/>
      <c r="D25" s="629"/>
      <c r="E25" s="629"/>
      <c r="F25" s="629"/>
      <c r="G25" s="629"/>
      <c r="H25" s="629"/>
      <c r="I25" s="629"/>
      <c r="J25" s="629"/>
    </row>
    <row r="26" spans="1:10" s="984" customFormat="1" ht="20.25" customHeight="1" thickTop="1">
      <c r="A26" s="589" t="s">
        <v>332</v>
      </c>
      <c r="B26" s="627">
        <v>0.98670000000000002</v>
      </c>
      <c r="C26" s="627">
        <v>0.95350000000000001</v>
      </c>
      <c r="D26" s="627">
        <v>0.98529999999999995</v>
      </c>
      <c r="E26" s="627">
        <v>0.95530000000000004</v>
      </c>
      <c r="F26" s="627">
        <v>0.99680000000000002</v>
      </c>
      <c r="G26" s="627">
        <v>0.99009999999999998</v>
      </c>
      <c r="H26" s="627">
        <v>0.9698</v>
      </c>
      <c r="I26" s="627">
        <v>0.96130000000000004</v>
      </c>
      <c r="J26" s="627">
        <v>0.97650000000000003</v>
      </c>
    </row>
    <row r="27" spans="1:10" s="984" customFormat="1" ht="20.25" customHeight="1">
      <c r="A27" s="589" t="s">
        <v>333</v>
      </c>
      <c r="B27" s="627">
        <v>4.1999999999999997E-3</v>
      </c>
      <c r="C27" s="627">
        <v>1.41E-2</v>
      </c>
      <c r="D27" s="627">
        <v>7.6E-3</v>
      </c>
      <c r="E27" s="627">
        <v>1.01E-2</v>
      </c>
      <c r="F27" s="627">
        <v>6.7000000000000002E-3</v>
      </c>
      <c r="G27" s="627">
        <v>1.1999999999999999E-3</v>
      </c>
      <c r="H27" s="627">
        <v>1.7999999999999999E-2</v>
      </c>
      <c r="I27" s="627">
        <v>8.3999999999999995E-3</v>
      </c>
      <c r="J27" s="627">
        <v>7.7999999999999996E-3</v>
      </c>
    </row>
    <row r="28" spans="1:10" s="984" customFormat="1" ht="20.25" customHeight="1">
      <c r="A28" s="590" t="s">
        <v>334</v>
      </c>
      <c r="B28" s="627">
        <v>1.3299999999999999E-2</v>
      </c>
      <c r="C28" s="627">
        <v>4.65E-2</v>
      </c>
      <c r="D28" s="627">
        <v>1.47E-2</v>
      </c>
      <c r="E28" s="627">
        <v>4.4699999999999997E-2</v>
      </c>
      <c r="F28" s="627">
        <v>3.2000000000000002E-3</v>
      </c>
      <c r="G28" s="627">
        <v>9.9000000000000008E-3</v>
      </c>
      <c r="H28" s="627">
        <v>3.0200000000000001E-2</v>
      </c>
      <c r="I28" s="627">
        <v>3.8699999999999998E-2</v>
      </c>
      <c r="J28" s="627">
        <v>2.35E-2</v>
      </c>
    </row>
    <row r="29" spans="1:10" s="984" customFormat="1" ht="18" customHeight="1">
      <c r="A29" s="590" t="s">
        <v>335</v>
      </c>
      <c r="B29" s="627">
        <v>4.1999999999999997E-3</v>
      </c>
      <c r="C29" s="627">
        <v>7.0000000000000001E-3</v>
      </c>
      <c r="D29" s="627">
        <v>7.7999999999999996E-3</v>
      </c>
      <c r="E29" s="627">
        <v>8.5000000000000006E-3</v>
      </c>
      <c r="F29" s="627">
        <v>6.7000000000000002E-3</v>
      </c>
      <c r="G29" s="627">
        <v>1.1000000000000001E-3</v>
      </c>
      <c r="H29" s="627">
        <v>1.8100000000000002E-2</v>
      </c>
      <c r="I29" s="627">
        <v>8.6999999999999994E-3</v>
      </c>
      <c r="J29" s="627">
        <v>6.0000000000000001E-3</v>
      </c>
    </row>
    <row r="30" spans="1:10" s="984" customFormat="1" ht="20.25" customHeight="1">
      <c r="A30" s="590" t="s">
        <v>336</v>
      </c>
      <c r="B30" s="627">
        <v>8.0000000000000002E-3</v>
      </c>
      <c r="C30" s="627">
        <v>0.52949999999999997</v>
      </c>
      <c r="D30" s="627">
        <v>0</v>
      </c>
      <c r="E30" s="627">
        <v>0.19109999999999999</v>
      </c>
      <c r="F30" s="627">
        <v>0</v>
      </c>
      <c r="G30" s="627">
        <v>5.79E-2</v>
      </c>
      <c r="H30" s="627">
        <v>2.6499999999999999E-2</v>
      </c>
      <c r="I30" s="627">
        <v>0</v>
      </c>
      <c r="J30" s="627">
        <v>0.25</v>
      </c>
    </row>
    <row r="31" spans="1:10" s="984" customFormat="1" ht="20.25" customHeight="1">
      <c r="A31" s="590" t="s">
        <v>337</v>
      </c>
      <c r="B31" s="627">
        <v>3.5000000000000001E-3</v>
      </c>
      <c r="C31" s="627">
        <v>3.5000000000000001E-3</v>
      </c>
      <c r="D31" s="627">
        <v>4.0000000000000001E-3</v>
      </c>
      <c r="E31" s="627">
        <v>5.4000000000000003E-3</v>
      </c>
      <c r="F31" s="627">
        <v>3.5999999999999999E-3</v>
      </c>
      <c r="G31" s="627">
        <v>3.8E-3</v>
      </c>
      <c r="H31" s="627">
        <v>5.4999999999999997E-3</v>
      </c>
      <c r="I31" s="627">
        <v>4.7000000000000002E-3</v>
      </c>
      <c r="J31" s="627">
        <v>3.7000000000000002E-3</v>
      </c>
    </row>
    <row r="32" spans="1:10" s="984" customFormat="1" ht="20.25" customHeight="1">
      <c r="A32" s="590" t="s">
        <v>338</v>
      </c>
      <c r="B32" s="627">
        <v>9.6199999999999994E-2</v>
      </c>
      <c r="C32" s="627">
        <v>6.6400000000000001E-2</v>
      </c>
      <c r="D32" s="627">
        <v>3.4000000000000002E-2</v>
      </c>
      <c r="E32" s="627">
        <v>0.1305</v>
      </c>
      <c r="F32" s="627">
        <v>5.16E-2</v>
      </c>
      <c r="G32" s="627">
        <v>5.4699999999999999E-2</v>
      </c>
      <c r="H32" s="627">
        <v>4.9799999999999997E-2</v>
      </c>
      <c r="I32" s="627">
        <v>8.4000000000000005E-2</v>
      </c>
      <c r="J32" s="627">
        <v>7.7700000000000005E-2</v>
      </c>
    </row>
    <row r="33" spans="1:10" s="984" customFormat="1" ht="20.25" customHeight="1">
      <c r="A33" s="590" t="s">
        <v>339</v>
      </c>
      <c r="B33" s="627">
        <v>0.97629999999999995</v>
      </c>
      <c r="C33" s="627">
        <v>0.94920000000000004</v>
      </c>
      <c r="D33" s="627">
        <v>0.98829999999999996</v>
      </c>
      <c r="E33" s="627">
        <v>0.89529999999999998</v>
      </c>
      <c r="F33" s="627">
        <v>0.98980000000000001</v>
      </c>
      <c r="G33" s="627">
        <v>0.98770000000000002</v>
      </c>
      <c r="H33" s="627">
        <v>0.93240000000000001</v>
      </c>
      <c r="I33" s="627">
        <v>0.94420000000000004</v>
      </c>
      <c r="J33" s="627">
        <v>0.9667</v>
      </c>
    </row>
    <row r="34" spans="1:10" s="984" customFormat="1" ht="20.25" customHeight="1">
      <c r="A34" s="590" t="s">
        <v>340</v>
      </c>
      <c r="B34" s="627">
        <v>1.2E-2</v>
      </c>
      <c r="C34" s="627">
        <v>9.1000000000000004E-3</v>
      </c>
      <c r="D34" s="627">
        <v>4.3E-3</v>
      </c>
      <c r="E34" s="627">
        <v>7.6700000000000004E-2</v>
      </c>
      <c r="F34" s="627">
        <v>9.7000000000000003E-3</v>
      </c>
      <c r="G34" s="627">
        <v>1.6000000000000001E-3</v>
      </c>
      <c r="H34" s="627">
        <v>4.0300000000000002E-2</v>
      </c>
      <c r="I34" s="627">
        <v>2.01E-2</v>
      </c>
      <c r="J34" s="627">
        <v>1.4E-2</v>
      </c>
    </row>
    <row r="35" spans="1:10" s="984" customFormat="1" ht="20.25" customHeight="1">
      <c r="A35" s="590" t="s">
        <v>341</v>
      </c>
      <c r="B35" s="627">
        <v>2.5999999999999999E-3</v>
      </c>
      <c r="C35" s="627">
        <v>2.9999999999999997E-4</v>
      </c>
      <c r="D35" s="627">
        <v>2.0000000000000001E-4</v>
      </c>
      <c r="E35" s="627">
        <v>8.3999999999999995E-3</v>
      </c>
      <c r="F35" s="627">
        <v>2.0000000000000001E-4</v>
      </c>
      <c r="G35" s="627">
        <v>1.9E-3</v>
      </c>
      <c r="H35" s="627">
        <v>3.3999999999999998E-3</v>
      </c>
      <c r="I35" s="627">
        <v>1.2E-2</v>
      </c>
      <c r="J35" s="627">
        <v>2E-3</v>
      </c>
    </row>
    <row r="36" spans="1:10" s="984" customFormat="1" ht="20.25" customHeight="1">
      <c r="A36" s="590" t="s">
        <v>342</v>
      </c>
      <c r="B36" s="627">
        <v>5.9999999999999995E-4</v>
      </c>
      <c r="C36" s="627">
        <v>2.0000000000000001E-4</v>
      </c>
      <c r="D36" s="627">
        <v>4.0000000000000002E-4</v>
      </c>
      <c r="E36" s="627">
        <v>1.4E-2</v>
      </c>
      <c r="F36" s="627">
        <v>0</v>
      </c>
      <c r="G36" s="627">
        <v>1.6999999999999999E-3</v>
      </c>
      <c r="H36" s="627">
        <v>0</v>
      </c>
      <c r="I36" s="627">
        <v>7.4999999999999997E-3</v>
      </c>
      <c r="J36" s="627">
        <v>1.2999999999999999E-3</v>
      </c>
    </row>
    <row r="37" spans="1:10" s="984" customFormat="1" ht="20.25" customHeight="1">
      <c r="A37" s="590" t="s">
        <v>343</v>
      </c>
      <c r="B37" s="627">
        <v>1E-4</v>
      </c>
      <c r="C37" s="627">
        <v>2.0000000000000001E-4</v>
      </c>
      <c r="D37" s="627">
        <v>2E-3</v>
      </c>
      <c r="E37" s="627">
        <v>1.5E-3</v>
      </c>
      <c r="F37" s="627">
        <v>0</v>
      </c>
      <c r="G37" s="627">
        <v>0</v>
      </c>
      <c r="H37" s="627">
        <v>0</v>
      </c>
      <c r="I37" s="627">
        <v>2.9999999999999997E-4</v>
      </c>
      <c r="J37" s="627">
        <v>5.0000000000000001E-4</v>
      </c>
    </row>
    <row r="38" spans="1:10" s="984" customFormat="1" ht="20.25" customHeight="1">
      <c r="A38" s="590" t="s">
        <v>344</v>
      </c>
      <c r="B38" s="627">
        <v>8.5000000000000006E-3</v>
      </c>
      <c r="C38" s="627">
        <v>4.1000000000000002E-2</v>
      </c>
      <c r="D38" s="627">
        <v>4.7999999999999996E-3</v>
      </c>
      <c r="E38" s="627">
        <v>4.1000000000000003E-3</v>
      </c>
      <c r="F38" s="627">
        <v>2.9999999999999997E-4</v>
      </c>
      <c r="G38" s="627">
        <v>7.1999999999999998E-3</v>
      </c>
      <c r="H38" s="627">
        <v>2.3900000000000001E-2</v>
      </c>
      <c r="I38" s="627">
        <v>1.5900000000000001E-2</v>
      </c>
      <c r="J38" s="627">
        <v>1.55E-2</v>
      </c>
    </row>
    <row r="39" spans="1:10" s="984" customFormat="1" ht="12" customHeight="1" thickBot="1">
      <c r="A39" s="590"/>
      <c r="B39" s="627"/>
      <c r="C39" s="627"/>
      <c r="D39" s="627"/>
      <c r="E39" s="627"/>
      <c r="F39" s="627"/>
      <c r="G39" s="627"/>
      <c r="H39" s="627"/>
      <c r="I39" s="627"/>
      <c r="J39" s="627"/>
    </row>
    <row r="40" spans="1:10" s="984" customFormat="1" ht="17.25" customHeight="1" thickTop="1" thickBot="1">
      <c r="A40" s="149" t="s">
        <v>345</v>
      </c>
      <c r="B40" s="628"/>
      <c r="C40" s="628"/>
      <c r="D40" s="628"/>
      <c r="E40" s="628"/>
      <c r="F40" s="628"/>
      <c r="G40" s="628"/>
      <c r="H40" s="628"/>
      <c r="I40" s="628"/>
      <c r="J40" s="628"/>
    </row>
    <row r="41" spans="1:10" s="984" customFormat="1" ht="20.25" customHeight="1" thickTop="1">
      <c r="A41" s="590" t="s">
        <v>346</v>
      </c>
      <c r="B41" s="627">
        <v>9.7600000000000006E-2</v>
      </c>
      <c r="C41" s="627">
        <v>0.21010000000000001</v>
      </c>
      <c r="D41" s="627">
        <v>0.1241</v>
      </c>
      <c r="E41" s="627">
        <v>8.5699999999999998E-2</v>
      </c>
      <c r="F41" s="627">
        <v>0.19980000000000001</v>
      </c>
      <c r="G41" s="627">
        <v>9.6199999999999994E-2</v>
      </c>
      <c r="H41" s="627">
        <v>0.1241</v>
      </c>
      <c r="I41" s="627">
        <v>0.12280000000000001</v>
      </c>
      <c r="J41" s="627">
        <v>0.125</v>
      </c>
    </row>
    <row r="42" spans="1:10" s="984" customFormat="1" ht="20.25" customHeight="1">
      <c r="A42" s="590" t="s">
        <v>347</v>
      </c>
      <c r="B42" s="627">
        <v>0.41410000000000002</v>
      </c>
      <c r="C42" s="627">
        <v>0.47199999999999998</v>
      </c>
      <c r="D42" s="627">
        <v>0.48530000000000001</v>
      </c>
      <c r="E42" s="627">
        <v>0.4602</v>
      </c>
      <c r="F42" s="627">
        <v>0.64949999999999997</v>
      </c>
      <c r="G42" s="627">
        <v>0.60740000000000005</v>
      </c>
      <c r="H42" s="627">
        <v>0.46860000000000002</v>
      </c>
      <c r="I42" s="627">
        <v>0.28100000000000003</v>
      </c>
      <c r="J42" s="627">
        <v>0.44629999999999997</v>
      </c>
    </row>
    <row r="43" spans="1:10" s="984" customFormat="1" ht="20.25" customHeight="1">
      <c r="A43" s="590" t="s">
        <v>348</v>
      </c>
      <c r="B43" s="627">
        <v>0.34139999999999998</v>
      </c>
      <c r="C43" s="627">
        <v>0.26629999999999998</v>
      </c>
      <c r="D43" s="627">
        <v>0.28289999999999998</v>
      </c>
      <c r="E43" s="627">
        <v>0.38719999999999999</v>
      </c>
      <c r="F43" s="627">
        <v>0.32919999999999999</v>
      </c>
      <c r="G43" s="627">
        <v>0.30880000000000002</v>
      </c>
      <c r="H43" s="627">
        <v>0.21490000000000001</v>
      </c>
      <c r="I43" s="627">
        <v>0.13739999999999999</v>
      </c>
      <c r="J43" s="627">
        <v>0.31069999999999998</v>
      </c>
    </row>
    <row r="44" spans="1:10" s="984" customFormat="1" ht="20.25" customHeight="1">
      <c r="A44" s="590" t="s">
        <v>349</v>
      </c>
      <c r="B44" s="627">
        <v>0.25929999999999997</v>
      </c>
      <c r="C44" s="627">
        <v>0.22939999999999999</v>
      </c>
      <c r="D44" s="627">
        <v>0.25009999999999999</v>
      </c>
      <c r="E44" s="627">
        <v>0.24329999999999999</v>
      </c>
      <c r="F44" s="627">
        <v>0.2175</v>
      </c>
      <c r="G44" s="627">
        <v>0.28249999999999997</v>
      </c>
      <c r="H44" s="627">
        <v>0.18790000000000001</v>
      </c>
      <c r="I44" s="627">
        <v>0.1119</v>
      </c>
      <c r="J44" s="627">
        <v>0.24660000000000001</v>
      </c>
    </row>
    <row r="45" spans="1:10" s="984" customFormat="1" ht="12" customHeight="1" thickBot="1">
      <c r="A45" s="590"/>
      <c r="B45" s="627"/>
      <c r="C45" s="627"/>
      <c r="D45" s="627"/>
      <c r="E45" s="627"/>
      <c r="F45" s="627"/>
      <c r="G45" s="627"/>
      <c r="H45" s="627"/>
      <c r="I45" s="627"/>
      <c r="J45" s="627"/>
    </row>
    <row r="46" spans="1:10" s="984" customFormat="1" ht="17.25" customHeight="1" thickTop="1" thickBot="1">
      <c r="A46" s="149" t="s">
        <v>350</v>
      </c>
      <c r="B46" s="628"/>
      <c r="C46" s="628"/>
      <c r="D46" s="628"/>
      <c r="E46" s="628"/>
      <c r="F46" s="628"/>
      <c r="G46" s="628"/>
      <c r="H46" s="628"/>
      <c r="I46" s="628"/>
      <c r="J46" s="628"/>
    </row>
    <row r="47" spans="1:10" s="984" customFormat="1" ht="20.25" customHeight="1" thickTop="1">
      <c r="A47" s="589" t="s">
        <v>351</v>
      </c>
      <c r="B47" s="627">
        <v>0.2407</v>
      </c>
      <c r="C47" s="627">
        <v>0.13850000000000001</v>
      </c>
      <c r="D47" s="627">
        <v>0.11600000000000001</v>
      </c>
      <c r="E47" s="627">
        <v>0.37159999999999999</v>
      </c>
      <c r="F47" s="627">
        <v>0.33929999999999999</v>
      </c>
      <c r="G47" s="627">
        <v>8.5400000000000004E-2</v>
      </c>
      <c r="H47" s="627">
        <v>0.12559999999999999</v>
      </c>
      <c r="I47" s="627">
        <v>0.1857</v>
      </c>
      <c r="J47" s="627">
        <v>0.20630000000000001</v>
      </c>
    </row>
    <row r="48" spans="1:10" s="984" customFormat="1" ht="18" customHeight="1">
      <c r="A48" s="590" t="s">
        <v>352</v>
      </c>
      <c r="B48" s="627">
        <v>0.24030000000000001</v>
      </c>
      <c r="C48" s="627">
        <v>0.13800000000000001</v>
      </c>
      <c r="D48" s="627">
        <v>0.11600000000000001</v>
      </c>
      <c r="E48" s="627">
        <v>0.37159999999999999</v>
      </c>
      <c r="F48" s="627">
        <v>0.32890000000000003</v>
      </c>
      <c r="G48" s="627">
        <v>8.5400000000000004E-2</v>
      </c>
      <c r="H48" s="627">
        <v>0.12559999999999999</v>
      </c>
      <c r="I48" s="627">
        <v>0.1857</v>
      </c>
      <c r="J48" s="627">
        <v>0.20580000000000001</v>
      </c>
    </row>
    <row r="49" spans="1:10" s="984" customFormat="1" ht="20.25" customHeight="1">
      <c r="A49" s="590" t="s">
        <v>353</v>
      </c>
      <c r="B49" s="627">
        <v>3.8199999999999998E-2</v>
      </c>
      <c r="C49" s="627">
        <v>0.26819999999999999</v>
      </c>
      <c r="D49" s="627">
        <v>9.4799999999999995E-2</v>
      </c>
      <c r="E49" s="627">
        <v>7.1800000000000003E-2</v>
      </c>
      <c r="F49" s="627">
        <v>7.6E-3</v>
      </c>
      <c r="G49" s="627">
        <v>8.2500000000000004E-2</v>
      </c>
      <c r="H49" s="627">
        <v>0.19789999999999999</v>
      </c>
      <c r="I49" s="627">
        <v>0.19109999999999999</v>
      </c>
      <c r="J49" s="627">
        <v>8.2699999999999996E-2</v>
      </c>
    </row>
    <row r="50" spans="1:10" s="984" customFormat="1" ht="20.25" customHeight="1">
      <c r="A50" s="590" t="s">
        <v>354</v>
      </c>
      <c r="B50" s="627">
        <v>1E-4</v>
      </c>
      <c r="C50" s="627">
        <v>4.2999999999999997E-2</v>
      </c>
      <c r="D50" s="627">
        <v>0</v>
      </c>
      <c r="E50" s="627">
        <v>3.0999999999999999E-3</v>
      </c>
      <c r="F50" s="627">
        <v>0</v>
      </c>
      <c r="G50" s="627">
        <v>5.9999999999999995E-4</v>
      </c>
      <c r="H50" s="627">
        <v>3.0999999999999999E-3</v>
      </c>
      <c r="I50" s="627">
        <v>0</v>
      </c>
      <c r="J50" s="627">
        <v>6.7999999999999996E-3</v>
      </c>
    </row>
    <row r="51" spans="1:10" s="984" customFormat="1" ht="18" customHeight="1">
      <c r="A51" s="590" t="s">
        <v>355</v>
      </c>
      <c r="B51" s="627">
        <v>2.18E-2</v>
      </c>
      <c r="C51" s="627">
        <v>0.1169</v>
      </c>
      <c r="D51" s="627">
        <v>7.1199999999999999E-2</v>
      </c>
      <c r="E51" s="627">
        <v>5.74E-2</v>
      </c>
      <c r="F51" s="627">
        <v>6.7000000000000002E-3</v>
      </c>
      <c r="G51" s="627">
        <v>1.77E-2</v>
      </c>
      <c r="H51" s="627">
        <v>4.8899999999999999E-2</v>
      </c>
      <c r="I51" s="627">
        <v>0.1176</v>
      </c>
      <c r="J51" s="627">
        <v>4.48E-2</v>
      </c>
    </row>
    <row r="52" spans="1:10" s="984" customFormat="1" ht="18" customHeight="1">
      <c r="A52" s="590" t="s">
        <v>356</v>
      </c>
      <c r="B52" s="627">
        <v>0.47289999999999999</v>
      </c>
      <c r="C52" s="627">
        <v>0.25130000000000002</v>
      </c>
      <c r="D52" s="627">
        <v>0.18959999999999999</v>
      </c>
      <c r="E52" s="627">
        <v>0.82040000000000002</v>
      </c>
      <c r="F52" s="627">
        <v>0.59130000000000005</v>
      </c>
      <c r="G52" s="627">
        <v>0.13539999999999999</v>
      </c>
      <c r="H52" s="627">
        <v>0.19850000000000001</v>
      </c>
      <c r="I52" s="627">
        <v>0.31409999999999999</v>
      </c>
      <c r="J52" s="627">
        <v>0.38790000000000002</v>
      </c>
    </row>
    <row r="53" spans="1:10" s="984" customFormat="1" ht="12" customHeight="1" thickBot="1">
      <c r="A53" s="590"/>
      <c r="B53" s="627"/>
      <c r="C53" s="627"/>
      <c r="D53" s="627"/>
      <c r="E53" s="627"/>
      <c r="F53" s="627"/>
      <c r="G53" s="627"/>
      <c r="H53" s="627"/>
      <c r="I53" s="627"/>
      <c r="J53" s="627"/>
    </row>
    <row r="54" spans="1:10" s="984" customFormat="1" ht="17.25" customHeight="1" thickTop="1" thickBot="1">
      <c r="A54" s="149" t="s">
        <v>357</v>
      </c>
      <c r="B54" s="628"/>
      <c r="C54" s="628"/>
      <c r="D54" s="628"/>
      <c r="E54" s="628"/>
      <c r="F54" s="628"/>
      <c r="G54" s="628"/>
      <c r="H54" s="628"/>
      <c r="I54" s="628"/>
      <c r="J54" s="628"/>
    </row>
    <row r="55" spans="1:10" s="984" customFormat="1" ht="18" customHeight="1" thickTop="1">
      <c r="A55" s="590" t="s">
        <v>358</v>
      </c>
      <c r="B55" s="627">
        <v>0.93430000000000002</v>
      </c>
      <c r="C55" s="627">
        <v>0.88490000000000002</v>
      </c>
      <c r="D55" s="627">
        <v>0.92800000000000005</v>
      </c>
      <c r="E55" s="627">
        <v>0.96179999999999999</v>
      </c>
      <c r="F55" s="627">
        <v>0.95130000000000003</v>
      </c>
      <c r="G55" s="627">
        <v>0.94089999999999996</v>
      </c>
      <c r="H55" s="627">
        <v>0.93149999999999999</v>
      </c>
      <c r="I55" s="627">
        <v>0.93710000000000004</v>
      </c>
      <c r="J55" s="627">
        <v>0.92510000000000003</v>
      </c>
    </row>
    <row r="56" spans="1:10" s="984" customFormat="1" ht="18" customHeight="1">
      <c r="A56" s="590" t="s">
        <v>359</v>
      </c>
      <c r="B56" s="627">
        <v>0.91679999999999995</v>
      </c>
      <c r="C56" s="627">
        <v>0.95040000000000002</v>
      </c>
      <c r="D56" s="627">
        <v>0.97199999999999998</v>
      </c>
      <c r="E56" s="627">
        <v>0.93440000000000001</v>
      </c>
      <c r="F56" s="627">
        <v>0.92390000000000005</v>
      </c>
      <c r="G56" s="627">
        <v>0.96240000000000003</v>
      </c>
      <c r="H56" s="627">
        <v>0.97370000000000001</v>
      </c>
      <c r="I56" s="627">
        <v>0.93979999999999997</v>
      </c>
      <c r="J56" s="627">
        <v>0.9375</v>
      </c>
    </row>
    <row r="57" spans="1:10" s="984" customFormat="1" ht="18" customHeight="1">
      <c r="A57" s="590" t="s">
        <v>360</v>
      </c>
      <c r="B57" s="627">
        <v>0.34160000000000001</v>
      </c>
      <c r="C57" s="627">
        <v>8.0299999999999996E-2</v>
      </c>
      <c r="D57" s="627">
        <v>0.08</v>
      </c>
      <c r="E57" s="627">
        <v>0.63800000000000001</v>
      </c>
      <c r="F57" s="627">
        <v>0.5343</v>
      </c>
      <c r="G57" s="627">
        <v>6.8900000000000003E-2</v>
      </c>
      <c r="H57" s="627">
        <v>9.4E-2</v>
      </c>
      <c r="I57" s="627">
        <v>0.22450000000000001</v>
      </c>
      <c r="J57" s="627">
        <v>0.2424</v>
      </c>
    </row>
    <row r="58" spans="1:10" s="984" customFormat="1" ht="18" customHeight="1">
      <c r="A58" s="590" t="s">
        <v>361</v>
      </c>
      <c r="B58" s="627">
        <v>0.2732</v>
      </c>
      <c r="C58" s="627">
        <v>0.8337</v>
      </c>
      <c r="D58" s="627">
        <v>0.62119999999999997</v>
      </c>
      <c r="E58" s="627">
        <v>0.10290000000000001</v>
      </c>
      <c r="F58" s="627">
        <v>0.14810000000000001</v>
      </c>
      <c r="G58" s="627">
        <v>0.69259999999999999</v>
      </c>
      <c r="H58" s="627">
        <v>0.54559999999999997</v>
      </c>
      <c r="I58" s="627">
        <v>0.33860000000000001</v>
      </c>
      <c r="J58" s="627">
        <v>0.36399999999999999</v>
      </c>
    </row>
    <row r="59" spans="1:10" s="984" customFormat="1" ht="9.75" customHeight="1" thickBot="1">
      <c r="A59" s="591"/>
      <c r="B59" s="630"/>
      <c r="C59" s="630"/>
      <c r="D59" s="630"/>
      <c r="E59" s="630"/>
      <c r="F59" s="630"/>
      <c r="G59" s="630"/>
      <c r="H59" s="630"/>
      <c r="I59" s="630"/>
      <c r="J59" s="630"/>
    </row>
    <row r="60" spans="1:10" s="109" customFormat="1" ht="12" customHeight="1" thickTop="1">
      <c r="A60" s="150" t="s">
        <v>362</v>
      </c>
      <c r="B60" s="151"/>
      <c r="C60" s="152"/>
      <c r="D60" s="152"/>
      <c r="E60" s="152"/>
      <c r="F60" s="152"/>
      <c r="G60" s="152"/>
      <c r="H60" s="152"/>
      <c r="I60" s="152"/>
      <c r="J60" s="152"/>
    </row>
    <row r="61" spans="1:10" s="109" customFormat="1" ht="45.75" customHeight="1">
      <c r="A61" s="1141" t="s">
        <v>363</v>
      </c>
      <c r="B61" s="1142"/>
      <c r="C61" s="1142"/>
      <c r="D61" s="1142"/>
      <c r="E61" s="1142"/>
      <c r="F61" s="1142"/>
      <c r="G61" s="1142"/>
      <c r="H61" s="1142"/>
      <c r="I61" s="1142"/>
      <c r="J61" s="1142"/>
    </row>
    <row r="62" spans="1:10" s="109" customFormat="1" ht="35.25" customHeight="1">
      <c r="A62" s="1141" t="s">
        <v>364</v>
      </c>
      <c r="B62" s="1142"/>
      <c r="C62" s="1142"/>
      <c r="D62" s="1142"/>
      <c r="E62" s="1142"/>
      <c r="F62" s="1142"/>
      <c r="G62" s="1142"/>
      <c r="H62" s="1142"/>
      <c r="I62" s="1142"/>
      <c r="J62" s="1142"/>
    </row>
    <row r="63" spans="1:10" s="109" customFormat="1" ht="11.25">
      <c r="A63" s="153" t="s">
        <v>873</v>
      </c>
      <c r="B63" s="154"/>
      <c r="C63" s="155"/>
      <c r="D63" s="155"/>
      <c r="E63" s="155"/>
      <c r="F63" s="155"/>
      <c r="G63" s="155"/>
      <c r="H63" s="155"/>
      <c r="I63" s="155"/>
      <c r="J63" s="155"/>
    </row>
    <row r="64" spans="1:10" s="984" customFormat="1" ht="15.75" thickBot="1">
      <c r="A64" s="109"/>
      <c r="B64" s="156"/>
      <c r="C64" s="131"/>
      <c r="D64" s="131"/>
      <c r="E64" s="131"/>
      <c r="F64" s="131"/>
      <c r="G64" s="131"/>
      <c r="H64" s="131"/>
      <c r="I64" s="131"/>
      <c r="J64" s="131"/>
    </row>
    <row r="65" spans="1:10" s="227" customFormat="1" ht="18" customHeight="1" thickTop="1" thickBot="1">
      <c r="A65" s="753"/>
      <c r="B65" s="157" t="s">
        <v>865</v>
      </c>
      <c r="C65" s="157" t="s">
        <v>866</v>
      </c>
      <c r="D65" s="157" t="s">
        <v>867</v>
      </c>
      <c r="E65" s="157" t="s">
        <v>868</v>
      </c>
      <c r="F65" s="157" t="s">
        <v>869</v>
      </c>
      <c r="G65" s="157" t="s">
        <v>870</v>
      </c>
      <c r="H65" s="157" t="s">
        <v>871</v>
      </c>
      <c r="I65" s="357" t="s">
        <v>872</v>
      </c>
      <c r="J65" s="357" t="s">
        <v>6</v>
      </c>
    </row>
    <row r="66" spans="1:10" s="227" customFormat="1" ht="18" customHeight="1" thickTop="1" thickBot="1">
      <c r="A66" s="149" t="s">
        <v>365</v>
      </c>
      <c r="B66" s="158"/>
      <c r="C66" s="158"/>
      <c r="D66" s="158"/>
      <c r="E66" s="158"/>
      <c r="F66" s="158"/>
      <c r="G66" s="158"/>
      <c r="H66" s="158"/>
      <c r="I66" s="356"/>
      <c r="J66" s="356"/>
    </row>
    <row r="67" spans="1:10" s="227" customFormat="1" ht="18" customHeight="1" thickTop="1">
      <c r="A67" s="590" t="s">
        <v>366</v>
      </c>
      <c r="B67" s="649">
        <v>4.5499999999999999E-2</v>
      </c>
      <c r="C67" s="649">
        <v>3.9100000000000003E-2</v>
      </c>
      <c r="D67" s="649">
        <v>3.8199999999999998E-2</v>
      </c>
      <c r="E67" s="649">
        <v>6.4299999999999996E-2</v>
      </c>
      <c r="F67" s="649">
        <v>4.9599999999999998E-2</v>
      </c>
      <c r="G67" s="649">
        <v>5.9400000000000001E-2</v>
      </c>
      <c r="H67" s="649">
        <v>7.1599999999999997E-2</v>
      </c>
      <c r="I67" s="649">
        <v>8.5500000000000007E-2</v>
      </c>
      <c r="J67" s="649">
        <v>4.5499999999999999E-2</v>
      </c>
    </row>
    <row r="68" spans="1:10" s="227" customFormat="1" ht="18" customHeight="1">
      <c r="A68" s="590" t="s">
        <v>367</v>
      </c>
      <c r="B68" s="649">
        <v>5.2400000000000002E-2</v>
      </c>
      <c r="C68" s="649">
        <v>5.3100000000000001E-2</v>
      </c>
      <c r="D68" s="649">
        <v>3.95E-2</v>
      </c>
      <c r="E68" s="649">
        <v>6.4500000000000002E-2</v>
      </c>
      <c r="F68" s="649">
        <v>5.1799999999999999E-2</v>
      </c>
      <c r="G68" s="649">
        <v>5.9799999999999999E-2</v>
      </c>
      <c r="H68" s="649">
        <v>8.0100000000000005E-2</v>
      </c>
      <c r="I68" s="649">
        <v>0.1085</v>
      </c>
      <c r="J68" s="649">
        <v>5.2600000000000001E-2</v>
      </c>
    </row>
    <row r="69" spans="1:10" s="227" customFormat="1" ht="18" customHeight="1">
      <c r="A69" s="590" t="s">
        <v>368</v>
      </c>
      <c r="B69" s="649">
        <v>5.1400000000000001E-2</v>
      </c>
      <c r="C69" s="649">
        <v>5.8900000000000001E-2</v>
      </c>
      <c r="D69" s="649">
        <v>3.8800000000000001E-2</v>
      </c>
      <c r="E69" s="649">
        <v>6.1400000000000003E-2</v>
      </c>
      <c r="F69" s="649">
        <v>5.28E-2</v>
      </c>
      <c r="G69" s="649">
        <v>6.2700000000000006E-2</v>
      </c>
      <c r="H69" s="649">
        <v>8.4000000000000005E-2</v>
      </c>
      <c r="I69" s="649">
        <v>0.1007</v>
      </c>
      <c r="J69" s="649">
        <v>5.3199999999999997E-2</v>
      </c>
    </row>
    <row r="70" spans="1:10" s="227" customFormat="1" ht="18" customHeight="1">
      <c r="A70" s="590" t="s">
        <v>369</v>
      </c>
      <c r="B70" s="649">
        <v>1.4E-2</v>
      </c>
      <c r="C70" s="649">
        <v>1.1900000000000001E-2</v>
      </c>
      <c r="D70" s="649">
        <v>5.4000000000000003E-3</v>
      </c>
      <c r="E70" s="649">
        <v>4.2700000000000002E-2</v>
      </c>
      <c r="F70" s="649">
        <v>1.5E-3</v>
      </c>
      <c r="G70" s="649">
        <v>-5.4999999999999997E-3</v>
      </c>
      <c r="H70" s="649">
        <v>-2.0000000000000001E-4</v>
      </c>
      <c r="I70" s="649">
        <v>1.21E-2</v>
      </c>
      <c r="J70" s="649">
        <v>1.3100000000000001E-2</v>
      </c>
    </row>
    <row r="71" spans="1:10" s="227" customFormat="1" ht="18" customHeight="1">
      <c r="A71" s="590" t="s">
        <v>370</v>
      </c>
      <c r="B71" s="649">
        <v>1.4500000000000001E-2</v>
      </c>
      <c r="C71" s="649">
        <v>1.37E-2</v>
      </c>
      <c r="D71" s="649">
        <v>4.7000000000000002E-3</v>
      </c>
      <c r="E71" s="649">
        <v>4.2700000000000002E-2</v>
      </c>
      <c r="F71" s="649">
        <v>1.5E-3</v>
      </c>
      <c r="G71" s="649">
        <v>-5.8999999999999999E-3</v>
      </c>
      <c r="H71" s="649">
        <v>2.9999999999999997E-4</v>
      </c>
      <c r="I71" s="649">
        <v>3.0999999999999999E-3</v>
      </c>
      <c r="J71" s="649">
        <v>1.3599999999999999E-2</v>
      </c>
    </row>
    <row r="72" spans="1:10" s="227" customFormat="1" ht="18" customHeight="1">
      <c r="A72" s="590" t="s">
        <v>371</v>
      </c>
      <c r="B72" s="649">
        <v>1.4500000000000001E-2</v>
      </c>
      <c r="C72" s="649">
        <v>1.37E-2</v>
      </c>
      <c r="D72" s="649">
        <v>4.7000000000000002E-3</v>
      </c>
      <c r="E72" s="649">
        <v>4.2700000000000002E-2</v>
      </c>
      <c r="F72" s="649">
        <v>1.5E-3</v>
      </c>
      <c r="G72" s="649">
        <v>-5.8999999999999999E-3</v>
      </c>
      <c r="H72" s="649">
        <v>2.9999999999999997E-4</v>
      </c>
      <c r="I72" s="649">
        <v>2.3999999999999998E-3</v>
      </c>
      <c r="J72" s="649">
        <v>1.3599999999999999E-2</v>
      </c>
    </row>
    <row r="73" spans="1:10" s="227" customFormat="1" ht="18" customHeight="1" thickBot="1">
      <c r="A73" s="590" t="s">
        <v>372</v>
      </c>
      <c r="B73" s="649">
        <v>6.0600000000000001E-2</v>
      </c>
      <c r="C73" s="649">
        <v>0.1018</v>
      </c>
      <c r="D73" s="649">
        <v>3.9899999999999998E-2</v>
      </c>
      <c r="E73" s="649">
        <v>0.1174</v>
      </c>
      <c r="F73" s="649">
        <v>4.5999999999999999E-3</v>
      </c>
      <c r="G73" s="649">
        <v>-6.5600000000000006E-2</v>
      </c>
      <c r="H73" s="649">
        <v>2.0999999999999999E-3</v>
      </c>
      <c r="I73" s="649">
        <v>1.2699999999999999E-2</v>
      </c>
      <c r="J73" s="649">
        <v>6.6400000000000001E-2</v>
      </c>
    </row>
    <row r="74" spans="1:10" s="227" customFormat="1" ht="18" customHeight="1" thickTop="1" thickBot="1">
      <c r="A74" s="149" t="s">
        <v>373</v>
      </c>
      <c r="B74" s="158"/>
      <c r="C74" s="158"/>
      <c r="D74" s="158"/>
      <c r="E74" s="158"/>
      <c r="F74" s="158"/>
      <c r="G74" s="158"/>
      <c r="H74" s="158"/>
      <c r="I74" s="356"/>
      <c r="J74" s="356"/>
    </row>
    <row r="75" spans="1:10" s="227" customFormat="1" ht="18" customHeight="1" thickTop="1">
      <c r="A75" s="590" t="s">
        <v>374</v>
      </c>
      <c r="B75" s="649">
        <v>6.0400000000000002E-2</v>
      </c>
      <c r="C75" s="649">
        <v>5.5599999999999997E-2</v>
      </c>
      <c r="D75" s="649">
        <v>6.4399999999999999E-2</v>
      </c>
      <c r="E75" s="649">
        <v>7.3899999999999993E-2</v>
      </c>
      <c r="F75" s="649">
        <v>6.1899999999999997E-2</v>
      </c>
      <c r="G75" s="649">
        <v>8.0299999999999996E-2</v>
      </c>
      <c r="H75" s="649">
        <v>0.1004</v>
      </c>
      <c r="I75" s="649">
        <v>0.11</v>
      </c>
      <c r="J75" s="649">
        <v>6.25E-2</v>
      </c>
    </row>
    <row r="76" spans="1:10" s="227" customFormat="1" ht="18" customHeight="1">
      <c r="A76" s="590" t="s">
        <v>375</v>
      </c>
      <c r="B76" s="649">
        <v>-1.49E-2</v>
      </c>
      <c r="C76" s="649">
        <v>-1.66E-2</v>
      </c>
      <c r="D76" s="649">
        <v>-2.6200000000000001E-2</v>
      </c>
      <c r="E76" s="649">
        <v>-9.5999999999999992E-3</v>
      </c>
      <c r="F76" s="649">
        <v>-1.23E-2</v>
      </c>
      <c r="G76" s="649">
        <v>-2.1000000000000001E-2</v>
      </c>
      <c r="H76" s="649">
        <v>-2.8799999999999999E-2</v>
      </c>
      <c r="I76" s="649">
        <v>-2.4500000000000001E-2</v>
      </c>
      <c r="J76" s="649">
        <v>-1.6899999999999998E-2</v>
      </c>
    </row>
    <row r="77" spans="1:10" s="227" customFormat="1" ht="18" customHeight="1">
      <c r="A77" s="590" t="s">
        <v>376</v>
      </c>
      <c r="B77" s="649">
        <v>2.1299999999999999E-2</v>
      </c>
      <c r="C77" s="649">
        <v>2.01E-2</v>
      </c>
      <c r="D77" s="649">
        <v>3.0499999999999999E-2</v>
      </c>
      <c r="E77" s="649">
        <v>1.6199999999999999E-2</v>
      </c>
      <c r="F77" s="649">
        <v>1.9699999999999999E-2</v>
      </c>
      <c r="G77" s="649">
        <v>2.3900000000000001E-2</v>
      </c>
      <c r="H77" s="649">
        <v>3.3799999999999997E-2</v>
      </c>
      <c r="I77" s="649">
        <v>3.1800000000000002E-2</v>
      </c>
      <c r="J77" s="649">
        <v>2.2700000000000001E-2</v>
      </c>
    </row>
    <row r="78" spans="1:10" s="227" customFormat="1" ht="18" customHeight="1">
      <c r="A78" s="590" t="s">
        <v>377</v>
      </c>
      <c r="B78" s="649">
        <v>5.9999999999999995E-4</v>
      </c>
      <c r="C78" s="649">
        <v>2.0000000000000001E-4</v>
      </c>
      <c r="D78" s="649">
        <v>0</v>
      </c>
      <c r="E78" s="649">
        <v>0</v>
      </c>
      <c r="F78" s="649">
        <v>0</v>
      </c>
      <c r="G78" s="649">
        <v>0</v>
      </c>
      <c r="H78" s="649">
        <v>0</v>
      </c>
      <c r="I78" s="649">
        <v>0</v>
      </c>
      <c r="J78" s="649">
        <v>2.9999999999999997E-4</v>
      </c>
    </row>
    <row r="79" spans="1:10" s="227" customFormat="1" ht="18" customHeight="1">
      <c r="A79" s="590" t="s">
        <v>378</v>
      </c>
      <c r="B79" s="649">
        <v>-1E-3</v>
      </c>
      <c r="C79" s="649">
        <v>5.8999999999999999E-3</v>
      </c>
      <c r="D79" s="649">
        <v>-6.9999999999999999E-4</v>
      </c>
      <c r="E79" s="649">
        <v>-3.0999999999999999E-3</v>
      </c>
      <c r="F79" s="649">
        <v>8.9999999999999998E-4</v>
      </c>
      <c r="G79" s="649">
        <v>3.0000000000000001E-3</v>
      </c>
      <c r="H79" s="649">
        <v>3.8999999999999998E-3</v>
      </c>
      <c r="I79" s="649">
        <v>-7.7999999999999996E-3</v>
      </c>
      <c r="J79" s="649">
        <v>5.9999999999999995E-4</v>
      </c>
    </row>
    <row r="80" spans="1:10" s="227" customFormat="1" ht="18" customHeight="1">
      <c r="A80" s="590" t="s">
        <v>379</v>
      </c>
      <c r="B80" s="649">
        <v>6.7999999999999996E-3</v>
      </c>
      <c r="C80" s="649">
        <v>1.4E-2</v>
      </c>
      <c r="D80" s="649">
        <v>1.2999999999999999E-3</v>
      </c>
      <c r="E80" s="649">
        <v>2.0000000000000001E-4</v>
      </c>
      <c r="F80" s="649">
        <v>2.3E-3</v>
      </c>
      <c r="G80" s="649">
        <v>4.0000000000000002E-4</v>
      </c>
      <c r="H80" s="649">
        <v>8.5000000000000006E-3</v>
      </c>
      <c r="I80" s="649">
        <v>2.3E-2</v>
      </c>
      <c r="J80" s="649">
        <v>7.1000000000000004E-3</v>
      </c>
    </row>
    <row r="81" spans="1:10" s="227" customFormat="1" ht="18" customHeight="1">
      <c r="A81" s="590" t="s">
        <v>380</v>
      </c>
      <c r="B81" s="649">
        <v>-3.7400000000000003E-2</v>
      </c>
      <c r="C81" s="649">
        <v>-4.7100000000000003E-2</v>
      </c>
      <c r="D81" s="649">
        <v>-3.3399999999999999E-2</v>
      </c>
      <c r="E81" s="649">
        <v>-1.8700000000000001E-2</v>
      </c>
      <c r="F81" s="649">
        <v>-5.1200000000000002E-2</v>
      </c>
      <c r="G81" s="649">
        <v>-6.8199999999999997E-2</v>
      </c>
      <c r="H81" s="649">
        <v>-8.4199999999999997E-2</v>
      </c>
      <c r="I81" s="650">
        <v>-8.8599999999999998E-2</v>
      </c>
      <c r="J81" s="650">
        <v>-4.0099999999999997E-2</v>
      </c>
    </row>
    <row r="82" spans="1:10" s="227" customFormat="1" ht="18" customHeight="1">
      <c r="A82" s="590" t="s">
        <v>381</v>
      </c>
      <c r="B82" s="649">
        <v>0</v>
      </c>
      <c r="C82" s="649">
        <v>1.6000000000000001E-3</v>
      </c>
      <c r="D82" s="649">
        <v>-6.9999999999999999E-4</v>
      </c>
      <c r="E82" s="649">
        <v>0</v>
      </c>
      <c r="F82" s="649">
        <v>0</v>
      </c>
      <c r="G82" s="649">
        <v>-4.0000000000000002E-4</v>
      </c>
      <c r="H82" s="649">
        <v>5.0000000000000001E-4</v>
      </c>
      <c r="I82" s="649">
        <v>-8.9999999999999993E-3</v>
      </c>
      <c r="J82" s="649">
        <v>2.0000000000000001E-4</v>
      </c>
    </row>
    <row r="83" spans="1:10" s="227" customFormat="1" ht="18" customHeight="1" thickBot="1">
      <c r="A83" s="590" t="s">
        <v>382</v>
      </c>
      <c r="B83" s="649">
        <v>0.1011</v>
      </c>
      <c r="C83" s="649">
        <v>0.20960000000000001</v>
      </c>
      <c r="D83" s="649">
        <v>0.17680000000000001</v>
      </c>
      <c r="E83" s="649">
        <v>8.5900000000000004E-2</v>
      </c>
      <c r="F83" s="649">
        <v>0.15340000000000001</v>
      </c>
      <c r="G83" s="649">
        <v>0.2137</v>
      </c>
      <c r="H83" s="649">
        <v>0.2802</v>
      </c>
      <c r="I83" s="649">
        <v>6.6000000000000003E-2</v>
      </c>
      <c r="J83" s="649">
        <v>0.1429</v>
      </c>
    </row>
    <row r="84" spans="1:10" s="227" customFormat="1" ht="18" customHeight="1" thickTop="1" thickBot="1">
      <c r="A84" s="149" t="s">
        <v>383</v>
      </c>
      <c r="B84" s="158"/>
      <c r="C84" s="158"/>
      <c r="D84" s="158"/>
      <c r="E84" s="158"/>
      <c r="F84" s="158"/>
      <c r="G84" s="158"/>
      <c r="H84" s="158"/>
      <c r="I84" s="356"/>
      <c r="J84" s="356"/>
    </row>
    <row r="85" spans="1:10" s="227" customFormat="1" ht="18" customHeight="1" thickTop="1">
      <c r="A85" s="590" t="s">
        <v>384</v>
      </c>
      <c r="B85" s="649">
        <v>7.46E-2</v>
      </c>
      <c r="C85" s="649">
        <v>6.9699999999999998E-2</v>
      </c>
      <c r="D85" s="649">
        <v>7.7100000000000002E-2</v>
      </c>
      <c r="E85" s="649">
        <v>0.1032</v>
      </c>
      <c r="F85" s="649">
        <v>7.6600000000000001E-2</v>
      </c>
      <c r="G85" s="649">
        <v>9.6699999999999994E-2</v>
      </c>
      <c r="H85" s="649">
        <v>5.8700000000000002E-2</v>
      </c>
      <c r="I85" s="649">
        <v>0.1235</v>
      </c>
      <c r="J85" s="649">
        <v>7.6399999999999996E-2</v>
      </c>
    </row>
    <row r="86" spans="1:10" s="227" customFormat="1" ht="18" customHeight="1">
      <c r="A86" s="590" t="s">
        <v>385</v>
      </c>
      <c r="B86" s="649">
        <v>0</v>
      </c>
      <c r="C86" s="649">
        <v>7.5600000000000001E-2</v>
      </c>
      <c r="D86" s="649">
        <v>8.0799999999999997E-2</v>
      </c>
      <c r="E86" s="649">
        <v>1.7500000000000002E-2</v>
      </c>
      <c r="F86" s="649">
        <v>6.6799999999999998E-2</v>
      </c>
      <c r="G86" s="649">
        <v>0.1116</v>
      </c>
      <c r="H86" s="649">
        <v>3.5255000000000001</v>
      </c>
      <c r="I86" s="649">
        <v>0</v>
      </c>
      <c r="J86" s="649">
        <v>0.23269999999999999</v>
      </c>
    </row>
    <row r="87" spans="1:10" s="227" customFormat="1" ht="18" customHeight="1">
      <c r="A87" s="590" t="s">
        <v>386</v>
      </c>
      <c r="B87" s="649">
        <v>0.10009999999999999</v>
      </c>
      <c r="C87" s="649">
        <v>3.9800000000000002E-2</v>
      </c>
      <c r="D87" s="649">
        <v>0.52880000000000005</v>
      </c>
      <c r="E87" s="649">
        <v>0.2109</v>
      </c>
      <c r="F87" s="649">
        <v>0.20949999999999999</v>
      </c>
      <c r="G87" s="649">
        <v>0.22650000000000001</v>
      </c>
      <c r="H87" s="649">
        <v>0.153</v>
      </c>
      <c r="I87" s="649">
        <v>4.2700000000000002E-2</v>
      </c>
      <c r="J87" s="649">
        <v>0.1239</v>
      </c>
    </row>
    <row r="88" spans="1:10" s="227" customFormat="1" ht="18" customHeight="1">
      <c r="A88" s="590" t="s">
        <v>387</v>
      </c>
      <c r="B88" s="649">
        <v>0</v>
      </c>
      <c r="C88" s="649">
        <v>5.1000000000000004E-3</v>
      </c>
      <c r="D88" s="649">
        <v>13.6751</v>
      </c>
      <c r="E88" s="649">
        <v>0.24379999999999999</v>
      </c>
      <c r="F88" s="649">
        <v>0</v>
      </c>
      <c r="G88" s="649">
        <v>0.97109999999999996</v>
      </c>
      <c r="H88" s="649">
        <v>2.1286</v>
      </c>
      <c r="I88" s="649">
        <v>0</v>
      </c>
      <c r="J88" s="649">
        <v>2.3400000000000001E-2</v>
      </c>
    </row>
    <row r="89" spans="1:10" s="227" customFormat="1" ht="18" customHeight="1">
      <c r="A89" s="590" t="s">
        <v>388</v>
      </c>
      <c r="B89" s="649">
        <v>1.2E-2</v>
      </c>
      <c r="C89" s="649">
        <v>0</v>
      </c>
      <c r="D89" s="649">
        <v>0</v>
      </c>
      <c r="E89" s="649">
        <v>2.7000000000000001E-3</v>
      </c>
      <c r="F89" s="649">
        <v>4.0000000000000001E-3</v>
      </c>
      <c r="G89" s="649">
        <v>1.4E-3</v>
      </c>
      <c r="H89" s="649">
        <v>1.2999999999999999E-3</v>
      </c>
      <c r="I89" s="649">
        <v>2.3E-3</v>
      </c>
      <c r="J89" s="649">
        <v>2.3999999999999998E-3</v>
      </c>
    </row>
    <row r="90" spans="1:10" s="227" customFormat="1" ht="18" customHeight="1">
      <c r="A90" s="590" t="s">
        <v>389</v>
      </c>
      <c r="B90" s="649">
        <v>8.2000000000000007E-3</v>
      </c>
      <c r="C90" s="649">
        <v>0</v>
      </c>
      <c r="D90" s="649">
        <v>5.1400000000000001E-2</v>
      </c>
      <c r="E90" s="649">
        <v>0</v>
      </c>
      <c r="F90" s="649">
        <v>0.23200000000000001</v>
      </c>
      <c r="G90" s="649">
        <v>8.2000000000000007E-3</v>
      </c>
      <c r="H90" s="649">
        <v>2.5999999999999999E-3</v>
      </c>
      <c r="I90" s="649">
        <v>9.8900000000000002E-2</v>
      </c>
      <c r="J90" s="649">
        <v>1.2200000000000001E-2</v>
      </c>
    </row>
    <row r="91" spans="1:10" s="227" customFormat="1" ht="18" customHeight="1">
      <c r="A91" s="590" t="s">
        <v>390</v>
      </c>
      <c r="B91" s="649">
        <v>0.01</v>
      </c>
      <c r="C91" s="649">
        <v>0</v>
      </c>
      <c r="D91" s="650">
        <v>3.3E-3</v>
      </c>
      <c r="E91" s="650">
        <v>2.5999999999999999E-3</v>
      </c>
      <c r="F91" s="650">
        <v>0.1552</v>
      </c>
      <c r="G91" s="650">
        <v>6.1000000000000004E-3</v>
      </c>
      <c r="H91" s="649">
        <v>2.0999999999999999E-3</v>
      </c>
      <c r="I91" s="650">
        <v>1.7000000000000001E-2</v>
      </c>
      <c r="J91" s="650">
        <v>5.5999999999999999E-3</v>
      </c>
    </row>
    <row r="92" spans="1:10" s="227" customFormat="1" ht="18" customHeight="1">
      <c r="A92" s="590" t="s">
        <v>391</v>
      </c>
      <c r="B92" s="649">
        <v>0</v>
      </c>
      <c r="C92" s="649">
        <v>0</v>
      </c>
      <c r="D92" s="649">
        <v>0</v>
      </c>
      <c r="E92" s="649">
        <v>0</v>
      </c>
      <c r="F92" s="649">
        <v>0</v>
      </c>
      <c r="G92" s="649">
        <v>0</v>
      </c>
      <c r="H92" s="649">
        <v>0</v>
      </c>
      <c r="I92" s="649">
        <v>0</v>
      </c>
      <c r="J92" s="649">
        <v>0</v>
      </c>
    </row>
    <row r="93" spans="1:10" s="227" customFormat="1" ht="18" customHeight="1">
      <c r="A93" s="590" t="s">
        <v>392</v>
      </c>
      <c r="B93" s="649">
        <v>1.6299999999999999E-2</v>
      </c>
      <c r="C93" s="649">
        <v>1.29E-2</v>
      </c>
      <c r="D93" s="649">
        <v>2.2499999999999999E-2</v>
      </c>
      <c r="E93" s="649">
        <v>1.5800000000000002E-2</v>
      </c>
      <c r="F93" s="649">
        <v>1.2999999999999999E-2</v>
      </c>
      <c r="G93" s="649">
        <v>1.41E-2</v>
      </c>
      <c r="H93" s="649">
        <v>1.38E-2</v>
      </c>
      <c r="I93" s="649">
        <v>1.01E-2</v>
      </c>
      <c r="J93" s="649">
        <v>1.6400000000000001E-2</v>
      </c>
    </row>
    <row r="94" spans="1:10" s="227" customFormat="1" ht="18" customHeight="1">
      <c r="A94" s="590" t="s">
        <v>393</v>
      </c>
      <c r="B94" s="649">
        <v>1.24E-2</v>
      </c>
      <c r="C94" s="649">
        <v>2.7799999999999998E-2</v>
      </c>
      <c r="D94" s="649">
        <v>4.4900000000000002E-2</v>
      </c>
      <c r="E94" s="649">
        <v>2.1499999999999998E-2</v>
      </c>
      <c r="F94" s="649">
        <v>2.5700000000000001E-2</v>
      </c>
      <c r="G94" s="649">
        <v>3.32E-2</v>
      </c>
      <c r="H94" s="649">
        <v>4.7199999999999999E-2</v>
      </c>
      <c r="I94" s="649">
        <v>6.3799999999999996E-2</v>
      </c>
      <c r="J94" s="649">
        <v>2.9100000000000001E-2</v>
      </c>
    </row>
    <row r="95" spans="1:10" s="227" customFormat="1" ht="18" customHeight="1">
      <c r="A95" s="590" t="s">
        <v>394</v>
      </c>
      <c r="B95" s="649">
        <v>0</v>
      </c>
      <c r="C95" s="649">
        <v>0</v>
      </c>
      <c r="D95" s="649">
        <v>0</v>
      </c>
      <c r="E95" s="649">
        <v>0</v>
      </c>
      <c r="F95" s="649">
        <v>0</v>
      </c>
      <c r="G95" s="649">
        <v>0</v>
      </c>
      <c r="H95" s="649">
        <v>0</v>
      </c>
      <c r="I95" s="649">
        <v>0</v>
      </c>
      <c r="J95" s="649">
        <v>0</v>
      </c>
    </row>
    <row r="96" spans="1:10" s="227" customFormat="1" ht="18" customHeight="1" thickBot="1">
      <c r="A96" s="590" t="s">
        <v>395</v>
      </c>
      <c r="B96" s="649">
        <v>0</v>
      </c>
      <c r="C96" s="649">
        <v>0</v>
      </c>
      <c r="D96" s="649">
        <v>0</v>
      </c>
      <c r="E96" s="649">
        <v>0</v>
      </c>
      <c r="F96" s="649">
        <v>0</v>
      </c>
      <c r="G96" s="649">
        <v>0</v>
      </c>
      <c r="H96" s="649">
        <v>0</v>
      </c>
      <c r="I96" s="649">
        <v>0</v>
      </c>
      <c r="J96" s="649">
        <v>0</v>
      </c>
    </row>
    <row r="97" spans="1:10" s="227" customFormat="1" ht="18" customHeight="1" thickTop="1" thickBot="1">
      <c r="A97" s="159" t="s">
        <v>396</v>
      </c>
      <c r="B97" s="157"/>
      <c r="C97" s="157"/>
      <c r="D97" s="157"/>
      <c r="E97" s="157"/>
      <c r="F97" s="157"/>
      <c r="G97" s="157"/>
      <c r="H97" s="157"/>
      <c r="I97" s="357"/>
      <c r="J97" s="357"/>
    </row>
    <row r="98" spans="1:10" s="227" customFormat="1" ht="18" customHeight="1" thickTop="1" thickBot="1">
      <c r="A98" s="149" t="s">
        <v>397</v>
      </c>
      <c r="B98" s="158"/>
      <c r="C98" s="158"/>
      <c r="D98" s="158"/>
      <c r="E98" s="158"/>
      <c r="F98" s="158"/>
      <c r="G98" s="158"/>
      <c r="H98" s="158"/>
      <c r="I98" s="356"/>
      <c r="J98" s="356"/>
    </row>
    <row r="99" spans="1:10" s="227" customFormat="1" ht="18" customHeight="1" thickTop="1">
      <c r="A99" s="590" t="s">
        <v>398</v>
      </c>
      <c r="B99" s="649">
        <v>3.7400000000000003E-2</v>
      </c>
      <c r="C99" s="649">
        <v>4.7100000000000003E-2</v>
      </c>
      <c r="D99" s="649">
        <v>3.3399999999999999E-2</v>
      </c>
      <c r="E99" s="649">
        <v>1.8700000000000001E-2</v>
      </c>
      <c r="F99" s="649">
        <v>5.1200000000000002E-2</v>
      </c>
      <c r="G99" s="649">
        <v>6.8199999999999997E-2</v>
      </c>
      <c r="H99" s="649">
        <v>8.4199999999999997E-2</v>
      </c>
      <c r="I99" s="649">
        <v>8.8599999999999998E-2</v>
      </c>
      <c r="J99" s="649">
        <v>4.0099999999999997E-2</v>
      </c>
    </row>
    <row r="100" spans="1:10" s="227" customFormat="1" ht="18" customHeight="1">
      <c r="A100" s="590" t="s">
        <v>399</v>
      </c>
      <c r="B100" s="649">
        <v>3.9899999999999998E-2</v>
      </c>
      <c r="C100" s="649">
        <v>5.3499999999999999E-2</v>
      </c>
      <c r="D100" s="649">
        <v>3.61E-2</v>
      </c>
      <c r="E100" s="649">
        <v>1.9300000000000001E-2</v>
      </c>
      <c r="F100" s="649">
        <v>5.5300000000000002E-2</v>
      </c>
      <c r="G100" s="649">
        <v>7.2700000000000001E-2</v>
      </c>
      <c r="H100" s="649">
        <v>9.3399999999999997E-2</v>
      </c>
      <c r="I100" s="649">
        <v>9.4100000000000003E-2</v>
      </c>
      <c r="J100" s="649">
        <v>4.3299999999999998E-2</v>
      </c>
    </row>
    <row r="101" spans="1:10" s="227" customFormat="1" ht="18" customHeight="1">
      <c r="A101" s="590" t="s">
        <v>400</v>
      </c>
      <c r="B101" s="649">
        <v>5.3600000000000002E-2</v>
      </c>
      <c r="C101" s="649">
        <v>5.8500000000000003E-2</v>
      </c>
      <c r="D101" s="649">
        <v>4.4299999999999999E-2</v>
      </c>
      <c r="E101" s="649">
        <v>3.1300000000000001E-2</v>
      </c>
      <c r="F101" s="649">
        <v>6.3700000000000007E-2</v>
      </c>
      <c r="G101" s="649">
        <v>9.1499999999999998E-2</v>
      </c>
      <c r="H101" s="649">
        <v>0.10580000000000001</v>
      </c>
      <c r="I101" s="649">
        <v>9.7000000000000003E-2</v>
      </c>
      <c r="J101" s="649">
        <v>5.4699999999999999E-2</v>
      </c>
    </row>
    <row r="102" spans="1:10" s="227" customFormat="1" ht="18" customHeight="1" thickBot="1">
      <c r="A102" s="590" t="s">
        <v>401</v>
      </c>
      <c r="B102" s="649">
        <v>5.3800000000000001E-2</v>
      </c>
      <c r="C102" s="649">
        <v>6.08E-2</v>
      </c>
      <c r="D102" s="649">
        <v>4.2700000000000002E-2</v>
      </c>
      <c r="E102" s="649">
        <v>3.2000000000000001E-2</v>
      </c>
      <c r="F102" s="649">
        <v>9.7600000000000006E-2</v>
      </c>
      <c r="G102" s="649">
        <v>7.8700000000000006E-2</v>
      </c>
      <c r="H102" s="649">
        <v>0.11310000000000001</v>
      </c>
      <c r="I102" s="649">
        <v>0.1203</v>
      </c>
      <c r="J102" s="649">
        <v>5.5899999999999998E-2</v>
      </c>
    </row>
    <row r="103" spans="1:10" s="227" customFormat="1" ht="18" customHeight="1" thickTop="1" thickBot="1">
      <c r="A103" s="149" t="s">
        <v>402</v>
      </c>
      <c r="B103" s="158"/>
      <c r="C103" s="158"/>
      <c r="D103" s="158"/>
      <c r="E103" s="158"/>
      <c r="F103" s="158"/>
      <c r="G103" s="158"/>
      <c r="H103" s="158"/>
      <c r="I103" s="356"/>
      <c r="J103" s="356"/>
    </row>
    <row r="104" spans="1:10" s="227" customFormat="1" ht="18" customHeight="1" thickTop="1">
      <c r="A104" s="590" t="s">
        <v>403</v>
      </c>
      <c r="B104" s="649">
        <v>0.58030000000000004</v>
      </c>
      <c r="C104" s="649">
        <v>0.57040000000000002</v>
      </c>
      <c r="D104" s="649">
        <v>0.54569999999999996</v>
      </c>
      <c r="E104" s="649">
        <v>0.45619999999999999</v>
      </c>
      <c r="F104" s="649">
        <v>0.67659999999999998</v>
      </c>
      <c r="G104" s="649">
        <v>0.64190000000000003</v>
      </c>
      <c r="H104" s="649">
        <v>0.60209999999999997</v>
      </c>
      <c r="I104" s="649">
        <v>0.61719999999999997</v>
      </c>
      <c r="J104" s="649">
        <v>0.57779999999999998</v>
      </c>
    </row>
    <row r="105" spans="1:10" s="227" customFormat="1" ht="18" customHeight="1">
      <c r="A105" s="590" t="s">
        <v>404</v>
      </c>
      <c r="B105" s="649">
        <v>3.5400000000000001E-2</v>
      </c>
      <c r="C105" s="649">
        <v>5.7799999999999997E-2</v>
      </c>
      <c r="D105" s="649">
        <v>4.0800000000000003E-2</v>
      </c>
      <c r="E105" s="649">
        <v>2.5000000000000001E-2</v>
      </c>
      <c r="F105" s="649">
        <v>2.9100000000000001E-2</v>
      </c>
      <c r="G105" s="649">
        <v>0.10059999999999999</v>
      </c>
      <c r="H105" s="649">
        <v>3.61E-2</v>
      </c>
      <c r="I105" s="649">
        <v>2.8299999999999999E-2</v>
      </c>
      <c r="J105" s="649">
        <v>4.3400000000000001E-2</v>
      </c>
    </row>
    <row r="106" spans="1:10" s="227" customFormat="1" ht="18" customHeight="1">
      <c r="A106" s="590" t="s">
        <v>405</v>
      </c>
      <c r="B106" s="649">
        <v>0.38419999999999999</v>
      </c>
      <c r="C106" s="649">
        <v>0.37180000000000002</v>
      </c>
      <c r="D106" s="649">
        <v>0.41349999999999998</v>
      </c>
      <c r="E106" s="649">
        <v>0.51870000000000005</v>
      </c>
      <c r="F106" s="649">
        <v>0.29430000000000001</v>
      </c>
      <c r="G106" s="649">
        <v>0.25740000000000002</v>
      </c>
      <c r="H106" s="649">
        <v>0.36180000000000001</v>
      </c>
      <c r="I106" s="649">
        <v>0.35449999999999998</v>
      </c>
      <c r="J106" s="649">
        <v>0.37890000000000001</v>
      </c>
    </row>
    <row r="107" spans="1:10" s="227" customFormat="1" ht="18" customHeight="1" thickBot="1">
      <c r="A107" s="590" t="s">
        <v>406</v>
      </c>
      <c r="B107" s="649">
        <v>0.64959999999999996</v>
      </c>
      <c r="C107" s="649">
        <v>0.60760000000000003</v>
      </c>
      <c r="D107" s="649">
        <v>0.52290000000000003</v>
      </c>
      <c r="E107" s="649">
        <v>0.28899999999999998</v>
      </c>
      <c r="F107" s="649">
        <v>0.76980000000000004</v>
      </c>
      <c r="G107" s="649">
        <v>0.68479999999999996</v>
      </c>
      <c r="H107" s="649">
        <v>0.67579999999999996</v>
      </c>
      <c r="I107" s="649">
        <v>0.53890000000000005</v>
      </c>
      <c r="J107" s="649">
        <v>0.59989999999999999</v>
      </c>
    </row>
    <row r="108" spans="1:10" s="227" customFormat="1" ht="18" customHeight="1" thickTop="1" thickBot="1">
      <c r="A108" s="149" t="s">
        <v>407</v>
      </c>
      <c r="B108" s="158"/>
      <c r="C108" s="158"/>
      <c r="D108" s="158"/>
      <c r="E108" s="158"/>
      <c r="F108" s="158"/>
      <c r="G108" s="158"/>
      <c r="H108" s="158"/>
      <c r="I108" s="356"/>
      <c r="J108" s="356"/>
    </row>
    <row r="109" spans="1:10" s="227" customFormat="1" ht="18" customHeight="1" thickTop="1">
      <c r="A109" s="590" t="s">
        <v>408</v>
      </c>
      <c r="B109" s="649">
        <v>4.9200000000000001E-2</v>
      </c>
      <c r="C109" s="649">
        <v>5.33E-2</v>
      </c>
      <c r="D109" s="649">
        <v>3.9399999999999998E-2</v>
      </c>
      <c r="E109" s="649">
        <v>6.4500000000000002E-2</v>
      </c>
      <c r="F109" s="649">
        <v>5.3499999999999999E-2</v>
      </c>
      <c r="G109" s="649">
        <v>5.9799999999999999E-2</v>
      </c>
      <c r="H109" s="649">
        <v>7.9899999999999999E-2</v>
      </c>
      <c r="I109" s="649">
        <v>0.1085</v>
      </c>
      <c r="J109" s="649">
        <v>5.1200000000000002E-2</v>
      </c>
    </row>
    <row r="110" spans="1:10" s="227" customFormat="1" ht="18" customHeight="1">
      <c r="A110" s="590" t="s">
        <v>409</v>
      </c>
      <c r="B110" s="649">
        <v>4.2099999999999999E-2</v>
      </c>
      <c r="C110" s="649">
        <v>3.9100000000000003E-2</v>
      </c>
      <c r="D110" s="649">
        <v>3.8100000000000002E-2</v>
      </c>
      <c r="E110" s="649">
        <v>6.4299999999999996E-2</v>
      </c>
      <c r="F110" s="649">
        <v>5.0299999999999997E-2</v>
      </c>
      <c r="G110" s="649">
        <v>5.9400000000000001E-2</v>
      </c>
      <c r="H110" s="649">
        <v>7.1400000000000005E-2</v>
      </c>
      <c r="I110" s="649">
        <v>8.5500000000000007E-2</v>
      </c>
      <c r="J110" s="649">
        <v>4.3900000000000002E-2</v>
      </c>
    </row>
    <row r="111" spans="1:10" s="227" customFormat="1" ht="18" customHeight="1">
      <c r="A111" s="589" t="s">
        <v>410</v>
      </c>
      <c r="B111" s="649">
        <v>4.48E-2</v>
      </c>
      <c r="C111" s="649">
        <v>4.4999999999999998E-2</v>
      </c>
      <c r="D111" s="649">
        <v>3.7400000000000003E-2</v>
      </c>
      <c r="E111" s="649">
        <v>6.3299999999999995E-2</v>
      </c>
      <c r="F111" s="649">
        <v>5.2699999999999997E-2</v>
      </c>
      <c r="G111" s="649">
        <v>6.2899999999999998E-2</v>
      </c>
      <c r="H111" s="649">
        <v>7.7600000000000002E-2</v>
      </c>
      <c r="I111" s="649">
        <v>9.11E-2</v>
      </c>
      <c r="J111" s="649">
        <v>4.6699999999999998E-2</v>
      </c>
    </row>
    <row r="112" spans="1:10" s="227" customFormat="1" ht="18" customHeight="1">
      <c r="A112" s="589" t="s">
        <v>411</v>
      </c>
      <c r="B112" s="649">
        <v>5.9499999999999997E-2</v>
      </c>
      <c r="C112" s="649">
        <v>6.1600000000000002E-2</v>
      </c>
      <c r="D112" s="649">
        <v>6.3700000000000007E-2</v>
      </c>
      <c r="E112" s="649">
        <v>7.2900000000000006E-2</v>
      </c>
      <c r="F112" s="649">
        <v>6.54E-2</v>
      </c>
      <c r="G112" s="649">
        <v>8.3900000000000002E-2</v>
      </c>
      <c r="H112" s="649">
        <v>0.10639999999999999</v>
      </c>
      <c r="I112" s="649">
        <v>0.11559999999999999</v>
      </c>
      <c r="J112" s="649">
        <v>6.3500000000000001E-2</v>
      </c>
    </row>
    <row r="113" spans="1:10" s="227" customFormat="1" ht="18" customHeight="1">
      <c r="A113" s="589" t="s">
        <v>412</v>
      </c>
      <c r="B113" s="649">
        <v>-1.47E-2</v>
      </c>
      <c r="C113" s="649">
        <v>-1.66E-2</v>
      </c>
      <c r="D113" s="649">
        <v>-2.6200000000000001E-2</v>
      </c>
      <c r="E113" s="649">
        <v>-9.5999999999999992E-3</v>
      </c>
      <c r="F113" s="649">
        <v>-1.2800000000000001E-2</v>
      </c>
      <c r="G113" s="649">
        <v>-2.1000000000000001E-2</v>
      </c>
      <c r="H113" s="649">
        <v>-2.8799999999999999E-2</v>
      </c>
      <c r="I113" s="649">
        <v>-2.4500000000000001E-2</v>
      </c>
      <c r="J113" s="649">
        <v>-1.6899999999999998E-2</v>
      </c>
    </row>
    <row r="114" spans="1:10" s="227" customFormat="1" ht="18" customHeight="1">
      <c r="A114" s="589" t="s">
        <v>413</v>
      </c>
      <c r="B114" s="650">
        <v>-2.7000000000000001E-3</v>
      </c>
      <c r="C114" s="649">
        <v>-5.7999999999999996E-3</v>
      </c>
      <c r="D114" s="650">
        <v>6.9999999999999999E-4</v>
      </c>
      <c r="E114" s="650">
        <v>8.9999999999999998E-4</v>
      </c>
      <c r="F114" s="650">
        <v>-2.3999999999999998E-3</v>
      </c>
      <c r="G114" s="650">
        <v>-3.5999999999999999E-3</v>
      </c>
      <c r="H114" s="650">
        <v>-6.3E-3</v>
      </c>
      <c r="I114" s="650">
        <v>-5.5999999999999999E-3</v>
      </c>
      <c r="J114" s="650">
        <v>-2.7000000000000001E-3</v>
      </c>
    </row>
    <row r="115" spans="1:10" s="227" customFormat="1" ht="18" customHeight="1" thickBot="1">
      <c r="A115" s="589" t="s">
        <v>414</v>
      </c>
      <c r="B115" s="649">
        <v>6.6E-3</v>
      </c>
      <c r="C115" s="649">
        <v>1.4200000000000001E-2</v>
      </c>
      <c r="D115" s="649">
        <v>1.2999999999999999E-3</v>
      </c>
      <c r="E115" s="649">
        <v>2.0000000000000001E-4</v>
      </c>
      <c r="F115" s="649">
        <v>3.2000000000000002E-3</v>
      </c>
      <c r="G115" s="649">
        <v>4.0000000000000002E-4</v>
      </c>
      <c r="H115" s="649">
        <v>8.5000000000000006E-3</v>
      </c>
      <c r="I115" s="650">
        <v>2.3E-2</v>
      </c>
      <c r="J115" s="650">
        <v>7.0000000000000001E-3</v>
      </c>
    </row>
    <row r="116" spans="1:10" s="227" customFormat="1" ht="18" customHeight="1" thickTop="1" thickBot="1">
      <c r="A116" s="149" t="s">
        <v>415</v>
      </c>
      <c r="B116" s="158"/>
      <c r="C116" s="158"/>
      <c r="D116" s="158"/>
      <c r="E116" s="158"/>
      <c r="F116" s="158"/>
      <c r="G116" s="158"/>
      <c r="H116" s="158"/>
      <c r="I116" s="356"/>
      <c r="J116" s="356"/>
    </row>
    <row r="117" spans="1:10" s="227" customFormat="1" ht="18" customHeight="1" thickTop="1">
      <c r="A117" s="589" t="s">
        <v>408</v>
      </c>
      <c r="B117" s="649">
        <v>4.9200000000000001E-2</v>
      </c>
      <c r="C117" s="649">
        <v>5.33E-2</v>
      </c>
      <c r="D117" s="649">
        <v>3.9399999999999998E-2</v>
      </c>
      <c r="E117" s="649">
        <v>6.4500000000000002E-2</v>
      </c>
      <c r="F117" s="649">
        <v>5.3499999999999999E-2</v>
      </c>
      <c r="G117" s="649">
        <v>5.9799999999999999E-2</v>
      </c>
      <c r="H117" s="649">
        <v>7.9899999999999999E-2</v>
      </c>
      <c r="I117" s="649">
        <v>0.1085</v>
      </c>
      <c r="J117" s="649">
        <v>5.1200000000000002E-2</v>
      </c>
    </row>
    <row r="118" spans="1:10" s="227" customFormat="1" ht="18" customHeight="1">
      <c r="A118" s="589" t="s">
        <v>416</v>
      </c>
      <c r="B118" s="649">
        <v>-1E-3</v>
      </c>
      <c r="C118" s="649">
        <v>5.8999999999999999E-3</v>
      </c>
      <c r="D118" s="649">
        <v>-5.9999999999999995E-4</v>
      </c>
      <c r="E118" s="649">
        <v>-3.0999999999999999E-3</v>
      </c>
      <c r="F118" s="649">
        <v>1E-3</v>
      </c>
      <c r="G118" s="649">
        <v>3.0000000000000001E-3</v>
      </c>
      <c r="H118" s="649">
        <v>4.1000000000000003E-3</v>
      </c>
      <c r="I118" s="649">
        <v>-7.7999999999999996E-3</v>
      </c>
      <c r="J118" s="649">
        <v>5.9999999999999995E-4</v>
      </c>
    </row>
    <row r="119" spans="1:10" s="227" customFormat="1" ht="18" customHeight="1">
      <c r="A119" s="589" t="s">
        <v>417</v>
      </c>
      <c r="B119" s="649">
        <v>-3.7499999999999999E-2</v>
      </c>
      <c r="C119" s="649">
        <v>-4.7300000000000002E-2</v>
      </c>
      <c r="D119" s="649">
        <v>-3.3399999999999999E-2</v>
      </c>
      <c r="E119" s="649">
        <v>-1.8700000000000001E-2</v>
      </c>
      <c r="F119" s="649">
        <v>-5.2900000000000003E-2</v>
      </c>
      <c r="G119" s="649">
        <v>-6.8199999999999997E-2</v>
      </c>
      <c r="H119" s="649">
        <v>-8.4199999999999997E-2</v>
      </c>
      <c r="I119" s="649">
        <v>-8.8599999999999998E-2</v>
      </c>
      <c r="J119" s="649">
        <v>-4.02E-2</v>
      </c>
    </row>
    <row r="120" spans="1:10" s="227" customFormat="1" ht="18" customHeight="1">
      <c r="A120" s="589" t="s">
        <v>418</v>
      </c>
      <c r="B120" s="649">
        <v>0</v>
      </c>
      <c r="C120" s="649">
        <v>2.0000000000000001E-4</v>
      </c>
      <c r="D120" s="649">
        <v>0</v>
      </c>
      <c r="E120" s="649">
        <v>0</v>
      </c>
      <c r="F120" s="649">
        <v>0</v>
      </c>
      <c r="G120" s="649">
        <v>5.9999999999999995E-4</v>
      </c>
      <c r="H120" s="649">
        <v>-1E-4</v>
      </c>
      <c r="I120" s="649">
        <v>0</v>
      </c>
      <c r="J120" s="649">
        <v>1E-4</v>
      </c>
    </row>
    <row r="121" spans="1:10" s="227" customFormat="1" ht="18" customHeight="1">
      <c r="A121" s="589" t="s">
        <v>419</v>
      </c>
      <c r="B121" s="649">
        <v>0</v>
      </c>
      <c r="C121" s="649">
        <v>1.4E-3</v>
      </c>
      <c r="D121" s="649">
        <v>-6.9999999999999999E-4</v>
      </c>
      <c r="E121" s="649">
        <v>0</v>
      </c>
      <c r="F121" s="649">
        <v>0</v>
      </c>
      <c r="G121" s="649">
        <v>-1E-3</v>
      </c>
      <c r="H121" s="649">
        <v>5.9999999999999995E-4</v>
      </c>
      <c r="I121" s="649">
        <v>-8.9999999999999993E-3</v>
      </c>
      <c r="J121" s="649">
        <v>1E-4</v>
      </c>
    </row>
    <row r="122" spans="1:10" s="227" customFormat="1" ht="18" customHeight="1" thickBot="1">
      <c r="A122" s="589" t="s">
        <v>420</v>
      </c>
      <c r="B122" s="649">
        <v>5.9999999999999995E-4</v>
      </c>
      <c r="C122" s="649">
        <v>2.0000000000000001E-4</v>
      </c>
      <c r="D122" s="649">
        <v>0</v>
      </c>
      <c r="E122" s="649">
        <v>0</v>
      </c>
      <c r="F122" s="649">
        <v>0</v>
      </c>
      <c r="G122" s="649">
        <v>0</v>
      </c>
      <c r="H122" s="649">
        <v>0</v>
      </c>
      <c r="I122" s="649">
        <v>0</v>
      </c>
      <c r="J122" s="649">
        <v>2.9999999999999997E-4</v>
      </c>
    </row>
    <row r="123" spans="1:10" s="227" customFormat="1" ht="18" customHeight="1" thickTop="1" thickBot="1">
      <c r="A123" s="146" t="s">
        <v>421</v>
      </c>
      <c r="B123" s="651">
        <v>1.09E-2</v>
      </c>
      <c r="C123" s="651">
        <v>1.37E-2</v>
      </c>
      <c r="D123" s="651">
        <v>4.7000000000000002E-3</v>
      </c>
      <c r="E123" s="651">
        <v>4.2700000000000002E-2</v>
      </c>
      <c r="F123" s="651">
        <v>1.5E-3</v>
      </c>
      <c r="G123" s="651">
        <v>-5.8999999999999999E-3</v>
      </c>
      <c r="H123" s="651">
        <v>2.9999999999999997E-4</v>
      </c>
      <c r="I123" s="651">
        <v>3.0999999999999999E-3</v>
      </c>
      <c r="J123" s="651">
        <v>1.1900000000000001E-2</v>
      </c>
    </row>
    <row r="124" spans="1:10" s="227" customFormat="1" ht="18" customHeight="1" thickTop="1" thickBot="1">
      <c r="A124" s="592"/>
      <c r="B124" s="652"/>
      <c r="C124" s="652"/>
      <c r="D124" s="652"/>
      <c r="E124" s="652"/>
      <c r="F124" s="652"/>
      <c r="G124" s="652"/>
      <c r="H124" s="652"/>
      <c r="I124" s="652"/>
      <c r="J124" s="652"/>
    </row>
    <row r="125" spans="1:10" s="109" customFormat="1" ht="12" thickTop="1">
      <c r="A125" s="162" t="s">
        <v>422</v>
      </c>
      <c r="B125" s="211"/>
      <c r="C125" s="211"/>
      <c r="D125" s="211"/>
      <c r="E125" s="211"/>
      <c r="F125" s="211"/>
      <c r="G125" s="211"/>
      <c r="H125" s="211"/>
      <c r="I125" s="211"/>
      <c r="J125" s="211"/>
    </row>
    <row r="126" spans="1:10" s="109" customFormat="1" ht="11.25">
      <c r="A126" s="162" t="s">
        <v>423</v>
      </c>
      <c r="B126" s="211"/>
      <c r="C126" s="211"/>
      <c r="D126" s="211"/>
      <c r="E126" s="211"/>
      <c r="F126" s="211"/>
      <c r="G126" s="211"/>
      <c r="H126" s="211"/>
      <c r="I126" s="211"/>
      <c r="J126" s="211"/>
    </row>
    <row r="127" spans="1:10" s="109" customFormat="1" ht="11.25">
      <c r="A127" s="162" t="s">
        <v>424</v>
      </c>
      <c r="B127" s="211"/>
      <c r="C127" s="211"/>
      <c r="D127" s="211"/>
      <c r="E127" s="211"/>
      <c r="F127" s="211"/>
      <c r="G127" s="211"/>
      <c r="H127" s="211"/>
      <c r="I127" s="211"/>
      <c r="J127" s="211"/>
    </row>
    <row r="128" spans="1:10" s="109" customFormat="1" ht="11.25">
      <c r="A128" s="162" t="s">
        <v>425</v>
      </c>
      <c r="B128" s="211"/>
      <c r="C128" s="211"/>
      <c r="D128" s="211"/>
      <c r="E128" s="211"/>
      <c r="F128" s="211"/>
      <c r="G128" s="211"/>
      <c r="H128" s="211"/>
      <c r="I128" s="211"/>
      <c r="J128" s="211"/>
    </row>
    <row r="129" spans="1:10" s="109" customFormat="1" ht="11.25">
      <c r="A129" s="162" t="s">
        <v>426</v>
      </c>
      <c r="B129" s="211"/>
      <c r="C129" s="211"/>
      <c r="D129" s="211"/>
      <c r="E129" s="211"/>
      <c r="F129" s="211"/>
      <c r="G129" s="211"/>
      <c r="H129" s="211"/>
      <c r="I129" s="211"/>
      <c r="J129" s="211"/>
    </row>
    <row r="130" spans="1:10" s="109" customFormat="1" ht="11.25">
      <c r="A130" s="162" t="s">
        <v>427</v>
      </c>
      <c r="B130" s="211"/>
      <c r="C130" s="211"/>
      <c r="D130" s="211"/>
      <c r="E130" s="211"/>
      <c r="F130" s="211"/>
      <c r="G130" s="211"/>
      <c r="H130" s="211"/>
      <c r="I130" s="211"/>
      <c r="J130" s="211"/>
    </row>
    <row r="131" spans="1:10" s="109" customFormat="1" ht="11.25">
      <c r="A131" s="162" t="s">
        <v>428</v>
      </c>
      <c r="B131" s="211"/>
      <c r="C131" s="211"/>
      <c r="D131" s="211"/>
      <c r="E131" s="211"/>
      <c r="F131" s="211"/>
      <c r="G131" s="211"/>
      <c r="H131" s="211"/>
      <c r="I131" s="211"/>
      <c r="J131" s="211"/>
    </row>
    <row r="132" spans="1:10" s="109" customFormat="1" ht="11.25">
      <c r="A132" s="162" t="s">
        <v>429</v>
      </c>
      <c r="B132" s="211"/>
      <c r="C132" s="211"/>
      <c r="D132" s="211"/>
      <c r="E132" s="211"/>
      <c r="F132" s="211"/>
      <c r="G132" s="211"/>
      <c r="H132" s="211"/>
      <c r="I132" s="211"/>
      <c r="J132" s="211"/>
    </row>
    <row r="133" spans="1:10" s="109" customFormat="1" ht="11.25">
      <c r="A133" s="162" t="s">
        <v>430</v>
      </c>
      <c r="B133" s="211"/>
      <c r="C133" s="211"/>
      <c r="D133" s="211"/>
      <c r="E133" s="211"/>
      <c r="F133" s="211"/>
      <c r="G133" s="211"/>
      <c r="H133" s="211"/>
      <c r="I133" s="211"/>
      <c r="J133" s="211"/>
    </row>
    <row r="134" spans="1:10" s="109" customFormat="1" ht="11.25">
      <c r="A134" s="162" t="s">
        <v>874</v>
      </c>
      <c r="B134" s="162"/>
      <c r="C134" s="162"/>
      <c r="D134" s="162"/>
      <c r="E134" s="162"/>
      <c r="F134" s="162"/>
      <c r="G134" s="162"/>
      <c r="H134" s="162"/>
      <c r="I134" s="162"/>
      <c r="J134" s="162"/>
    </row>
    <row r="135" spans="1:10" s="109" customFormat="1" ht="11.25">
      <c r="A135" s="162"/>
      <c r="B135" s="162"/>
      <c r="C135" s="162"/>
      <c r="D135" s="162"/>
      <c r="E135" s="162"/>
      <c r="F135" s="162"/>
      <c r="G135" s="162"/>
      <c r="H135" s="162"/>
      <c r="I135" s="162"/>
      <c r="J135" s="162"/>
    </row>
    <row r="136" spans="1:10" s="984" customFormat="1" ht="15.75">
      <c r="A136" s="160"/>
      <c r="B136" s="227"/>
      <c r="C136" s="227"/>
      <c r="D136" s="227"/>
      <c r="E136" s="227"/>
      <c r="F136" s="227"/>
      <c r="G136" s="227"/>
      <c r="H136" s="227"/>
      <c r="I136" s="227"/>
      <c r="J136" s="227"/>
    </row>
    <row r="137" spans="1:10" s="984" customFormat="1" ht="15.75">
      <c r="A137" s="160"/>
      <c r="B137" s="227"/>
      <c r="C137" s="227"/>
      <c r="D137" s="227"/>
      <c r="E137" s="227"/>
      <c r="F137" s="227"/>
      <c r="G137" s="227"/>
      <c r="H137" s="227"/>
      <c r="I137" s="227"/>
      <c r="J137" s="227"/>
    </row>
    <row r="138" spans="1:10" s="984" customFormat="1" ht="15.75">
      <c r="A138" s="160"/>
      <c r="B138" s="227"/>
      <c r="C138" s="227"/>
      <c r="D138" s="227"/>
      <c r="E138" s="227"/>
      <c r="F138" s="227"/>
      <c r="G138" s="227"/>
      <c r="H138" s="227"/>
      <c r="I138" s="227"/>
      <c r="J138" s="227"/>
    </row>
    <row r="139" spans="1:10" s="984" customFormat="1" ht="15.75">
      <c r="A139" s="160"/>
      <c r="B139" s="227"/>
      <c r="C139" s="227"/>
      <c r="D139" s="227"/>
      <c r="E139" s="227"/>
      <c r="F139" s="227"/>
      <c r="G139" s="227"/>
      <c r="H139" s="227"/>
      <c r="I139" s="227"/>
      <c r="J139" s="227"/>
    </row>
    <row r="140" spans="1:10" s="984" customFormat="1" ht="15.75">
      <c r="A140" s="160"/>
      <c r="B140" s="227"/>
      <c r="C140" s="227"/>
      <c r="D140" s="227"/>
      <c r="E140" s="227"/>
      <c r="F140" s="227"/>
      <c r="G140" s="227"/>
      <c r="H140" s="227"/>
      <c r="I140" s="227"/>
      <c r="J140" s="227"/>
    </row>
    <row r="141" spans="1:10" s="984" customFormat="1" ht="15.75">
      <c r="A141" s="160"/>
      <c r="B141" s="227"/>
      <c r="C141" s="227"/>
      <c r="D141" s="227"/>
      <c r="E141" s="227"/>
      <c r="F141" s="227"/>
      <c r="G141" s="227"/>
      <c r="H141" s="227"/>
      <c r="I141" s="227"/>
      <c r="J141" s="227"/>
    </row>
    <row r="142" spans="1:10" s="984" customFormat="1" ht="15.75">
      <c r="A142" s="160"/>
      <c r="B142" s="227"/>
      <c r="C142" s="227"/>
      <c r="D142" s="227"/>
      <c r="E142" s="227"/>
      <c r="F142" s="227"/>
      <c r="G142" s="227"/>
      <c r="H142" s="227"/>
      <c r="I142" s="227"/>
      <c r="J142" s="227"/>
    </row>
    <row r="143" spans="1:10" s="984" customFormat="1" ht="15.75">
      <c r="A143" s="160"/>
      <c r="B143" s="227"/>
      <c r="C143" s="227"/>
      <c r="D143" s="227"/>
      <c r="E143" s="227"/>
      <c r="F143" s="227"/>
      <c r="G143" s="227"/>
      <c r="H143" s="227"/>
      <c r="I143" s="227"/>
      <c r="J143" s="227"/>
    </row>
    <row r="144" spans="1:10" s="984" customFormat="1" ht="15.75">
      <c r="A144" s="160"/>
      <c r="B144" s="227"/>
      <c r="C144" s="227"/>
      <c r="D144" s="227"/>
      <c r="E144" s="227"/>
      <c r="F144" s="227"/>
      <c r="G144" s="227"/>
      <c r="H144" s="227"/>
      <c r="I144" s="227"/>
      <c r="J144" s="227"/>
    </row>
    <row r="145" spans="1:10" s="984" customFormat="1" ht="15.75">
      <c r="A145" s="160"/>
      <c r="B145" s="227"/>
      <c r="C145" s="227"/>
      <c r="D145" s="227"/>
      <c r="E145" s="227"/>
      <c r="F145" s="227"/>
      <c r="G145" s="227"/>
      <c r="H145" s="227"/>
      <c r="I145" s="227"/>
      <c r="J145" s="227"/>
    </row>
    <row r="146" spans="1:10" s="984" customFormat="1" ht="15.75">
      <c r="A146" s="160"/>
      <c r="B146" s="227"/>
      <c r="C146" s="227"/>
      <c r="D146" s="227"/>
      <c r="E146" s="227"/>
      <c r="F146" s="227"/>
      <c r="G146" s="227"/>
      <c r="H146" s="227"/>
      <c r="I146" s="227"/>
      <c r="J146" s="227"/>
    </row>
    <row r="147" spans="1:10" s="984" customFormat="1" ht="15.75">
      <c r="A147" s="132"/>
    </row>
    <row r="148" spans="1:10" s="984" customFormat="1" ht="15.75">
      <c r="A148" s="132"/>
    </row>
    <row r="149" spans="1:10" s="984" customFormat="1" ht="15.75">
      <c r="A149" s="132"/>
    </row>
    <row r="150" spans="1:10" s="984" customFormat="1" ht="15.75">
      <c r="A150" s="132"/>
    </row>
    <row r="151" spans="1:10" s="984" customFormat="1" ht="15.75">
      <c r="A151" s="132"/>
    </row>
    <row r="152" spans="1:10" s="984" customFormat="1" ht="15.75">
      <c r="A152" s="132"/>
    </row>
    <row r="153" spans="1:10" s="984" customFormat="1" ht="15.75">
      <c r="A153" s="132"/>
    </row>
    <row r="154" spans="1:10" s="984" customFormat="1" ht="15.75">
      <c r="A154" s="132"/>
    </row>
    <row r="155" spans="1:10" s="984" customFormat="1" ht="15.75">
      <c r="A155" s="132"/>
    </row>
    <row r="156" spans="1:10" s="984" customFormat="1" ht="15.75">
      <c r="A156" s="132"/>
    </row>
    <row r="157" spans="1:10" s="984" customFormat="1" ht="15.75">
      <c r="A157" s="132"/>
    </row>
    <row r="158" spans="1:10" s="984" customFormat="1" ht="15.75">
      <c r="A158" s="132"/>
    </row>
    <row r="159" spans="1:10" s="984" customFormat="1" ht="15.75">
      <c r="A159" s="132"/>
    </row>
    <row r="160" spans="1:10" s="984" customFormat="1" ht="15.75">
      <c r="A160" s="132"/>
    </row>
    <row r="161" spans="1:1" s="984" customFormat="1" ht="15.75">
      <c r="A161" s="132"/>
    </row>
    <row r="162" spans="1:1" s="984" customFormat="1" ht="15.75">
      <c r="A162" s="132"/>
    </row>
    <row r="163" spans="1:1" s="984" customFormat="1" ht="15.75">
      <c r="A163" s="132"/>
    </row>
    <row r="164" spans="1:1" s="984" customFormat="1" ht="15.75">
      <c r="A164" s="132"/>
    </row>
    <row r="165" spans="1:1" s="984" customFormat="1" ht="15.75">
      <c r="A165" s="132"/>
    </row>
    <row r="166" spans="1:1" s="984" customFormat="1" ht="15.75">
      <c r="A166" s="132"/>
    </row>
    <row r="167" spans="1:1" s="984" customFormat="1" ht="15.75">
      <c r="A167" s="132"/>
    </row>
    <row r="168" spans="1:1" s="984" customFormat="1" ht="15.75">
      <c r="A168" s="132"/>
    </row>
    <row r="169" spans="1:1" s="984" customFormat="1" ht="15.75">
      <c r="A169" s="132"/>
    </row>
    <row r="170" spans="1:1" s="984" customFormat="1" ht="15.75">
      <c r="A170" s="132"/>
    </row>
    <row r="171" spans="1:1" s="984" customFormat="1" ht="15.75">
      <c r="A171" s="132"/>
    </row>
    <row r="172" spans="1:1" s="984" customFormat="1" ht="15.75">
      <c r="A172" s="132"/>
    </row>
    <row r="173" spans="1:1" s="984" customFormat="1" ht="15.75">
      <c r="A173" s="132"/>
    </row>
    <row r="174" spans="1:1" s="984" customFormat="1" ht="15.75">
      <c r="A174" s="132"/>
    </row>
    <row r="175" spans="1:1" s="984" customFormat="1" ht="15.75">
      <c r="A175" s="132"/>
    </row>
    <row r="176" spans="1:1" s="984" customFormat="1" ht="15.75">
      <c r="A176" s="132"/>
    </row>
    <row r="177" spans="1:1" s="984" customFormat="1" ht="15.75">
      <c r="A177" s="132"/>
    </row>
    <row r="178" spans="1:1" s="984" customFormat="1" ht="15.75">
      <c r="A178" s="132"/>
    </row>
    <row r="179" spans="1:1" s="984" customFormat="1" ht="15.75">
      <c r="A179" s="132"/>
    </row>
    <row r="180" spans="1:1" s="984" customFormat="1" ht="15.75">
      <c r="A180" s="132"/>
    </row>
    <row r="181" spans="1:1" s="984" customFormat="1" ht="15.75">
      <c r="A181" s="132"/>
    </row>
    <row r="182" spans="1:1" s="984" customFormat="1" ht="15.75">
      <c r="A182" s="132"/>
    </row>
    <row r="183" spans="1:1" s="984" customFormat="1" ht="15.75">
      <c r="A183" s="132"/>
    </row>
    <row r="184" spans="1:1" s="984" customFormat="1" ht="15.75">
      <c r="A184" s="132"/>
    </row>
    <row r="185" spans="1:1" s="984" customFormat="1" ht="15.75">
      <c r="A185" s="132"/>
    </row>
    <row r="186" spans="1:1" s="984" customFormat="1" ht="15.75">
      <c r="A186" s="132"/>
    </row>
    <row r="187" spans="1:1" s="984" customFormat="1" ht="15.75">
      <c r="A187" s="132"/>
    </row>
    <row r="188" spans="1:1" s="984" customFormat="1" ht="15.75">
      <c r="A188" s="132"/>
    </row>
    <row r="189" spans="1:1" s="984" customFormat="1" ht="15.75">
      <c r="A189" s="132"/>
    </row>
    <row r="190" spans="1:1" s="984" customFormat="1" ht="15.75">
      <c r="A190" s="132"/>
    </row>
    <row r="191" spans="1:1" s="984" customFormat="1" ht="15.75">
      <c r="A191" s="132"/>
    </row>
    <row r="192" spans="1:1" s="984" customFormat="1" ht="15.75">
      <c r="A192" s="132"/>
    </row>
    <row r="193" spans="1:11" ht="15.75">
      <c r="A193" s="132"/>
      <c r="K193" s="984"/>
    </row>
    <row r="194" spans="1:11" ht="15.75">
      <c r="A194" s="132"/>
      <c r="K194" s="984"/>
    </row>
    <row r="195" spans="1:11" ht="15.75">
      <c r="A195" s="132"/>
      <c r="K195" s="984"/>
    </row>
    <row r="196" spans="1:11" ht="15.75">
      <c r="A196" s="132"/>
      <c r="K196" s="984"/>
    </row>
    <row r="197" spans="1:11" ht="15.75">
      <c r="A197" s="132"/>
      <c r="K197" s="984"/>
    </row>
    <row r="198" spans="1:11" ht="15.75">
      <c r="A198" s="132"/>
      <c r="K198" s="984"/>
    </row>
    <row r="199" spans="1:11" ht="15.75">
      <c r="A199" s="132"/>
      <c r="K199" s="984"/>
    </row>
    <row r="200" spans="1:11" ht="15.75">
      <c r="A200" s="132"/>
      <c r="K200" s="984"/>
    </row>
    <row r="201" spans="1:11" ht="15.75">
      <c r="A201" s="132"/>
    </row>
    <row r="202" spans="1:11" ht="15.75">
      <c r="A202" s="132"/>
    </row>
    <row r="203" spans="1:11" ht="15.75">
      <c r="A203" s="132"/>
    </row>
    <row r="204" spans="1:11" ht="15.75">
      <c r="A204" s="132"/>
    </row>
    <row r="205" spans="1:11" ht="15.75">
      <c r="A205" s="132"/>
    </row>
    <row r="206" spans="1:11" ht="15.75">
      <c r="A206" s="132"/>
    </row>
    <row r="207" spans="1:11" ht="15.75">
      <c r="A207" s="132"/>
    </row>
    <row r="208" spans="1:11" ht="15.75">
      <c r="A208" s="132"/>
    </row>
    <row r="209" spans="1:1" ht="15.75">
      <c r="A209" s="132"/>
    </row>
    <row r="210" spans="1:1" ht="15.75">
      <c r="A210" s="132"/>
    </row>
    <row r="211" spans="1:1" ht="15.75">
      <c r="A211" s="132"/>
    </row>
    <row r="212" spans="1:1" ht="15.75">
      <c r="A212" s="132"/>
    </row>
    <row r="213" spans="1:1" ht="15.75">
      <c r="A213" s="132"/>
    </row>
    <row r="214" spans="1:1" ht="15.75">
      <c r="A214" s="132"/>
    </row>
    <row r="215" spans="1:1" ht="15.75">
      <c r="A215" s="132"/>
    </row>
    <row r="216" spans="1:1" ht="15.75">
      <c r="A216" s="132"/>
    </row>
    <row r="217" spans="1:1" ht="15.75">
      <c r="A217" s="132"/>
    </row>
    <row r="218" spans="1:1" ht="15.75">
      <c r="A218" s="132"/>
    </row>
    <row r="219" spans="1:1" ht="15.75">
      <c r="A219" s="132"/>
    </row>
    <row r="220" spans="1:1" ht="15.75">
      <c r="A220" s="132"/>
    </row>
    <row r="221" spans="1:1" ht="15.75">
      <c r="A221" s="132"/>
    </row>
    <row r="222" spans="1:1" ht="15.75">
      <c r="A222" s="132"/>
    </row>
    <row r="223" spans="1:1" ht="15.75">
      <c r="A223" s="132"/>
    </row>
    <row r="224" spans="1:1" ht="15.75">
      <c r="A224" s="132"/>
    </row>
    <row r="225" spans="1:1" ht="15.75">
      <c r="A225" s="132"/>
    </row>
    <row r="226" spans="1:1" ht="15.75">
      <c r="A226" s="132"/>
    </row>
    <row r="227" spans="1:1" ht="15.75">
      <c r="A227" s="132"/>
    </row>
    <row r="228" spans="1:1" ht="15.75">
      <c r="A228" s="132"/>
    </row>
    <row r="229" spans="1:1" ht="15.75">
      <c r="A229" s="132"/>
    </row>
    <row r="230" spans="1:1" ht="15.75">
      <c r="A230" s="132"/>
    </row>
    <row r="231" spans="1:1" ht="15.75">
      <c r="A231" s="132"/>
    </row>
    <row r="232" spans="1:1" ht="15.75">
      <c r="A232" s="132"/>
    </row>
    <row r="233" spans="1:1" ht="15.75">
      <c r="A233" s="132"/>
    </row>
    <row r="234" spans="1:1" ht="15.75">
      <c r="A234" s="132"/>
    </row>
    <row r="235" spans="1:1" ht="15.75">
      <c r="A235" s="132"/>
    </row>
    <row r="236" spans="1:1" ht="15.75">
      <c r="A236" s="132"/>
    </row>
    <row r="237" spans="1:1" ht="15.75">
      <c r="A237" s="132"/>
    </row>
    <row r="238" spans="1:1" ht="15.75">
      <c r="A238" s="132"/>
    </row>
    <row r="239" spans="1:1" ht="15.75">
      <c r="A239" s="132"/>
    </row>
    <row r="240" spans="1:1" ht="15.75">
      <c r="A240" s="132"/>
    </row>
    <row r="241" spans="1:1" ht="15.75">
      <c r="A241" s="132"/>
    </row>
    <row r="242" spans="1:1" ht="15.75">
      <c r="A242" s="132"/>
    </row>
    <row r="243" spans="1:1" ht="15.75">
      <c r="A243" s="132"/>
    </row>
    <row r="244" spans="1:1" ht="15.75">
      <c r="A244" s="132"/>
    </row>
    <row r="245" spans="1:1" ht="15.75">
      <c r="A245" s="132"/>
    </row>
    <row r="246" spans="1:1" ht="15.75">
      <c r="A246" s="132"/>
    </row>
    <row r="247" spans="1:1" ht="15.75">
      <c r="A247" s="132"/>
    </row>
    <row r="248" spans="1:1" ht="15.75">
      <c r="A248" s="132"/>
    </row>
    <row r="249" spans="1:1" ht="15.75">
      <c r="A249" s="132"/>
    </row>
    <row r="250" spans="1:1" ht="15.75">
      <c r="A250" s="132"/>
    </row>
    <row r="251" spans="1:1" ht="15.75">
      <c r="A251" s="132"/>
    </row>
    <row r="252" spans="1:1" ht="15.75">
      <c r="A252" s="132"/>
    </row>
    <row r="253" spans="1:1" ht="15.75">
      <c r="A253" s="132"/>
    </row>
    <row r="254" spans="1:1" ht="15.75">
      <c r="A254" s="132"/>
    </row>
    <row r="255" spans="1:1" ht="15.75">
      <c r="A255" s="132"/>
    </row>
    <row r="256" spans="1:1" ht="15.75">
      <c r="A256" s="132"/>
    </row>
    <row r="257" spans="1:1" ht="15.75">
      <c r="A257" s="132"/>
    </row>
    <row r="258" spans="1:1" ht="15.75">
      <c r="A258" s="132"/>
    </row>
    <row r="259" spans="1:1" ht="15.75">
      <c r="A259" s="132"/>
    </row>
    <row r="260" spans="1:1" ht="15.75">
      <c r="A260" s="132"/>
    </row>
    <row r="261" spans="1:1" ht="15.75">
      <c r="A261" s="132"/>
    </row>
    <row r="262" spans="1:1" ht="15.75">
      <c r="A262" s="132"/>
    </row>
    <row r="263" spans="1:1" ht="15.75">
      <c r="A263" s="132"/>
    </row>
    <row r="264" spans="1:1" ht="15.75">
      <c r="A264" s="132"/>
    </row>
    <row r="265" spans="1:1" ht="15.75">
      <c r="A265" s="132"/>
    </row>
    <row r="266" spans="1:1" ht="15.75">
      <c r="A266" s="132"/>
    </row>
    <row r="267" spans="1:1" ht="15.75">
      <c r="A267" s="132"/>
    </row>
    <row r="268" spans="1:1" ht="15.75">
      <c r="A268" s="132"/>
    </row>
    <row r="269" spans="1:1" ht="15.75">
      <c r="A269" s="132"/>
    </row>
    <row r="270" spans="1:1" ht="15.75">
      <c r="A270" s="132"/>
    </row>
    <row r="271" spans="1:1" ht="15.75">
      <c r="A271" s="132"/>
    </row>
    <row r="272" spans="1:1"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sheetData>
  <mergeCells count="7">
    <mergeCell ref="A62:J62"/>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sqref="A1:I1"/>
    </sheetView>
  </sheetViews>
  <sheetFormatPr defaultRowHeight="18"/>
  <cols>
    <col min="1" max="1" width="116.28515625" style="73" customWidth="1"/>
    <col min="2" max="2" width="18" style="73" bestFit="1" customWidth="1"/>
    <col min="3" max="4" width="20.28515625" style="73" bestFit="1" customWidth="1"/>
    <col min="5" max="5" width="18" style="73" bestFit="1" customWidth="1"/>
    <col min="6" max="8" width="20.28515625" style="73" bestFit="1" customWidth="1"/>
    <col min="9" max="9" width="20.28515625" style="87" bestFit="1" customWidth="1"/>
    <col min="10" max="256" width="9.140625" style="73"/>
    <col min="257" max="257" width="116.28515625" style="73" customWidth="1"/>
    <col min="258" max="258" width="18" style="73" bestFit="1" customWidth="1"/>
    <col min="259" max="260" width="20.28515625" style="73" bestFit="1" customWidth="1"/>
    <col min="261" max="261" width="18" style="73" bestFit="1" customWidth="1"/>
    <col min="262" max="265" width="20.28515625" style="73" bestFit="1" customWidth="1"/>
    <col min="266" max="512" width="9.140625" style="73"/>
    <col min="513" max="513" width="116.28515625" style="73" customWidth="1"/>
    <col min="514" max="514" width="18" style="73" bestFit="1" customWidth="1"/>
    <col min="515" max="516" width="20.28515625" style="73" bestFit="1" customWidth="1"/>
    <col min="517" max="517" width="18" style="73" bestFit="1" customWidth="1"/>
    <col min="518" max="521" width="20.28515625" style="73" bestFit="1" customWidth="1"/>
    <col min="522" max="768" width="9.140625" style="73"/>
    <col min="769" max="769" width="116.28515625" style="73" customWidth="1"/>
    <col min="770" max="770" width="18" style="73" bestFit="1" customWidth="1"/>
    <col min="771" max="772" width="20.28515625" style="73" bestFit="1" customWidth="1"/>
    <col min="773" max="773" width="18" style="73" bestFit="1" customWidth="1"/>
    <col min="774" max="777" width="20.28515625" style="73" bestFit="1" customWidth="1"/>
    <col min="778" max="1024" width="9.140625" style="73"/>
    <col min="1025" max="1025" width="116.28515625" style="73" customWidth="1"/>
    <col min="1026" max="1026" width="18" style="73" bestFit="1" customWidth="1"/>
    <col min="1027" max="1028" width="20.28515625" style="73" bestFit="1" customWidth="1"/>
    <col min="1029" max="1029" width="18" style="73" bestFit="1" customWidth="1"/>
    <col min="1030" max="1033" width="20.28515625" style="73" bestFit="1" customWidth="1"/>
    <col min="1034" max="1280" width="9.140625" style="73"/>
    <col min="1281" max="1281" width="116.28515625" style="73" customWidth="1"/>
    <col min="1282" max="1282" width="18" style="73" bestFit="1" customWidth="1"/>
    <col min="1283" max="1284" width="20.28515625" style="73" bestFit="1" customWidth="1"/>
    <col min="1285" max="1285" width="18" style="73" bestFit="1" customWidth="1"/>
    <col min="1286" max="1289" width="20.28515625" style="73" bestFit="1" customWidth="1"/>
    <col min="1290" max="1536" width="9.140625" style="73"/>
    <col min="1537" max="1537" width="116.28515625" style="73" customWidth="1"/>
    <col min="1538" max="1538" width="18" style="73" bestFit="1" customWidth="1"/>
    <col min="1539" max="1540" width="20.28515625" style="73" bestFit="1" customWidth="1"/>
    <col min="1541" max="1541" width="18" style="73" bestFit="1" customWidth="1"/>
    <col min="1542" max="1545" width="20.28515625" style="73" bestFit="1" customWidth="1"/>
    <col min="1546" max="1792" width="9.140625" style="73"/>
    <col min="1793" max="1793" width="116.28515625" style="73" customWidth="1"/>
    <col min="1794" max="1794" width="18" style="73" bestFit="1" customWidth="1"/>
    <col min="1795" max="1796" width="20.28515625" style="73" bestFit="1" customWidth="1"/>
    <col min="1797" max="1797" width="18" style="73" bestFit="1" customWidth="1"/>
    <col min="1798" max="1801" width="20.28515625" style="73" bestFit="1" customWidth="1"/>
    <col min="1802" max="2048" width="9.140625" style="73"/>
    <col min="2049" max="2049" width="116.28515625" style="73" customWidth="1"/>
    <col min="2050" max="2050" width="18" style="73" bestFit="1" customWidth="1"/>
    <col min="2051" max="2052" width="20.28515625" style="73" bestFit="1" customWidth="1"/>
    <col min="2053" max="2053" width="18" style="73" bestFit="1" customWidth="1"/>
    <col min="2054" max="2057" width="20.28515625" style="73" bestFit="1" customWidth="1"/>
    <col min="2058" max="2304" width="9.140625" style="73"/>
    <col min="2305" max="2305" width="116.28515625" style="73" customWidth="1"/>
    <col min="2306" max="2306" width="18" style="73" bestFit="1" customWidth="1"/>
    <col min="2307" max="2308" width="20.28515625" style="73" bestFit="1" customWidth="1"/>
    <col min="2309" max="2309" width="18" style="73" bestFit="1" customWidth="1"/>
    <col min="2310" max="2313" width="20.28515625" style="73" bestFit="1" customWidth="1"/>
    <col min="2314" max="2560" width="9.140625" style="73"/>
    <col min="2561" max="2561" width="116.28515625" style="73" customWidth="1"/>
    <col min="2562" max="2562" width="18" style="73" bestFit="1" customWidth="1"/>
    <col min="2563" max="2564" width="20.28515625" style="73" bestFit="1" customWidth="1"/>
    <col min="2565" max="2565" width="18" style="73" bestFit="1" customWidth="1"/>
    <col min="2566" max="2569" width="20.28515625" style="73" bestFit="1" customWidth="1"/>
    <col min="2570" max="2816" width="9.140625" style="73"/>
    <col min="2817" max="2817" width="116.28515625" style="73" customWidth="1"/>
    <col min="2818" max="2818" width="18" style="73" bestFit="1" customWidth="1"/>
    <col min="2819" max="2820" width="20.28515625" style="73" bestFit="1" customWidth="1"/>
    <col min="2821" max="2821" width="18" style="73" bestFit="1" customWidth="1"/>
    <col min="2822" max="2825" width="20.28515625" style="73" bestFit="1" customWidth="1"/>
    <col min="2826" max="3072" width="9.140625" style="73"/>
    <col min="3073" max="3073" width="116.28515625" style="73" customWidth="1"/>
    <col min="3074" max="3074" width="18" style="73" bestFit="1" customWidth="1"/>
    <col min="3075" max="3076" width="20.28515625" style="73" bestFit="1" customWidth="1"/>
    <col min="3077" max="3077" width="18" style="73" bestFit="1" customWidth="1"/>
    <col min="3078" max="3081" width="20.28515625" style="73" bestFit="1" customWidth="1"/>
    <col min="3082" max="3328" width="9.140625" style="73"/>
    <col min="3329" max="3329" width="116.28515625" style="73" customWidth="1"/>
    <col min="3330" max="3330" width="18" style="73" bestFit="1" customWidth="1"/>
    <col min="3331" max="3332" width="20.28515625" style="73" bestFit="1" customWidth="1"/>
    <col min="3333" max="3333" width="18" style="73" bestFit="1" customWidth="1"/>
    <col min="3334" max="3337" width="20.28515625" style="73" bestFit="1" customWidth="1"/>
    <col min="3338" max="3584" width="9.140625" style="73"/>
    <col min="3585" max="3585" width="116.28515625" style="73" customWidth="1"/>
    <col min="3586" max="3586" width="18" style="73" bestFit="1" customWidth="1"/>
    <col min="3587" max="3588" width="20.28515625" style="73" bestFit="1" customWidth="1"/>
    <col min="3589" max="3589" width="18" style="73" bestFit="1" customWidth="1"/>
    <col min="3590" max="3593" width="20.28515625" style="73" bestFit="1" customWidth="1"/>
    <col min="3594" max="3840" width="9.140625" style="73"/>
    <col min="3841" max="3841" width="116.28515625" style="73" customWidth="1"/>
    <col min="3842" max="3842" width="18" style="73" bestFit="1" customWidth="1"/>
    <col min="3843" max="3844" width="20.28515625" style="73" bestFit="1" customWidth="1"/>
    <col min="3845" max="3845" width="18" style="73" bestFit="1" customWidth="1"/>
    <col min="3846" max="3849" width="20.28515625" style="73" bestFit="1" customWidth="1"/>
    <col min="3850" max="4096" width="9.140625" style="73"/>
    <col min="4097" max="4097" width="116.28515625" style="73" customWidth="1"/>
    <col min="4098" max="4098" width="18" style="73" bestFit="1" customWidth="1"/>
    <col min="4099" max="4100" width="20.28515625" style="73" bestFit="1" customWidth="1"/>
    <col min="4101" max="4101" width="18" style="73" bestFit="1" customWidth="1"/>
    <col min="4102" max="4105" width="20.28515625" style="73" bestFit="1" customWidth="1"/>
    <col min="4106" max="4352" width="9.140625" style="73"/>
    <col min="4353" max="4353" width="116.28515625" style="73" customWidth="1"/>
    <col min="4354" max="4354" width="18" style="73" bestFit="1" customWidth="1"/>
    <col min="4355" max="4356" width="20.28515625" style="73" bestFit="1" customWidth="1"/>
    <col min="4357" max="4357" width="18" style="73" bestFit="1" customWidth="1"/>
    <col min="4358" max="4361" width="20.28515625" style="73" bestFit="1" customWidth="1"/>
    <col min="4362" max="4608" width="9.140625" style="73"/>
    <col min="4609" max="4609" width="116.28515625" style="73" customWidth="1"/>
    <col min="4610" max="4610" width="18" style="73" bestFit="1" customWidth="1"/>
    <col min="4611" max="4612" width="20.28515625" style="73" bestFit="1" customWidth="1"/>
    <col min="4613" max="4613" width="18" style="73" bestFit="1" customWidth="1"/>
    <col min="4614" max="4617" width="20.28515625" style="73" bestFit="1" customWidth="1"/>
    <col min="4618" max="4864" width="9.140625" style="73"/>
    <col min="4865" max="4865" width="116.28515625" style="73" customWidth="1"/>
    <col min="4866" max="4866" width="18" style="73" bestFit="1" customWidth="1"/>
    <col min="4867" max="4868" width="20.28515625" style="73" bestFit="1" customWidth="1"/>
    <col min="4869" max="4869" width="18" style="73" bestFit="1" customWidth="1"/>
    <col min="4870" max="4873" width="20.28515625" style="73" bestFit="1" customWidth="1"/>
    <col min="4874" max="5120" width="9.140625" style="73"/>
    <col min="5121" max="5121" width="116.28515625" style="73" customWidth="1"/>
    <col min="5122" max="5122" width="18" style="73" bestFit="1" customWidth="1"/>
    <col min="5123" max="5124" width="20.28515625" style="73" bestFit="1" customWidth="1"/>
    <col min="5125" max="5125" width="18" style="73" bestFit="1" customWidth="1"/>
    <col min="5126" max="5129" width="20.28515625" style="73" bestFit="1" customWidth="1"/>
    <col min="5130" max="5376" width="9.140625" style="73"/>
    <col min="5377" max="5377" width="116.28515625" style="73" customWidth="1"/>
    <col min="5378" max="5378" width="18" style="73" bestFit="1" customWidth="1"/>
    <col min="5379" max="5380" width="20.28515625" style="73" bestFit="1" customWidth="1"/>
    <col min="5381" max="5381" width="18" style="73" bestFit="1" customWidth="1"/>
    <col min="5382" max="5385" width="20.28515625" style="73" bestFit="1" customWidth="1"/>
    <col min="5386" max="5632" width="9.140625" style="73"/>
    <col min="5633" max="5633" width="116.28515625" style="73" customWidth="1"/>
    <col min="5634" max="5634" width="18" style="73" bestFit="1" customWidth="1"/>
    <col min="5635" max="5636" width="20.28515625" style="73" bestFit="1" customWidth="1"/>
    <col min="5637" max="5637" width="18" style="73" bestFit="1" customWidth="1"/>
    <col min="5638" max="5641" width="20.28515625" style="73" bestFit="1" customWidth="1"/>
    <col min="5642" max="5888" width="9.140625" style="73"/>
    <col min="5889" max="5889" width="116.28515625" style="73" customWidth="1"/>
    <col min="5890" max="5890" width="18" style="73" bestFit="1" customWidth="1"/>
    <col min="5891" max="5892" width="20.28515625" style="73" bestFit="1" customWidth="1"/>
    <col min="5893" max="5893" width="18" style="73" bestFit="1" customWidth="1"/>
    <col min="5894" max="5897" width="20.28515625" style="73" bestFit="1" customWidth="1"/>
    <col min="5898" max="6144" width="9.140625" style="73"/>
    <col min="6145" max="6145" width="116.28515625" style="73" customWidth="1"/>
    <col min="6146" max="6146" width="18" style="73" bestFit="1" customWidth="1"/>
    <col min="6147" max="6148" width="20.28515625" style="73" bestFit="1" customWidth="1"/>
    <col min="6149" max="6149" width="18" style="73" bestFit="1" customWidth="1"/>
    <col min="6150" max="6153" width="20.28515625" style="73" bestFit="1" customWidth="1"/>
    <col min="6154" max="6400" width="9.140625" style="73"/>
    <col min="6401" max="6401" width="116.28515625" style="73" customWidth="1"/>
    <col min="6402" max="6402" width="18" style="73" bestFit="1" customWidth="1"/>
    <col min="6403" max="6404" width="20.28515625" style="73" bestFit="1" customWidth="1"/>
    <col min="6405" max="6405" width="18" style="73" bestFit="1" customWidth="1"/>
    <col min="6406" max="6409" width="20.28515625" style="73" bestFit="1" customWidth="1"/>
    <col min="6410" max="6656" width="9.140625" style="73"/>
    <col min="6657" max="6657" width="116.28515625" style="73" customWidth="1"/>
    <col min="6658" max="6658" width="18" style="73" bestFit="1" customWidth="1"/>
    <col min="6659" max="6660" width="20.28515625" style="73" bestFit="1" customWidth="1"/>
    <col min="6661" max="6661" width="18" style="73" bestFit="1" customWidth="1"/>
    <col min="6662" max="6665" width="20.28515625" style="73" bestFit="1" customWidth="1"/>
    <col min="6666" max="6912" width="9.140625" style="73"/>
    <col min="6913" max="6913" width="116.28515625" style="73" customWidth="1"/>
    <col min="6914" max="6914" width="18" style="73" bestFit="1" customWidth="1"/>
    <col min="6915" max="6916" width="20.28515625" style="73" bestFit="1" customWidth="1"/>
    <col min="6917" max="6917" width="18" style="73" bestFit="1" customWidth="1"/>
    <col min="6918" max="6921" width="20.28515625" style="73" bestFit="1" customWidth="1"/>
    <col min="6922" max="7168" width="9.140625" style="73"/>
    <col min="7169" max="7169" width="116.28515625" style="73" customWidth="1"/>
    <col min="7170" max="7170" width="18" style="73" bestFit="1" customWidth="1"/>
    <col min="7171" max="7172" width="20.28515625" style="73" bestFit="1" customWidth="1"/>
    <col min="7173" max="7173" width="18" style="73" bestFit="1" customWidth="1"/>
    <col min="7174" max="7177" width="20.28515625" style="73" bestFit="1" customWidth="1"/>
    <col min="7178" max="7424" width="9.140625" style="73"/>
    <col min="7425" max="7425" width="116.28515625" style="73" customWidth="1"/>
    <col min="7426" max="7426" width="18" style="73" bestFit="1" customWidth="1"/>
    <col min="7427" max="7428" width="20.28515625" style="73" bestFit="1" customWidth="1"/>
    <col min="7429" max="7429" width="18" style="73" bestFit="1" customWidth="1"/>
    <col min="7430" max="7433" width="20.28515625" style="73" bestFit="1" customWidth="1"/>
    <col min="7434" max="7680" width="9.140625" style="73"/>
    <col min="7681" max="7681" width="116.28515625" style="73" customWidth="1"/>
    <col min="7682" max="7682" width="18" style="73" bestFit="1" customWidth="1"/>
    <col min="7683" max="7684" width="20.28515625" style="73" bestFit="1" customWidth="1"/>
    <col min="7685" max="7685" width="18" style="73" bestFit="1" customWidth="1"/>
    <col min="7686" max="7689" width="20.28515625" style="73" bestFit="1" customWidth="1"/>
    <col min="7690" max="7936" width="9.140625" style="73"/>
    <col min="7937" max="7937" width="116.28515625" style="73" customWidth="1"/>
    <col min="7938" max="7938" width="18" style="73" bestFit="1" customWidth="1"/>
    <col min="7939" max="7940" width="20.28515625" style="73" bestFit="1" customWidth="1"/>
    <col min="7941" max="7941" width="18" style="73" bestFit="1" customWidth="1"/>
    <col min="7942" max="7945" width="20.28515625" style="73" bestFit="1" customWidth="1"/>
    <col min="7946" max="8192" width="9.140625" style="73"/>
    <col min="8193" max="8193" width="116.28515625" style="73" customWidth="1"/>
    <col min="8194" max="8194" width="18" style="73" bestFit="1" customWidth="1"/>
    <col min="8195" max="8196" width="20.28515625" style="73" bestFit="1" customWidth="1"/>
    <col min="8197" max="8197" width="18" style="73" bestFit="1" customWidth="1"/>
    <col min="8198" max="8201" width="20.28515625" style="73" bestFit="1" customWidth="1"/>
    <col min="8202" max="8448" width="9.140625" style="73"/>
    <col min="8449" max="8449" width="116.28515625" style="73" customWidth="1"/>
    <col min="8450" max="8450" width="18" style="73" bestFit="1" customWidth="1"/>
    <col min="8451" max="8452" width="20.28515625" style="73" bestFit="1" customWidth="1"/>
    <col min="8453" max="8453" width="18" style="73" bestFit="1" customWidth="1"/>
    <col min="8454" max="8457" width="20.28515625" style="73" bestFit="1" customWidth="1"/>
    <col min="8458" max="8704" width="9.140625" style="73"/>
    <col min="8705" max="8705" width="116.28515625" style="73" customWidth="1"/>
    <col min="8706" max="8706" width="18" style="73" bestFit="1" customWidth="1"/>
    <col min="8707" max="8708" width="20.28515625" style="73" bestFit="1" customWidth="1"/>
    <col min="8709" max="8709" width="18" style="73" bestFit="1" customWidth="1"/>
    <col min="8710" max="8713" width="20.28515625" style="73" bestFit="1" customWidth="1"/>
    <col min="8714" max="8960" width="9.140625" style="73"/>
    <col min="8961" max="8961" width="116.28515625" style="73" customWidth="1"/>
    <col min="8962" max="8962" width="18" style="73" bestFit="1" customWidth="1"/>
    <col min="8963" max="8964" width="20.28515625" style="73" bestFit="1" customWidth="1"/>
    <col min="8965" max="8965" width="18" style="73" bestFit="1" customWidth="1"/>
    <col min="8966" max="8969" width="20.28515625" style="73" bestFit="1" customWidth="1"/>
    <col min="8970" max="9216" width="9.140625" style="73"/>
    <col min="9217" max="9217" width="116.28515625" style="73" customWidth="1"/>
    <col min="9218" max="9218" width="18" style="73" bestFit="1" customWidth="1"/>
    <col min="9219" max="9220" width="20.28515625" style="73" bestFit="1" customWidth="1"/>
    <col min="9221" max="9221" width="18" style="73" bestFit="1" customWidth="1"/>
    <col min="9222" max="9225" width="20.28515625" style="73" bestFit="1" customWidth="1"/>
    <col min="9226" max="9472" width="9.140625" style="73"/>
    <col min="9473" max="9473" width="116.28515625" style="73" customWidth="1"/>
    <col min="9474" max="9474" width="18" style="73" bestFit="1" customWidth="1"/>
    <col min="9475" max="9476" width="20.28515625" style="73" bestFit="1" customWidth="1"/>
    <col min="9477" max="9477" width="18" style="73" bestFit="1" customWidth="1"/>
    <col min="9478" max="9481" width="20.28515625" style="73" bestFit="1" customWidth="1"/>
    <col min="9482" max="9728" width="9.140625" style="73"/>
    <col min="9729" max="9729" width="116.28515625" style="73" customWidth="1"/>
    <col min="9730" max="9730" width="18" style="73" bestFit="1" customWidth="1"/>
    <col min="9731" max="9732" width="20.28515625" style="73" bestFit="1" customWidth="1"/>
    <col min="9733" max="9733" width="18" style="73" bestFit="1" customWidth="1"/>
    <col min="9734" max="9737" width="20.28515625" style="73" bestFit="1" customWidth="1"/>
    <col min="9738" max="9984" width="9.140625" style="73"/>
    <col min="9985" max="9985" width="116.28515625" style="73" customWidth="1"/>
    <col min="9986" max="9986" width="18" style="73" bestFit="1" customWidth="1"/>
    <col min="9987" max="9988" width="20.28515625" style="73" bestFit="1" customWidth="1"/>
    <col min="9989" max="9989" width="18" style="73" bestFit="1" customWidth="1"/>
    <col min="9990" max="9993" width="20.28515625" style="73" bestFit="1" customWidth="1"/>
    <col min="9994" max="10240" width="9.140625" style="73"/>
    <col min="10241" max="10241" width="116.28515625" style="73" customWidth="1"/>
    <col min="10242" max="10242" width="18" style="73" bestFit="1" customWidth="1"/>
    <col min="10243" max="10244" width="20.28515625" style="73" bestFit="1" customWidth="1"/>
    <col min="10245" max="10245" width="18" style="73" bestFit="1" customWidth="1"/>
    <col min="10246" max="10249" width="20.28515625" style="73" bestFit="1" customWidth="1"/>
    <col min="10250" max="10496" width="9.140625" style="73"/>
    <col min="10497" max="10497" width="116.28515625" style="73" customWidth="1"/>
    <col min="10498" max="10498" width="18" style="73" bestFit="1" customWidth="1"/>
    <col min="10499" max="10500" width="20.28515625" style="73" bestFit="1" customWidth="1"/>
    <col min="10501" max="10501" width="18" style="73" bestFit="1" customWidth="1"/>
    <col min="10502" max="10505" width="20.28515625" style="73" bestFit="1" customWidth="1"/>
    <col min="10506" max="10752" width="9.140625" style="73"/>
    <col min="10753" max="10753" width="116.28515625" style="73" customWidth="1"/>
    <col min="10754" max="10754" width="18" style="73" bestFit="1" customWidth="1"/>
    <col min="10755" max="10756" width="20.28515625" style="73" bestFit="1" customWidth="1"/>
    <col min="10757" max="10757" width="18" style="73" bestFit="1" customWidth="1"/>
    <col min="10758" max="10761" width="20.28515625" style="73" bestFit="1" customWidth="1"/>
    <col min="10762" max="11008" width="9.140625" style="73"/>
    <col min="11009" max="11009" width="116.28515625" style="73" customWidth="1"/>
    <col min="11010" max="11010" width="18" style="73" bestFit="1" customWidth="1"/>
    <col min="11011" max="11012" width="20.28515625" style="73" bestFit="1" customWidth="1"/>
    <col min="11013" max="11013" width="18" style="73" bestFit="1" customWidth="1"/>
    <col min="11014" max="11017" width="20.28515625" style="73" bestFit="1" customWidth="1"/>
    <col min="11018" max="11264" width="9.140625" style="73"/>
    <col min="11265" max="11265" width="116.28515625" style="73" customWidth="1"/>
    <col min="11266" max="11266" width="18" style="73" bestFit="1" customWidth="1"/>
    <col min="11267" max="11268" width="20.28515625" style="73" bestFit="1" customWidth="1"/>
    <col min="11269" max="11269" width="18" style="73" bestFit="1" customWidth="1"/>
    <col min="11270" max="11273" width="20.28515625" style="73" bestFit="1" customWidth="1"/>
    <col min="11274" max="11520" width="9.140625" style="73"/>
    <col min="11521" max="11521" width="116.28515625" style="73" customWidth="1"/>
    <col min="11522" max="11522" width="18" style="73" bestFit="1" customWidth="1"/>
    <col min="11523" max="11524" width="20.28515625" style="73" bestFit="1" customWidth="1"/>
    <col min="11525" max="11525" width="18" style="73" bestFit="1" customWidth="1"/>
    <col min="11526" max="11529" width="20.28515625" style="73" bestFit="1" customWidth="1"/>
    <col min="11530" max="11776" width="9.140625" style="73"/>
    <col min="11777" max="11777" width="116.28515625" style="73" customWidth="1"/>
    <col min="11778" max="11778" width="18" style="73" bestFit="1" customWidth="1"/>
    <col min="11779" max="11780" width="20.28515625" style="73" bestFit="1" customWidth="1"/>
    <col min="11781" max="11781" width="18" style="73" bestFit="1" customWidth="1"/>
    <col min="11782" max="11785" width="20.28515625" style="73" bestFit="1" customWidth="1"/>
    <col min="11786" max="12032" width="9.140625" style="73"/>
    <col min="12033" max="12033" width="116.28515625" style="73" customWidth="1"/>
    <col min="12034" max="12034" width="18" style="73" bestFit="1" customWidth="1"/>
    <col min="12035" max="12036" width="20.28515625" style="73" bestFit="1" customWidth="1"/>
    <col min="12037" max="12037" width="18" style="73" bestFit="1" customWidth="1"/>
    <col min="12038" max="12041" width="20.28515625" style="73" bestFit="1" customWidth="1"/>
    <col min="12042" max="12288" width="9.140625" style="73"/>
    <col min="12289" max="12289" width="116.28515625" style="73" customWidth="1"/>
    <col min="12290" max="12290" width="18" style="73" bestFit="1" customWidth="1"/>
    <col min="12291" max="12292" width="20.28515625" style="73" bestFit="1" customWidth="1"/>
    <col min="12293" max="12293" width="18" style="73" bestFit="1" customWidth="1"/>
    <col min="12294" max="12297" width="20.28515625" style="73" bestFit="1" customWidth="1"/>
    <col min="12298" max="12544" width="9.140625" style="73"/>
    <col min="12545" max="12545" width="116.28515625" style="73" customWidth="1"/>
    <col min="12546" max="12546" width="18" style="73" bestFit="1" customWidth="1"/>
    <col min="12547" max="12548" width="20.28515625" style="73" bestFit="1" customWidth="1"/>
    <col min="12549" max="12549" width="18" style="73" bestFit="1" customWidth="1"/>
    <col min="12550" max="12553" width="20.28515625" style="73" bestFit="1" customWidth="1"/>
    <col min="12554" max="12800" width="9.140625" style="73"/>
    <col min="12801" max="12801" width="116.28515625" style="73" customWidth="1"/>
    <col min="12802" max="12802" width="18" style="73" bestFit="1" customWidth="1"/>
    <col min="12803" max="12804" width="20.28515625" style="73" bestFit="1" customWidth="1"/>
    <col min="12805" max="12805" width="18" style="73" bestFit="1" customWidth="1"/>
    <col min="12806" max="12809" width="20.28515625" style="73" bestFit="1" customWidth="1"/>
    <col min="12810" max="13056" width="9.140625" style="73"/>
    <col min="13057" max="13057" width="116.28515625" style="73" customWidth="1"/>
    <col min="13058" max="13058" width="18" style="73" bestFit="1" customWidth="1"/>
    <col min="13059" max="13060" width="20.28515625" style="73" bestFit="1" customWidth="1"/>
    <col min="13061" max="13061" width="18" style="73" bestFit="1" customWidth="1"/>
    <col min="13062" max="13065" width="20.28515625" style="73" bestFit="1" customWidth="1"/>
    <col min="13066" max="13312" width="9.140625" style="73"/>
    <col min="13313" max="13313" width="116.28515625" style="73" customWidth="1"/>
    <col min="13314" max="13314" width="18" style="73" bestFit="1" customWidth="1"/>
    <col min="13315" max="13316" width="20.28515625" style="73" bestFit="1" customWidth="1"/>
    <col min="13317" max="13317" width="18" style="73" bestFit="1" customWidth="1"/>
    <col min="13318" max="13321" width="20.28515625" style="73" bestFit="1" customWidth="1"/>
    <col min="13322" max="13568" width="9.140625" style="73"/>
    <col min="13569" max="13569" width="116.28515625" style="73" customWidth="1"/>
    <col min="13570" max="13570" width="18" style="73" bestFit="1" customWidth="1"/>
    <col min="13571" max="13572" width="20.28515625" style="73" bestFit="1" customWidth="1"/>
    <col min="13573" max="13573" width="18" style="73" bestFit="1" customWidth="1"/>
    <col min="13574" max="13577" width="20.28515625" style="73" bestFit="1" customWidth="1"/>
    <col min="13578" max="13824" width="9.140625" style="73"/>
    <col min="13825" max="13825" width="116.28515625" style="73" customWidth="1"/>
    <col min="13826" max="13826" width="18" style="73" bestFit="1" customWidth="1"/>
    <col min="13827" max="13828" width="20.28515625" style="73" bestFit="1" customWidth="1"/>
    <col min="13829" max="13829" width="18" style="73" bestFit="1" customWidth="1"/>
    <col min="13830" max="13833" width="20.28515625" style="73" bestFit="1" customWidth="1"/>
    <col min="13834" max="14080" width="9.140625" style="73"/>
    <col min="14081" max="14081" width="116.28515625" style="73" customWidth="1"/>
    <col min="14082" max="14082" width="18" style="73" bestFit="1" customWidth="1"/>
    <col min="14083" max="14084" width="20.28515625" style="73" bestFit="1" customWidth="1"/>
    <col min="14085" max="14085" width="18" style="73" bestFit="1" customWidth="1"/>
    <col min="14086" max="14089" width="20.28515625" style="73" bestFit="1" customWidth="1"/>
    <col min="14090" max="14336" width="9.140625" style="73"/>
    <col min="14337" max="14337" width="116.28515625" style="73" customWidth="1"/>
    <col min="14338" max="14338" width="18" style="73" bestFit="1" customWidth="1"/>
    <col min="14339" max="14340" width="20.28515625" style="73" bestFit="1" customWidth="1"/>
    <col min="14341" max="14341" width="18" style="73" bestFit="1" customWidth="1"/>
    <col min="14342" max="14345" width="20.28515625" style="73" bestFit="1" customWidth="1"/>
    <col min="14346" max="14592" width="9.140625" style="73"/>
    <col min="14593" max="14593" width="116.28515625" style="73" customWidth="1"/>
    <col min="14594" max="14594" width="18" style="73" bestFit="1" customWidth="1"/>
    <col min="14595" max="14596" width="20.28515625" style="73" bestFit="1" customWidth="1"/>
    <col min="14597" max="14597" width="18" style="73" bestFit="1" customWidth="1"/>
    <col min="14598" max="14601" width="20.28515625" style="73" bestFit="1" customWidth="1"/>
    <col min="14602" max="14848" width="9.140625" style="73"/>
    <col min="14849" max="14849" width="116.28515625" style="73" customWidth="1"/>
    <col min="14850" max="14850" width="18" style="73" bestFit="1" customWidth="1"/>
    <col min="14851" max="14852" width="20.28515625" style="73" bestFit="1" customWidth="1"/>
    <col min="14853" max="14853" width="18" style="73" bestFit="1" customWidth="1"/>
    <col min="14854" max="14857" width="20.28515625" style="73" bestFit="1" customWidth="1"/>
    <col min="14858" max="15104" width="9.140625" style="73"/>
    <col min="15105" max="15105" width="116.28515625" style="73" customWidth="1"/>
    <col min="15106" max="15106" width="18" style="73" bestFit="1" customWidth="1"/>
    <col min="15107" max="15108" width="20.28515625" style="73" bestFit="1" customWidth="1"/>
    <col min="15109" max="15109" width="18" style="73" bestFit="1" customWidth="1"/>
    <col min="15110" max="15113" width="20.28515625" style="73" bestFit="1" customWidth="1"/>
    <col min="15114" max="15360" width="9.140625" style="73"/>
    <col min="15361" max="15361" width="116.28515625" style="73" customWidth="1"/>
    <col min="15362" max="15362" width="18" style="73" bestFit="1" customWidth="1"/>
    <col min="15363" max="15364" width="20.28515625" style="73" bestFit="1" customWidth="1"/>
    <col min="15365" max="15365" width="18" style="73" bestFit="1" customWidth="1"/>
    <col min="15366" max="15369" width="20.28515625" style="73" bestFit="1" customWidth="1"/>
    <col min="15370" max="15616" width="9.140625" style="73"/>
    <col min="15617" max="15617" width="116.28515625" style="73" customWidth="1"/>
    <col min="15618" max="15618" width="18" style="73" bestFit="1" customWidth="1"/>
    <col min="15619" max="15620" width="20.28515625" style="73" bestFit="1" customWidth="1"/>
    <col min="15621" max="15621" width="18" style="73" bestFit="1" customWidth="1"/>
    <col min="15622" max="15625" width="20.28515625" style="73" bestFit="1" customWidth="1"/>
    <col min="15626" max="15872" width="9.140625" style="73"/>
    <col min="15873" max="15873" width="116.28515625" style="73" customWidth="1"/>
    <col min="15874" max="15874" width="18" style="73" bestFit="1" customWidth="1"/>
    <col min="15875" max="15876" width="20.28515625" style="73" bestFit="1" customWidth="1"/>
    <col min="15877" max="15877" width="18" style="73" bestFit="1" customWidth="1"/>
    <col min="15878" max="15881" width="20.28515625" style="73" bestFit="1" customWidth="1"/>
    <col min="15882" max="16128" width="9.140625" style="73"/>
    <col min="16129" max="16129" width="116.28515625" style="73" customWidth="1"/>
    <col min="16130" max="16130" width="18" style="73" bestFit="1" customWidth="1"/>
    <col min="16131" max="16132" width="20.28515625" style="73" bestFit="1" customWidth="1"/>
    <col min="16133" max="16133" width="18" style="73" bestFit="1" customWidth="1"/>
    <col min="16134" max="16137" width="20.28515625" style="73" bestFit="1" customWidth="1"/>
    <col min="16138" max="16384" width="9.140625" style="73"/>
  </cols>
  <sheetData>
    <row r="1" spans="1:9" ht="43.5" customHeight="1">
      <c r="A1" s="1114" t="s">
        <v>1425</v>
      </c>
      <c r="B1" s="1114"/>
      <c r="C1" s="1114"/>
      <c r="D1" s="1114"/>
      <c r="E1" s="1114"/>
      <c r="F1" s="1114"/>
      <c r="G1" s="1114"/>
      <c r="H1" s="1114"/>
      <c r="I1" s="1114"/>
    </row>
    <row r="2" spans="1:9" ht="43.5" customHeight="1">
      <c r="A2" s="1114" t="s">
        <v>432</v>
      </c>
      <c r="B2" s="1114"/>
      <c r="C2" s="1114"/>
      <c r="D2" s="1114"/>
      <c r="E2" s="1114"/>
      <c r="F2" s="1114"/>
      <c r="G2" s="1114"/>
      <c r="H2" s="1114"/>
      <c r="I2" s="1114"/>
    </row>
    <row r="3" spans="1:9" ht="7.5" customHeight="1">
      <c r="A3" s="1114"/>
      <c r="B3" s="1114"/>
      <c r="C3" s="1114"/>
      <c r="D3" s="1114"/>
      <c r="E3" s="1114"/>
      <c r="F3" s="1114"/>
      <c r="G3" s="1114"/>
      <c r="H3" s="1114"/>
      <c r="I3" s="1114"/>
    </row>
    <row r="4" spans="1:9" ht="43.5" customHeight="1">
      <c r="A4" s="1115" t="s">
        <v>1426</v>
      </c>
      <c r="B4" s="1115"/>
      <c r="C4" s="1115"/>
      <c r="D4" s="1115"/>
      <c r="E4" s="1115"/>
      <c r="F4" s="1115"/>
      <c r="G4" s="1115"/>
      <c r="H4" s="1115"/>
      <c r="I4" s="1115"/>
    </row>
    <row r="5" spans="1:9" ht="19.5" customHeight="1" thickBot="1">
      <c r="A5" s="1114"/>
      <c r="B5" s="1114"/>
      <c r="C5" s="1114"/>
      <c r="D5" s="1114"/>
      <c r="E5" s="1114"/>
      <c r="F5" s="1114"/>
      <c r="G5" s="1114"/>
      <c r="H5" s="1114"/>
      <c r="I5" s="1114"/>
    </row>
    <row r="6" spans="1:9" s="74" customFormat="1" ht="70.5" customHeight="1" thickTop="1" thickBot="1">
      <c r="A6" s="749" t="s">
        <v>305</v>
      </c>
      <c r="B6" s="164" t="s">
        <v>433</v>
      </c>
      <c r="C6" s="164" t="s">
        <v>434</v>
      </c>
      <c r="D6" s="164" t="s">
        <v>435</v>
      </c>
      <c r="E6" s="164" t="s">
        <v>436</v>
      </c>
      <c r="F6" s="164" t="s">
        <v>437</v>
      </c>
      <c r="G6" s="164" t="s">
        <v>1514</v>
      </c>
      <c r="H6" s="164" t="s">
        <v>1367</v>
      </c>
      <c r="I6" s="164" t="s">
        <v>1515</v>
      </c>
    </row>
    <row r="7" spans="1:9" ht="15" customHeight="1" thickTop="1" thickBot="1">
      <c r="A7" s="75"/>
      <c r="B7" s="76"/>
      <c r="C7" s="76"/>
      <c r="D7" s="76"/>
      <c r="E7" s="76"/>
      <c r="F7" s="76"/>
      <c r="G7" s="76"/>
      <c r="H7" s="76"/>
      <c r="I7" s="76"/>
    </row>
    <row r="8" spans="1:9" ht="24" customHeight="1" thickTop="1" thickBot="1">
      <c r="A8" s="77" t="s">
        <v>438</v>
      </c>
      <c r="B8" s="1">
        <v>584849007.92969871</v>
      </c>
      <c r="C8" s="1">
        <v>574405470.31844389</v>
      </c>
      <c r="D8" s="1">
        <v>579446117.451895</v>
      </c>
      <c r="E8" s="1">
        <v>608255523.50874639</v>
      </c>
      <c r="F8" s="1">
        <v>629231406.03352773</v>
      </c>
      <c r="G8" s="1">
        <v>636916845.38192415</v>
      </c>
      <c r="H8" s="1">
        <v>642542102.98250735</v>
      </c>
      <c r="I8" s="1">
        <v>662092408.34256554</v>
      </c>
    </row>
    <row r="9" spans="1:9" s="173" customFormat="1" ht="21" customHeight="1" thickTop="1">
      <c r="A9" s="165" t="s">
        <v>8</v>
      </c>
      <c r="B9" s="2">
        <v>39533488.916786224</v>
      </c>
      <c r="C9" s="2">
        <v>24650375.396253601</v>
      </c>
      <c r="D9" s="2">
        <v>43138896.794460639</v>
      </c>
      <c r="E9" s="2">
        <v>44600849.880466476</v>
      </c>
      <c r="F9" s="2">
        <v>42545378.680758014</v>
      </c>
      <c r="G9" s="2">
        <v>40011661.848396495</v>
      </c>
      <c r="H9" s="2">
        <v>41074247.705539361</v>
      </c>
      <c r="I9" s="2">
        <v>45725045.177842565</v>
      </c>
    </row>
    <row r="10" spans="1:9" s="173" customFormat="1" ht="21" customHeight="1">
      <c r="A10" s="165" t="s">
        <v>17</v>
      </c>
      <c r="B10" s="2">
        <v>152178559.96700144</v>
      </c>
      <c r="C10" s="2">
        <v>91480692.965417862</v>
      </c>
      <c r="D10" s="2">
        <v>63632080.895043731</v>
      </c>
      <c r="E10" s="2">
        <v>77105420.610787168</v>
      </c>
      <c r="F10" s="2">
        <v>82142461.549562678</v>
      </c>
      <c r="G10" s="2">
        <v>83241801.33381924</v>
      </c>
      <c r="H10" s="2">
        <v>94334042.574344009</v>
      </c>
      <c r="I10" s="2">
        <v>117530227.33673468</v>
      </c>
    </row>
    <row r="11" spans="1:9" s="173" customFormat="1" ht="21" customHeight="1">
      <c r="A11" s="165" t="s">
        <v>26</v>
      </c>
      <c r="B11" s="2">
        <v>256346533.25394547</v>
      </c>
      <c r="C11" s="2">
        <v>295380564.46109509</v>
      </c>
      <c r="D11" s="2">
        <v>355659026.84402335</v>
      </c>
      <c r="E11" s="2">
        <v>399419033.62099123</v>
      </c>
      <c r="F11" s="2">
        <v>427667392.96793008</v>
      </c>
      <c r="G11" s="2">
        <v>442536649.76384842</v>
      </c>
      <c r="H11" s="2">
        <v>450712972.3425656</v>
      </c>
      <c r="I11" s="2">
        <v>458831127.2259475</v>
      </c>
    </row>
    <row r="12" spans="1:9" s="173" customFormat="1" ht="21" customHeight="1">
      <c r="A12" s="166" t="s">
        <v>439</v>
      </c>
      <c r="B12" s="2">
        <v>262353240.25824964</v>
      </c>
      <c r="C12" s="2">
        <v>303755860.3948127</v>
      </c>
      <c r="D12" s="2">
        <v>363578217.39650148</v>
      </c>
      <c r="E12" s="2">
        <v>407379354.08163267</v>
      </c>
      <c r="F12" s="2">
        <v>440916529.93148685</v>
      </c>
      <c r="G12" s="2">
        <v>454112045.3454811</v>
      </c>
      <c r="H12" s="2">
        <v>463966488.49271137</v>
      </c>
      <c r="I12" s="2">
        <v>470177219.45335275</v>
      </c>
    </row>
    <row r="13" spans="1:9" s="173" customFormat="1" ht="21" customHeight="1">
      <c r="A13" s="166" t="s">
        <v>440</v>
      </c>
      <c r="B13" s="2">
        <v>257428778.72309899</v>
      </c>
      <c r="C13" s="2">
        <v>299911612.91210371</v>
      </c>
      <c r="D13" s="2">
        <v>360109597.16909617</v>
      </c>
      <c r="E13" s="2">
        <v>404491798.32798839</v>
      </c>
      <c r="F13" s="2">
        <v>438046080.77842563</v>
      </c>
      <c r="G13" s="2">
        <v>451634445.16909623</v>
      </c>
      <c r="H13" s="2">
        <v>461641070.3002916</v>
      </c>
      <c r="I13" s="2">
        <v>467376253.67492712</v>
      </c>
    </row>
    <row r="14" spans="1:9" s="173" customFormat="1" ht="21" customHeight="1">
      <c r="A14" s="166" t="s">
        <v>441</v>
      </c>
      <c r="B14" s="2">
        <v>4924461.5351506453</v>
      </c>
      <c r="C14" s="2">
        <v>3844247.4827089338</v>
      </c>
      <c r="D14" s="2">
        <v>3468620.2274052482</v>
      </c>
      <c r="E14" s="2">
        <v>2887555.7536443146</v>
      </c>
      <c r="F14" s="2">
        <v>2870449.1530612246</v>
      </c>
      <c r="G14" s="2">
        <v>2477600.1763848397</v>
      </c>
      <c r="H14" s="2">
        <v>2325418.1924198251</v>
      </c>
      <c r="I14" s="2">
        <v>2800965.7784256558</v>
      </c>
    </row>
    <row r="15" spans="1:9" s="173" customFormat="1" ht="21" customHeight="1">
      <c r="A15" s="166" t="s">
        <v>442</v>
      </c>
      <c r="B15" s="2">
        <v>1405878.724533716</v>
      </c>
      <c r="C15" s="2">
        <v>1150767.667146974</v>
      </c>
      <c r="D15" s="2">
        <v>1272597.193877551</v>
      </c>
      <c r="E15" s="2">
        <v>1420177.163265306</v>
      </c>
      <c r="F15" s="2">
        <v>1120857.5072886297</v>
      </c>
      <c r="G15" s="2">
        <v>2873123.1195335281</v>
      </c>
      <c r="H15" s="2">
        <v>1970202.8600583088</v>
      </c>
      <c r="I15" s="2">
        <v>2981657.5451895045</v>
      </c>
    </row>
    <row r="16" spans="1:9" s="173" customFormat="1" ht="21" customHeight="1">
      <c r="A16" s="166" t="s">
        <v>443</v>
      </c>
      <c r="B16" s="2">
        <v>1236084.3730272597</v>
      </c>
      <c r="C16" s="2">
        <v>1070730.3501440922</v>
      </c>
      <c r="D16" s="2">
        <v>1226234.1020408163</v>
      </c>
      <c r="E16" s="2">
        <v>1327207.6355685133</v>
      </c>
      <c r="F16" s="2">
        <v>1078201.803206997</v>
      </c>
      <c r="G16" s="2">
        <v>2736098.4518950437</v>
      </c>
      <c r="H16" s="2">
        <v>1955175.7405247814</v>
      </c>
      <c r="I16" s="2">
        <v>2942037.4314868809</v>
      </c>
    </row>
    <row r="17" spans="1:9" s="173" customFormat="1" ht="21" customHeight="1">
      <c r="A17" s="166" t="s">
        <v>444</v>
      </c>
      <c r="B17" s="2">
        <v>169794.35150645624</v>
      </c>
      <c r="C17" s="2">
        <v>80037.317002881842</v>
      </c>
      <c r="D17" s="2">
        <v>46363.091836734697</v>
      </c>
      <c r="E17" s="2">
        <v>92969.527696792997</v>
      </c>
      <c r="F17" s="2">
        <v>42655.704081632655</v>
      </c>
      <c r="G17" s="2">
        <v>137024.66763848395</v>
      </c>
      <c r="H17" s="2">
        <v>15027.119533527695</v>
      </c>
      <c r="I17" s="2">
        <v>39620.113702623901</v>
      </c>
    </row>
    <row r="18" spans="1:9" s="173" customFormat="1" ht="21" customHeight="1">
      <c r="A18" s="166" t="s">
        <v>445</v>
      </c>
      <c r="B18" s="2">
        <v>9900408.8077474888</v>
      </c>
      <c r="C18" s="2">
        <v>9652880.9567723349</v>
      </c>
      <c r="D18" s="2">
        <v>8406649.319241982</v>
      </c>
      <c r="E18" s="2">
        <v>7668456.3206997085</v>
      </c>
      <c r="F18" s="2">
        <v>8029396.5699708452</v>
      </c>
      <c r="G18" s="2">
        <v>8042477.3877551025</v>
      </c>
      <c r="H18" s="2">
        <v>7357853.1763848392</v>
      </c>
      <c r="I18" s="2">
        <v>8315067.9999999991</v>
      </c>
    </row>
    <row r="19" spans="1:9" s="173" customFormat="1" ht="21" customHeight="1">
      <c r="A19" s="166" t="s">
        <v>446</v>
      </c>
      <c r="B19" s="2">
        <v>8747361.6226685792</v>
      </c>
      <c r="C19" s="2">
        <v>8564025.3357348703</v>
      </c>
      <c r="D19" s="2">
        <v>7364482.0087463558</v>
      </c>
      <c r="E19" s="2">
        <v>6695743.8571428573</v>
      </c>
      <c r="F19" s="2">
        <v>7115395.9693877557</v>
      </c>
      <c r="G19" s="2">
        <v>7183618.0320699709</v>
      </c>
      <c r="H19" s="2">
        <v>6476618.3586005829</v>
      </c>
      <c r="I19" s="2">
        <v>7421272.8804664724</v>
      </c>
    </row>
    <row r="20" spans="1:9" s="173" customFormat="1" ht="21" customHeight="1">
      <c r="A20" s="166" t="s">
        <v>447</v>
      </c>
      <c r="B20" s="2">
        <v>1153047.1850789096</v>
      </c>
      <c r="C20" s="2">
        <v>1088855.6210374639</v>
      </c>
      <c r="D20" s="2">
        <v>1042167.3104956269</v>
      </c>
      <c r="E20" s="2">
        <v>972712.46355685126</v>
      </c>
      <c r="F20" s="2">
        <v>914000.60058309045</v>
      </c>
      <c r="G20" s="2">
        <v>858859.35568513116</v>
      </c>
      <c r="H20" s="2">
        <v>881234.81778425653</v>
      </c>
      <c r="I20" s="2">
        <v>893795.11953352764</v>
      </c>
    </row>
    <row r="21" spans="1:9" s="173" customFormat="1" ht="21" customHeight="1">
      <c r="A21" s="166" t="s">
        <v>39</v>
      </c>
      <c r="B21" s="2">
        <v>1033842.81205165</v>
      </c>
      <c r="C21" s="2">
        <v>1013959.386167147</v>
      </c>
      <c r="D21" s="2">
        <v>1205610.6472303206</v>
      </c>
      <c r="E21" s="2">
        <v>1409617.9052478133</v>
      </c>
      <c r="F21" s="2">
        <v>1613811.5830903791</v>
      </c>
      <c r="G21" s="2">
        <v>1830730.0553935859</v>
      </c>
      <c r="H21" s="2">
        <v>1737662.5612244897</v>
      </c>
      <c r="I21" s="2">
        <v>1804760.3629737608</v>
      </c>
    </row>
    <row r="22" spans="1:9" s="173" customFormat="1" ht="21" customHeight="1">
      <c r="A22" s="166" t="s">
        <v>448</v>
      </c>
      <c r="B22" s="2">
        <v>-18346837.348637015</v>
      </c>
      <c r="C22" s="2">
        <v>-20192903.943804037</v>
      </c>
      <c r="D22" s="2">
        <v>-18804047.712827988</v>
      </c>
      <c r="E22" s="2">
        <v>-18458571.849854227</v>
      </c>
      <c r="F22" s="2">
        <v>-24013202.623906706</v>
      </c>
      <c r="G22" s="2">
        <v>-24321726.144314867</v>
      </c>
      <c r="H22" s="2">
        <v>-24319234.747813411</v>
      </c>
      <c r="I22" s="2">
        <v>-24447578.135568511</v>
      </c>
    </row>
    <row r="23" spans="1:9" s="173" customFormat="1" ht="21" customHeight="1">
      <c r="A23" s="165" t="s">
        <v>57</v>
      </c>
      <c r="B23" s="2">
        <v>1947762.718794835</v>
      </c>
      <c r="C23" s="2">
        <v>2210789.2708933717</v>
      </c>
      <c r="D23" s="2">
        <v>1515587.7142857143</v>
      </c>
      <c r="E23" s="2">
        <v>1999842.4169096211</v>
      </c>
      <c r="F23" s="2">
        <v>3239761.2682215744</v>
      </c>
      <c r="G23" s="2">
        <v>1788106.4941690962</v>
      </c>
      <c r="H23" s="2">
        <v>1317655.1734693877</v>
      </c>
      <c r="I23" s="2">
        <v>1661650.3323615158</v>
      </c>
    </row>
    <row r="24" spans="1:9" s="173" customFormat="1" ht="21" customHeight="1">
      <c r="A24" s="165" t="s">
        <v>63</v>
      </c>
      <c r="B24" s="2">
        <v>204661.78192252512</v>
      </c>
      <c r="C24" s="2">
        <v>486052.17435158498</v>
      </c>
      <c r="D24" s="2">
        <v>230347.2842565598</v>
      </c>
      <c r="E24" s="2">
        <v>149278.35422740525</v>
      </c>
      <c r="F24" s="2">
        <v>114286.67201166179</v>
      </c>
      <c r="G24" s="2">
        <v>73344.937317784264</v>
      </c>
      <c r="H24" s="2">
        <v>45610.78862973761</v>
      </c>
      <c r="I24" s="2">
        <v>31105.696793002913</v>
      </c>
    </row>
    <row r="25" spans="1:9" s="173" customFormat="1" ht="21" customHeight="1">
      <c r="A25" s="165" t="s">
        <v>449</v>
      </c>
      <c r="B25" s="2">
        <v>127987837.54232424</v>
      </c>
      <c r="C25" s="2">
        <v>152352400.85734871</v>
      </c>
      <c r="D25" s="2">
        <v>106360611.44897959</v>
      </c>
      <c r="E25" s="2">
        <v>76133371.868804663</v>
      </c>
      <c r="F25" s="2">
        <v>64825934.313411079</v>
      </c>
      <c r="G25" s="2">
        <v>59922279.447521865</v>
      </c>
      <c r="H25" s="2">
        <v>45527073.785714291</v>
      </c>
      <c r="I25" s="2">
        <v>29025987.520408161</v>
      </c>
    </row>
    <row r="26" spans="1:9" s="173" customFormat="1" ht="21" customHeight="1">
      <c r="A26" s="165" t="s">
        <v>74</v>
      </c>
      <c r="B26" s="2">
        <v>6312004.8579626968</v>
      </c>
      <c r="C26" s="2">
        <v>7454313.4337175786</v>
      </c>
      <c r="D26" s="2">
        <v>8452383.3017492723</v>
      </c>
      <c r="E26" s="2">
        <v>8289616.6720116613</v>
      </c>
      <c r="F26" s="2">
        <v>8114771.1661807587</v>
      </c>
      <c r="G26" s="2">
        <v>8712134.3892128281</v>
      </c>
      <c r="H26" s="2">
        <v>8992386.2448979598</v>
      </c>
      <c r="I26" s="2">
        <v>8833289.5495626833</v>
      </c>
    </row>
    <row r="27" spans="1:9" s="174" customFormat="1" ht="43.5" customHeight="1" thickBot="1">
      <c r="A27" s="167" t="s">
        <v>450</v>
      </c>
      <c r="B27" s="3">
        <v>338158.89096126257</v>
      </c>
      <c r="C27" s="3">
        <v>390281.75936599425</v>
      </c>
      <c r="D27" s="3">
        <v>457183.16909620992</v>
      </c>
      <c r="E27" s="3">
        <v>558110.08454810502</v>
      </c>
      <c r="F27" s="3">
        <v>581419.41545189498</v>
      </c>
      <c r="G27" s="3">
        <v>630867.16763848392</v>
      </c>
      <c r="H27" s="3">
        <v>538114.36734693882</v>
      </c>
      <c r="I27" s="3">
        <v>453975.50291545194</v>
      </c>
    </row>
    <row r="28" spans="1:9" ht="24" customHeight="1" thickTop="1" thickBot="1">
      <c r="A28" s="77" t="s">
        <v>451</v>
      </c>
      <c r="B28" s="1">
        <v>489120565.60114777</v>
      </c>
      <c r="C28" s="1">
        <v>470718288.69596547</v>
      </c>
      <c r="D28" s="1">
        <v>466576072.37900877</v>
      </c>
      <c r="E28" s="1">
        <v>488880928.08746356</v>
      </c>
      <c r="F28" s="1">
        <v>504519487.95772594</v>
      </c>
      <c r="G28" s="1">
        <v>506500514.48542273</v>
      </c>
      <c r="H28" s="1">
        <v>511729118.13994169</v>
      </c>
      <c r="I28" s="1">
        <v>525515548.06268221</v>
      </c>
    </row>
    <row r="29" spans="1:9" s="173" customFormat="1" ht="21" customHeight="1" thickTop="1">
      <c r="A29" s="165" t="s">
        <v>452</v>
      </c>
      <c r="B29" s="2">
        <v>454237268.46341467</v>
      </c>
      <c r="C29" s="2">
        <v>427486541.09365994</v>
      </c>
      <c r="D29" s="2">
        <v>432322747.55393583</v>
      </c>
      <c r="E29" s="2">
        <v>446337040.74489802</v>
      </c>
      <c r="F29" s="2">
        <v>465396696.02915454</v>
      </c>
      <c r="G29" s="2">
        <v>466097433.87463558</v>
      </c>
      <c r="H29" s="2">
        <v>468843665.77259475</v>
      </c>
      <c r="I29" s="2">
        <v>482716488.41107869</v>
      </c>
    </row>
    <row r="30" spans="1:9" s="173" customFormat="1" ht="21" customHeight="1">
      <c r="A30" s="166" t="s">
        <v>453</v>
      </c>
      <c r="B30" s="2">
        <v>379672.16786226683</v>
      </c>
      <c r="C30" s="2">
        <v>400097.9783861672</v>
      </c>
      <c r="D30" s="2">
        <v>134044.77988338191</v>
      </c>
      <c r="E30" s="2">
        <v>121330.63848396503</v>
      </c>
      <c r="F30" s="2">
        <v>236490.89941690964</v>
      </c>
      <c r="G30" s="2">
        <v>124561.10204081633</v>
      </c>
      <c r="H30" s="2">
        <v>131271.07434402331</v>
      </c>
      <c r="I30" s="2">
        <v>122874.30612244898</v>
      </c>
    </row>
    <row r="31" spans="1:9" s="173" customFormat="1" ht="21" customHeight="1">
      <c r="A31" s="166" t="s">
        <v>454</v>
      </c>
      <c r="B31" s="2">
        <v>290273747.35724533</v>
      </c>
      <c r="C31" s="2">
        <v>290972753.81988472</v>
      </c>
      <c r="D31" s="2">
        <v>303881736.23760933</v>
      </c>
      <c r="E31" s="2">
        <v>305053240.08600581</v>
      </c>
      <c r="F31" s="2">
        <v>321591292.09475219</v>
      </c>
      <c r="G31" s="2">
        <v>329942913.53935862</v>
      </c>
      <c r="H31" s="2">
        <v>334081055.41545188</v>
      </c>
      <c r="I31" s="2">
        <v>347661553.89795917</v>
      </c>
    </row>
    <row r="32" spans="1:9" s="173" customFormat="1" ht="21" customHeight="1">
      <c r="A32" s="166" t="s">
        <v>455</v>
      </c>
      <c r="B32" s="2">
        <v>158993993.687231</v>
      </c>
      <c r="C32" s="2">
        <v>132721108.19884726</v>
      </c>
      <c r="D32" s="2">
        <v>123464753.70845482</v>
      </c>
      <c r="E32" s="2">
        <v>136174823.69241983</v>
      </c>
      <c r="F32" s="2">
        <v>138056076.66909623</v>
      </c>
      <c r="G32" s="2">
        <v>131070652.62536442</v>
      </c>
      <c r="H32" s="2">
        <v>128021450.57142857</v>
      </c>
      <c r="I32" s="2">
        <v>127918259.64431487</v>
      </c>
    </row>
    <row r="33" spans="1:9" s="173" customFormat="1" ht="21" customHeight="1">
      <c r="A33" s="166" t="s">
        <v>456</v>
      </c>
      <c r="B33" s="2">
        <v>2756443.7804878047</v>
      </c>
      <c r="C33" s="2">
        <v>2575269.3458213257</v>
      </c>
      <c r="D33" s="2">
        <v>3853402.4883381925</v>
      </c>
      <c r="E33" s="2">
        <v>3547087.6632653065</v>
      </c>
      <c r="F33" s="2">
        <v>3899060.2653061226</v>
      </c>
      <c r="G33" s="2">
        <v>3441451.7594752186</v>
      </c>
      <c r="H33" s="2">
        <v>5022261.8046647226</v>
      </c>
      <c r="I33" s="2">
        <v>5361323.606413994</v>
      </c>
    </row>
    <row r="34" spans="1:9" s="173" customFormat="1" ht="21" customHeight="1">
      <c r="A34" s="166" t="s">
        <v>457</v>
      </c>
      <c r="B34" s="2">
        <v>0</v>
      </c>
      <c r="C34" s="2">
        <v>0</v>
      </c>
      <c r="D34" s="2">
        <v>0</v>
      </c>
      <c r="E34" s="2">
        <v>0</v>
      </c>
      <c r="F34" s="2">
        <v>0</v>
      </c>
      <c r="G34" s="2">
        <v>0</v>
      </c>
      <c r="H34" s="2">
        <v>0</v>
      </c>
      <c r="I34" s="2">
        <v>0</v>
      </c>
    </row>
    <row r="35" spans="1:9" s="173" customFormat="1" ht="21" customHeight="1">
      <c r="A35" s="166" t="s">
        <v>458</v>
      </c>
      <c r="B35" s="2">
        <v>1833411.4705882352</v>
      </c>
      <c r="C35" s="2">
        <v>817311.75072046102</v>
      </c>
      <c r="D35" s="2">
        <v>988810.33965014573</v>
      </c>
      <c r="E35" s="2">
        <v>1440558.6647230319</v>
      </c>
      <c r="F35" s="2">
        <v>1613776.1005830904</v>
      </c>
      <c r="G35" s="2">
        <v>1517854.8483965015</v>
      </c>
      <c r="H35" s="2">
        <v>1587626.9067055394</v>
      </c>
      <c r="I35" s="2">
        <v>1652476.9562682216</v>
      </c>
    </row>
    <row r="36" spans="1:9" s="173" customFormat="1" ht="21" customHeight="1">
      <c r="A36" s="165" t="s">
        <v>459</v>
      </c>
      <c r="B36" s="2">
        <v>260635.79340028693</v>
      </c>
      <c r="C36" s="2">
        <v>300510.2622478386</v>
      </c>
      <c r="D36" s="2">
        <v>360208.4664723032</v>
      </c>
      <c r="E36" s="2">
        <v>523579.23323615163</v>
      </c>
      <c r="F36" s="2">
        <v>438382.03935860057</v>
      </c>
      <c r="G36" s="2">
        <v>433061.55976676382</v>
      </c>
      <c r="H36" s="2">
        <v>267116.58454810496</v>
      </c>
      <c r="I36" s="2">
        <v>493630.16763848398</v>
      </c>
    </row>
    <row r="37" spans="1:9" s="173" customFormat="1" ht="21" customHeight="1">
      <c r="A37" s="165" t="s">
        <v>460</v>
      </c>
      <c r="B37" s="2">
        <v>9761362.8220946919</v>
      </c>
      <c r="C37" s="2">
        <v>17167455.796829972</v>
      </c>
      <c r="D37" s="2">
        <v>9983648.5437317789</v>
      </c>
      <c r="E37" s="2">
        <v>16088582.218658892</v>
      </c>
      <c r="F37" s="2">
        <v>14105246.973760933</v>
      </c>
      <c r="G37" s="2">
        <v>14628498.580174929</v>
      </c>
      <c r="H37" s="2">
        <v>16582897.539358601</v>
      </c>
      <c r="I37" s="2">
        <v>15423354.798833819</v>
      </c>
    </row>
    <row r="38" spans="1:9" s="173" customFormat="1" ht="21" customHeight="1">
      <c r="A38" s="165" t="s">
        <v>461</v>
      </c>
      <c r="B38" s="2">
        <v>7232746.8450502148</v>
      </c>
      <c r="C38" s="2">
        <v>7895888.0144092217</v>
      </c>
      <c r="D38" s="2">
        <v>6458567.3600583095</v>
      </c>
      <c r="E38" s="2">
        <v>8065753.9664723035</v>
      </c>
      <c r="F38" s="2">
        <v>8643467.606413994</v>
      </c>
      <c r="G38" s="2">
        <v>9617973.5145772602</v>
      </c>
      <c r="H38" s="2">
        <v>8842470.180758018</v>
      </c>
      <c r="I38" s="2">
        <v>9704114.8279883377</v>
      </c>
    </row>
    <row r="39" spans="1:9" s="173" customFormat="1" ht="21" customHeight="1">
      <c r="A39" s="165" t="s">
        <v>128</v>
      </c>
      <c r="B39" s="2">
        <v>16478551.677187948</v>
      </c>
      <c r="C39" s="2">
        <v>17267893.528818443</v>
      </c>
      <c r="D39" s="2">
        <v>17400900.454810496</v>
      </c>
      <c r="E39" s="2">
        <v>17865971.924198251</v>
      </c>
      <c r="F39" s="2">
        <v>15935695.3090379</v>
      </c>
      <c r="G39" s="2">
        <v>15723546.956268223</v>
      </c>
      <c r="H39" s="2">
        <v>17192968.062682215</v>
      </c>
      <c r="I39" s="2">
        <v>17177959.857142858</v>
      </c>
    </row>
    <row r="40" spans="1:9" s="173" customFormat="1" ht="21" customHeight="1">
      <c r="A40" s="165" t="s">
        <v>134</v>
      </c>
      <c r="B40" s="2">
        <v>0</v>
      </c>
      <c r="C40" s="2">
        <v>0</v>
      </c>
      <c r="D40" s="2">
        <v>0</v>
      </c>
      <c r="E40" s="2">
        <v>0</v>
      </c>
      <c r="F40" s="2">
        <v>0</v>
      </c>
      <c r="G40" s="2">
        <v>0</v>
      </c>
      <c r="H40" s="2">
        <v>0</v>
      </c>
      <c r="I40" s="2">
        <v>0</v>
      </c>
    </row>
    <row r="41" spans="1:9" s="173" customFormat="1" ht="21" customHeight="1">
      <c r="A41" s="165" t="s">
        <v>462</v>
      </c>
      <c r="B41" s="2">
        <v>1150000</v>
      </c>
      <c r="C41" s="2">
        <v>600000</v>
      </c>
      <c r="D41" s="2">
        <v>50000</v>
      </c>
      <c r="E41" s="2">
        <v>0</v>
      </c>
      <c r="F41" s="2">
        <v>0</v>
      </c>
      <c r="G41" s="2">
        <v>0</v>
      </c>
      <c r="H41" s="2">
        <v>0</v>
      </c>
      <c r="I41" s="2">
        <v>0</v>
      </c>
    </row>
    <row r="42" spans="1:9" s="174" customFormat="1" ht="43.5" customHeight="1" thickBot="1">
      <c r="A42" s="167" t="s">
        <v>109</v>
      </c>
      <c r="B42" s="3">
        <v>0</v>
      </c>
      <c r="C42" s="3">
        <v>0</v>
      </c>
      <c r="D42" s="3">
        <v>0</v>
      </c>
      <c r="E42" s="3">
        <v>0</v>
      </c>
      <c r="F42" s="3">
        <v>0</v>
      </c>
      <c r="G42" s="3">
        <v>0</v>
      </c>
      <c r="H42" s="3">
        <v>0</v>
      </c>
      <c r="I42" s="3">
        <v>0</v>
      </c>
    </row>
    <row r="43" spans="1:9" ht="24" customHeight="1" thickTop="1" thickBot="1">
      <c r="A43" s="77" t="s">
        <v>463</v>
      </c>
      <c r="B43" s="1">
        <v>95728442.324246779</v>
      </c>
      <c r="C43" s="1">
        <v>103687181.60806917</v>
      </c>
      <c r="D43" s="1">
        <v>112870045.0728863</v>
      </c>
      <c r="E43" s="1">
        <v>119374595.43731779</v>
      </c>
      <c r="F43" s="1">
        <v>124711918.08892129</v>
      </c>
      <c r="G43" s="1">
        <v>130416330.90524781</v>
      </c>
      <c r="H43" s="1">
        <v>130812984.89504373</v>
      </c>
      <c r="I43" s="1">
        <v>136576860.27842566</v>
      </c>
    </row>
    <row r="44" spans="1:9" s="173" customFormat="1" ht="21" customHeight="1" thickTop="1">
      <c r="A44" s="165" t="s">
        <v>149</v>
      </c>
      <c r="B44" s="2">
        <v>422032.40889526543</v>
      </c>
      <c r="C44" s="2">
        <v>420445.7391930836</v>
      </c>
      <c r="D44" s="2">
        <v>424873.38629737613</v>
      </c>
      <c r="E44" s="2">
        <v>423825.34548104956</v>
      </c>
      <c r="F44" s="2">
        <v>423035.01895043731</v>
      </c>
      <c r="G44" s="2">
        <v>422928.28425655974</v>
      </c>
      <c r="H44" s="2">
        <v>422928.28425655974</v>
      </c>
      <c r="I44" s="2">
        <v>422928.28425655974</v>
      </c>
    </row>
    <row r="45" spans="1:9" s="173" customFormat="1" ht="21" customHeight="1">
      <c r="A45" s="165" t="s">
        <v>153</v>
      </c>
      <c r="B45" s="2">
        <v>5274147.6901004305</v>
      </c>
      <c r="C45" s="2">
        <v>5334967.4783861665</v>
      </c>
      <c r="D45" s="2">
        <v>5425442.2886297377</v>
      </c>
      <c r="E45" s="2">
        <v>5490492.988338192</v>
      </c>
      <c r="F45" s="2">
        <v>5499236.7492711376</v>
      </c>
      <c r="G45" s="2">
        <v>5499236.7492711376</v>
      </c>
      <c r="H45" s="2">
        <v>5499236.7492711376</v>
      </c>
      <c r="I45" s="2">
        <v>5499236.7492711376</v>
      </c>
    </row>
    <row r="46" spans="1:9" s="173" customFormat="1" ht="21" customHeight="1">
      <c r="A46" s="165" t="s">
        <v>157</v>
      </c>
      <c r="B46" s="2">
        <v>0</v>
      </c>
      <c r="C46" s="2">
        <v>0</v>
      </c>
      <c r="D46" s="2">
        <v>0</v>
      </c>
      <c r="E46" s="2">
        <v>0</v>
      </c>
      <c r="F46" s="2">
        <v>0</v>
      </c>
      <c r="G46" s="2">
        <v>0</v>
      </c>
      <c r="H46" s="2">
        <v>0</v>
      </c>
      <c r="I46" s="2">
        <v>0</v>
      </c>
    </row>
    <row r="47" spans="1:9" s="173" customFormat="1" ht="21" customHeight="1">
      <c r="A47" s="165" t="s">
        <v>464</v>
      </c>
      <c r="B47" s="2">
        <v>82456796.381635576</v>
      </c>
      <c r="C47" s="2">
        <v>90527815.348703161</v>
      </c>
      <c r="D47" s="2">
        <v>98632901.759475231</v>
      </c>
      <c r="E47" s="2">
        <v>106843729.80612245</v>
      </c>
      <c r="F47" s="2">
        <v>113407024.88629737</v>
      </c>
      <c r="G47" s="2">
        <v>118653312.35568513</v>
      </c>
      <c r="H47" s="2">
        <v>118653312.35568513</v>
      </c>
      <c r="I47" s="2">
        <v>124738853.39212827</v>
      </c>
    </row>
    <row r="48" spans="1:9" s="173" customFormat="1" ht="21" customHeight="1">
      <c r="A48" s="165" t="s">
        <v>165</v>
      </c>
      <c r="B48" s="2">
        <v>7575465.8436154947</v>
      </c>
      <c r="C48" s="2">
        <v>7403953.0417867433</v>
      </c>
      <c r="D48" s="2">
        <v>8386827.6384839648</v>
      </c>
      <c r="E48" s="2">
        <v>6616547.2973760935</v>
      </c>
      <c r="F48" s="2">
        <v>5382621.4344023326</v>
      </c>
      <c r="G48" s="2">
        <v>5840853.516034985</v>
      </c>
      <c r="H48" s="2">
        <v>6237507.5058309045</v>
      </c>
      <c r="I48" s="2">
        <v>5915841.8527696794</v>
      </c>
    </row>
    <row r="49" spans="1:9" s="173" customFormat="1" ht="21" customHeight="1">
      <c r="A49" s="166" t="s">
        <v>465</v>
      </c>
      <c r="B49" s="2">
        <v>-35527.638450502156</v>
      </c>
      <c r="C49" s="2">
        <v>-114483.79394812681</v>
      </c>
      <c r="D49" s="2">
        <v>-19421.717201166182</v>
      </c>
      <c r="E49" s="2">
        <v>25999.591836734697</v>
      </c>
      <c r="F49" s="2">
        <v>-96747.782798833825</v>
      </c>
      <c r="G49" s="2">
        <v>-13666.034985422741</v>
      </c>
      <c r="H49" s="2">
        <v>-13666.034985422741</v>
      </c>
      <c r="I49" s="2">
        <v>1966.4693877551019</v>
      </c>
    </row>
    <row r="50" spans="1:9" s="174" customFormat="1" ht="40.5" customHeight="1" thickBot="1">
      <c r="A50" s="168" t="s">
        <v>466</v>
      </c>
      <c r="B50" s="3">
        <v>7610993.4835007172</v>
      </c>
      <c r="C50" s="3">
        <v>7518436.8371757921</v>
      </c>
      <c r="D50" s="3">
        <v>8406249.3556851316</v>
      </c>
      <c r="E50" s="3">
        <v>6590547.7055393578</v>
      </c>
      <c r="F50" s="3">
        <v>5479369.2172011659</v>
      </c>
      <c r="G50" s="3">
        <v>5854519.551020408</v>
      </c>
      <c r="H50" s="3">
        <v>6251173.5408163266</v>
      </c>
      <c r="I50" s="3">
        <v>5913875.3833819246</v>
      </c>
    </row>
    <row r="51" spans="1:9" ht="24" customHeight="1" thickTop="1" thickBot="1">
      <c r="A51" s="77" t="s">
        <v>467</v>
      </c>
      <c r="B51" s="1">
        <v>584849007.92539454</v>
      </c>
      <c r="C51" s="1">
        <v>574405470.30403459</v>
      </c>
      <c r="D51" s="1">
        <v>579446117.451895</v>
      </c>
      <c r="E51" s="1">
        <v>608255523.52478135</v>
      </c>
      <c r="F51" s="1">
        <v>629231406.04664719</v>
      </c>
      <c r="G51" s="1">
        <v>636916845.39067054</v>
      </c>
      <c r="H51" s="1">
        <v>642542103.03498542</v>
      </c>
      <c r="I51" s="1">
        <v>662092408.34110796</v>
      </c>
    </row>
    <row r="52" spans="1:9" s="173" customFormat="1" ht="24" customHeight="1" thickTop="1">
      <c r="A52" s="169" t="s">
        <v>468</v>
      </c>
      <c r="B52" s="2">
        <v>253135.649928264</v>
      </c>
      <c r="C52" s="2">
        <v>502146.76080691646</v>
      </c>
      <c r="D52" s="2">
        <v>601663.54227405251</v>
      </c>
      <c r="E52" s="2">
        <v>881948.96355685126</v>
      </c>
      <c r="F52" s="2">
        <v>1693407.0889212829</v>
      </c>
      <c r="G52" s="2">
        <v>1286128.3717201168</v>
      </c>
      <c r="H52" s="2">
        <v>2182682.8586005829</v>
      </c>
      <c r="I52" s="2">
        <v>1639321.5189504372</v>
      </c>
    </row>
    <row r="53" spans="1:9" s="174" customFormat="1" ht="21" customHeight="1">
      <c r="A53" s="168" t="s">
        <v>469</v>
      </c>
      <c r="B53" s="3">
        <v>0</v>
      </c>
      <c r="C53" s="3">
        <v>0</v>
      </c>
      <c r="D53" s="3">
        <v>0</v>
      </c>
      <c r="E53" s="3">
        <v>0</v>
      </c>
      <c r="F53" s="3">
        <v>0</v>
      </c>
      <c r="G53" s="3">
        <v>0</v>
      </c>
      <c r="H53" s="3">
        <v>0</v>
      </c>
      <c r="I53" s="3">
        <v>0</v>
      </c>
    </row>
    <row r="54" spans="1:9" s="174" customFormat="1" ht="21" customHeight="1">
      <c r="A54" s="168" t="s">
        <v>470</v>
      </c>
      <c r="B54" s="3">
        <v>80438.829268292684</v>
      </c>
      <c r="C54" s="3">
        <v>259006.66426512969</v>
      </c>
      <c r="D54" s="3">
        <v>271422.67346938775</v>
      </c>
      <c r="E54" s="3">
        <v>444788.28571428574</v>
      </c>
      <c r="F54" s="3">
        <v>1182971.1880466472</v>
      </c>
      <c r="G54" s="3">
        <v>808162.16180758015</v>
      </c>
      <c r="H54" s="3">
        <v>1632669.2915451895</v>
      </c>
      <c r="I54" s="3">
        <v>1181681.5918367347</v>
      </c>
    </row>
    <row r="55" spans="1:9" s="174" customFormat="1" ht="21" customHeight="1">
      <c r="A55" s="168" t="s">
        <v>471</v>
      </c>
      <c r="B55" s="3">
        <v>0</v>
      </c>
      <c r="C55" s="3">
        <v>0</v>
      </c>
      <c r="D55" s="3">
        <v>0</v>
      </c>
      <c r="E55" s="3">
        <v>0</v>
      </c>
      <c r="F55" s="3">
        <v>0</v>
      </c>
      <c r="G55" s="3">
        <v>0</v>
      </c>
      <c r="H55" s="3">
        <v>0</v>
      </c>
      <c r="I55" s="3">
        <v>0</v>
      </c>
    </row>
    <row r="56" spans="1:9" s="174" customFormat="1" ht="21" customHeight="1">
      <c r="A56" s="168" t="s">
        <v>472</v>
      </c>
      <c r="B56" s="3">
        <v>172696.82065997133</v>
      </c>
      <c r="C56" s="3">
        <v>243140.09654178674</v>
      </c>
      <c r="D56" s="3">
        <v>330240.8688046647</v>
      </c>
      <c r="E56" s="3">
        <v>437160.67784256558</v>
      </c>
      <c r="F56" s="3">
        <v>510435.90087463555</v>
      </c>
      <c r="G56" s="3">
        <v>477966.20991253649</v>
      </c>
      <c r="H56" s="3">
        <v>550013.56705539359</v>
      </c>
      <c r="I56" s="3">
        <v>457639.92711370264</v>
      </c>
    </row>
    <row r="57" spans="1:9" s="174" customFormat="1" ht="21" customHeight="1">
      <c r="A57" s="168" t="s">
        <v>473</v>
      </c>
      <c r="B57" s="3">
        <v>0</v>
      </c>
      <c r="C57" s="3">
        <v>0</v>
      </c>
      <c r="D57" s="3">
        <v>0</v>
      </c>
      <c r="E57" s="3">
        <v>0</v>
      </c>
      <c r="F57" s="3">
        <v>0</v>
      </c>
      <c r="G57" s="3">
        <v>0</v>
      </c>
      <c r="H57" s="3">
        <v>0</v>
      </c>
      <c r="I57" s="3">
        <v>0</v>
      </c>
    </row>
    <row r="58" spans="1:9" s="174" customFormat="1" ht="18.75" thickBot="1">
      <c r="A58" s="167" t="s">
        <v>474</v>
      </c>
      <c r="B58" s="3">
        <v>951645915.10760403</v>
      </c>
      <c r="C58" s="3">
        <v>1003405993.778098</v>
      </c>
      <c r="D58" s="3">
        <v>1115490419.3527696</v>
      </c>
      <c r="E58" s="3">
        <v>949982833.10058308</v>
      </c>
      <c r="F58" s="3">
        <v>1032311825.8950437</v>
      </c>
      <c r="G58" s="3">
        <v>1068175516.6457726</v>
      </c>
      <c r="H58" s="3">
        <v>1088712427.0670555</v>
      </c>
      <c r="I58" s="3">
        <v>1111318880.644315</v>
      </c>
    </row>
    <row r="59" spans="1:9" ht="31.5" customHeight="1" thickTop="1" thickBot="1">
      <c r="A59" s="170" t="s">
        <v>475</v>
      </c>
      <c r="B59" s="1"/>
      <c r="C59" s="1"/>
      <c r="D59" s="1"/>
      <c r="E59" s="1"/>
      <c r="F59" s="1"/>
      <c r="G59" s="1"/>
      <c r="H59" s="1"/>
      <c r="I59" s="1"/>
    </row>
    <row r="60" spans="1:9" ht="30" customHeight="1" thickTop="1">
      <c r="A60" s="83" t="s">
        <v>476</v>
      </c>
      <c r="B60" s="4">
        <v>37889905.824964128</v>
      </c>
      <c r="C60" s="4">
        <v>28868017.040345822</v>
      </c>
      <c r="D60" s="4">
        <v>30606312.126822159</v>
      </c>
      <c r="E60" s="4">
        <v>31849822.046647232</v>
      </c>
      <c r="F60" s="4">
        <v>35834603.377551019</v>
      </c>
      <c r="G60" s="4">
        <v>26433806.602040816</v>
      </c>
      <c r="H60" s="4">
        <v>40582381.1851312</v>
      </c>
      <c r="I60" s="4">
        <v>27241027.46793003</v>
      </c>
    </row>
    <row r="61" spans="1:9" ht="21" customHeight="1">
      <c r="A61" s="80" t="s">
        <v>477</v>
      </c>
      <c r="B61" s="4">
        <v>-11358219.549497848</v>
      </c>
      <c r="C61" s="4">
        <v>-4300896.0590778096</v>
      </c>
      <c r="D61" s="4">
        <v>-4244801.2711370261</v>
      </c>
      <c r="E61" s="4">
        <v>-6071521.5932944613</v>
      </c>
      <c r="F61" s="4">
        <v>-7551084.4883381929</v>
      </c>
      <c r="G61" s="4">
        <v>-5691688.3104956271</v>
      </c>
      <c r="H61" s="4">
        <v>-9029835.4256559778</v>
      </c>
      <c r="I61" s="4">
        <v>-7379123.4329446061</v>
      </c>
    </row>
    <row r="62" spans="1:9" ht="21.75" customHeight="1">
      <c r="A62" s="79" t="s">
        <v>478</v>
      </c>
      <c r="B62" s="4">
        <v>26531686.275466286</v>
      </c>
      <c r="C62" s="4">
        <v>24567120.981268015</v>
      </c>
      <c r="D62" s="4">
        <v>26361510.85568513</v>
      </c>
      <c r="E62" s="4">
        <v>25778300.453352772</v>
      </c>
      <c r="F62" s="4">
        <v>28283518.889212828</v>
      </c>
      <c r="G62" s="4">
        <v>20742118.291545186</v>
      </c>
      <c r="H62" s="4">
        <v>31552545.75947522</v>
      </c>
      <c r="I62" s="4">
        <v>19861904.034985423</v>
      </c>
    </row>
    <row r="63" spans="1:9">
      <c r="A63" s="83" t="s">
        <v>479</v>
      </c>
      <c r="B63" s="4">
        <v>7106104.304160689</v>
      </c>
      <c r="C63" s="4">
        <v>7950875.1786743514</v>
      </c>
      <c r="D63" s="4">
        <v>7881114.7886297377</v>
      </c>
      <c r="E63" s="4">
        <v>8358465.9650145778</v>
      </c>
      <c r="F63" s="4">
        <v>8548607.6676384844</v>
      </c>
      <c r="G63" s="4">
        <v>3553466.1793002915</v>
      </c>
      <c r="H63" s="4">
        <v>5709318.1326530613</v>
      </c>
      <c r="I63" s="4">
        <v>4143281.9052478136</v>
      </c>
    </row>
    <row r="64" spans="1:9">
      <c r="A64" s="80" t="s">
        <v>480</v>
      </c>
      <c r="B64" s="4">
        <v>-2280654.5451936871</v>
      </c>
      <c r="C64" s="4">
        <v>-2167536.7579250722</v>
      </c>
      <c r="D64" s="4">
        <v>-2177062.7930029156</v>
      </c>
      <c r="E64" s="4">
        <v>-1823622.0655976676</v>
      </c>
      <c r="F64" s="4">
        <v>-1830884.9008746357</v>
      </c>
      <c r="G64" s="4">
        <v>-1049720.2434402332</v>
      </c>
      <c r="H64" s="4">
        <v>-1674122.0714285714</v>
      </c>
      <c r="I64" s="4">
        <v>-1068402.6618075802</v>
      </c>
    </row>
    <row r="65" spans="1:9">
      <c r="A65" s="84" t="s">
        <v>481</v>
      </c>
      <c r="B65" s="4">
        <v>31357136.034433287</v>
      </c>
      <c r="C65" s="4">
        <v>30350459.402017292</v>
      </c>
      <c r="D65" s="4">
        <v>32065562.851311952</v>
      </c>
      <c r="E65" s="4">
        <v>32313144.352769677</v>
      </c>
      <c r="F65" s="4">
        <v>35001241.655976675</v>
      </c>
      <c r="G65" s="4">
        <v>23245864.227405246</v>
      </c>
      <c r="H65" s="4">
        <v>35587741.820699707</v>
      </c>
      <c r="I65" s="4">
        <v>22936783.278425656</v>
      </c>
    </row>
    <row r="66" spans="1:9">
      <c r="A66" s="83" t="s">
        <v>482</v>
      </c>
      <c r="B66" s="4">
        <v>2368704.968436155</v>
      </c>
      <c r="C66" s="4">
        <v>4683680.0100864554</v>
      </c>
      <c r="D66" s="4">
        <v>6174826.1137026241</v>
      </c>
      <c r="E66" s="4">
        <v>4958181.3498542281</v>
      </c>
      <c r="F66" s="4">
        <v>5132849.6895043729</v>
      </c>
      <c r="G66" s="4">
        <v>2155119.4096209914</v>
      </c>
      <c r="H66" s="4">
        <v>3990956.5058309035</v>
      </c>
      <c r="I66" s="4">
        <v>3177137.3731778422</v>
      </c>
    </row>
    <row r="67" spans="1:9">
      <c r="A67" s="83" t="s">
        <v>483</v>
      </c>
      <c r="B67" s="4">
        <v>-5875204.7388809184</v>
      </c>
      <c r="C67" s="4">
        <v>-6352866.7521613827</v>
      </c>
      <c r="D67" s="4">
        <v>-7085316.4300291548</v>
      </c>
      <c r="E67" s="4">
        <v>-6585745.9125364432</v>
      </c>
      <c r="F67" s="4">
        <v>-9083946.0860058311</v>
      </c>
      <c r="G67" s="4">
        <v>-3083582.3950437317</v>
      </c>
      <c r="H67" s="4">
        <v>-7020414.2667638483</v>
      </c>
      <c r="I67" s="4">
        <v>-2924113.3702623905</v>
      </c>
    </row>
    <row r="68" spans="1:9">
      <c r="A68" s="79" t="s">
        <v>484</v>
      </c>
      <c r="B68" s="4">
        <v>27850636.263988521</v>
      </c>
      <c r="C68" s="4">
        <v>28681272.659942362</v>
      </c>
      <c r="D68" s="4">
        <v>31155072.534985423</v>
      </c>
      <c r="E68" s="4">
        <v>30685579.790087465</v>
      </c>
      <c r="F68" s="4">
        <v>31050145.259475216</v>
      </c>
      <c r="G68" s="4">
        <v>22317401.241982508</v>
      </c>
      <c r="H68" s="4">
        <v>32558284.059766766</v>
      </c>
      <c r="I68" s="4">
        <v>23189807.281341106</v>
      </c>
    </row>
    <row r="69" spans="1:9">
      <c r="A69" s="80" t="s">
        <v>485</v>
      </c>
      <c r="B69" s="4">
        <v>-19202523.087517936</v>
      </c>
      <c r="C69" s="4">
        <v>-19621171.88760807</v>
      </c>
      <c r="D69" s="4">
        <v>-22147745.02915452</v>
      </c>
      <c r="E69" s="4">
        <v>-23694641.371720117</v>
      </c>
      <c r="F69" s="4">
        <v>-25308445.51020408</v>
      </c>
      <c r="G69" s="4">
        <v>-16658960.54664723</v>
      </c>
      <c r="H69" s="4">
        <v>-26241874.110787172</v>
      </c>
      <c r="I69" s="4">
        <v>-17477803.413994171</v>
      </c>
    </row>
    <row r="70" spans="1:9">
      <c r="A70" s="84" t="s">
        <v>486</v>
      </c>
      <c r="B70" s="4">
        <v>8648113.1764705889</v>
      </c>
      <c r="C70" s="4">
        <v>9060100.7723342944</v>
      </c>
      <c r="D70" s="4">
        <v>9007327.5058309026</v>
      </c>
      <c r="E70" s="4">
        <v>6990938.4183673467</v>
      </c>
      <c r="F70" s="4">
        <v>5741699.7492711376</v>
      </c>
      <c r="G70" s="4">
        <v>5658440.6953352774</v>
      </c>
      <c r="H70" s="4">
        <v>6316409.948979592</v>
      </c>
      <c r="I70" s="4">
        <v>5712003.8673469387</v>
      </c>
    </row>
    <row r="71" spans="1:9">
      <c r="A71" s="84" t="s">
        <v>487</v>
      </c>
      <c r="B71" s="4">
        <v>3411630.7187948348</v>
      </c>
      <c r="C71" s="4">
        <v>-551273.17146974069</v>
      </c>
      <c r="D71" s="4">
        <v>-2586626.4810495628</v>
      </c>
      <c r="E71" s="4">
        <v>50774.800291545187</v>
      </c>
      <c r="F71" s="4">
        <v>150031.85568513119</v>
      </c>
      <c r="G71" s="4">
        <v>241850.02623906705</v>
      </c>
      <c r="H71" s="4">
        <v>308201.94460641395</v>
      </c>
      <c r="I71" s="4">
        <v>137991.18950437318</v>
      </c>
    </row>
    <row r="72" spans="1:9">
      <c r="A72" s="85" t="s">
        <v>488</v>
      </c>
      <c r="B72" s="4">
        <v>75943.662840746052</v>
      </c>
      <c r="C72" s="4">
        <v>-145751.22334293948</v>
      </c>
      <c r="D72" s="4">
        <v>-1643421.3075801749</v>
      </c>
      <c r="E72" s="4">
        <v>8288.0655976676389</v>
      </c>
      <c r="F72" s="4">
        <v>2497.7201166180757</v>
      </c>
      <c r="G72" s="4">
        <v>1342.6137026239066</v>
      </c>
      <c r="H72" s="4">
        <v>1644.6093294460643</v>
      </c>
      <c r="I72" s="4">
        <v>538.63848396501453</v>
      </c>
    </row>
    <row r="73" spans="1:9">
      <c r="A73" s="85" t="s">
        <v>489</v>
      </c>
      <c r="B73" s="4">
        <v>3335687.0559540889</v>
      </c>
      <c r="C73" s="4">
        <v>-405521.94812680111</v>
      </c>
      <c r="D73" s="4">
        <v>-943205.17346938781</v>
      </c>
      <c r="E73" s="4">
        <v>42486.734693877552</v>
      </c>
      <c r="F73" s="4">
        <v>147534.13556851313</v>
      </c>
      <c r="G73" s="4">
        <v>240507.41253644315</v>
      </c>
      <c r="H73" s="4">
        <v>306557.3352769679</v>
      </c>
      <c r="I73" s="4">
        <v>137452.55102040817</v>
      </c>
    </row>
    <row r="74" spans="1:9">
      <c r="A74" s="79" t="s">
        <v>490</v>
      </c>
      <c r="B74" s="4">
        <v>-3368595.2137733144</v>
      </c>
      <c r="C74" s="4">
        <v>209822.09365994239</v>
      </c>
      <c r="D74" s="4">
        <v>2112892.7580174929</v>
      </c>
      <c r="E74" s="4">
        <v>-3874.591836734694</v>
      </c>
      <c r="F74" s="4">
        <v>223.77259475218659</v>
      </c>
      <c r="G74" s="4">
        <v>-5771.3702623906702</v>
      </c>
      <c r="H74" s="4">
        <v>-4438.986880466472</v>
      </c>
      <c r="I74" s="4">
        <v>-98.435860058309032</v>
      </c>
    </row>
    <row r="75" spans="1:9">
      <c r="A75" s="79" t="s">
        <v>491</v>
      </c>
      <c r="B75" s="4">
        <v>-203391.15781922528</v>
      </c>
      <c r="C75" s="4">
        <v>-100489.14409221902</v>
      </c>
      <c r="D75" s="4">
        <v>1478489.6851311955</v>
      </c>
      <c r="E75" s="4">
        <v>-2435.7215743440233</v>
      </c>
      <c r="F75" s="4">
        <v>459.77696793002917</v>
      </c>
      <c r="G75" s="4">
        <v>-5261.4577259475218</v>
      </c>
      <c r="H75" s="4">
        <v>-3853.6924198250731</v>
      </c>
      <c r="I75" s="4">
        <v>44.924198250728864</v>
      </c>
    </row>
    <row r="76" spans="1:9">
      <c r="A76" s="80" t="s">
        <v>492</v>
      </c>
      <c r="B76" s="4">
        <v>-3165204.0559540889</v>
      </c>
      <c r="C76" s="4">
        <v>310311.2377521614</v>
      </c>
      <c r="D76" s="4">
        <v>634403.07288629736</v>
      </c>
      <c r="E76" s="4">
        <v>-1438.8702623906704</v>
      </c>
      <c r="F76" s="4">
        <v>-236.00437317784258</v>
      </c>
      <c r="G76" s="4">
        <v>-509.91253644314867</v>
      </c>
      <c r="H76" s="4">
        <v>-585.29446064139938</v>
      </c>
      <c r="I76" s="4">
        <v>-143.3600583090379</v>
      </c>
    </row>
    <row r="77" spans="1:9">
      <c r="A77" s="79" t="s">
        <v>493</v>
      </c>
      <c r="B77" s="4">
        <v>8691148.6814921089</v>
      </c>
      <c r="C77" s="4">
        <v>8718649.6945244968</v>
      </c>
      <c r="D77" s="4">
        <v>8533593.7827988341</v>
      </c>
      <c r="E77" s="4">
        <v>7037838.6268221568</v>
      </c>
      <c r="F77" s="4">
        <v>5891955.3775510201</v>
      </c>
      <c r="G77" s="4">
        <v>5894519.3513119537</v>
      </c>
      <c r="H77" s="4">
        <v>6620172.9067055397</v>
      </c>
      <c r="I77" s="4">
        <v>5849896.6209912533</v>
      </c>
    </row>
    <row r="78" spans="1:9">
      <c r="A78" s="86" t="s">
        <v>494</v>
      </c>
      <c r="B78" s="4">
        <v>11307.088952654232</v>
      </c>
      <c r="C78" s="4">
        <v>4648.8631123919313</v>
      </c>
      <c r="D78" s="4">
        <v>10991.771137026239</v>
      </c>
      <c r="E78" s="4">
        <v>21543.94023323615</v>
      </c>
      <c r="F78" s="4">
        <v>17144.361516034987</v>
      </c>
      <c r="G78" s="4">
        <v>8101.9125364431493</v>
      </c>
      <c r="H78" s="4">
        <v>20584.169096209913</v>
      </c>
      <c r="I78" s="4">
        <v>26487.173469387755</v>
      </c>
    </row>
    <row r="79" spans="1:9">
      <c r="A79" s="84" t="s">
        <v>495</v>
      </c>
      <c r="B79" s="4">
        <v>8702455.7704447638</v>
      </c>
      <c r="C79" s="4">
        <v>8723298.5576368887</v>
      </c>
      <c r="D79" s="4">
        <v>8544585.5539358594</v>
      </c>
      <c r="E79" s="4">
        <v>7059382.567055393</v>
      </c>
      <c r="F79" s="4">
        <v>5909099.7390670553</v>
      </c>
      <c r="G79" s="4">
        <v>5902621.263848396</v>
      </c>
      <c r="H79" s="4">
        <v>6640757.0758017488</v>
      </c>
      <c r="I79" s="4">
        <v>5876383.7944606412</v>
      </c>
    </row>
    <row r="80" spans="1:9">
      <c r="A80" s="83" t="s">
        <v>496</v>
      </c>
      <c r="B80" s="4">
        <v>227625.36011477761</v>
      </c>
      <c r="C80" s="4">
        <v>256290.6902017291</v>
      </c>
      <c r="D80" s="4">
        <v>175172.74927113703</v>
      </c>
      <c r="E80" s="4">
        <v>-64725.817784256556</v>
      </c>
      <c r="F80" s="4">
        <v>-86025.252186588914</v>
      </c>
      <c r="G80" s="4">
        <v>-28101.252186588921</v>
      </c>
      <c r="H80" s="4">
        <v>-148570.18950437318</v>
      </c>
      <c r="I80" s="4">
        <v>41273.317784256564</v>
      </c>
    </row>
    <row r="81" spans="1:9" ht="21" customHeight="1">
      <c r="A81" s="79" t="s">
        <v>497</v>
      </c>
      <c r="B81" s="4">
        <v>8930081.1305595413</v>
      </c>
      <c r="C81" s="4">
        <v>8979589.2478386164</v>
      </c>
      <c r="D81" s="4">
        <v>8719758.303206997</v>
      </c>
      <c r="E81" s="4">
        <v>6994656.7492711367</v>
      </c>
      <c r="F81" s="4">
        <v>5823074.4868804663</v>
      </c>
      <c r="G81" s="4">
        <v>5874520.011661808</v>
      </c>
      <c r="H81" s="4">
        <v>6492186.8862973759</v>
      </c>
      <c r="I81" s="4">
        <v>5917657.1122448975</v>
      </c>
    </row>
    <row r="82" spans="1:9" ht="21" customHeight="1">
      <c r="A82" s="83" t="s">
        <v>498</v>
      </c>
      <c r="B82" s="4">
        <v>0</v>
      </c>
      <c r="C82" s="4">
        <v>7764.2550432276657</v>
      </c>
      <c r="D82" s="4">
        <v>0</v>
      </c>
      <c r="E82" s="4">
        <v>0</v>
      </c>
      <c r="F82" s="4">
        <v>0</v>
      </c>
      <c r="G82" s="4">
        <v>0</v>
      </c>
      <c r="H82" s="4">
        <v>0</v>
      </c>
      <c r="I82" s="4">
        <v>0</v>
      </c>
    </row>
    <row r="83" spans="1:9" ht="21" customHeight="1">
      <c r="A83" s="79" t="s">
        <v>499</v>
      </c>
      <c r="B83" s="4">
        <v>8930081.1305595413</v>
      </c>
      <c r="C83" s="4">
        <v>8987353.5028818455</v>
      </c>
      <c r="D83" s="4">
        <v>8719758.303206997</v>
      </c>
      <c r="E83" s="4">
        <v>6994656.7492711367</v>
      </c>
      <c r="F83" s="4">
        <v>5823074.4868804663</v>
      </c>
      <c r="G83" s="4">
        <v>5874520.011661808</v>
      </c>
      <c r="H83" s="4">
        <v>6492186.8862973759</v>
      </c>
      <c r="I83" s="4">
        <v>5917657.1122448975</v>
      </c>
    </row>
    <row r="84" spans="1:9" ht="18" customHeight="1" thickBot="1">
      <c r="A84" s="83" t="s">
        <v>500</v>
      </c>
      <c r="B84" s="4">
        <v>-1319087.6470588236</v>
      </c>
      <c r="C84" s="4">
        <v>-1468916.665706052</v>
      </c>
      <c r="D84" s="4">
        <v>-313508.94752186589</v>
      </c>
      <c r="E84" s="4">
        <v>-404109.04373177845</v>
      </c>
      <c r="F84" s="4">
        <v>-343705.26967930025</v>
      </c>
      <c r="G84" s="4">
        <v>-20000.460641399419</v>
      </c>
      <c r="H84" s="4">
        <v>-241013.34548104956</v>
      </c>
      <c r="I84" s="4">
        <v>-3781.7288629737609</v>
      </c>
    </row>
    <row r="85" spans="1:9" ht="24" customHeight="1" thickTop="1" thickBot="1">
      <c r="A85" s="77" t="s">
        <v>501</v>
      </c>
      <c r="B85" s="1">
        <v>7610993.4835007172</v>
      </c>
      <c r="C85" s="1">
        <v>7518436.8371757921</v>
      </c>
      <c r="D85" s="1">
        <v>8406249.3556851316</v>
      </c>
      <c r="E85" s="1">
        <v>6590547.7055393578</v>
      </c>
      <c r="F85" s="1">
        <v>5479369.2172011659</v>
      </c>
      <c r="G85" s="1">
        <v>5854519.551020408</v>
      </c>
      <c r="H85" s="1">
        <v>6251173.5408163266</v>
      </c>
      <c r="I85" s="1">
        <v>5913875.3833819246</v>
      </c>
    </row>
    <row r="86" spans="1:9" ht="15" customHeight="1" thickTop="1" thickBot="1">
      <c r="A86" s="171"/>
      <c r="B86" s="5"/>
      <c r="C86" s="5"/>
      <c r="D86" s="5"/>
      <c r="E86" s="5"/>
      <c r="F86" s="5"/>
      <c r="G86" s="5"/>
      <c r="H86" s="5"/>
      <c r="I86" s="5"/>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F5" sqref="F5"/>
    </sheetView>
  </sheetViews>
  <sheetFormatPr defaultRowHeight="15"/>
  <cols>
    <col min="1" max="1" width="39.42578125" style="1004" hidden="1" customWidth="1"/>
    <col min="2" max="2" width="36.85546875" style="1004" hidden="1" customWidth="1"/>
    <col min="3" max="3" width="81.5703125" style="1004" customWidth="1"/>
    <col min="4" max="11" width="13.140625" style="1004" customWidth="1"/>
    <col min="12" max="12" width="4" style="1004" customWidth="1"/>
    <col min="13" max="256" width="9.140625" style="1004"/>
    <col min="257" max="258" width="0" style="1004" hidden="1" customWidth="1"/>
    <col min="259" max="259" width="81.5703125" style="1004" customWidth="1"/>
    <col min="260" max="267" width="13.140625" style="1004" customWidth="1"/>
    <col min="268" max="268" width="4" style="1004" customWidth="1"/>
    <col min="269" max="512" width="9.140625" style="1004"/>
    <col min="513" max="514" width="0" style="1004" hidden="1" customWidth="1"/>
    <col min="515" max="515" width="81.5703125" style="1004" customWidth="1"/>
    <col min="516" max="523" width="13.140625" style="1004" customWidth="1"/>
    <col min="524" max="524" width="4" style="1004" customWidth="1"/>
    <col min="525" max="768" width="9.140625" style="1004"/>
    <col min="769" max="770" width="0" style="1004" hidden="1" customWidth="1"/>
    <col min="771" max="771" width="81.5703125" style="1004" customWidth="1"/>
    <col min="772" max="779" width="13.140625" style="1004" customWidth="1"/>
    <col min="780" max="780" width="4" style="1004" customWidth="1"/>
    <col min="781" max="1024" width="9.140625" style="1004"/>
    <col min="1025" max="1026" width="0" style="1004" hidden="1" customWidth="1"/>
    <col min="1027" max="1027" width="81.5703125" style="1004" customWidth="1"/>
    <col min="1028" max="1035" width="13.140625" style="1004" customWidth="1"/>
    <col min="1036" max="1036" width="4" style="1004" customWidth="1"/>
    <col min="1037" max="1280" width="9.140625" style="1004"/>
    <col min="1281" max="1282" width="0" style="1004" hidden="1" customWidth="1"/>
    <col min="1283" max="1283" width="81.5703125" style="1004" customWidth="1"/>
    <col min="1284" max="1291" width="13.140625" style="1004" customWidth="1"/>
    <col min="1292" max="1292" width="4" style="1004" customWidth="1"/>
    <col min="1293" max="1536" width="9.140625" style="1004"/>
    <col min="1537" max="1538" width="0" style="1004" hidden="1" customWidth="1"/>
    <col min="1539" max="1539" width="81.5703125" style="1004" customWidth="1"/>
    <col min="1540" max="1547" width="13.140625" style="1004" customWidth="1"/>
    <col min="1548" max="1548" width="4" style="1004" customWidth="1"/>
    <col min="1549" max="1792" width="9.140625" style="1004"/>
    <col min="1793" max="1794" width="0" style="1004" hidden="1" customWidth="1"/>
    <col min="1795" max="1795" width="81.5703125" style="1004" customWidth="1"/>
    <col min="1796" max="1803" width="13.140625" style="1004" customWidth="1"/>
    <col min="1804" max="1804" width="4" style="1004" customWidth="1"/>
    <col min="1805" max="2048" width="9.140625" style="1004"/>
    <col min="2049" max="2050" width="0" style="1004" hidden="1" customWidth="1"/>
    <col min="2051" max="2051" width="81.5703125" style="1004" customWidth="1"/>
    <col min="2052" max="2059" width="13.140625" style="1004" customWidth="1"/>
    <col min="2060" max="2060" width="4" style="1004" customWidth="1"/>
    <col min="2061" max="2304" width="9.140625" style="1004"/>
    <col min="2305" max="2306" width="0" style="1004" hidden="1" customWidth="1"/>
    <col min="2307" max="2307" width="81.5703125" style="1004" customWidth="1"/>
    <col min="2308" max="2315" width="13.140625" style="1004" customWidth="1"/>
    <col min="2316" max="2316" width="4" style="1004" customWidth="1"/>
    <col min="2317" max="2560" width="9.140625" style="1004"/>
    <col min="2561" max="2562" width="0" style="1004" hidden="1" customWidth="1"/>
    <col min="2563" max="2563" width="81.5703125" style="1004" customWidth="1"/>
    <col min="2564" max="2571" width="13.140625" style="1004" customWidth="1"/>
    <col min="2572" max="2572" width="4" style="1004" customWidth="1"/>
    <col min="2573" max="2816" width="9.140625" style="1004"/>
    <col min="2817" max="2818" width="0" style="1004" hidden="1" customWidth="1"/>
    <col min="2819" max="2819" width="81.5703125" style="1004" customWidth="1"/>
    <col min="2820" max="2827" width="13.140625" style="1004" customWidth="1"/>
    <col min="2828" max="2828" width="4" style="1004" customWidth="1"/>
    <col min="2829" max="3072" width="9.140625" style="1004"/>
    <col min="3073" max="3074" width="0" style="1004" hidden="1" customWidth="1"/>
    <col min="3075" max="3075" width="81.5703125" style="1004" customWidth="1"/>
    <col min="3076" max="3083" width="13.140625" style="1004" customWidth="1"/>
    <col min="3084" max="3084" width="4" style="1004" customWidth="1"/>
    <col min="3085" max="3328" width="9.140625" style="1004"/>
    <col min="3329" max="3330" width="0" style="1004" hidden="1" customWidth="1"/>
    <col min="3331" max="3331" width="81.5703125" style="1004" customWidth="1"/>
    <col min="3332" max="3339" width="13.140625" style="1004" customWidth="1"/>
    <col min="3340" max="3340" width="4" style="1004" customWidth="1"/>
    <col min="3341" max="3584" width="9.140625" style="1004"/>
    <col min="3585" max="3586" width="0" style="1004" hidden="1" customWidth="1"/>
    <col min="3587" max="3587" width="81.5703125" style="1004" customWidth="1"/>
    <col min="3588" max="3595" width="13.140625" style="1004" customWidth="1"/>
    <col min="3596" max="3596" width="4" style="1004" customWidth="1"/>
    <col min="3597" max="3840" width="9.140625" style="1004"/>
    <col min="3841" max="3842" width="0" style="1004" hidden="1" customWidth="1"/>
    <col min="3843" max="3843" width="81.5703125" style="1004" customWidth="1"/>
    <col min="3844" max="3851" width="13.140625" style="1004" customWidth="1"/>
    <col min="3852" max="3852" width="4" style="1004" customWidth="1"/>
    <col min="3853" max="4096" width="9.140625" style="1004"/>
    <col min="4097" max="4098" width="0" style="1004" hidden="1" customWidth="1"/>
    <col min="4099" max="4099" width="81.5703125" style="1004" customWidth="1"/>
    <col min="4100" max="4107" width="13.140625" style="1004" customWidth="1"/>
    <col min="4108" max="4108" width="4" style="1004" customWidth="1"/>
    <col min="4109" max="4352" width="9.140625" style="1004"/>
    <col min="4353" max="4354" width="0" style="1004" hidden="1" customWidth="1"/>
    <col min="4355" max="4355" width="81.5703125" style="1004" customWidth="1"/>
    <col min="4356" max="4363" width="13.140625" style="1004" customWidth="1"/>
    <col min="4364" max="4364" width="4" style="1004" customWidth="1"/>
    <col min="4365" max="4608" width="9.140625" style="1004"/>
    <col min="4609" max="4610" width="0" style="1004" hidden="1" customWidth="1"/>
    <col min="4611" max="4611" width="81.5703125" style="1004" customWidth="1"/>
    <col min="4612" max="4619" width="13.140625" style="1004" customWidth="1"/>
    <col min="4620" max="4620" width="4" style="1004" customWidth="1"/>
    <col min="4621" max="4864" width="9.140625" style="1004"/>
    <col min="4865" max="4866" width="0" style="1004" hidden="1" customWidth="1"/>
    <col min="4867" max="4867" width="81.5703125" style="1004" customWidth="1"/>
    <col min="4868" max="4875" width="13.140625" style="1004" customWidth="1"/>
    <col min="4876" max="4876" width="4" style="1004" customWidth="1"/>
    <col min="4877" max="5120" width="9.140625" style="1004"/>
    <col min="5121" max="5122" width="0" style="1004" hidden="1" customWidth="1"/>
    <col min="5123" max="5123" width="81.5703125" style="1004" customWidth="1"/>
    <col min="5124" max="5131" width="13.140625" style="1004" customWidth="1"/>
    <col min="5132" max="5132" width="4" style="1004" customWidth="1"/>
    <col min="5133" max="5376" width="9.140625" style="1004"/>
    <col min="5377" max="5378" width="0" style="1004" hidden="1" customWidth="1"/>
    <col min="5379" max="5379" width="81.5703125" style="1004" customWidth="1"/>
    <col min="5380" max="5387" width="13.140625" style="1004" customWidth="1"/>
    <col min="5388" max="5388" width="4" style="1004" customWidth="1"/>
    <col min="5389" max="5632" width="9.140625" style="1004"/>
    <col min="5633" max="5634" width="0" style="1004" hidden="1" customWidth="1"/>
    <col min="5635" max="5635" width="81.5703125" style="1004" customWidth="1"/>
    <col min="5636" max="5643" width="13.140625" style="1004" customWidth="1"/>
    <col min="5644" max="5644" width="4" style="1004" customWidth="1"/>
    <col min="5645" max="5888" width="9.140625" style="1004"/>
    <col min="5889" max="5890" width="0" style="1004" hidden="1" customWidth="1"/>
    <col min="5891" max="5891" width="81.5703125" style="1004" customWidth="1"/>
    <col min="5892" max="5899" width="13.140625" style="1004" customWidth="1"/>
    <col min="5900" max="5900" width="4" style="1004" customWidth="1"/>
    <col min="5901" max="6144" width="9.140625" style="1004"/>
    <col min="6145" max="6146" width="0" style="1004" hidden="1" customWidth="1"/>
    <col min="6147" max="6147" width="81.5703125" style="1004" customWidth="1"/>
    <col min="6148" max="6155" width="13.140625" style="1004" customWidth="1"/>
    <col min="6156" max="6156" width="4" style="1004" customWidth="1"/>
    <col min="6157" max="6400" width="9.140625" style="1004"/>
    <col min="6401" max="6402" width="0" style="1004" hidden="1" customWidth="1"/>
    <col min="6403" max="6403" width="81.5703125" style="1004" customWidth="1"/>
    <col min="6404" max="6411" width="13.140625" style="1004" customWidth="1"/>
    <col min="6412" max="6412" width="4" style="1004" customWidth="1"/>
    <col min="6413" max="6656" width="9.140625" style="1004"/>
    <col min="6657" max="6658" width="0" style="1004" hidden="1" customWidth="1"/>
    <col min="6659" max="6659" width="81.5703125" style="1004" customWidth="1"/>
    <col min="6660" max="6667" width="13.140625" style="1004" customWidth="1"/>
    <col min="6668" max="6668" width="4" style="1004" customWidth="1"/>
    <col min="6669" max="6912" width="9.140625" style="1004"/>
    <col min="6913" max="6914" width="0" style="1004" hidden="1" customWidth="1"/>
    <col min="6915" max="6915" width="81.5703125" style="1004" customWidth="1"/>
    <col min="6916" max="6923" width="13.140625" style="1004" customWidth="1"/>
    <col min="6924" max="6924" width="4" style="1004" customWidth="1"/>
    <col min="6925" max="7168" width="9.140625" style="1004"/>
    <col min="7169" max="7170" width="0" style="1004" hidden="1" customWidth="1"/>
    <col min="7171" max="7171" width="81.5703125" style="1004" customWidth="1"/>
    <col min="7172" max="7179" width="13.140625" style="1004" customWidth="1"/>
    <col min="7180" max="7180" width="4" style="1004" customWidth="1"/>
    <col min="7181" max="7424" width="9.140625" style="1004"/>
    <col min="7425" max="7426" width="0" style="1004" hidden="1" customWidth="1"/>
    <col min="7427" max="7427" width="81.5703125" style="1004" customWidth="1"/>
    <col min="7428" max="7435" width="13.140625" style="1004" customWidth="1"/>
    <col min="7436" max="7436" width="4" style="1004" customWidth="1"/>
    <col min="7437" max="7680" width="9.140625" style="1004"/>
    <col min="7681" max="7682" width="0" style="1004" hidden="1" customWidth="1"/>
    <col min="7683" max="7683" width="81.5703125" style="1004" customWidth="1"/>
    <col min="7684" max="7691" width="13.140625" style="1004" customWidth="1"/>
    <col min="7692" max="7692" width="4" style="1004" customWidth="1"/>
    <col min="7693" max="7936" width="9.140625" style="1004"/>
    <col min="7937" max="7938" width="0" style="1004" hidden="1" customWidth="1"/>
    <col min="7939" max="7939" width="81.5703125" style="1004" customWidth="1"/>
    <col min="7940" max="7947" width="13.140625" style="1004" customWidth="1"/>
    <col min="7948" max="7948" width="4" style="1004" customWidth="1"/>
    <col min="7949" max="8192" width="9.140625" style="1004"/>
    <col min="8193" max="8194" width="0" style="1004" hidden="1" customWidth="1"/>
    <col min="8195" max="8195" width="81.5703125" style="1004" customWidth="1"/>
    <col min="8196" max="8203" width="13.140625" style="1004" customWidth="1"/>
    <col min="8204" max="8204" width="4" style="1004" customWidth="1"/>
    <col min="8205" max="8448" width="9.140625" style="1004"/>
    <col min="8449" max="8450" width="0" style="1004" hidden="1" customWidth="1"/>
    <col min="8451" max="8451" width="81.5703125" style="1004" customWidth="1"/>
    <col min="8452" max="8459" width="13.140625" style="1004" customWidth="1"/>
    <col min="8460" max="8460" width="4" style="1004" customWidth="1"/>
    <col min="8461" max="8704" width="9.140625" style="1004"/>
    <col min="8705" max="8706" width="0" style="1004" hidden="1" customWidth="1"/>
    <col min="8707" max="8707" width="81.5703125" style="1004" customWidth="1"/>
    <col min="8708" max="8715" width="13.140625" style="1004" customWidth="1"/>
    <col min="8716" max="8716" width="4" style="1004" customWidth="1"/>
    <col min="8717" max="8960" width="9.140625" style="1004"/>
    <col min="8961" max="8962" width="0" style="1004" hidden="1" customWidth="1"/>
    <col min="8963" max="8963" width="81.5703125" style="1004" customWidth="1"/>
    <col min="8964" max="8971" width="13.140625" style="1004" customWidth="1"/>
    <col min="8972" max="8972" width="4" style="1004" customWidth="1"/>
    <col min="8973" max="9216" width="9.140625" style="1004"/>
    <col min="9217" max="9218" width="0" style="1004" hidden="1" customWidth="1"/>
    <col min="9219" max="9219" width="81.5703125" style="1004" customWidth="1"/>
    <col min="9220" max="9227" width="13.140625" style="1004" customWidth="1"/>
    <col min="9228" max="9228" width="4" style="1004" customWidth="1"/>
    <col min="9229" max="9472" width="9.140625" style="1004"/>
    <col min="9473" max="9474" width="0" style="1004" hidden="1" customWidth="1"/>
    <col min="9475" max="9475" width="81.5703125" style="1004" customWidth="1"/>
    <col min="9476" max="9483" width="13.140625" style="1004" customWidth="1"/>
    <col min="9484" max="9484" width="4" style="1004" customWidth="1"/>
    <col min="9485" max="9728" width="9.140625" style="1004"/>
    <col min="9729" max="9730" width="0" style="1004" hidden="1" customWidth="1"/>
    <col min="9731" max="9731" width="81.5703125" style="1004" customWidth="1"/>
    <col min="9732" max="9739" width="13.140625" style="1004" customWidth="1"/>
    <col min="9740" max="9740" width="4" style="1004" customWidth="1"/>
    <col min="9741" max="9984" width="9.140625" style="1004"/>
    <col min="9985" max="9986" width="0" style="1004" hidden="1" customWidth="1"/>
    <col min="9987" max="9987" width="81.5703125" style="1004" customWidth="1"/>
    <col min="9988" max="9995" width="13.140625" style="1004" customWidth="1"/>
    <col min="9996" max="9996" width="4" style="1004" customWidth="1"/>
    <col min="9997" max="10240" width="9.140625" style="1004"/>
    <col min="10241" max="10242" width="0" style="1004" hidden="1" customWidth="1"/>
    <col min="10243" max="10243" width="81.5703125" style="1004" customWidth="1"/>
    <col min="10244" max="10251" width="13.140625" style="1004" customWidth="1"/>
    <col min="10252" max="10252" width="4" style="1004" customWidth="1"/>
    <col min="10253" max="10496" width="9.140625" style="1004"/>
    <col min="10497" max="10498" width="0" style="1004" hidden="1" customWidth="1"/>
    <col min="10499" max="10499" width="81.5703125" style="1004" customWidth="1"/>
    <col min="10500" max="10507" width="13.140625" style="1004" customWidth="1"/>
    <col min="10508" max="10508" width="4" style="1004" customWidth="1"/>
    <col min="10509" max="10752" width="9.140625" style="1004"/>
    <col min="10753" max="10754" width="0" style="1004" hidden="1" customWidth="1"/>
    <col min="10755" max="10755" width="81.5703125" style="1004" customWidth="1"/>
    <col min="10756" max="10763" width="13.140625" style="1004" customWidth="1"/>
    <col min="10764" max="10764" width="4" style="1004" customWidth="1"/>
    <col min="10765" max="11008" width="9.140625" style="1004"/>
    <col min="11009" max="11010" width="0" style="1004" hidden="1" customWidth="1"/>
    <col min="11011" max="11011" width="81.5703125" style="1004" customWidth="1"/>
    <col min="11012" max="11019" width="13.140625" style="1004" customWidth="1"/>
    <col min="11020" max="11020" width="4" style="1004" customWidth="1"/>
    <col min="11021" max="11264" width="9.140625" style="1004"/>
    <col min="11265" max="11266" width="0" style="1004" hidden="1" customWidth="1"/>
    <col min="11267" max="11267" width="81.5703125" style="1004" customWidth="1"/>
    <col min="11268" max="11275" width="13.140625" style="1004" customWidth="1"/>
    <col min="11276" max="11276" width="4" style="1004" customWidth="1"/>
    <col min="11277" max="11520" width="9.140625" style="1004"/>
    <col min="11521" max="11522" width="0" style="1004" hidden="1" customWidth="1"/>
    <col min="11523" max="11523" width="81.5703125" style="1004" customWidth="1"/>
    <col min="11524" max="11531" width="13.140625" style="1004" customWidth="1"/>
    <col min="11532" max="11532" width="4" style="1004" customWidth="1"/>
    <col min="11533" max="11776" width="9.140625" style="1004"/>
    <col min="11777" max="11778" width="0" style="1004" hidden="1" customWidth="1"/>
    <col min="11779" max="11779" width="81.5703125" style="1004" customWidth="1"/>
    <col min="11780" max="11787" width="13.140625" style="1004" customWidth="1"/>
    <col min="11788" max="11788" width="4" style="1004" customWidth="1"/>
    <col min="11789" max="12032" width="9.140625" style="1004"/>
    <col min="12033" max="12034" width="0" style="1004" hidden="1" customWidth="1"/>
    <col min="12035" max="12035" width="81.5703125" style="1004" customWidth="1"/>
    <col min="12036" max="12043" width="13.140625" style="1004" customWidth="1"/>
    <col min="12044" max="12044" width="4" style="1004" customWidth="1"/>
    <col min="12045" max="12288" width="9.140625" style="1004"/>
    <col min="12289" max="12290" width="0" style="1004" hidden="1" customWidth="1"/>
    <col min="12291" max="12291" width="81.5703125" style="1004" customWidth="1"/>
    <col min="12292" max="12299" width="13.140625" style="1004" customWidth="1"/>
    <col min="12300" max="12300" width="4" style="1004" customWidth="1"/>
    <col min="12301" max="12544" width="9.140625" style="1004"/>
    <col min="12545" max="12546" width="0" style="1004" hidden="1" customWidth="1"/>
    <col min="12547" max="12547" width="81.5703125" style="1004" customWidth="1"/>
    <col min="12548" max="12555" width="13.140625" style="1004" customWidth="1"/>
    <col min="12556" max="12556" width="4" style="1004" customWidth="1"/>
    <col min="12557" max="12800" width="9.140625" style="1004"/>
    <col min="12801" max="12802" width="0" style="1004" hidden="1" customWidth="1"/>
    <col min="12803" max="12803" width="81.5703125" style="1004" customWidth="1"/>
    <col min="12804" max="12811" width="13.140625" style="1004" customWidth="1"/>
    <col min="12812" max="12812" width="4" style="1004" customWidth="1"/>
    <col min="12813" max="13056" width="9.140625" style="1004"/>
    <col min="13057" max="13058" width="0" style="1004" hidden="1" customWidth="1"/>
    <col min="13059" max="13059" width="81.5703125" style="1004" customWidth="1"/>
    <col min="13060" max="13067" width="13.140625" style="1004" customWidth="1"/>
    <col min="13068" max="13068" width="4" style="1004" customWidth="1"/>
    <col min="13069" max="13312" width="9.140625" style="1004"/>
    <col min="13313" max="13314" width="0" style="1004" hidden="1" customWidth="1"/>
    <col min="13315" max="13315" width="81.5703125" style="1004" customWidth="1"/>
    <col min="13316" max="13323" width="13.140625" style="1004" customWidth="1"/>
    <col min="13324" max="13324" width="4" style="1004" customWidth="1"/>
    <col min="13325" max="13568" width="9.140625" style="1004"/>
    <col min="13569" max="13570" width="0" style="1004" hidden="1" customWidth="1"/>
    <col min="13571" max="13571" width="81.5703125" style="1004" customWidth="1"/>
    <col min="13572" max="13579" width="13.140625" style="1004" customWidth="1"/>
    <col min="13580" max="13580" width="4" style="1004" customWidth="1"/>
    <col min="13581" max="13824" width="9.140625" style="1004"/>
    <col min="13825" max="13826" width="0" style="1004" hidden="1" customWidth="1"/>
    <col min="13827" max="13827" width="81.5703125" style="1004" customWidth="1"/>
    <col min="13828" max="13835" width="13.140625" style="1004" customWidth="1"/>
    <col min="13836" max="13836" width="4" style="1004" customWidth="1"/>
    <col min="13837" max="14080" width="9.140625" style="1004"/>
    <col min="14081" max="14082" width="0" style="1004" hidden="1" customWidth="1"/>
    <col min="14083" max="14083" width="81.5703125" style="1004" customWidth="1"/>
    <col min="14084" max="14091" width="13.140625" style="1004" customWidth="1"/>
    <col min="14092" max="14092" width="4" style="1004" customWidth="1"/>
    <col min="14093" max="14336" width="9.140625" style="1004"/>
    <col min="14337" max="14338" width="0" style="1004" hidden="1" customWidth="1"/>
    <col min="14339" max="14339" width="81.5703125" style="1004" customWidth="1"/>
    <col min="14340" max="14347" width="13.140625" style="1004" customWidth="1"/>
    <col min="14348" max="14348" width="4" style="1004" customWidth="1"/>
    <col min="14349" max="14592" width="9.140625" style="1004"/>
    <col min="14593" max="14594" width="0" style="1004" hidden="1" customWidth="1"/>
    <col min="14595" max="14595" width="81.5703125" style="1004" customWidth="1"/>
    <col min="14596" max="14603" width="13.140625" style="1004" customWidth="1"/>
    <col min="14604" max="14604" width="4" style="1004" customWidth="1"/>
    <col min="14605" max="14848" width="9.140625" style="1004"/>
    <col min="14849" max="14850" width="0" style="1004" hidden="1" customWidth="1"/>
    <col min="14851" max="14851" width="81.5703125" style="1004" customWidth="1"/>
    <col min="14852" max="14859" width="13.140625" style="1004" customWidth="1"/>
    <col min="14860" max="14860" width="4" style="1004" customWidth="1"/>
    <col min="14861" max="15104" width="9.140625" style="1004"/>
    <col min="15105" max="15106" width="0" style="1004" hidden="1" customWidth="1"/>
    <col min="15107" max="15107" width="81.5703125" style="1004" customWidth="1"/>
    <col min="15108" max="15115" width="13.140625" style="1004" customWidth="1"/>
    <col min="15116" max="15116" width="4" style="1004" customWidth="1"/>
    <col min="15117" max="15360" width="9.140625" style="1004"/>
    <col min="15361" max="15362" width="0" style="1004" hidden="1" customWidth="1"/>
    <col min="15363" max="15363" width="81.5703125" style="1004" customWidth="1"/>
    <col min="15364" max="15371" width="13.140625" style="1004" customWidth="1"/>
    <col min="15372" max="15372" width="4" style="1004" customWidth="1"/>
    <col min="15373" max="15616" width="9.140625" style="1004"/>
    <col min="15617" max="15618" width="0" style="1004" hidden="1" customWidth="1"/>
    <col min="15619" max="15619" width="81.5703125" style="1004" customWidth="1"/>
    <col min="15620" max="15627" width="13.140625" style="1004" customWidth="1"/>
    <col min="15628" max="15628" width="4" style="1004" customWidth="1"/>
    <col min="15629" max="15872" width="9.140625" style="1004"/>
    <col min="15873" max="15874" width="0" style="1004" hidden="1" customWidth="1"/>
    <col min="15875" max="15875" width="81.5703125" style="1004" customWidth="1"/>
    <col min="15876" max="15883" width="13.140625" style="1004" customWidth="1"/>
    <col min="15884" max="15884" width="4" style="1004" customWidth="1"/>
    <col min="15885" max="16128" width="9.140625" style="1004"/>
    <col min="16129" max="16130" width="0" style="1004" hidden="1" customWidth="1"/>
    <col min="16131" max="16131" width="81.5703125" style="1004" customWidth="1"/>
    <col min="16132" max="16139" width="13.140625" style="1004" customWidth="1"/>
    <col min="16140" max="16140" width="4" style="1004" customWidth="1"/>
    <col min="16141" max="16384" width="9.140625" style="1004"/>
  </cols>
  <sheetData>
    <row r="1" spans="1:12" s="186" customFormat="1" ht="42" customHeight="1">
      <c r="A1" s="593"/>
      <c r="B1" s="593"/>
      <c r="C1" s="185"/>
      <c r="D1" s="593"/>
      <c r="E1" s="593"/>
      <c r="F1" s="593"/>
      <c r="G1" s="593"/>
      <c r="H1" s="593"/>
      <c r="I1" s="593"/>
      <c r="J1" s="593"/>
      <c r="K1" s="593"/>
    </row>
    <row r="2" spans="1:12" s="186" customFormat="1" ht="28.5" customHeight="1">
      <c r="A2" s="1164" t="s">
        <v>1425</v>
      </c>
      <c r="B2" s="1164"/>
      <c r="C2" s="1164"/>
      <c r="D2" s="1164"/>
      <c r="E2" s="1164"/>
      <c r="F2" s="1164"/>
      <c r="G2" s="1164"/>
      <c r="H2" s="1164"/>
      <c r="I2" s="1164"/>
      <c r="J2" s="1164"/>
      <c r="K2" s="1164"/>
    </row>
    <row r="3" spans="1:12" s="186" customFormat="1" ht="28.5" customHeight="1">
      <c r="A3" s="593"/>
      <c r="B3" s="593"/>
      <c r="C3" s="187" t="s">
        <v>510</v>
      </c>
      <c r="D3" s="594"/>
      <c r="E3" s="594"/>
      <c r="F3" s="594"/>
      <c r="G3" s="594"/>
      <c r="H3" s="594"/>
      <c r="I3" s="594"/>
      <c r="J3" s="594"/>
      <c r="K3" s="594"/>
    </row>
    <row r="4" spans="1:12" s="186" customFormat="1" ht="17.25" customHeight="1">
      <c r="A4" s="1165"/>
      <c r="B4" s="1166"/>
      <c r="C4" s="1166"/>
      <c r="D4" s="1166"/>
      <c r="E4" s="1166"/>
      <c r="F4" s="1166"/>
      <c r="G4" s="1166"/>
      <c r="H4" s="1166"/>
      <c r="I4" s="1166"/>
      <c r="J4" s="1166"/>
      <c r="K4" s="1166"/>
    </row>
    <row r="5" spans="1:12" s="189" customFormat="1" ht="12.75" customHeight="1" thickBot="1">
      <c r="A5" s="188"/>
      <c r="B5" s="595"/>
      <c r="C5" s="595"/>
      <c r="D5" s="595"/>
      <c r="E5" s="595"/>
      <c r="F5" s="595"/>
      <c r="G5" s="595"/>
      <c r="H5" s="595"/>
      <c r="I5" s="595"/>
      <c r="J5" s="595"/>
      <c r="K5" s="595"/>
    </row>
    <row r="6" spans="1:12" s="190" customFormat="1" ht="27.75" customHeight="1" thickTop="1" thickBot="1">
      <c r="C6" s="191"/>
      <c r="D6" s="192" t="s">
        <v>433</v>
      </c>
      <c r="E6" s="192" t="s">
        <v>434</v>
      </c>
      <c r="F6" s="192" t="s">
        <v>435</v>
      </c>
      <c r="G6" s="192" t="s">
        <v>436</v>
      </c>
      <c r="H6" s="192" t="s">
        <v>437</v>
      </c>
      <c r="I6" s="192" t="s">
        <v>1514</v>
      </c>
      <c r="J6" s="193" t="s">
        <v>1367</v>
      </c>
      <c r="K6" s="193" t="s">
        <v>1515</v>
      </c>
      <c r="L6" s="194" t="s">
        <v>511</v>
      </c>
    </row>
    <row r="7" spans="1:12" ht="14.25" customHeight="1" thickTop="1" thickBot="1">
      <c r="C7" s="195"/>
      <c r="D7" s="195"/>
      <c r="E7" s="195"/>
      <c r="F7" s="195"/>
      <c r="G7" s="195"/>
      <c r="H7" s="195"/>
      <c r="I7" s="195"/>
      <c r="J7" s="195"/>
      <c r="K7" s="195"/>
    </row>
    <row r="8" spans="1:12" s="196" customFormat="1" ht="24" customHeight="1" thickTop="1" thickBot="1">
      <c r="B8" s="6"/>
      <c r="C8" s="197" t="s">
        <v>319</v>
      </c>
      <c r="D8" s="7"/>
      <c r="E8" s="7"/>
      <c r="F8" s="7"/>
      <c r="G8" s="7"/>
      <c r="H8" s="7"/>
      <c r="I8" s="7"/>
      <c r="J8" s="198"/>
      <c r="K8" s="198"/>
      <c r="L8" s="199"/>
    </row>
    <row r="9" spans="1:12" ht="22.5" customHeight="1" thickTop="1">
      <c r="A9" s="1004" t="s">
        <v>512</v>
      </c>
      <c r="B9" s="8" t="s">
        <v>513</v>
      </c>
      <c r="C9" s="9" t="s">
        <v>514</v>
      </c>
      <c r="D9" s="200">
        <v>6.7599999999999993E-2</v>
      </c>
      <c r="E9" s="200">
        <v>4.2900000000000001E-2</v>
      </c>
      <c r="F9" s="200">
        <v>7.4399999999999994E-2</v>
      </c>
      <c r="G9" s="200">
        <v>7.3300000000000004E-2</v>
      </c>
      <c r="H9" s="200">
        <v>6.7599999999999993E-2</v>
      </c>
      <c r="I9" s="200">
        <v>6.2799999999999995E-2</v>
      </c>
      <c r="J9" s="200">
        <v>6.3899999999999998E-2</v>
      </c>
      <c r="K9" s="200">
        <v>6.9099999999999995E-2</v>
      </c>
    </row>
    <row r="10" spans="1:12" ht="22.5" customHeight="1">
      <c r="A10" s="1004" t="s">
        <v>512</v>
      </c>
      <c r="B10" s="8" t="s">
        <v>515</v>
      </c>
      <c r="C10" s="9" t="s">
        <v>516</v>
      </c>
      <c r="D10" s="200">
        <v>0.43830000000000002</v>
      </c>
      <c r="E10" s="200">
        <v>0.51419999999999999</v>
      </c>
      <c r="F10" s="200">
        <v>0.61380000000000001</v>
      </c>
      <c r="G10" s="200">
        <v>0.65669999999999995</v>
      </c>
      <c r="H10" s="200">
        <v>0.67969999999999997</v>
      </c>
      <c r="I10" s="200">
        <v>0.69479999999999997</v>
      </c>
      <c r="J10" s="200">
        <v>0.70150000000000001</v>
      </c>
      <c r="K10" s="200">
        <v>0.69299999999999995</v>
      </c>
    </row>
    <row r="11" spans="1:12" ht="41.25" customHeight="1" thickBot="1">
      <c r="B11" s="10"/>
      <c r="C11" s="9"/>
      <c r="D11" s="201"/>
      <c r="E11" s="201"/>
      <c r="F11" s="201"/>
      <c r="G11" s="201"/>
      <c r="H11" s="201"/>
      <c r="I11" s="201"/>
      <c r="J11" s="201"/>
      <c r="K11" s="201"/>
    </row>
    <row r="12" spans="1:12" s="78" customFormat="1" ht="24" customHeight="1" thickTop="1" thickBot="1">
      <c r="B12" s="11"/>
      <c r="C12" s="197" t="s">
        <v>322</v>
      </c>
      <c r="D12" s="7"/>
      <c r="E12" s="7"/>
      <c r="F12" s="7"/>
      <c r="G12" s="7"/>
      <c r="H12" s="7"/>
      <c r="I12" s="7"/>
      <c r="J12" s="198"/>
      <c r="K12" s="198"/>
      <c r="L12" s="202"/>
    </row>
    <row r="13" spans="1:12" s="190" customFormat="1" ht="32.25" customHeight="1" thickTop="1">
      <c r="A13" s="190" t="s">
        <v>512</v>
      </c>
      <c r="B13" s="12" t="s">
        <v>517</v>
      </c>
      <c r="C13" s="13" t="s">
        <v>518</v>
      </c>
      <c r="D13" s="203">
        <v>0.77669999999999995</v>
      </c>
      <c r="E13" s="203">
        <v>0.74419999999999997</v>
      </c>
      <c r="F13" s="203">
        <v>0.74609999999999999</v>
      </c>
      <c r="G13" s="203">
        <v>0.73380000000000001</v>
      </c>
      <c r="H13" s="203">
        <v>0.73960000000000004</v>
      </c>
      <c r="I13" s="203">
        <v>0.73180000000000001</v>
      </c>
      <c r="J13" s="203">
        <v>0.72970000000000002</v>
      </c>
      <c r="K13" s="203">
        <v>0.72909999999999997</v>
      </c>
    </row>
    <row r="14" spans="1:12" s="161" customFormat="1" ht="23.25" customHeight="1">
      <c r="A14" s="161" t="s">
        <v>512</v>
      </c>
      <c r="B14" s="14" t="s">
        <v>519</v>
      </c>
      <c r="C14" s="15" t="s">
        <v>520</v>
      </c>
      <c r="D14" s="204">
        <v>0.77669999999999995</v>
      </c>
      <c r="E14" s="205">
        <v>0.74419999999999997</v>
      </c>
      <c r="F14" s="205">
        <v>0.74609999999999999</v>
      </c>
      <c r="G14" s="205">
        <v>0.73380000000000001</v>
      </c>
      <c r="H14" s="205">
        <v>0.73960000000000004</v>
      </c>
      <c r="I14" s="205">
        <v>0.73180000000000001</v>
      </c>
      <c r="J14" s="205">
        <v>0.72970000000000002</v>
      </c>
      <c r="K14" s="205">
        <v>0.72909999999999997</v>
      </c>
    </row>
    <row r="15" spans="1:12" s="161" customFormat="1" ht="23.25" customHeight="1">
      <c r="B15" s="14"/>
      <c r="C15" s="15" t="s">
        <v>521</v>
      </c>
      <c r="D15" s="205">
        <v>1.67E-2</v>
      </c>
      <c r="E15" s="205">
        <v>2.9899999999999999E-2</v>
      </c>
      <c r="F15" s="205">
        <v>1.72E-2</v>
      </c>
      <c r="G15" s="205">
        <v>2.6499999999999999E-2</v>
      </c>
      <c r="H15" s="205">
        <v>2.24E-2</v>
      </c>
      <c r="I15" s="205">
        <v>2.3E-2</v>
      </c>
      <c r="J15" s="205">
        <v>2.58E-2</v>
      </c>
      <c r="K15" s="205">
        <v>2.3300000000000001E-2</v>
      </c>
    </row>
    <row r="16" spans="1:12" s="161" customFormat="1" ht="41.25" customHeight="1" thickBot="1">
      <c r="A16" s="161" t="s">
        <v>512</v>
      </c>
      <c r="B16" s="14" t="s">
        <v>522</v>
      </c>
      <c r="C16" s="15" t="s">
        <v>523</v>
      </c>
      <c r="D16" s="205">
        <v>2E-3</v>
      </c>
      <c r="E16" s="205">
        <v>1E-3</v>
      </c>
      <c r="F16" s="205">
        <v>1E-4</v>
      </c>
      <c r="G16" s="205">
        <v>0</v>
      </c>
      <c r="H16" s="205">
        <v>0</v>
      </c>
      <c r="I16" s="205">
        <v>0</v>
      </c>
      <c r="J16" s="205">
        <v>0</v>
      </c>
      <c r="K16" s="205">
        <v>0</v>
      </c>
    </row>
    <row r="17" spans="1:26" s="78" customFormat="1" ht="24" customHeight="1" thickTop="1" thickBot="1">
      <c r="B17" s="11"/>
      <c r="C17" s="197" t="s">
        <v>524</v>
      </c>
      <c r="D17" s="7"/>
      <c r="E17" s="7"/>
      <c r="F17" s="7"/>
      <c r="G17" s="7"/>
      <c r="H17" s="7"/>
      <c r="I17" s="7"/>
      <c r="J17" s="198"/>
      <c r="K17" s="198"/>
      <c r="L17" s="202"/>
    </row>
    <row r="18" spans="1:26" s="190" customFormat="1" ht="32.25" customHeight="1" thickTop="1">
      <c r="A18" s="190" t="s">
        <v>512</v>
      </c>
      <c r="B18" s="12" t="s">
        <v>525</v>
      </c>
      <c r="C18" s="13" t="s">
        <v>526</v>
      </c>
      <c r="D18" s="203">
        <v>2.64E-2</v>
      </c>
      <c r="E18" s="203">
        <v>2.4299999999999999E-2</v>
      </c>
      <c r="F18" s="203">
        <v>2.3099999999999999E-2</v>
      </c>
      <c r="G18" s="203">
        <v>2.8000000000000001E-2</v>
      </c>
      <c r="H18" s="203">
        <v>3.3599999999999998E-2</v>
      </c>
      <c r="I18" s="203">
        <v>3.2800000000000003E-2</v>
      </c>
      <c r="J18" s="203">
        <v>2.5100000000000001E-2</v>
      </c>
      <c r="K18" s="203">
        <v>2.8000000000000001E-2</v>
      </c>
    </row>
    <row r="19" spans="1:26" s="161" customFormat="1" ht="23.25" customHeight="1">
      <c r="A19" s="161" t="s">
        <v>512</v>
      </c>
      <c r="B19" s="14" t="s">
        <v>527</v>
      </c>
      <c r="C19" s="15" t="s">
        <v>528</v>
      </c>
      <c r="D19" s="205">
        <v>0.97360000000000002</v>
      </c>
      <c r="E19" s="205">
        <v>0.97570000000000001</v>
      </c>
      <c r="F19" s="205">
        <v>0.97689999999999999</v>
      </c>
      <c r="G19" s="205">
        <v>0.97199999999999998</v>
      </c>
      <c r="H19" s="205">
        <v>0.96640000000000004</v>
      </c>
      <c r="I19" s="205">
        <v>0.96719999999999995</v>
      </c>
      <c r="J19" s="205">
        <v>0.97489999999999999</v>
      </c>
      <c r="K19" s="205">
        <v>0.97199999999999998</v>
      </c>
    </row>
    <row r="20" spans="1:26" s="161" customFormat="1" ht="41.25" customHeight="1" thickBot="1">
      <c r="A20" s="161" t="s">
        <v>512</v>
      </c>
      <c r="B20" s="14" t="s">
        <v>529</v>
      </c>
      <c r="C20" s="15" t="s">
        <v>530</v>
      </c>
      <c r="D20" s="206">
        <v>266.77769999999998</v>
      </c>
      <c r="E20" s="206">
        <v>295.6927</v>
      </c>
      <c r="F20" s="206">
        <v>337.06740000000002</v>
      </c>
      <c r="G20" s="206">
        <v>353.2912</v>
      </c>
      <c r="H20" s="206">
        <v>365.17809999999997</v>
      </c>
      <c r="I20" s="206">
        <v>379.529</v>
      </c>
      <c r="J20" s="206">
        <v>398.67329999999998</v>
      </c>
      <c r="K20" s="206">
        <v>406.18470000000002</v>
      </c>
      <c r="L20" s="207"/>
      <c r="M20" s="207"/>
      <c r="N20" s="207"/>
      <c r="O20" s="207"/>
      <c r="P20" s="207"/>
      <c r="Q20" s="207"/>
      <c r="R20" s="207"/>
      <c r="S20" s="207"/>
      <c r="T20" s="207"/>
      <c r="U20" s="207"/>
      <c r="V20" s="207"/>
      <c r="W20" s="207"/>
      <c r="X20" s="207"/>
      <c r="Y20" s="207"/>
      <c r="Z20" s="207"/>
    </row>
    <row r="21" spans="1:26" s="78" customFormat="1" ht="24" customHeight="1" thickTop="1" thickBot="1">
      <c r="B21" s="11"/>
      <c r="C21" s="197" t="s">
        <v>531</v>
      </c>
      <c r="D21" s="7"/>
      <c r="E21" s="7"/>
      <c r="F21" s="7"/>
      <c r="G21" s="7"/>
      <c r="H21" s="7"/>
      <c r="I21" s="7"/>
      <c r="J21" s="198"/>
      <c r="K21" s="198"/>
      <c r="L21" s="202"/>
    </row>
    <row r="22" spans="1:26" s="190" customFormat="1" ht="32.25" customHeight="1" thickTop="1">
      <c r="A22" s="190" t="s">
        <v>512</v>
      </c>
      <c r="B22" s="12" t="s">
        <v>532</v>
      </c>
      <c r="C22" s="13" t="s">
        <v>533</v>
      </c>
      <c r="D22" s="203">
        <v>0.9587</v>
      </c>
      <c r="E22" s="203">
        <v>0.9657</v>
      </c>
      <c r="F22" s="203">
        <v>0.97409999999999997</v>
      </c>
      <c r="G22" s="203">
        <v>0.97819999999999996</v>
      </c>
      <c r="H22" s="203">
        <v>0.97970000000000002</v>
      </c>
      <c r="I22" s="203">
        <v>0.97650000000000003</v>
      </c>
      <c r="J22" s="203">
        <v>0.98029999999999995</v>
      </c>
      <c r="K22" s="203">
        <v>0.97650000000000003</v>
      </c>
    </row>
    <row r="23" spans="1:26" s="161" customFormat="1" ht="23.25" customHeight="1">
      <c r="A23" s="161" t="s">
        <v>512</v>
      </c>
      <c r="B23" s="14" t="s">
        <v>534</v>
      </c>
      <c r="C23" s="15" t="s">
        <v>535</v>
      </c>
      <c r="D23" s="205">
        <v>2.2800000000000001E-2</v>
      </c>
      <c r="E23" s="205">
        <v>1.5900000000000001E-2</v>
      </c>
      <c r="F23" s="205">
        <v>1.2200000000000001E-2</v>
      </c>
      <c r="G23" s="205">
        <v>9.4999999999999998E-3</v>
      </c>
      <c r="H23" s="205">
        <v>8.5000000000000006E-3</v>
      </c>
      <c r="I23" s="205">
        <v>7.4999999999999997E-3</v>
      </c>
      <c r="J23" s="205">
        <v>6.7999999999999996E-3</v>
      </c>
      <c r="K23" s="205">
        <v>7.7999999999999996E-3</v>
      </c>
    </row>
    <row r="24" spans="1:26" s="161" customFormat="1" ht="23.25" customHeight="1">
      <c r="A24" s="161" t="s">
        <v>512</v>
      </c>
      <c r="B24" s="14" t="s">
        <v>536</v>
      </c>
      <c r="C24" s="15" t="s">
        <v>537</v>
      </c>
      <c r="D24" s="205">
        <v>4.1300000000000003E-2</v>
      </c>
      <c r="E24" s="205">
        <v>3.4299999999999997E-2</v>
      </c>
      <c r="F24" s="205">
        <v>2.5899999999999999E-2</v>
      </c>
      <c r="G24" s="205">
        <v>2.18E-2</v>
      </c>
      <c r="H24" s="205">
        <v>2.0299999999999999E-2</v>
      </c>
      <c r="I24" s="205">
        <v>2.35E-2</v>
      </c>
      <c r="J24" s="205">
        <v>1.9699999999999999E-2</v>
      </c>
      <c r="K24" s="205">
        <v>2.35E-2</v>
      </c>
    </row>
    <row r="25" spans="1:26" s="161" customFormat="1" ht="23.25" customHeight="1">
      <c r="A25" s="161" t="s">
        <v>512</v>
      </c>
      <c r="B25" s="14" t="s">
        <v>538</v>
      </c>
      <c r="C25" s="15" t="s">
        <v>539</v>
      </c>
      <c r="D25" s="205">
        <v>1.8800000000000001E-2</v>
      </c>
      <c r="E25" s="205">
        <v>1.2699999999999999E-2</v>
      </c>
      <c r="F25" s="205">
        <v>9.4999999999999998E-3</v>
      </c>
      <c r="G25" s="205">
        <v>7.1000000000000004E-3</v>
      </c>
      <c r="H25" s="205">
        <v>6.4999999999999997E-3</v>
      </c>
      <c r="I25" s="205">
        <v>5.4999999999999997E-3</v>
      </c>
      <c r="J25" s="205">
        <v>5.0000000000000001E-3</v>
      </c>
      <c r="K25" s="205">
        <v>6.0000000000000001E-3</v>
      </c>
    </row>
    <row r="26" spans="1:26" s="161" customFormat="1" ht="23.25" customHeight="1">
      <c r="A26" s="161" t="s">
        <v>512</v>
      </c>
      <c r="B26" s="14" t="s">
        <v>540</v>
      </c>
      <c r="C26" s="15" t="s">
        <v>541</v>
      </c>
      <c r="D26" s="205">
        <v>0.2117</v>
      </c>
      <c r="E26" s="205">
        <v>0.23319999999999999</v>
      </c>
      <c r="F26" s="205">
        <v>0.2389</v>
      </c>
      <c r="G26" s="205">
        <v>0.26960000000000001</v>
      </c>
      <c r="H26" s="205">
        <v>0.25</v>
      </c>
      <c r="I26" s="205">
        <v>0.28670000000000001</v>
      </c>
      <c r="J26" s="205">
        <v>0.2782</v>
      </c>
      <c r="K26" s="205">
        <v>0.25</v>
      </c>
    </row>
    <row r="27" spans="1:26" s="161" customFormat="1" ht="23.25" customHeight="1">
      <c r="A27" s="161" t="s">
        <v>512</v>
      </c>
      <c r="B27" s="14" t="s">
        <v>542</v>
      </c>
      <c r="C27" s="15" t="s">
        <v>543</v>
      </c>
      <c r="D27" s="205">
        <v>3.8E-3</v>
      </c>
      <c r="E27" s="205">
        <v>3.2000000000000002E-3</v>
      </c>
      <c r="F27" s="205">
        <v>3.2000000000000002E-3</v>
      </c>
      <c r="G27" s="205">
        <v>3.3999999999999998E-3</v>
      </c>
      <c r="H27" s="205">
        <v>3.5999999999999999E-3</v>
      </c>
      <c r="I27" s="205">
        <v>3.8999999999999998E-3</v>
      </c>
      <c r="J27" s="205">
        <v>3.7000000000000002E-3</v>
      </c>
      <c r="K27" s="205">
        <v>3.7000000000000002E-3</v>
      </c>
    </row>
    <row r="28" spans="1:26" s="161" customFormat="1" ht="23.25" customHeight="1">
      <c r="A28" s="161" t="s">
        <v>512</v>
      </c>
      <c r="B28" s="14" t="s">
        <v>544</v>
      </c>
      <c r="C28" s="15" t="s">
        <v>545</v>
      </c>
      <c r="D28" s="205">
        <v>0.1183</v>
      </c>
      <c r="E28" s="205">
        <v>0.10879999999999999</v>
      </c>
      <c r="F28" s="205">
        <v>8.7900000000000006E-2</v>
      </c>
      <c r="G28" s="205">
        <v>7.8E-2</v>
      </c>
      <c r="H28" s="205">
        <v>7.9799999999999996E-2</v>
      </c>
      <c r="I28" s="205">
        <v>7.7499999999999999E-2</v>
      </c>
      <c r="J28" s="205">
        <v>7.9200000000000007E-2</v>
      </c>
      <c r="K28" s="205">
        <v>7.7700000000000005E-2</v>
      </c>
    </row>
    <row r="29" spans="1:26" s="161" customFormat="1" ht="23.25" customHeight="1">
      <c r="A29" s="161" t="s">
        <v>512</v>
      </c>
      <c r="B29" s="14" t="s">
        <v>546</v>
      </c>
      <c r="C29" s="15" t="s">
        <v>547</v>
      </c>
      <c r="D29" s="205">
        <v>0.94599999999999995</v>
      </c>
      <c r="E29" s="205">
        <v>0.95</v>
      </c>
      <c r="F29" s="205">
        <v>0.96189999999999998</v>
      </c>
      <c r="G29" s="205">
        <v>0.96640000000000004</v>
      </c>
      <c r="H29" s="205">
        <v>0.97109999999999996</v>
      </c>
      <c r="I29" s="205">
        <v>0.96419999999999995</v>
      </c>
      <c r="J29" s="205">
        <v>0.96640000000000004</v>
      </c>
      <c r="K29" s="205">
        <v>0.9667</v>
      </c>
    </row>
    <row r="30" spans="1:26" s="161" customFormat="1" ht="23.25" customHeight="1">
      <c r="A30" s="161" t="s">
        <v>512</v>
      </c>
      <c r="B30" s="14" t="s">
        <v>548</v>
      </c>
      <c r="C30" s="15" t="s">
        <v>549</v>
      </c>
      <c r="D30" s="205">
        <v>1.21E-2</v>
      </c>
      <c r="E30" s="205">
        <v>1.6299999999999999E-2</v>
      </c>
      <c r="F30" s="205">
        <v>1.32E-2</v>
      </c>
      <c r="G30" s="205">
        <v>1.2500000000000001E-2</v>
      </c>
      <c r="H30" s="205">
        <v>8.9999999999999993E-3</v>
      </c>
      <c r="I30" s="205">
        <v>1.5299999999999999E-2</v>
      </c>
      <c r="J30" s="205">
        <v>1.49E-2</v>
      </c>
      <c r="K30" s="205">
        <v>1.4E-2</v>
      </c>
    </row>
    <row r="31" spans="1:26" s="161" customFormat="1" ht="23.25" customHeight="1">
      <c r="A31" s="161" t="s">
        <v>512</v>
      </c>
      <c r="B31" s="14" t="s">
        <v>550</v>
      </c>
      <c r="C31" s="15" t="s">
        <v>551</v>
      </c>
      <c r="D31" s="205">
        <v>1.2999999999999999E-3</v>
      </c>
      <c r="E31" s="205">
        <v>0</v>
      </c>
      <c r="F31" s="205">
        <v>0</v>
      </c>
      <c r="G31" s="205">
        <v>0</v>
      </c>
      <c r="H31" s="205">
        <v>0</v>
      </c>
      <c r="I31" s="205">
        <v>0</v>
      </c>
      <c r="J31" s="205">
        <v>0</v>
      </c>
      <c r="K31" s="208">
        <v>0</v>
      </c>
    </row>
    <row r="32" spans="1:26" s="161" customFormat="1" ht="23.25" customHeight="1">
      <c r="A32" s="161" t="s">
        <v>512</v>
      </c>
      <c r="B32" s="14" t="s">
        <v>552</v>
      </c>
      <c r="C32" s="15" t="s">
        <v>553</v>
      </c>
      <c r="D32" s="205">
        <v>4.1000000000000003E-3</v>
      </c>
      <c r="E32" s="205">
        <v>1.6000000000000001E-3</v>
      </c>
      <c r="F32" s="205">
        <v>1.2999999999999999E-3</v>
      </c>
      <c r="G32" s="205">
        <v>1.6000000000000001E-3</v>
      </c>
      <c r="H32" s="205">
        <v>1.1999999999999999E-3</v>
      </c>
      <c r="I32" s="205">
        <v>1.5E-3</v>
      </c>
      <c r="J32" s="205">
        <v>2.7000000000000001E-3</v>
      </c>
      <c r="K32" s="205">
        <v>2E-3</v>
      </c>
    </row>
    <row r="33" spans="1:12" s="161" customFormat="1" ht="23.25" customHeight="1">
      <c r="A33" s="161" t="s">
        <v>512</v>
      </c>
      <c r="B33" s="14" t="s">
        <v>554</v>
      </c>
      <c r="C33" s="15" t="s">
        <v>555</v>
      </c>
      <c r="D33" s="205">
        <v>5.0000000000000001E-4</v>
      </c>
      <c r="E33" s="205">
        <v>0</v>
      </c>
      <c r="F33" s="205">
        <v>0</v>
      </c>
      <c r="G33" s="205">
        <v>0</v>
      </c>
      <c r="H33" s="205">
        <v>0</v>
      </c>
      <c r="I33" s="205">
        <v>0</v>
      </c>
      <c r="J33" s="205">
        <v>0</v>
      </c>
      <c r="K33" s="208">
        <v>0</v>
      </c>
    </row>
    <row r="34" spans="1:12" s="161" customFormat="1" ht="23.25" customHeight="1">
      <c r="A34" s="161" t="s">
        <v>512</v>
      </c>
      <c r="B34" s="14" t="s">
        <v>556</v>
      </c>
      <c r="C34" s="15" t="s">
        <v>557</v>
      </c>
      <c r="D34" s="205">
        <v>2.0999999999999999E-3</v>
      </c>
      <c r="E34" s="205">
        <v>1.2999999999999999E-3</v>
      </c>
      <c r="F34" s="205">
        <v>1E-3</v>
      </c>
      <c r="G34" s="205">
        <v>8.9999999999999998E-4</v>
      </c>
      <c r="H34" s="205">
        <v>1.1999999999999999E-3</v>
      </c>
      <c r="I34" s="205">
        <v>8.0000000000000004E-4</v>
      </c>
      <c r="J34" s="205">
        <v>4.0000000000000002E-4</v>
      </c>
      <c r="K34" s="205">
        <v>1.2999999999999999E-3</v>
      </c>
    </row>
    <row r="35" spans="1:12" s="161" customFormat="1" ht="23.25" customHeight="1">
      <c r="A35" s="161" t="s">
        <v>512</v>
      </c>
      <c r="B35" s="14" t="s">
        <v>558</v>
      </c>
      <c r="C35" s="15" t="s">
        <v>559</v>
      </c>
      <c r="D35" s="205">
        <v>0</v>
      </c>
      <c r="E35" s="205">
        <v>5.0000000000000001E-4</v>
      </c>
      <c r="F35" s="205">
        <v>4.0000000000000002E-4</v>
      </c>
      <c r="G35" s="205">
        <v>2.9999999999999997E-4</v>
      </c>
      <c r="H35" s="205">
        <v>2.0000000000000001E-4</v>
      </c>
      <c r="I35" s="205">
        <v>1E-3</v>
      </c>
      <c r="J35" s="205">
        <v>2.0000000000000001E-4</v>
      </c>
      <c r="K35" s="205">
        <v>5.0000000000000001E-4</v>
      </c>
    </row>
    <row r="36" spans="1:12" s="161" customFormat="1" ht="41.25" customHeight="1" thickBot="1">
      <c r="A36" s="161" t="s">
        <v>512</v>
      </c>
      <c r="B36" s="16" t="s">
        <v>560</v>
      </c>
      <c r="C36" s="15" t="s">
        <v>561</v>
      </c>
      <c r="D36" s="205">
        <v>3.3799999999999997E-2</v>
      </c>
      <c r="E36" s="205">
        <v>3.0300000000000001E-2</v>
      </c>
      <c r="F36" s="205">
        <v>2.2200000000000001E-2</v>
      </c>
      <c r="G36" s="205">
        <v>1.83E-2</v>
      </c>
      <c r="H36" s="205">
        <v>1.7299999999999999E-2</v>
      </c>
      <c r="I36" s="205">
        <v>1.72E-2</v>
      </c>
      <c r="J36" s="205">
        <v>1.54E-2</v>
      </c>
      <c r="K36" s="205">
        <v>1.55E-2</v>
      </c>
    </row>
    <row r="37" spans="1:12" s="78" customFormat="1" ht="24" customHeight="1" thickTop="1" thickBot="1">
      <c r="B37" s="11"/>
      <c r="C37" s="197" t="s">
        <v>345</v>
      </c>
      <c r="D37" s="7"/>
      <c r="E37" s="7"/>
      <c r="F37" s="7"/>
      <c r="G37" s="7"/>
      <c r="H37" s="7"/>
      <c r="I37" s="7"/>
      <c r="J37" s="198"/>
      <c r="K37" s="198"/>
      <c r="L37" s="202"/>
    </row>
    <row r="38" spans="1:12" s="190" customFormat="1" ht="31.5" customHeight="1" thickTop="1">
      <c r="A38" s="190" t="s">
        <v>512</v>
      </c>
      <c r="B38" s="12" t="s">
        <v>562</v>
      </c>
      <c r="C38" s="13" t="s">
        <v>563</v>
      </c>
      <c r="D38" s="203">
        <v>0.1235</v>
      </c>
      <c r="E38" s="203">
        <v>7.7899999999999997E-2</v>
      </c>
      <c r="F38" s="203">
        <v>0.13239999999999999</v>
      </c>
      <c r="G38" s="203">
        <v>0.13650000000000001</v>
      </c>
      <c r="H38" s="203">
        <v>0.12330000000000001</v>
      </c>
      <c r="I38" s="203">
        <v>0.1138</v>
      </c>
      <c r="J38" s="203">
        <v>0.1162</v>
      </c>
      <c r="K38" s="203">
        <v>0.125</v>
      </c>
    </row>
    <row r="39" spans="1:12" s="161" customFormat="1" ht="22.5" customHeight="1">
      <c r="A39" s="161" t="s">
        <v>512</v>
      </c>
      <c r="B39" s="14" t="s">
        <v>564</v>
      </c>
      <c r="C39" s="15" t="s">
        <v>565</v>
      </c>
      <c r="D39" s="205">
        <v>0.59909999999999997</v>
      </c>
      <c r="E39" s="205">
        <v>0.36699999999999999</v>
      </c>
      <c r="F39" s="205">
        <v>0.32779999999999998</v>
      </c>
      <c r="G39" s="205">
        <v>0.37240000000000001</v>
      </c>
      <c r="H39" s="205">
        <v>0.3614</v>
      </c>
      <c r="I39" s="205">
        <v>0.35039999999999999</v>
      </c>
      <c r="J39" s="205">
        <v>0.38290000000000002</v>
      </c>
      <c r="K39" s="205">
        <v>0.44629999999999997</v>
      </c>
    </row>
    <row r="40" spans="1:12" s="161" customFormat="1" ht="22.5" customHeight="1">
      <c r="A40" s="161" t="s">
        <v>512</v>
      </c>
      <c r="B40" s="14" t="s">
        <v>566</v>
      </c>
      <c r="C40" s="15" t="s">
        <v>567</v>
      </c>
      <c r="D40" s="205">
        <v>0.39200000000000002</v>
      </c>
      <c r="E40" s="205">
        <v>0.2467</v>
      </c>
      <c r="F40" s="205">
        <v>0.2288</v>
      </c>
      <c r="G40" s="205">
        <v>0.24890000000000001</v>
      </c>
      <c r="H40" s="205">
        <v>0.24709999999999999</v>
      </c>
      <c r="I40" s="205">
        <v>0.24329999999999999</v>
      </c>
      <c r="J40" s="205">
        <v>0.2646</v>
      </c>
      <c r="K40" s="205">
        <v>0.31069999999999998</v>
      </c>
    </row>
    <row r="41" spans="1:12" s="161" customFormat="1" ht="40.5" customHeight="1" thickBot="1">
      <c r="A41" s="161" t="s">
        <v>512</v>
      </c>
      <c r="B41" s="14" t="s">
        <v>568</v>
      </c>
      <c r="C41" s="15" t="s">
        <v>569</v>
      </c>
      <c r="D41" s="205">
        <v>0.32779999999999998</v>
      </c>
      <c r="E41" s="205">
        <v>0.20219999999999999</v>
      </c>
      <c r="F41" s="205">
        <v>0.18429999999999999</v>
      </c>
      <c r="G41" s="205">
        <v>0.2001</v>
      </c>
      <c r="H41" s="205">
        <v>0.19819999999999999</v>
      </c>
      <c r="I41" s="205">
        <v>0.19350000000000001</v>
      </c>
      <c r="J41" s="205">
        <v>0.2107</v>
      </c>
      <c r="K41" s="205">
        <v>0.24660000000000001</v>
      </c>
    </row>
    <row r="42" spans="1:12" s="78" customFormat="1" ht="24" customHeight="1" thickTop="1" thickBot="1">
      <c r="B42" s="11"/>
      <c r="C42" s="197" t="s">
        <v>350</v>
      </c>
      <c r="D42" s="7"/>
      <c r="E42" s="7"/>
      <c r="F42" s="7"/>
      <c r="G42" s="7"/>
      <c r="H42" s="7"/>
      <c r="I42" s="7"/>
      <c r="J42" s="198"/>
      <c r="K42" s="198"/>
      <c r="L42" s="202"/>
    </row>
    <row r="43" spans="1:12" s="190" customFormat="1" ht="31.5" customHeight="1" thickTop="1">
      <c r="A43" s="190" t="s">
        <v>512</v>
      </c>
      <c r="B43" s="12" t="s">
        <v>570</v>
      </c>
      <c r="C43" s="13" t="s">
        <v>571</v>
      </c>
      <c r="D43" s="203">
        <v>0.16370000000000001</v>
      </c>
      <c r="E43" s="203">
        <v>0.18049999999999999</v>
      </c>
      <c r="F43" s="203">
        <v>0.1948</v>
      </c>
      <c r="G43" s="203">
        <v>0.1963</v>
      </c>
      <c r="H43" s="203">
        <v>0.19819999999999999</v>
      </c>
      <c r="I43" s="203">
        <v>0.20480000000000001</v>
      </c>
      <c r="J43" s="203">
        <v>0.2036</v>
      </c>
      <c r="K43" s="203">
        <v>0.20630000000000001</v>
      </c>
    </row>
    <row r="44" spans="1:12" s="161" customFormat="1" ht="22.5" customHeight="1">
      <c r="A44" s="161" t="s">
        <v>512</v>
      </c>
      <c r="B44" s="14" t="s">
        <v>572</v>
      </c>
      <c r="C44" s="15" t="s">
        <v>573</v>
      </c>
      <c r="D44" s="205">
        <v>0.1636</v>
      </c>
      <c r="E44" s="205">
        <v>0.1804</v>
      </c>
      <c r="F44" s="205">
        <v>0.1946</v>
      </c>
      <c r="G44" s="205">
        <v>0.19600000000000001</v>
      </c>
      <c r="H44" s="205">
        <v>0.19769999999999999</v>
      </c>
      <c r="I44" s="205">
        <v>0.20430000000000001</v>
      </c>
      <c r="J44" s="205">
        <v>0.2029</v>
      </c>
      <c r="K44" s="205">
        <v>0.20580000000000001</v>
      </c>
    </row>
    <row r="45" spans="1:12" s="161" customFormat="1" ht="22.5" customHeight="1">
      <c r="A45" s="161" t="s">
        <v>512</v>
      </c>
      <c r="B45" s="14" t="s">
        <v>574</v>
      </c>
      <c r="C45" s="15" t="s">
        <v>575</v>
      </c>
      <c r="D45" s="205">
        <v>0.1181</v>
      </c>
      <c r="E45" s="205">
        <v>0.1042</v>
      </c>
      <c r="F45" s="205">
        <v>8.5800000000000001E-2</v>
      </c>
      <c r="G45" s="205">
        <v>7.6100000000000001E-2</v>
      </c>
      <c r="H45" s="205">
        <v>7.3400000000000007E-2</v>
      </c>
      <c r="I45" s="205">
        <v>8.3699999999999997E-2</v>
      </c>
      <c r="J45" s="205">
        <v>7.1300000000000002E-2</v>
      </c>
      <c r="K45" s="205">
        <v>8.2699999999999996E-2</v>
      </c>
    </row>
    <row r="46" spans="1:12" s="161" customFormat="1" ht="22.5" customHeight="1">
      <c r="A46" s="161" t="s">
        <v>512</v>
      </c>
      <c r="B46" s="14" t="s">
        <v>576</v>
      </c>
      <c r="C46" s="15" t="s">
        <v>577</v>
      </c>
      <c r="D46" s="205">
        <v>1.38E-2</v>
      </c>
      <c r="E46" s="205">
        <v>1.1299999999999999E-2</v>
      </c>
      <c r="F46" s="205">
        <v>9.5999999999999992E-3</v>
      </c>
      <c r="G46" s="205">
        <v>8.8999999999999999E-3</v>
      </c>
      <c r="H46" s="205">
        <v>7.7000000000000002E-3</v>
      </c>
      <c r="I46" s="205">
        <v>7.6E-3</v>
      </c>
      <c r="J46" s="205">
        <v>6.8999999999999999E-3</v>
      </c>
      <c r="K46" s="205">
        <v>6.7999999999999996E-3</v>
      </c>
    </row>
    <row r="47" spans="1:12" s="161" customFormat="1" ht="22.5" customHeight="1">
      <c r="A47" s="161" t="s">
        <v>512</v>
      </c>
      <c r="B47" s="14" t="s">
        <v>578</v>
      </c>
      <c r="C47" s="15" t="s">
        <v>579</v>
      </c>
      <c r="D47" s="205">
        <v>5.3600000000000002E-2</v>
      </c>
      <c r="E47" s="205">
        <v>3.8600000000000002E-2</v>
      </c>
      <c r="F47" s="205">
        <v>3.4299999999999997E-2</v>
      </c>
      <c r="G47" s="205">
        <v>3.5200000000000002E-2</v>
      </c>
      <c r="H47" s="205">
        <v>3.3000000000000002E-2</v>
      </c>
      <c r="I47" s="205">
        <v>4.2299999999999997E-2</v>
      </c>
      <c r="J47" s="205">
        <v>3.4700000000000002E-2</v>
      </c>
      <c r="K47" s="205">
        <v>4.48E-2</v>
      </c>
    </row>
    <row r="48" spans="1:12" s="161" customFormat="1" ht="40.5" customHeight="1" thickBot="1">
      <c r="A48" s="161" t="s">
        <v>512</v>
      </c>
      <c r="B48" s="14" t="s">
        <v>580</v>
      </c>
      <c r="C48" s="15" t="s">
        <v>581</v>
      </c>
      <c r="D48" s="205">
        <v>0.43149999999999999</v>
      </c>
      <c r="E48" s="205">
        <v>0.41139999999999999</v>
      </c>
      <c r="F48" s="205">
        <v>0.38740000000000002</v>
      </c>
      <c r="G48" s="205">
        <v>0.35920000000000002</v>
      </c>
      <c r="H48" s="205">
        <v>0.36930000000000002</v>
      </c>
      <c r="I48" s="205">
        <v>0.38729999999999998</v>
      </c>
      <c r="J48" s="205">
        <v>0.38469999999999999</v>
      </c>
      <c r="K48" s="205">
        <v>0.38790000000000002</v>
      </c>
    </row>
    <row r="49" spans="1:12" s="196" customFormat="1" ht="24" customHeight="1" thickTop="1" thickBot="1">
      <c r="B49" s="6"/>
      <c r="C49" s="197" t="s">
        <v>582</v>
      </c>
      <c r="D49" s="7"/>
      <c r="E49" s="7"/>
      <c r="F49" s="7"/>
      <c r="G49" s="7"/>
      <c r="H49" s="7"/>
      <c r="I49" s="7"/>
      <c r="J49" s="198"/>
      <c r="K49" s="198"/>
      <c r="L49" s="199"/>
    </row>
    <row r="50" spans="1:12" s="190" customFormat="1" ht="31.5" customHeight="1" thickTop="1">
      <c r="A50" s="190" t="s">
        <v>512</v>
      </c>
      <c r="B50" s="12" t="s">
        <v>583</v>
      </c>
      <c r="C50" s="13" t="s">
        <v>584</v>
      </c>
      <c r="D50" s="203">
        <v>0.91420000000000001</v>
      </c>
      <c r="E50" s="203">
        <v>0.94350000000000001</v>
      </c>
      <c r="F50" s="203">
        <v>0.90880000000000005</v>
      </c>
      <c r="G50" s="203">
        <v>0.91159999999999997</v>
      </c>
      <c r="H50" s="203">
        <v>0.92520000000000002</v>
      </c>
      <c r="I50" s="203">
        <v>0.9294</v>
      </c>
      <c r="J50" s="203">
        <v>0.93179999999999996</v>
      </c>
      <c r="K50" s="203">
        <v>0.92510000000000003</v>
      </c>
    </row>
    <row r="51" spans="1:12" s="161" customFormat="1" ht="22.5" customHeight="1">
      <c r="A51" s="161" t="s">
        <v>512</v>
      </c>
      <c r="B51" s="14" t="s">
        <v>585</v>
      </c>
      <c r="C51" s="15" t="s">
        <v>586</v>
      </c>
      <c r="D51" s="205">
        <v>0.94440000000000002</v>
      </c>
      <c r="E51" s="205">
        <v>0.94079999999999997</v>
      </c>
      <c r="F51" s="205">
        <v>0.94130000000000003</v>
      </c>
      <c r="G51" s="205">
        <v>0.93879999999999997</v>
      </c>
      <c r="H51" s="205">
        <v>0.94140000000000001</v>
      </c>
      <c r="I51" s="205">
        <v>0.94130000000000003</v>
      </c>
      <c r="J51" s="205">
        <v>0.9375</v>
      </c>
      <c r="K51" s="205">
        <v>0.9375</v>
      </c>
    </row>
    <row r="52" spans="1:12" s="161" customFormat="1" ht="22.5" customHeight="1">
      <c r="A52" s="161" t="s">
        <v>512</v>
      </c>
      <c r="B52" s="14" t="s">
        <v>587</v>
      </c>
      <c r="C52" s="15" t="s">
        <v>588</v>
      </c>
      <c r="D52" s="205">
        <v>0.15740000000000001</v>
      </c>
      <c r="E52" s="205">
        <v>0.2235</v>
      </c>
      <c r="F52" s="205">
        <v>0.19869999999999999</v>
      </c>
      <c r="G52" s="205">
        <v>0.2077</v>
      </c>
      <c r="H52" s="205">
        <v>0.22489999999999999</v>
      </c>
      <c r="I52" s="205">
        <v>0.24110000000000001</v>
      </c>
      <c r="J52" s="205">
        <v>0.24690000000000001</v>
      </c>
      <c r="K52" s="205">
        <v>0.2424</v>
      </c>
    </row>
    <row r="53" spans="1:12" s="161" customFormat="1" ht="22.5" customHeight="1">
      <c r="A53" s="161" t="s">
        <v>512</v>
      </c>
      <c r="B53" s="14" t="s">
        <v>589</v>
      </c>
      <c r="C53" s="15" t="s">
        <v>590</v>
      </c>
      <c r="D53" s="205">
        <v>0.52429999999999999</v>
      </c>
      <c r="E53" s="205">
        <v>0.31340000000000001</v>
      </c>
      <c r="F53" s="205">
        <v>0.46889999999999998</v>
      </c>
      <c r="G53" s="205">
        <v>0.45090000000000002</v>
      </c>
      <c r="H53" s="205">
        <v>0.37840000000000001</v>
      </c>
      <c r="I53" s="205">
        <v>0.34520000000000001</v>
      </c>
      <c r="J53" s="205">
        <v>0.33610000000000001</v>
      </c>
      <c r="K53" s="205">
        <v>0.36399999999999999</v>
      </c>
    </row>
    <row r="54" spans="1:12" ht="15.75" thickBot="1">
      <c r="C54" s="209"/>
      <c r="D54" s="209"/>
      <c r="E54" s="209"/>
      <c r="F54" s="209"/>
      <c r="G54" s="209"/>
      <c r="H54" s="209"/>
      <c r="I54" s="209"/>
      <c r="J54" s="209"/>
      <c r="K54" s="209"/>
      <c r="L54" s="186"/>
    </row>
    <row r="55" spans="1:12" ht="19.5" customHeight="1" thickTop="1">
      <c r="A55" s="210" t="s">
        <v>511</v>
      </c>
      <c r="B55" s="10" t="s">
        <v>511</v>
      </c>
      <c r="C55" s="162" t="s">
        <v>362</v>
      </c>
      <c r="D55" s="151"/>
      <c r="E55" s="211"/>
      <c r="F55" s="211"/>
      <c r="G55" s="211"/>
      <c r="H55" s="211"/>
      <c r="I55" s="211"/>
    </row>
    <row r="56" spans="1:12" ht="33.75" customHeight="1">
      <c r="C56" s="1167" t="s">
        <v>363</v>
      </c>
      <c r="D56" s="1167"/>
      <c r="E56" s="1167"/>
      <c r="F56" s="1167"/>
      <c r="G56" s="1167"/>
      <c r="H56" s="1167"/>
      <c r="I56" s="1167"/>
      <c r="J56" s="1167"/>
      <c r="K56" s="1167"/>
    </row>
    <row r="57" spans="1:12" ht="33.75" customHeight="1">
      <c r="C57" s="1167" t="s">
        <v>364</v>
      </c>
      <c r="D57" s="1167"/>
      <c r="E57" s="1167"/>
      <c r="F57" s="1167"/>
      <c r="G57" s="1167"/>
      <c r="H57" s="1167"/>
      <c r="I57" s="1167"/>
      <c r="J57" s="1167"/>
      <c r="K57" s="1167"/>
    </row>
    <row r="58" spans="1:12">
      <c r="C58" s="109" t="s">
        <v>591</v>
      </c>
      <c r="D58" s="212"/>
      <c r="E58" s="211"/>
      <c r="F58" s="211"/>
      <c r="G58" s="211"/>
      <c r="H58" s="211"/>
      <c r="I58" s="211"/>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C9" sqref="C9"/>
    </sheetView>
  </sheetViews>
  <sheetFormatPr defaultRowHeight="12.75"/>
  <cols>
    <col min="1" max="2" width="9.140625" style="214" hidden="1" customWidth="1"/>
    <col min="3" max="3" width="124.140625" style="214" customWidth="1"/>
    <col min="4" max="11" width="16.85546875" style="214" customWidth="1"/>
    <col min="12" max="12" width="3.85546875" style="214" bestFit="1" customWidth="1"/>
    <col min="13" max="256" width="9.140625" style="214"/>
    <col min="257" max="258" width="0" style="214" hidden="1" customWidth="1"/>
    <col min="259" max="259" width="124.140625" style="214" customWidth="1"/>
    <col min="260" max="267" width="16.85546875" style="214" customWidth="1"/>
    <col min="268" max="268" width="3.85546875" style="214" bestFit="1" customWidth="1"/>
    <col min="269" max="512" width="9.140625" style="214"/>
    <col min="513" max="514" width="0" style="214" hidden="1" customWidth="1"/>
    <col min="515" max="515" width="124.140625" style="214" customWidth="1"/>
    <col min="516" max="523" width="16.85546875" style="214" customWidth="1"/>
    <col min="524" max="524" width="3.85546875" style="214" bestFit="1" customWidth="1"/>
    <col min="525" max="768" width="9.140625" style="214"/>
    <col min="769" max="770" width="0" style="214" hidden="1" customWidth="1"/>
    <col min="771" max="771" width="124.140625" style="214" customWidth="1"/>
    <col min="772" max="779" width="16.85546875" style="214" customWidth="1"/>
    <col min="780" max="780" width="3.85546875" style="214" bestFit="1" customWidth="1"/>
    <col min="781" max="1024" width="9.140625" style="214"/>
    <col min="1025" max="1026" width="0" style="214" hidden="1" customWidth="1"/>
    <col min="1027" max="1027" width="124.140625" style="214" customWidth="1"/>
    <col min="1028" max="1035" width="16.85546875" style="214" customWidth="1"/>
    <col min="1036" max="1036" width="3.85546875" style="214" bestFit="1" customWidth="1"/>
    <col min="1037" max="1280" width="9.140625" style="214"/>
    <col min="1281" max="1282" width="0" style="214" hidden="1" customWidth="1"/>
    <col min="1283" max="1283" width="124.140625" style="214" customWidth="1"/>
    <col min="1284" max="1291" width="16.85546875" style="214" customWidth="1"/>
    <col min="1292" max="1292" width="3.85546875" style="214" bestFit="1" customWidth="1"/>
    <col min="1293" max="1536" width="9.140625" style="214"/>
    <col min="1537" max="1538" width="0" style="214" hidden="1" customWidth="1"/>
    <col min="1539" max="1539" width="124.140625" style="214" customWidth="1"/>
    <col min="1540" max="1547" width="16.85546875" style="214" customWidth="1"/>
    <col min="1548" max="1548" width="3.85546875" style="214" bestFit="1" customWidth="1"/>
    <col min="1549" max="1792" width="9.140625" style="214"/>
    <col min="1793" max="1794" width="0" style="214" hidden="1" customWidth="1"/>
    <col min="1795" max="1795" width="124.140625" style="214" customWidth="1"/>
    <col min="1796" max="1803" width="16.85546875" style="214" customWidth="1"/>
    <col min="1804" max="1804" width="3.85546875" style="214" bestFit="1" customWidth="1"/>
    <col min="1805" max="2048" width="9.140625" style="214"/>
    <col min="2049" max="2050" width="0" style="214" hidden="1" customWidth="1"/>
    <col min="2051" max="2051" width="124.140625" style="214" customWidth="1"/>
    <col min="2052" max="2059" width="16.85546875" style="214" customWidth="1"/>
    <col min="2060" max="2060" width="3.85546875" style="214" bestFit="1" customWidth="1"/>
    <col min="2061" max="2304" width="9.140625" style="214"/>
    <col min="2305" max="2306" width="0" style="214" hidden="1" customWidth="1"/>
    <col min="2307" max="2307" width="124.140625" style="214" customWidth="1"/>
    <col min="2308" max="2315" width="16.85546875" style="214" customWidth="1"/>
    <col min="2316" max="2316" width="3.85546875" style="214" bestFit="1" customWidth="1"/>
    <col min="2317" max="2560" width="9.140625" style="214"/>
    <col min="2561" max="2562" width="0" style="214" hidden="1" customWidth="1"/>
    <col min="2563" max="2563" width="124.140625" style="214" customWidth="1"/>
    <col min="2564" max="2571" width="16.85546875" style="214" customWidth="1"/>
    <col min="2572" max="2572" width="3.85546875" style="214" bestFit="1" customWidth="1"/>
    <col min="2573" max="2816" width="9.140625" style="214"/>
    <col min="2817" max="2818" width="0" style="214" hidden="1" customWidth="1"/>
    <col min="2819" max="2819" width="124.140625" style="214" customWidth="1"/>
    <col min="2820" max="2827" width="16.85546875" style="214" customWidth="1"/>
    <col min="2828" max="2828" width="3.85546875" style="214" bestFit="1" customWidth="1"/>
    <col min="2829" max="3072" width="9.140625" style="214"/>
    <col min="3073" max="3074" width="0" style="214" hidden="1" customWidth="1"/>
    <col min="3075" max="3075" width="124.140625" style="214" customWidth="1"/>
    <col min="3076" max="3083" width="16.85546875" style="214" customWidth="1"/>
    <col min="3084" max="3084" width="3.85546875" style="214" bestFit="1" customWidth="1"/>
    <col min="3085" max="3328" width="9.140625" style="214"/>
    <col min="3329" max="3330" width="0" style="214" hidden="1" customWidth="1"/>
    <col min="3331" max="3331" width="124.140625" style="214" customWidth="1"/>
    <col min="3332" max="3339" width="16.85546875" style="214" customWidth="1"/>
    <col min="3340" max="3340" width="3.85546875" style="214" bestFit="1" customWidth="1"/>
    <col min="3341" max="3584" width="9.140625" style="214"/>
    <col min="3585" max="3586" width="0" style="214" hidden="1" customWidth="1"/>
    <col min="3587" max="3587" width="124.140625" style="214" customWidth="1"/>
    <col min="3588" max="3595" width="16.85546875" style="214" customWidth="1"/>
    <col min="3596" max="3596" width="3.85546875" style="214" bestFit="1" customWidth="1"/>
    <col min="3597" max="3840" width="9.140625" style="214"/>
    <col min="3841" max="3842" width="0" style="214" hidden="1" customWidth="1"/>
    <col min="3843" max="3843" width="124.140625" style="214" customWidth="1"/>
    <col min="3844" max="3851" width="16.85546875" style="214" customWidth="1"/>
    <col min="3852" max="3852" width="3.85546875" style="214" bestFit="1" customWidth="1"/>
    <col min="3853" max="4096" width="9.140625" style="214"/>
    <col min="4097" max="4098" width="0" style="214" hidden="1" customWidth="1"/>
    <col min="4099" max="4099" width="124.140625" style="214" customWidth="1"/>
    <col min="4100" max="4107" width="16.85546875" style="214" customWidth="1"/>
    <col min="4108" max="4108" width="3.85546875" style="214" bestFit="1" customWidth="1"/>
    <col min="4109" max="4352" width="9.140625" style="214"/>
    <col min="4353" max="4354" width="0" style="214" hidden="1" customWidth="1"/>
    <col min="4355" max="4355" width="124.140625" style="214" customWidth="1"/>
    <col min="4356" max="4363" width="16.85546875" style="214" customWidth="1"/>
    <col min="4364" max="4364" width="3.85546875" style="214" bestFit="1" customWidth="1"/>
    <col min="4365" max="4608" width="9.140625" style="214"/>
    <col min="4609" max="4610" width="0" style="214" hidden="1" customWidth="1"/>
    <col min="4611" max="4611" width="124.140625" style="214" customWidth="1"/>
    <col min="4612" max="4619" width="16.85546875" style="214" customWidth="1"/>
    <col min="4620" max="4620" width="3.85546875" style="214" bestFit="1" customWidth="1"/>
    <col min="4621" max="4864" width="9.140625" style="214"/>
    <col min="4865" max="4866" width="0" style="214" hidden="1" customWidth="1"/>
    <col min="4867" max="4867" width="124.140625" style="214" customWidth="1"/>
    <col min="4868" max="4875" width="16.85546875" style="214" customWidth="1"/>
    <col min="4876" max="4876" width="3.85546875" style="214" bestFit="1" customWidth="1"/>
    <col min="4877" max="5120" width="9.140625" style="214"/>
    <col min="5121" max="5122" width="0" style="214" hidden="1" customWidth="1"/>
    <col min="5123" max="5123" width="124.140625" style="214" customWidth="1"/>
    <col min="5124" max="5131" width="16.85546875" style="214" customWidth="1"/>
    <col min="5132" max="5132" width="3.85546875" style="214" bestFit="1" customWidth="1"/>
    <col min="5133" max="5376" width="9.140625" style="214"/>
    <col min="5377" max="5378" width="0" style="214" hidden="1" customWidth="1"/>
    <col min="5379" max="5379" width="124.140625" style="214" customWidth="1"/>
    <col min="5380" max="5387" width="16.85546875" style="214" customWidth="1"/>
    <col min="5388" max="5388" width="3.85546875" style="214" bestFit="1" customWidth="1"/>
    <col min="5389" max="5632" width="9.140625" style="214"/>
    <col min="5633" max="5634" width="0" style="214" hidden="1" customWidth="1"/>
    <col min="5635" max="5635" width="124.140625" style="214" customWidth="1"/>
    <col min="5636" max="5643" width="16.85546875" style="214" customWidth="1"/>
    <col min="5644" max="5644" width="3.85546875" style="214" bestFit="1" customWidth="1"/>
    <col min="5645" max="5888" width="9.140625" style="214"/>
    <col min="5889" max="5890" width="0" style="214" hidden="1" customWidth="1"/>
    <col min="5891" max="5891" width="124.140625" style="214" customWidth="1"/>
    <col min="5892" max="5899" width="16.85546875" style="214" customWidth="1"/>
    <col min="5900" max="5900" width="3.85546875" style="214" bestFit="1" customWidth="1"/>
    <col min="5901" max="6144" width="9.140625" style="214"/>
    <col min="6145" max="6146" width="0" style="214" hidden="1" customWidth="1"/>
    <col min="6147" max="6147" width="124.140625" style="214" customWidth="1"/>
    <col min="6148" max="6155" width="16.85546875" style="214" customWidth="1"/>
    <col min="6156" max="6156" width="3.85546875" style="214" bestFit="1" customWidth="1"/>
    <col min="6157" max="6400" width="9.140625" style="214"/>
    <col min="6401" max="6402" width="0" style="214" hidden="1" customWidth="1"/>
    <col min="6403" max="6403" width="124.140625" style="214" customWidth="1"/>
    <col min="6404" max="6411" width="16.85546875" style="214" customWidth="1"/>
    <col min="6412" max="6412" width="3.85546875" style="214" bestFit="1" customWidth="1"/>
    <col min="6413" max="6656" width="9.140625" style="214"/>
    <col min="6657" max="6658" width="0" style="214" hidden="1" customWidth="1"/>
    <col min="6659" max="6659" width="124.140625" style="214" customWidth="1"/>
    <col min="6660" max="6667" width="16.85546875" style="214" customWidth="1"/>
    <col min="6668" max="6668" width="3.85546875" style="214" bestFit="1" customWidth="1"/>
    <col min="6669" max="6912" width="9.140625" style="214"/>
    <col min="6913" max="6914" width="0" style="214" hidden="1" customWidth="1"/>
    <col min="6915" max="6915" width="124.140625" style="214" customWidth="1"/>
    <col min="6916" max="6923" width="16.85546875" style="214" customWidth="1"/>
    <col min="6924" max="6924" width="3.85546875" style="214" bestFit="1" customWidth="1"/>
    <col min="6925" max="7168" width="9.140625" style="214"/>
    <col min="7169" max="7170" width="0" style="214" hidden="1" customWidth="1"/>
    <col min="7171" max="7171" width="124.140625" style="214" customWidth="1"/>
    <col min="7172" max="7179" width="16.85546875" style="214" customWidth="1"/>
    <col min="7180" max="7180" width="3.85546875" style="214" bestFit="1" customWidth="1"/>
    <col min="7181" max="7424" width="9.140625" style="214"/>
    <col min="7425" max="7426" width="0" style="214" hidden="1" customWidth="1"/>
    <col min="7427" max="7427" width="124.140625" style="214" customWidth="1"/>
    <col min="7428" max="7435" width="16.85546875" style="214" customWidth="1"/>
    <col min="7436" max="7436" width="3.85546875" style="214" bestFit="1" customWidth="1"/>
    <col min="7437" max="7680" width="9.140625" style="214"/>
    <col min="7681" max="7682" width="0" style="214" hidden="1" customWidth="1"/>
    <col min="7683" max="7683" width="124.140625" style="214" customWidth="1"/>
    <col min="7684" max="7691" width="16.85546875" style="214" customWidth="1"/>
    <col min="7692" max="7692" width="3.85546875" style="214" bestFit="1" customWidth="1"/>
    <col min="7693" max="7936" width="9.140625" style="214"/>
    <col min="7937" max="7938" width="0" style="214" hidden="1" customWidth="1"/>
    <col min="7939" max="7939" width="124.140625" style="214" customWidth="1"/>
    <col min="7940" max="7947" width="16.85546875" style="214" customWidth="1"/>
    <col min="7948" max="7948" width="3.85546875" style="214" bestFit="1" customWidth="1"/>
    <col min="7949" max="8192" width="9.140625" style="214"/>
    <col min="8193" max="8194" width="0" style="214" hidden="1" customWidth="1"/>
    <col min="8195" max="8195" width="124.140625" style="214" customWidth="1"/>
    <col min="8196" max="8203" width="16.85546875" style="214" customWidth="1"/>
    <col min="8204" max="8204" width="3.85546875" style="214" bestFit="1" customWidth="1"/>
    <col min="8205" max="8448" width="9.140625" style="214"/>
    <col min="8449" max="8450" width="0" style="214" hidden="1" customWidth="1"/>
    <col min="8451" max="8451" width="124.140625" style="214" customWidth="1"/>
    <col min="8452" max="8459" width="16.85546875" style="214" customWidth="1"/>
    <col min="8460" max="8460" width="3.85546875" style="214" bestFit="1" customWidth="1"/>
    <col min="8461" max="8704" width="9.140625" style="214"/>
    <col min="8705" max="8706" width="0" style="214" hidden="1" customWidth="1"/>
    <col min="8707" max="8707" width="124.140625" style="214" customWidth="1"/>
    <col min="8708" max="8715" width="16.85546875" style="214" customWidth="1"/>
    <col min="8716" max="8716" width="3.85546875" style="214" bestFit="1" customWidth="1"/>
    <col min="8717" max="8960" width="9.140625" style="214"/>
    <col min="8961" max="8962" width="0" style="214" hidden="1" customWidth="1"/>
    <col min="8963" max="8963" width="124.140625" style="214" customWidth="1"/>
    <col min="8964" max="8971" width="16.85546875" style="214" customWidth="1"/>
    <col min="8972" max="8972" width="3.85546875" style="214" bestFit="1" customWidth="1"/>
    <col min="8973" max="9216" width="9.140625" style="214"/>
    <col min="9217" max="9218" width="0" style="214" hidden="1" customWidth="1"/>
    <col min="9219" max="9219" width="124.140625" style="214" customWidth="1"/>
    <col min="9220" max="9227" width="16.85546875" style="214" customWidth="1"/>
    <col min="9228" max="9228" width="3.85546875" style="214" bestFit="1" customWidth="1"/>
    <col min="9229" max="9472" width="9.140625" style="214"/>
    <col min="9473" max="9474" width="0" style="214" hidden="1" customWidth="1"/>
    <col min="9475" max="9475" width="124.140625" style="214" customWidth="1"/>
    <col min="9476" max="9483" width="16.85546875" style="214" customWidth="1"/>
    <col min="9484" max="9484" width="3.85546875" style="214" bestFit="1" customWidth="1"/>
    <col min="9485" max="9728" width="9.140625" style="214"/>
    <col min="9729" max="9730" width="0" style="214" hidden="1" customWidth="1"/>
    <col min="9731" max="9731" width="124.140625" style="214" customWidth="1"/>
    <col min="9732" max="9739" width="16.85546875" style="214" customWidth="1"/>
    <col min="9740" max="9740" width="3.85546875" style="214" bestFit="1" customWidth="1"/>
    <col min="9741" max="9984" width="9.140625" style="214"/>
    <col min="9985" max="9986" width="0" style="214" hidden="1" customWidth="1"/>
    <col min="9987" max="9987" width="124.140625" style="214" customWidth="1"/>
    <col min="9988" max="9995" width="16.85546875" style="214" customWidth="1"/>
    <col min="9996" max="9996" width="3.85546875" style="214" bestFit="1" customWidth="1"/>
    <col min="9997" max="10240" width="9.140625" style="214"/>
    <col min="10241" max="10242" width="0" style="214" hidden="1" customWidth="1"/>
    <col min="10243" max="10243" width="124.140625" style="214" customWidth="1"/>
    <col min="10244" max="10251" width="16.85546875" style="214" customWidth="1"/>
    <col min="10252" max="10252" width="3.85546875" style="214" bestFit="1" customWidth="1"/>
    <col min="10253" max="10496" width="9.140625" style="214"/>
    <col min="10497" max="10498" width="0" style="214" hidden="1" customWidth="1"/>
    <col min="10499" max="10499" width="124.140625" style="214" customWidth="1"/>
    <col min="10500" max="10507" width="16.85546875" style="214" customWidth="1"/>
    <col min="10508" max="10508" width="3.85546875" style="214" bestFit="1" customWidth="1"/>
    <col min="10509" max="10752" width="9.140625" style="214"/>
    <col min="10753" max="10754" width="0" style="214" hidden="1" customWidth="1"/>
    <col min="10755" max="10755" width="124.140625" style="214" customWidth="1"/>
    <col min="10756" max="10763" width="16.85546875" style="214" customWidth="1"/>
    <col min="10764" max="10764" width="3.85546875" style="214" bestFit="1" customWidth="1"/>
    <col min="10765" max="11008" width="9.140625" style="214"/>
    <col min="11009" max="11010" width="0" style="214" hidden="1" customWidth="1"/>
    <col min="11011" max="11011" width="124.140625" style="214" customWidth="1"/>
    <col min="11012" max="11019" width="16.85546875" style="214" customWidth="1"/>
    <col min="11020" max="11020" width="3.85546875" style="214" bestFit="1" customWidth="1"/>
    <col min="11021" max="11264" width="9.140625" style="214"/>
    <col min="11265" max="11266" width="0" style="214" hidden="1" customWidth="1"/>
    <col min="11267" max="11267" width="124.140625" style="214" customWidth="1"/>
    <col min="11268" max="11275" width="16.85546875" style="214" customWidth="1"/>
    <col min="11276" max="11276" width="3.85546875" style="214" bestFit="1" customWidth="1"/>
    <col min="11277" max="11520" width="9.140625" style="214"/>
    <col min="11521" max="11522" width="0" style="214" hidden="1" customWidth="1"/>
    <col min="11523" max="11523" width="124.140625" style="214" customWidth="1"/>
    <col min="11524" max="11531" width="16.85546875" style="214" customWidth="1"/>
    <col min="11532" max="11532" width="3.85546875" style="214" bestFit="1" customWidth="1"/>
    <col min="11533" max="11776" width="9.140625" style="214"/>
    <col min="11777" max="11778" width="0" style="214" hidden="1" customWidth="1"/>
    <col min="11779" max="11779" width="124.140625" style="214" customWidth="1"/>
    <col min="11780" max="11787" width="16.85546875" style="214" customWidth="1"/>
    <col min="11788" max="11788" width="3.85546875" style="214" bestFit="1" customWidth="1"/>
    <col min="11789" max="12032" width="9.140625" style="214"/>
    <col min="12033" max="12034" width="0" style="214" hidden="1" customWidth="1"/>
    <col min="12035" max="12035" width="124.140625" style="214" customWidth="1"/>
    <col min="12036" max="12043" width="16.85546875" style="214" customWidth="1"/>
    <col min="12044" max="12044" width="3.85546875" style="214" bestFit="1" customWidth="1"/>
    <col min="12045" max="12288" width="9.140625" style="214"/>
    <col min="12289" max="12290" width="0" style="214" hidden="1" customWidth="1"/>
    <col min="12291" max="12291" width="124.140625" style="214" customWidth="1"/>
    <col min="12292" max="12299" width="16.85546875" style="214" customWidth="1"/>
    <col min="12300" max="12300" width="3.85546875" style="214" bestFit="1" customWidth="1"/>
    <col min="12301" max="12544" width="9.140625" style="214"/>
    <col min="12545" max="12546" width="0" style="214" hidden="1" customWidth="1"/>
    <col min="12547" max="12547" width="124.140625" style="214" customWidth="1"/>
    <col min="12548" max="12555" width="16.85546875" style="214" customWidth="1"/>
    <col min="12556" max="12556" width="3.85546875" style="214" bestFit="1" customWidth="1"/>
    <col min="12557" max="12800" width="9.140625" style="214"/>
    <col min="12801" max="12802" width="0" style="214" hidden="1" customWidth="1"/>
    <col min="12803" max="12803" width="124.140625" style="214" customWidth="1"/>
    <col min="12804" max="12811" width="16.85546875" style="214" customWidth="1"/>
    <col min="12812" max="12812" width="3.85546875" style="214" bestFit="1" customWidth="1"/>
    <col min="12813" max="13056" width="9.140625" style="214"/>
    <col min="13057" max="13058" width="0" style="214" hidden="1" customWidth="1"/>
    <col min="13059" max="13059" width="124.140625" style="214" customWidth="1"/>
    <col min="13060" max="13067" width="16.85546875" style="214" customWidth="1"/>
    <col min="13068" max="13068" width="3.85546875" style="214" bestFit="1" customWidth="1"/>
    <col min="13069" max="13312" width="9.140625" style="214"/>
    <col min="13313" max="13314" width="0" style="214" hidden="1" customWidth="1"/>
    <col min="13315" max="13315" width="124.140625" style="214" customWidth="1"/>
    <col min="13316" max="13323" width="16.85546875" style="214" customWidth="1"/>
    <col min="13324" max="13324" width="3.85546875" style="214" bestFit="1" customWidth="1"/>
    <col min="13325" max="13568" width="9.140625" style="214"/>
    <col min="13569" max="13570" width="0" style="214" hidden="1" customWidth="1"/>
    <col min="13571" max="13571" width="124.140625" style="214" customWidth="1"/>
    <col min="13572" max="13579" width="16.85546875" style="214" customWidth="1"/>
    <col min="13580" max="13580" width="3.85546875" style="214" bestFit="1" customWidth="1"/>
    <col min="13581" max="13824" width="9.140625" style="214"/>
    <col min="13825" max="13826" width="0" style="214" hidden="1" customWidth="1"/>
    <col min="13827" max="13827" width="124.140625" style="214" customWidth="1"/>
    <col min="13828" max="13835" width="16.85546875" style="214" customWidth="1"/>
    <col min="13836" max="13836" width="3.85546875" style="214" bestFit="1" customWidth="1"/>
    <col min="13837" max="14080" width="9.140625" style="214"/>
    <col min="14081" max="14082" width="0" style="214" hidden="1" customWidth="1"/>
    <col min="14083" max="14083" width="124.140625" style="214" customWidth="1"/>
    <col min="14084" max="14091" width="16.85546875" style="214" customWidth="1"/>
    <col min="14092" max="14092" width="3.85546875" style="214" bestFit="1" customWidth="1"/>
    <col min="14093" max="14336" width="9.140625" style="214"/>
    <col min="14337" max="14338" width="0" style="214" hidden="1" customWidth="1"/>
    <col min="14339" max="14339" width="124.140625" style="214" customWidth="1"/>
    <col min="14340" max="14347" width="16.85546875" style="214" customWidth="1"/>
    <col min="14348" max="14348" width="3.85546875" style="214" bestFit="1" customWidth="1"/>
    <col min="14349" max="14592" width="9.140625" style="214"/>
    <col min="14593" max="14594" width="0" style="214" hidden="1" customWidth="1"/>
    <col min="14595" max="14595" width="124.140625" style="214" customWidth="1"/>
    <col min="14596" max="14603" width="16.85546875" style="214" customWidth="1"/>
    <col min="14604" max="14604" width="3.85546875" style="214" bestFit="1" customWidth="1"/>
    <col min="14605" max="14848" width="9.140625" style="214"/>
    <col min="14849" max="14850" width="0" style="214" hidden="1" customWidth="1"/>
    <col min="14851" max="14851" width="124.140625" style="214" customWidth="1"/>
    <col min="14852" max="14859" width="16.85546875" style="214" customWidth="1"/>
    <col min="14860" max="14860" width="3.85546875" style="214" bestFit="1" customWidth="1"/>
    <col min="14861" max="15104" width="9.140625" style="214"/>
    <col min="15105" max="15106" width="0" style="214" hidden="1" customWidth="1"/>
    <col min="15107" max="15107" width="124.140625" style="214" customWidth="1"/>
    <col min="15108" max="15115" width="16.85546875" style="214" customWidth="1"/>
    <col min="15116" max="15116" width="3.85546875" style="214" bestFit="1" customWidth="1"/>
    <col min="15117" max="15360" width="9.140625" style="214"/>
    <col min="15361" max="15362" width="0" style="214" hidden="1" customWidth="1"/>
    <col min="15363" max="15363" width="124.140625" style="214" customWidth="1"/>
    <col min="15364" max="15371" width="16.85546875" style="214" customWidth="1"/>
    <col min="15372" max="15372" width="3.85546875" style="214" bestFit="1" customWidth="1"/>
    <col min="15373" max="15616" width="9.140625" style="214"/>
    <col min="15617" max="15618" width="0" style="214" hidden="1" customWidth="1"/>
    <col min="15619" max="15619" width="124.140625" style="214" customWidth="1"/>
    <col min="15620" max="15627" width="16.85546875" style="214" customWidth="1"/>
    <col min="15628" max="15628" width="3.85546875" style="214" bestFit="1" customWidth="1"/>
    <col min="15629" max="15872" width="9.140625" style="214"/>
    <col min="15873" max="15874" width="0" style="214" hidden="1" customWidth="1"/>
    <col min="15875" max="15875" width="124.140625" style="214" customWidth="1"/>
    <col min="15876" max="15883" width="16.85546875" style="214" customWidth="1"/>
    <col min="15884" max="15884" width="3.85546875" style="214" bestFit="1" customWidth="1"/>
    <col min="15885" max="16128" width="9.140625" style="214"/>
    <col min="16129" max="16130" width="0" style="214" hidden="1" customWidth="1"/>
    <col min="16131" max="16131" width="124.140625" style="214" customWidth="1"/>
    <col min="16132" max="16139" width="16.85546875" style="214" customWidth="1"/>
    <col min="16140" max="16140" width="3.85546875" style="214" bestFit="1" customWidth="1"/>
    <col min="16141" max="16384" width="9.140625" style="214"/>
  </cols>
  <sheetData>
    <row r="1" spans="1:12" ht="60" customHeight="1">
      <c r="A1" s="979"/>
      <c r="B1" s="979"/>
      <c r="C1" s="976"/>
      <c r="D1" s="976"/>
      <c r="E1" s="976"/>
      <c r="F1" s="976"/>
      <c r="G1" s="976"/>
      <c r="H1" s="976"/>
      <c r="I1" s="976"/>
      <c r="J1" s="976"/>
      <c r="K1" s="976"/>
    </row>
    <row r="2" spans="1:12" ht="33" customHeight="1">
      <c r="A2" s="1166" t="s">
        <v>1425</v>
      </c>
      <c r="B2" s="1166"/>
      <c r="C2" s="1166"/>
      <c r="D2" s="1166"/>
      <c r="E2" s="1166"/>
      <c r="F2" s="1166"/>
      <c r="G2" s="1166"/>
      <c r="H2" s="1166"/>
      <c r="I2" s="1166"/>
      <c r="J2" s="1166"/>
      <c r="K2" s="1166"/>
    </row>
    <row r="3" spans="1:12" ht="33" customHeight="1">
      <c r="A3" s="979"/>
      <c r="B3" s="979"/>
      <c r="C3" s="1166" t="s">
        <v>510</v>
      </c>
      <c r="D3" s="1166"/>
      <c r="E3" s="1166"/>
      <c r="F3" s="1166"/>
      <c r="G3" s="1166"/>
      <c r="H3" s="1166"/>
      <c r="I3" s="1166"/>
      <c r="J3" s="1166"/>
      <c r="K3" s="1166"/>
    </row>
    <row r="4" spans="1:12" s="225" customFormat="1" ht="11.25" customHeight="1">
      <c r="A4" s="1165"/>
      <c r="B4" s="1166"/>
      <c r="C4" s="1166"/>
      <c r="D4" s="1166"/>
      <c r="E4" s="1166"/>
      <c r="F4" s="1166"/>
      <c r="G4" s="1166"/>
      <c r="H4" s="1166"/>
      <c r="I4" s="1166"/>
      <c r="J4" s="1166"/>
      <c r="K4" s="1166"/>
    </row>
    <row r="5" spans="1:12" s="596" customFormat="1" ht="14.25" customHeight="1" thickBot="1">
      <c r="A5" s="213"/>
      <c r="B5" s="213"/>
    </row>
    <row r="6" spans="1:12" ht="29.25" customHeight="1" thickTop="1" thickBot="1">
      <c r="B6" s="215"/>
      <c r="C6" s="216"/>
      <c r="D6" s="217" t="s">
        <v>433</v>
      </c>
      <c r="E6" s="217" t="s">
        <v>434</v>
      </c>
      <c r="F6" s="217" t="s">
        <v>435</v>
      </c>
      <c r="G6" s="217" t="s">
        <v>436</v>
      </c>
      <c r="H6" s="217" t="s">
        <v>437</v>
      </c>
      <c r="I6" s="217" t="s">
        <v>1514</v>
      </c>
      <c r="J6" s="218" t="s">
        <v>1367</v>
      </c>
      <c r="K6" s="218" t="s">
        <v>1515</v>
      </c>
      <c r="L6" s="219" t="s">
        <v>511</v>
      </c>
    </row>
    <row r="7" spans="1:12" ht="14.25" customHeight="1" thickTop="1" thickBot="1">
      <c r="C7" s="220"/>
      <c r="D7" s="220"/>
      <c r="E7" s="220"/>
      <c r="F7" s="220"/>
      <c r="G7" s="220"/>
      <c r="H7" s="220"/>
      <c r="I7" s="220"/>
      <c r="J7" s="220"/>
      <c r="K7" s="220"/>
    </row>
    <row r="8" spans="1:12" s="221" customFormat="1" ht="24" customHeight="1" thickTop="1" thickBot="1">
      <c r="B8" s="17"/>
      <c r="C8" s="222" t="s">
        <v>365</v>
      </c>
      <c r="D8" s="18"/>
      <c r="E8" s="18"/>
      <c r="F8" s="18"/>
      <c r="G8" s="18"/>
      <c r="H8" s="18"/>
      <c r="I8" s="18"/>
      <c r="J8" s="191"/>
      <c r="K8" s="191"/>
      <c r="L8" s="223"/>
    </row>
    <row r="9" spans="1:12" s="221" customFormat="1" ht="27" customHeight="1" thickTop="1">
      <c r="A9" s="221" t="s">
        <v>512</v>
      </c>
      <c r="B9" s="12" t="s">
        <v>592</v>
      </c>
      <c r="C9" s="19" t="s">
        <v>593</v>
      </c>
      <c r="D9" s="224">
        <v>4.7500000000000001E-2</v>
      </c>
      <c r="E9" s="224">
        <v>4.2299999999999997E-2</v>
      </c>
      <c r="F9" s="224">
        <v>4.5400000000000003E-2</v>
      </c>
      <c r="G9" s="224">
        <v>4.3400000000000001E-2</v>
      </c>
      <c r="H9" s="224">
        <v>4.5600000000000002E-2</v>
      </c>
      <c r="I9" s="224">
        <v>4.9000000000000002E-2</v>
      </c>
      <c r="J9" s="224">
        <v>4.9500000000000002E-2</v>
      </c>
      <c r="K9" s="224">
        <v>4.5499999999999999E-2</v>
      </c>
    </row>
    <row r="10" spans="1:12" s="225" customFormat="1" ht="23.25" customHeight="1">
      <c r="A10" s="225" t="s">
        <v>512</v>
      </c>
      <c r="B10" s="14" t="s">
        <v>594</v>
      </c>
      <c r="C10" s="20" t="s">
        <v>595</v>
      </c>
      <c r="D10" s="226">
        <v>5.62E-2</v>
      </c>
      <c r="E10" s="226">
        <v>5.2200000000000003E-2</v>
      </c>
      <c r="F10" s="226">
        <v>5.5199999999999999E-2</v>
      </c>
      <c r="G10" s="226">
        <v>5.4300000000000001E-2</v>
      </c>
      <c r="H10" s="226">
        <v>5.6500000000000002E-2</v>
      </c>
      <c r="I10" s="226">
        <v>5.4899999999999997E-2</v>
      </c>
      <c r="J10" s="226">
        <v>5.5800000000000002E-2</v>
      </c>
      <c r="K10" s="226">
        <v>5.2600000000000001E-2</v>
      </c>
    </row>
    <row r="11" spans="1:12" s="225" customFormat="1" ht="23.25" customHeight="1">
      <c r="A11" s="225" t="s">
        <v>512</v>
      </c>
      <c r="B11" s="14" t="s">
        <v>596</v>
      </c>
      <c r="C11" s="20" t="s">
        <v>597</v>
      </c>
      <c r="D11" s="226">
        <v>4.99E-2</v>
      </c>
      <c r="E11" s="226">
        <v>4.9299999999999997E-2</v>
      </c>
      <c r="F11" s="226">
        <v>5.3600000000000002E-2</v>
      </c>
      <c r="G11" s="226">
        <v>5.16E-2</v>
      </c>
      <c r="H11" s="226">
        <v>5.0099999999999999E-2</v>
      </c>
      <c r="I11" s="226">
        <v>5.28E-2</v>
      </c>
      <c r="J11" s="226">
        <v>5.0999999999999997E-2</v>
      </c>
      <c r="K11" s="226">
        <v>5.3199999999999997E-2</v>
      </c>
    </row>
    <row r="12" spans="1:12" s="225" customFormat="1" ht="23.25" customHeight="1">
      <c r="A12" s="225" t="s">
        <v>512</v>
      </c>
      <c r="B12" s="14" t="s">
        <v>598</v>
      </c>
      <c r="C12" s="20" t="s">
        <v>599</v>
      </c>
      <c r="D12" s="226">
        <v>1.55E-2</v>
      </c>
      <c r="E12" s="226">
        <v>1.5599999999999999E-2</v>
      </c>
      <c r="F12" s="226">
        <v>1.55E-2</v>
      </c>
      <c r="G12" s="226">
        <v>1.18E-2</v>
      </c>
      <c r="H12" s="226">
        <v>9.2999999999999992E-3</v>
      </c>
      <c r="I12" s="226">
        <v>1.34E-2</v>
      </c>
      <c r="J12" s="226">
        <v>9.9000000000000008E-3</v>
      </c>
      <c r="K12" s="226">
        <v>1.3100000000000001E-2</v>
      </c>
    </row>
    <row r="13" spans="1:12" s="225" customFormat="1" ht="23.25" customHeight="1">
      <c r="A13" s="225" t="s">
        <v>512</v>
      </c>
      <c r="B13" s="14" t="s">
        <v>600</v>
      </c>
      <c r="C13" s="20" t="s">
        <v>601</v>
      </c>
      <c r="D13" s="226">
        <v>1.6E-2</v>
      </c>
      <c r="E13" s="226">
        <v>1.55E-2</v>
      </c>
      <c r="F13" s="226">
        <v>1.4999999999999999E-2</v>
      </c>
      <c r="G13" s="226">
        <v>1.18E-2</v>
      </c>
      <c r="H13" s="226">
        <v>9.4000000000000004E-3</v>
      </c>
      <c r="I13" s="226">
        <v>1.3899999999999999E-2</v>
      </c>
      <c r="J13" s="226">
        <v>1.0200000000000001E-2</v>
      </c>
      <c r="K13" s="226">
        <v>1.3599999999999999E-2</v>
      </c>
    </row>
    <row r="14" spans="1:12" s="225" customFormat="1" ht="23.25" customHeight="1">
      <c r="A14" s="225" t="s">
        <v>512</v>
      </c>
      <c r="B14" s="14" t="s">
        <v>602</v>
      </c>
      <c r="C14" s="20" t="s">
        <v>603</v>
      </c>
      <c r="D14" s="226">
        <v>1.3599999999999999E-2</v>
      </c>
      <c r="E14" s="226">
        <v>1.29E-2</v>
      </c>
      <c r="F14" s="226">
        <v>1.4500000000000001E-2</v>
      </c>
      <c r="G14" s="226">
        <v>1.11E-2</v>
      </c>
      <c r="H14" s="226">
        <v>8.8000000000000005E-3</v>
      </c>
      <c r="I14" s="226">
        <v>1.38E-2</v>
      </c>
      <c r="J14" s="226">
        <v>9.7999999999999997E-3</v>
      </c>
      <c r="K14" s="226">
        <v>1.3599999999999999E-2</v>
      </c>
    </row>
    <row r="15" spans="1:12" s="225" customFormat="1" ht="44.25" customHeight="1" thickBot="1">
      <c r="A15" s="225" t="s">
        <v>512</v>
      </c>
      <c r="B15" s="14" t="s">
        <v>604</v>
      </c>
      <c r="C15" s="20" t="s">
        <v>605</v>
      </c>
      <c r="D15" s="226">
        <v>8.2699999999999996E-2</v>
      </c>
      <c r="E15" s="226">
        <v>7.5200000000000003E-2</v>
      </c>
      <c r="F15" s="226">
        <v>7.7200000000000005E-2</v>
      </c>
      <c r="G15" s="226">
        <v>5.6800000000000003E-2</v>
      </c>
      <c r="H15" s="226">
        <v>4.4900000000000002E-2</v>
      </c>
      <c r="I15" s="226">
        <v>6.88E-2</v>
      </c>
      <c r="J15" s="226">
        <v>4.8899999999999999E-2</v>
      </c>
      <c r="K15" s="226">
        <v>6.6400000000000001E-2</v>
      </c>
    </row>
    <row r="16" spans="1:12" s="227" customFormat="1" ht="24" customHeight="1" thickTop="1" thickBot="1">
      <c r="B16" s="21"/>
      <c r="C16" s="222" t="s">
        <v>373</v>
      </c>
      <c r="D16" s="18"/>
      <c r="E16" s="18"/>
      <c r="F16" s="18"/>
      <c r="G16" s="18"/>
      <c r="H16" s="18"/>
      <c r="I16" s="18"/>
      <c r="J16" s="191"/>
      <c r="K16" s="191"/>
      <c r="L16" s="228"/>
    </row>
    <row r="17" spans="1:12" s="221" customFormat="1" ht="26.25" customHeight="1" thickTop="1">
      <c r="A17" s="221" t="s">
        <v>512</v>
      </c>
      <c r="B17" s="12" t="s">
        <v>606</v>
      </c>
      <c r="C17" s="19" t="s">
        <v>607</v>
      </c>
      <c r="D17" s="224">
        <v>6.7900000000000002E-2</v>
      </c>
      <c r="E17" s="224">
        <v>4.9700000000000001E-2</v>
      </c>
      <c r="F17" s="224">
        <v>5.2699999999999997E-2</v>
      </c>
      <c r="G17" s="224">
        <v>5.3600000000000002E-2</v>
      </c>
      <c r="H17" s="224">
        <v>5.7799999999999997E-2</v>
      </c>
      <c r="I17" s="224">
        <v>6.25E-2</v>
      </c>
      <c r="J17" s="224">
        <v>6.3600000000000004E-2</v>
      </c>
      <c r="K17" s="224">
        <v>6.25E-2</v>
      </c>
    </row>
    <row r="18" spans="1:12" s="225" customFormat="1" ht="24" customHeight="1">
      <c r="A18" s="225" t="s">
        <v>512</v>
      </c>
      <c r="B18" s="14" t="s">
        <v>608</v>
      </c>
      <c r="C18" s="20" t="s">
        <v>609</v>
      </c>
      <c r="D18" s="226">
        <v>-2.0299999999999999E-2</v>
      </c>
      <c r="E18" s="226">
        <v>-7.4000000000000003E-3</v>
      </c>
      <c r="F18" s="226">
        <v>-7.3000000000000001E-3</v>
      </c>
      <c r="G18" s="226">
        <v>-1.0200000000000001E-2</v>
      </c>
      <c r="H18" s="226">
        <v>-1.2200000000000001E-2</v>
      </c>
      <c r="I18" s="226">
        <v>-1.35E-2</v>
      </c>
      <c r="J18" s="226">
        <v>-1.4200000000000001E-2</v>
      </c>
      <c r="K18" s="226">
        <v>-1.6899999999999998E-2</v>
      </c>
    </row>
    <row r="19" spans="1:12" s="225" customFormat="1" ht="24" customHeight="1">
      <c r="A19" s="225" t="s">
        <v>512</v>
      </c>
      <c r="B19" s="14" t="s">
        <v>610</v>
      </c>
      <c r="C19" s="20" t="s">
        <v>611</v>
      </c>
      <c r="D19" s="226">
        <v>2.5700000000000001E-2</v>
      </c>
      <c r="E19" s="226">
        <v>9.4999999999999998E-3</v>
      </c>
      <c r="F19" s="226">
        <v>9.5999999999999992E-3</v>
      </c>
      <c r="G19" s="226">
        <v>1.35E-2</v>
      </c>
      <c r="H19" s="226">
        <v>1.61E-2</v>
      </c>
      <c r="I19" s="226">
        <v>1.7899999999999999E-2</v>
      </c>
      <c r="J19" s="226">
        <v>1.8800000000000001E-2</v>
      </c>
      <c r="K19" s="226">
        <v>2.2700000000000001E-2</v>
      </c>
    </row>
    <row r="20" spans="1:12" s="225" customFormat="1" ht="24" customHeight="1">
      <c r="A20" s="225" t="s">
        <v>512</v>
      </c>
      <c r="B20" s="14" t="s">
        <v>612</v>
      </c>
      <c r="C20" s="20" t="s">
        <v>613</v>
      </c>
      <c r="D20" s="226">
        <v>1E-4</v>
      </c>
      <c r="E20" s="226">
        <v>-5.9999999999999995E-4</v>
      </c>
      <c r="F20" s="226">
        <v>-8.0000000000000004E-4</v>
      </c>
      <c r="G20" s="226">
        <v>1E-4</v>
      </c>
      <c r="H20" s="226">
        <v>2.0000000000000001E-4</v>
      </c>
      <c r="I20" s="226">
        <v>5.9999999999999995E-4</v>
      </c>
      <c r="J20" s="226">
        <v>5.0000000000000001E-4</v>
      </c>
      <c r="K20" s="226">
        <v>2.9999999999999997E-4</v>
      </c>
    </row>
    <row r="21" spans="1:12" s="225" customFormat="1" ht="24" customHeight="1">
      <c r="A21" s="225" t="s">
        <v>512</v>
      </c>
      <c r="B21" s="14" t="s">
        <v>614</v>
      </c>
      <c r="C21" s="20" t="s">
        <v>615</v>
      </c>
      <c r="D21" s="226">
        <v>-6.3E-3</v>
      </c>
      <c r="E21" s="226">
        <v>-2.8999999999999998E-3</v>
      </c>
      <c r="F21" s="226">
        <v>-1.6000000000000001E-3</v>
      </c>
      <c r="G21" s="226">
        <v>-2.7000000000000001E-3</v>
      </c>
      <c r="H21" s="226">
        <v>-6.4000000000000003E-3</v>
      </c>
      <c r="I21" s="226">
        <v>-2.2000000000000001E-3</v>
      </c>
      <c r="J21" s="226">
        <v>-4.7000000000000002E-3</v>
      </c>
      <c r="K21" s="226">
        <v>5.9999999999999995E-4</v>
      </c>
    </row>
    <row r="22" spans="1:12" s="225" customFormat="1" ht="24" customHeight="1">
      <c r="A22" s="225" t="s">
        <v>512</v>
      </c>
      <c r="B22" s="14" t="s">
        <v>616</v>
      </c>
      <c r="C22" s="20" t="s">
        <v>617</v>
      </c>
      <c r="D22" s="226">
        <v>8.6E-3</v>
      </c>
      <c r="E22" s="226">
        <v>9.9000000000000008E-3</v>
      </c>
      <c r="F22" s="226">
        <v>9.7999999999999997E-3</v>
      </c>
      <c r="G22" s="226">
        <v>1.0999999999999999E-2</v>
      </c>
      <c r="H22" s="226">
        <v>1.0800000000000001E-2</v>
      </c>
      <c r="I22" s="226">
        <v>5.8999999999999999E-3</v>
      </c>
      <c r="J22" s="226">
        <v>6.3E-3</v>
      </c>
      <c r="K22" s="226">
        <v>7.1000000000000004E-3</v>
      </c>
    </row>
    <row r="23" spans="1:12" s="225" customFormat="1" ht="24" customHeight="1">
      <c r="A23" s="225" t="s">
        <v>512</v>
      </c>
      <c r="B23" s="14" t="s">
        <v>618</v>
      </c>
      <c r="C23" s="20" t="s">
        <v>619</v>
      </c>
      <c r="D23" s="226">
        <v>-3.44E-2</v>
      </c>
      <c r="E23" s="226">
        <v>-3.3799999999999997E-2</v>
      </c>
      <c r="F23" s="226">
        <v>-3.8100000000000002E-2</v>
      </c>
      <c r="G23" s="226">
        <v>-3.9899999999999998E-2</v>
      </c>
      <c r="H23" s="226">
        <v>-4.0800000000000003E-2</v>
      </c>
      <c r="I23" s="226">
        <v>-3.9399999999999998E-2</v>
      </c>
      <c r="J23" s="226">
        <v>-4.1099999999999998E-2</v>
      </c>
      <c r="K23" s="226">
        <v>-4.0099999999999997E-2</v>
      </c>
    </row>
    <row r="24" spans="1:12" s="225" customFormat="1" ht="24" customHeight="1">
      <c r="A24" s="225" t="s">
        <v>512</v>
      </c>
      <c r="B24" s="14" t="s">
        <v>620</v>
      </c>
      <c r="C24" s="20" t="s">
        <v>621</v>
      </c>
      <c r="D24" s="226">
        <v>4.0000000000000002E-4</v>
      </c>
      <c r="E24" s="226">
        <v>4.0000000000000002E-4</v>
      </c>
      <c r="F24" s="226">
        <v>2.9999999999999997E-4</v>
      </c>
      <c r="G24" s="226">
        <v>-1E-4</v>
      </c>
      <c r="H24" s="226">
        <v>-1E-4</v>
      </c>
      <c r="I24" s="226">
        <v>0</v>
      </c>
      <c r="J24" s="226">
        <v>-2.0000000000000001E-4</v>
      </c>
      <c r="K24" s="226">
        <v>2.0000000000000001E-4</v>
      </c>
    </row>
    <row r="25" spans="1:12" s="225" customFormat="1" ht="43.5" customHeight="1" thickBot="1">
      <c r="A25" s="225" t="s">
        <v>512</v>
      </c>
      <c r="B25" s="14" t="s">
        <v>622</v>
      </c>
      <c r="C25" s="20" t="s">
        <v>623</v>
      </c>
      <c r="D25" s="226">
        <v>0.1288</v>
      </c>
      <c r="E25" s="226">
        <v>0.1305</v>
      </c>
      <c r="F25" s="226">
        <v>0.14680000000000001</v>
      </c>
      <c r="G25" s="226">
        <v>0.15379999999999999</v>
      </c>
      <c r="H25" s="226">
        <v>0.13750000000000001</v>
      </c>
      <c r="I25" s="226">
        <v>0.1459</v>
      </c>
      <c r="J25" s="226">
        <v>0.1452</v>
      </c>
      <c r="K25" s="226">
        <v>0.1429</v>
      </c>
    </row>
    <row r="26" spans="1:12" s="227" customFormat="1" ht="24.75" customHeight="1" thickTop="1" thickBot="1">
      <c r="B26" s="22"/>
      <c r="C26" s="222" t="s">
        <v>383</v>
      </c>
      <c r="D26" s="18"/>
      <c r="E26" s="18"/>
      <c r="F26" s="18"/>
      <c r="G26" s="18"/>
      <c r="H26" s="18"/>
      <c r="I26" s="18"/>
      <c r="J26" s="191"/>
      <c r="K26" s="191"/>
      <c r="L26" s="228"/>
    </row>
    <row r="27" spans="1:12" s="221" customFormat="1" ht="27" customHeight="1" thickTop="1">
      <c r="A27" s="221" t="s">
        <v>512</v>
      </c>
      <c r="B27" s="12" t="s">
        <v>624</v>
      </c>
      <c r="C27" s="19" t="s">
        <v>625</v>
      </c>
      <c r="D27" s="224">
        <v>9.1700000000000004E-2</v>
      </c>
      <c r="E27" s="224">
        <v>7.5600000000000001E-2</v>
      </c>
      <c r="F27" s="224">
        <v>7.0499999999999993E-2</v>
      </c>
      <c r="G27" s="224">
        <v>7.2700000000000001E-2</v>
      </c>
      <c r="H27" s="224">
        <v>7.5499999999999998E-2</v>
      </c>
      <c r="I27" s="224">
        <v>7.3300000000000004E-2</v>
      </c>
      <c r="J27" s="224">
        <v>7.3800000000000004E-2</v>
      </c>
      <c r="K27" s="224">
        <v>7.6399999999999996E-2</v>
      </c>
    </row>
    <row r="28" spans="1:12" s="225" customFormat="1" ht="23.25" customHeight="1">
      <c r="A28" s="225" t="s">
        <v>512</v>
      </c>
      <c r="B28" s="14" t="s">
        <v>626</v>
      </c>
      <c r="C28" s="20" t="s">
        <v>627</v>
      </c>
      <c r="D28" s="226">
        <v>0.1062</v>
      </c>
      <c r="E28" s="226">
        <v>8.3799999999999999E-2</v>
      </c>
      <c r="F28" s="226">
        <v>9.6600000000000005E-2</v>
      </c>
      <c r="G28" s="226">
        <v>0.12620000000000001</v>
      </c>
      <c r="H28" s="226">
        <v>0.15620000000000001</v>
      </c>
      <c r="I28" s="226">
        <v>0.89880000000000004</v>
      </c>
      <c r="J28" s="226">
        <v>1.0004</v>
      </c>
      <c r="K28" s="226">
        <v>0.23269999999999999</v>
      </c>
    </row>
    <row r="29" spans="1:12" s="225" customFormat="1" ht="23.25" customHeight="1">
      <c r="A29" s="225" t="s">
        <v>512</v>
      </c>
      <c r="B29" s="14" t="s">
        <v>628</v>
      </c>
      <c r="C29" s="20" t="s">
        <v>629</v>
      </c>
      <c r="D29" s="226">
        <v>0.1042</v>
      </c>
      <c r="E29" s="226">
        <v>8.1100000000000005E-2</v>
      </c>
      <c r="F29" s="226">
        <v>8.8300000000000003E-2</v>
      </c>
      <c r="G29" s="226">
        <v>9.64E-2</v>
      </c>
      <c r="H29" s="226">
        <v>9.5699999999999993E-2</v>
      </c>
      <c r="I29" s="226">
        <v>0.14929999999999999</v>
      </c>
      <c r="J29" s="226">
        <v>0.15629999999999999</v>
      </c>
      <c r="K29" s="226">
        <v>0.1239</v>
      </c>
    </row>
    <row r="30" spans="1:12" s="225" customFormat="1" ht="23.25" customHeight="1">
      <c r="A30" s="225" t="s">
        <v>512</v>
      </c>
      <c r="B30" s="14" t="s">
        <v>630</v>
      </c>
      <c r="C30" s="20" t="s">
        <v>631</v>
      </c>
      <c r="D30" s="226">
        <v>5.8500000000000003E-2</v>
      </c>
      <c r="E30" s="226">
        <v>5.62E-2</v>
      </c>
      <c r="F30" s="226">
        <v>5.67E-2</v>
      </c>
      <c r="G30" s="226">
        <v>0.10639999999999999</v>
      </c>
      <c r="H30" s="226">
        <v>6.2300000000000001E-2</v>
      </c>
      <c r="I30" s="226">
        <v>3.5099999999999999E-2</v>
      </c>
      <c r="J30" s="226">
        <v>5.6399999999999999E-2</v>
      </c>
      <c r="K30" s="226">
        <v>2.3400000000000001E-2</v>
      </c>
    </row>
    <row r="31" spans="1:12" s="225" customFormat="1" ht="23.25" customHeight="1">
      <c r="A31" s="225" t="s">
        <v>512</v>
      </c>
      <c r="B31" s="14" t="s">
        <v>632</v>
      </c>
      <c r="C31" s="20" t="s">
        <v>633</v>
      </c>
      <c r="D31" s="226">
        <v>0.1381</v>
      </c>
      <c r="E31" s="226">
        <v>4.19E-2</v>
      </c>
      <c r="F31" s="226">
        <v>2.7900000000000001E-2</v>
      </c>
      <c r="G31" s="226">
        <v>3.8800000000000001E-2</v>
      </c>
      <c r="H31" s="226">
        <v>2.6100000000000002E-2</v>
      </c>
      <c r="I31" s="226">
        <v>7.7000000000000002E-3</v>
      </c>
      <c r="J31" s="226">
        <v>6.7000000000000002E-3</v>
      </c>
      <c r="K31" s="226">
        <v>2.3999999999999998E-3</v>
      </c>
    </row>
    <row r="32" spans="1:12" s="225" customFormat="1" ht="23.25" customHeight="1">
      <c r="A32" s="225" t="s">
        <v>512</v>
      </c>
      <c r="B32" s="14" t="s">
        <v>634</v>
      </c>
      <c r="C32" s="20" t="s">
        <v>635</v>
      </c>
      <c r="D32" s="226">
        <v>7.51E-2</v>
      </c>
      <c r="E32" s="226">
        <v>4.1500000000000002E-2</v>
      </c>
      <c r="F32" s="226">
        <v>3.9199999999999999E-2</v>
      </c>
      <c r="G32" s="226">
        <v>1.43E-2</v>
      </c>
      <c r="H32" s="226">
        <v>6.4999999999999997E-3</v>
      </c>
      <c r="I32" s="226">
        <v>2.6700000000000002E-2</v>
      </c>
      <c r="J32" s="226">
        <v>1.9099999999999999E-2</v>
      </c>
      <c r="K32" s="226">
        <v>1.2200000000000001E-2</v>
      </c>
    </row>
    <row r="33" spans="1:12" s="225" customFormat="1" ht="23.25" customHeight="1">
      <c r="A33" s="225" t="s">
        <v>512</v>
      </c>
      <c r="B33" s="14" t="s">
        <v>636</v>
      </c>
      <c r="C33" s="20" t="s">
        <v>637</v>
      </c>
      <c r="D33" s="226">
        <v>9.8699999999999996E-2</v>
      </c>
      <c r="E33" s="226">
        <v>4.1700000000000001E-2</v>
      </c>
      <c r="F33" s="226">
        <v>3.39E-2</v>
      </c>
      <c r="G33" s="226">
        <v>2.81E-2</v>
      </c>
      <c r="H33" s="226">
        <v>1.7500000000000002E-2</v>
      </c>
      <c r="I33" s="226">
        <v>1.0699999999999999E-2</v>
      </c>
      <c r="J33" s="226">
        <v>8.8999999999999999E-3</v>
      </c>
      <c r="K33" s="226">
        <v>5.5999999999999999E-3</v>
      </c>
    </row>
    <row r="34" spans="1:12" s="225" customFormat="1" ht="23.25" customHeight="1">
      <c r="A34" s="225" t="s">
        <v>512</v>
      </c>
      <c r="B34" s="14" t="s">
        <v>638</v>
      </c>
      <c r="C34" s="20" t="s">
        <v>639</v>
      </c>
      <c r="D34" s="226">
        <v>2.0000000000000001E-4</v>
      </c>
      <c r="E34" s="226">
        <v>3.8999999999999998E-3</v>
      </c>
      <c r="F34" s="226">
        <v>4.0000000000000002E-4</v>
      </c>
      <c r="G34" s="226">
        <v>0</v>
      </c>
      <c r="H34" s="226">
        <v>0</v>
      </c>
      <c r="I34" s="226">
        <v>0</v>
      </c>
      <c r="J34" s="226">
        <v>0</v>
      </c>
      <c r="K34" s="226">
        <v>0</v>
      </c>
    </row>
    <row r="35" spans="1:12" s="225" customFormat="1" ht="23.25" customHeight="1">
      <c r="A35" s="225" t="s">
        <v>512</v>
      </c>
      <c r="B35" s="14" t="s">
        <v>640</v>
      </c>
      <c r="C35" s="20" t="s">
        <v>641</v>
      </c>
      <c r="D35" s="226">
        <v>1.5800000000000002E-2</v>
      </c>
      <c r="E35" s="226">
        <v>4.3E-3</v>
      </c>
      <c r="F35" s="226">
        <v>6.0000000000000001E-3</v>
      </c>
      <c r="G35" s="226">
        <v>9.2999999999999992E-3</v>
      </c>
      <c r="H35" s="226">
        <v>1.03E-2</v>
      </c>
      <c r="I35" s="226">
        <v>1.2E-2</v>
      </c>
      <c r="J35" s="226">
        <v>1.2999999999999999E-2</v>
      </c>
      <c r="K35" s="226">
        <v>1.6400000000000001E-2</v>
      </c>
    </row>
    <row r="36" spans="1:12" s="225" customFormat="1" ht="23.25" customHeight="1">
      <c r="A36" s="225" t="s">
        <v>512</v>
      </c>
      <c r="B36" s="14" t="s">
        <v>642</v>
      </c>
      <c r="C36" s="20" t="s">
        <v>643</v>
      </c>
      <c r="D36" s="226">
        <v>4.2999999999999997E-2</v>
      </c>
      <c r="E36" s="226">
        <v>1.8800000000000001E-2</v>
      </c>
      <c r="F36" s="226">
        <v>1.7000000000000001E-2</v>
      </c>
      <c r="G36" s="226">
        <v>2.29E-2</v>
      </c>
      <c r="H36" s="226">
        <v>2.5100000000000001E-2</v>
      </c>
      <c r="I36" s="226">
        <v>2.58E-2</v>
      </c>
      <c r="J36" s="226">
        <v>2.5999999999999999E-2</v>
      </c>
      <c r="K36" s="226">
        <v>2.9100000000000001E-2</v>
      </c>
    </row>
    <row r="37" spans="1:12" s="225" customFormat="1" ht="23.25" customHeight="1">
      <c r="B37" s="14"/>
      <c r="C37" s="20" t="s">
        <v>644</v>
      </c>
      <c r="D37" s="226">
        <v>0</v>
      </c>
      <c r="E37" s="226">
        <v>0</v>
      </c>
      <c r="F37" s="226">
        <v>0</v>
      </c>
      <c r="G37" s="226">
        <v>0</v>
      </c>
      <c r="H37" s="226">
        <v>0</v>
      </c>
      <c r="I37" s="226">
        <v>0</v>
      </c>
      <c r="J37" s="226">
        <v>0</v>
      </c>
      <c r="K37" s="226">
        <v>0</v>
      </c>
    </row>
    <row r="38" spans="1:12" s="225" customFormat="1" ht="44.25" customHeight="1" thickBot="1">
      <c r="A38" s="225" t="s">
        <v>512</v>
      </c>
      <c r="B38" s="14" t="s">
        <v>645</v>
      </c>
      <c r="C38" s="20" t="s">
        <v>646</v>
      </c>
      <c r="D38" s="226">
        <v>0</v>
      </c>
      <c r="E38" s="226">
        <v>5.9999999999999995E-4</v>
      </c>
      <c r="F38" s="226">
        <v>2.8E-3</v>
      </c>
      <c r="G38" s="226">
        <v>0</v>
      </c>
      <c r="H38" s="226">
        <v>0</v>
      </c>
      <c r="I38" s="226">
        <v>0</v>
      </c>
      <c r="J38" s="226">
        <v>0</v>
      </c>
      <c r="K38" s="226">
        <v>0</v>
      </c>
    </row>
    <row r="39" spans="1:12" s="227" customFormat="1" ht="24" customHeight="1" thickTop="1" thickBot="1">
      <c r="B39" s="23"/>
      <c r="C39" s="222" t="s">
        <v>396</v>
      </c>
      <c r="D39" s="18"/>
      <c r="E39" s="18"/>
      <c r="F39" s="18"/>
      <c r="G39" s="18"/>
      <c r="H39" s="18"/>
      <c r="I39" s="18"/>
      <c r="J39" s="191"/>
      <c r="K39" s="191"/>
      <c r="L39" s="228"/>
    </row>
    <row r="40" spans="1:12" s="227" customFormat="1" ht="24.75" customHeight="1" thickTop="1" thickBot="1">
      <c r="B40" s="22"/>
      <c r="C40" s="222" t="s">
        <v>397</v>
      </c>
      <c r="D40" s="18"/>
      <c r="E40" s="18"/>
      <c r="F40" s="18"/>
      <c r="G40" s="18"/>
      <c r="H40" s="18"/>
      <c r="I40" s="18"/>
      <c r="J40" s="191"/>
      <c r="K40" s="191"/>
      <c r="L40" s="228"/>
    </row>
    <row r="41" spans="1:12" s="221" customFormat="1" ht="27" customHeight="1" thickTop="1">
      <c r="A41" s="221" t="s">
        <v>512</v>
      </c>
      <c r="B41" s="12" t="s">
        <v>647</v>
      </c>
      <c r="C41" s="19" t="s">
        <v>648</v>
      </c>
      <c r="D41" s="224">
        <v>3.44E-2</v>
      </c>
      <c r="E41" s="224">
        <v>3.3799999999999997E-2</v>
      </c>
      <c r="F41" s="224">
        <v>3.8100000000000002E-2</v>
      </c>
      <c r="G41" s="224">
        <v>3.9899999999999998E-2</v>
      </c>
      <c r="H41" s="224">
        <v>4.0800000000000003E-2</v>
      </c>
      <c r="I41" s="224">
        <v>3.9399999999999998E-2</v>
      </c>
      <c r="J41" s="224">
        <v>4.1099999999999998E-2</v>
      </c>
      <c r="K41" s="224">
        <v>4.0099999999999997E-2</v>
      </c>
    </row>
    <row r="42" spans="1:12" s="225" customFormat="1" ht="23.25" customHeight="1">
      <c r="A42" s="225" t="s">
        <v>512</v>
      </c>
      <c r="B42" s="14" t="s">
        <v>649</v>
      </c>
      <c r="C42" s="20" t="s">
        <v>650</v>
      </c>
      <c r="D42" s="226">
        <v>3.73E-2</v>
      </c>
      <c r="E42" s="226">
        <v>3.6400000000000002E-2</v>
      </c>
      <c r="F42" s="226">
        <v>4.1200000000000001E-2</v>
      </c>
      <c r="G42" s="226">
        <v>4.3799999999999999E-2</v>
      </c>
      <c r="H42" s="226">
        <v>4.4499999999999998E-2</v>
      </c>
      <c r="I42" s="226">
        <v>4.2599999999999999E-2</v>
      </c>
      <c r="J42" s="226">
        <v>4.4499999999999998E-2</v>
      </c>
      <c r="K42" s="226">
        <v>4.3299999999999998E-2</v>
      </c>
    </row>
    <row r="43" spans="1:12" s="225" customFormat="1" ht="23.25" customHeight="1">
      <c r="A43" s="225" t="s">
        <v>512</v>
      </c>
      <c r="B43" s="14" t="s">
        <v>651</v>
      </c>
      <c r="C43" s="20" t="s">
        <v>652</v>
      </c>
      <c r="D43" s="226">
        <v>7.1300000000000002E-2</v>
      </c>
      <c r="E43" s="226">
        <v>6.6500000000000004E-2</v>
      </c>
      <c r="F43" s="226">
        <v>6.4000000000000001E-2</v>
      </c>
      <c r="G43" s="226">
        <v>5.9900000000000002E-2</v>
      </c>
      <c r="H43" s="226">
        <v>5.8200000000000002E-2</v>
      </c>
      <c r="I43" s="226">
        <v>5.4399999999999997E-2</v>
      </c>
      <c r="J43" s="226">
        <v>5.6599999999999998E-2</v>
      </c>
      <c r="K43" s="226">
        <v>5.4699999999999999E-2</v>
      </c>
    </row>
    <row r="44" spans="1:12" s="225" customFormat="1" ht="44.25" customHeight="1" thickBot="1">
      <c r="A44" s="225" t="s">
        <v>512</v>
      </c>
      <c r="B44" s="14" t="s">
        <v>653</v>
      </c>
      <c r="C44" s="20" t="s">
        <v>654</v>
      </c>
      <c r="D44" s="226">
        <v>4.4999999999999998E-2</v>
      </c>
      <c r="E44" s="226">
        <v>4.4900000000000002E-2</v>
      </c>
      <c r="F44" s="226">
        <v>5.1700000000000003E-2</v>
      </c>
      <c r="G44" s="226">
        <v>5.4600000000000003E-2</v>
      </c>
      <c r="H44" s="226">
        <v>5.62E-2</v>
      </c>
      <c r="I44" s="226">
        <v>5.4300000000000001E-2</v>
      </c>
      <c r="J44" s="226">
        <v>5.6899999999999999E-2</v>
      </c>
      <c r="K44" s="226">
        <v>5.5899999999999998E-2</v>
      </c>
    </row>
    <row r="45" spans="1:12" s="227" customFormat="1" ht="24" customHeight="1" thickTop="1" thickBot="1">
      <c r="B45" s="22"/>
      <c r="C45" s="222" t="s">
        <v>402</v>
      </c>
      <c r="D45" s="18"/>
      <c r="E45" s="18"/>
      <c r="F45" s="18"/>
      <c r="G45" s="18"/>
      <c r="H45" s="18"/>
      <c r="I45" s="18"/>
      <c r="J45" s="191"/>
      <c r="K45" s="191"/>
      <c r="L45" s="228"/>
    </row>
    <row r="46" spans="1:12" s="229" customFormat="1" ht="27" customHeight="1" thickTop="1">
      <c r="A46" s="229" t="s">
        <v>512</v>
      </c>
      <c r="B46" s="12" t="s">
        <v>655</v>
      </c>
      <c r="C46" s="19" t="s">
        <v>656</v>
      </c>
      <c r="D46" s="224">
        <v>0.5524</v>
      </c>
      <c r="E46" s="224">
        <v>0.55089999999999995</v>
      </c>
      <c r="F46" s="224">
        <v>0.56910000000000005</v>
      </c>
      <c r="G46" s="224">
        <v>0.55649999999999999</v>
      </c>
      <c r="H46" s="224">
        <v>0.56240000000000001</v>
      </c>
      <c r="I46" s="224">
        <v>0.57689999999999997</v>
      </c>
      <c r="J46" s="224">
        <v>0.56340000000000001</v>
      </c>
      <c r="K46" s="224">
        <v>0.57779999999999998</v>
      </c>
    </row>
    <row r="47" spans="1:12" ht="23.25" customHeight="1">
      <c r="A47" s="214" t="s">
        <v>512</v>
      </c>
      <c r="B47" s="8" t="s">
        <v>657</v>
      </c>
      <c r="C47" s="24" t="s">
        <v>658</v>
      </c>
      <c r="D47" s="230">
        <v>3.78E-2</v>
      </c>
      <c r="E47" s="230">
        <v>4.1500000000000002E-2</v>
      </c>
      <c r="F47" s="230">
        <v>4.8899999999999999E-2</v>
      </c>
      <c r="G47" s="230">
        <v>5.0200000000000002E-2</v>
      </c>
      <c r="H47" s="230">
        <v>4.2900000000000001E-2</v>
      </c>
      <c r="I47" s="230">
        <v>4.7100000000000003E-2</v>
      </c>
      <c r="J47" s="230">
        <v>4.5499999999999999E-2</v>
      </c>
      <c r="K47" s="230">
        <v>4.3400000000000001E-2</v>
      </c>
    </row>
    <row r="48" spans="1:12" ht="23.25" customHeight="1">
      <c r="A48" s="214" t="s">
        <v>512</v>
      </c>
      <c r="B48" s="8" t="s">
        <v>659</v>
      </c>
      <c r="C48" s="24" t="s">
        <v>660</v>
      </c>
      <c r="D48" s="230">
        <v>0.4098</v>
      </c>
      <c r="E48" s="230">
        <v>0.40760000000000002</v>
      </c>
      <c r="F48" s="230">
        <v>0.38200000000000001</v>
      </c>
      <c r="G48" s="230">
        <v>0.39329999999999998</v>
      </c>
      <c r="H48" s="230">
        <v>0.3947</v>
      </c>
      <c r="I48" s="230">
        <v>0.37609999999999999</v>
      </c>
      <c r="J48" s="230">
        <v>0.3911</v>
      </c>
      <c r="K48" s="230">
        <v>0.37890000000000001</v>
      </c>
    </row>
    <row r="49" spans="1:12" ht="23.25" customHeight="1">
      <c r="A49" s="214" t="s">
        <v>512</v>
      </c>
      <c r="B49" s="8" t="s">
        <v>661</v>
      </c>
      <c r="C49" s="24" t="s">
        <v>662</v>
      </c>
      <c r="D49" s="230">
        <v>0.4753</v>
      </c>
      <c r="E49" s="230">
        <v>0.57079999999999997</v>
      </c>
      <c r="F49" s="230">
        <v>0.59919999999999995</v>
      </c>
      <c r="G49" s="230">
        <v>0.61119999999999997</v>
      </c>
      <c r="H49" s="230">
        <v>0.57099999999999995</v>
      </c>
      <c r="I49" s="230">
        <v>0.62380000000000002</v>
      </c>
      <c r="J49" s="230">
        <v>0.58919999999999995</v>
      </c>
      <c r="K49" s="230">
        <v>0.59989999999999999</v>
      </c>
    </row>
    <row r="50" spans="1:12" ht="43.5" customHeight="1" thickBot="1">
      <c r="C50" s="231"/>
      <c r="D50" s="230"/>
      <c r="E50" s="230"/>
      <c r="F50" s="230"/>
      <c r="G50" s="230"/>
      <c r="H50" s="230"/>
      <c r="I50" s="230"/>
      <c r="J50" s="230"/>
      <c r="K50" s="230"/>
    </row>
    <row r="51" spans="1:12" s="221" customFormat="1" ht="24" customHeight="1" thickTop="1" thickBot="1">
      <c r="B51" s="25"/>
      <c r="C51" s="222" t="s">
        <v>407</v>
      </c>
      <c r="D51" s="18"/>
      <c r="E51" s="18"/>
      <c r="F51" s="18"/>
      <c r="G51" s="18"/>
      <c r="H51" s="18"/>
      <c r="I51" s="18"/>
      <c r="J51" s="191"/>
      <c r="K51" s="191"/>
      <c r="L51" s="223"/>
    </row>
    <row r="52" spans="1:12" s="227" customFormat="1" ht="18.75" thickTop="1">
      <c r="A52" s="232"/>
      <c r="B52" s="23"/>
      <c r="C52" s="26"/>
      <c r="D52" s="230"/>
      <c r="E52" s="230"/>
      <c r="F52" s="230"/>
      <c r="G52" s="230"/>
      <c r="H52" s="230"/>
      <c r="I52" s="230"/>
      <c r="J52" s="230"/>
      <c r="K52" s="230"/>
      <c r="L52" s="228"/>
    </row>
    <row r="53" spans="1:12" s="221" customFormat="1" ht="23.25" customHeight="1">
      <c r="A53" s="221" t="s">
        <v>512</v>
      </c>
      <c r="B53" s="12" t="s">
        <v>663</v>
      </c>
      <c r="C53" s="19" t="s">
        <v>664</v>
      </c>
      <c r="D53" s="224">
        <v>5.6399999999999999E-2</v>
      </c>
      <c r="E53" s="224">
        <v>5.2699999999999997E-2</v>
      </c>
      <c r="F53" s="224">
        <v>5.57E-2</v>
      </c>
      <c r="G53" s="224">
        <v>5.4699999999999999E-2</v>
      </c>
      <c r="H53" s="224">
        <v>5.6099999999999997E-2</v>
      </c>
      <c r="I53" s="224">
        <v>5.4199999999999998E-2</v>
      </c>
      <c r="J53" s="224">
        <v>5.5100000000000003E-2</v>
      </c>
      <c r="K53" s="224">
        <v>5.1200000000000002E-2</v>
      </c>
    </row>
    <row r="54" spans="1:12" s="221" customFormat="1" ht="24.75" customHeight="1">
      <c r="A54" s="221" t="s">
        <v>512</v>
      </c>
      <c r="B54" s="12" t="s">
        <v>665</v>
      </c>
      <c r="C54" s="19" t="s">
        <v>666</v>
      </c>
      <c r="D54" s="224">
        <v>4.7399999999999998E-2</v>
      </c>
      <c r="E54" s="224">
        <v>4.2500000000000003E-2</v>
      </c>
      <c r="F54" s="224">
        <v>4.5600000000000002E-2</v>
      </c>
      <c r="G54" s="224">
        <v>4.3499999999999997E-2</v>
      </c>
      <c r="H54" s="224">
        <v>4.4999999999999998E-2</v>
      </c>
      <c r="I54" s="224">
        <v>4.8099999999999997E-2</v>
      </c>
      <c r="J54" s="224">
        <v>4.8500000000000001E-2</v>
      </c>
      <c r="K54" s="224">
        <v>4.3900000000000002E-2</v>
      </c>
    </row>
    <row r="55" spans="1:12" s="221" customFormat="1" ht="24.75" customHeight="1">
      <c r="A55" s="221" t="s">
        <v>512</v>
      </c>
      <c r="B55" s="12" t="s">
        <v>667</v>
      </c>
      <c r="C55" s="19" t="s">
        <v>668</v>
      </c>
      <c r="D55" s="224">
        <v>5.0599999999999999E-2</v>
      </c>
      <c r="E55" s="224">
        <v>4.4699999999999997E-2</v>
      </c>
      <c r="F55" s="224">
        <v>4.82E-2</v>
      </c>
      <c r="G55" s="224">
        <v>4.7E-2</v>
      </c>
      <c r="H55" s="224">
        <v>4.8599999999999997E-2</v>
      </c>
      <c r="I55" s="224">
        <v>5.0500000000000003E-2</v>
      </c>
      <c r="J55" s="224">
        <v>5.0999999999999997E-2</v>
      </c>
      <c r="K55" s="224">
        <v>4.6699999999999998E-2</v>
      </c>
    </row>
    <row r="56" spans="1:12" s="221" customFormat="1" ht="24.75" customHeight="1">
      <c r="A56" s="221" t="s">
        <v>512</v>
      </c>
      <c r="B56" s="12" t="s">
        <v>669</v>
      </c>
      <c r="C56" s="19" t="s">
        <v>670</v>
      </c>
      <c r="D56" s="224">
        <v>7.0599999999999996E-2</v>
      </c>
      <c r="E56" s="224">
        <v>5.1799999999999999E-2</v>
      </c>
      <c r="F56" s="224">
        <v>5.5300000000000002E-2</v>
      </c>
      <c r="G56" s="224">
        <v>5.7000000000000002E-2</v>
      </c>
      <c r="H56" s="224">
        <v>6.0600000000000001E-2</v>
      </c>
      <c r="I56" s="224">
        <v>6.3899999999999998E-2</v>
      </c>
      <c r="J56" s="224">
        <v>6.5100000000000005E-2</v>
      </c>
      <c r="K56" s="224">
        <v>6.3500000000000001E-2</v>
      </c>
    </row>
    <row r="57" spans="1:12" s="221" customFormat="1" ht="24.75" customHeight="1">
      <c r="A57" s="221" t="s">
        <v>512</v>
      </c>
      <c r="B57" s="12" t="s">
        <v>671</v>
      </c>
      <c r="C57" s="19" t="s">
        <v>672</v>
      </c>
      <c r="D57" s="224">
        <v>-0.02</v>
      </c>
      <c r="E57" s="224">
        <v>-7.1000000000000004E-3</v>
      </c>
      <c r="F57" s="224">
        <v>-7.1000000000000004E-3</v>
      </c>
      <c r="G57" s="224">
        <v>-0.01</v>
      </c>
      <c r="H57" s="224">
        <v>-1.2E-2</v>
      </c>
      <c r="I57" s="224">
        <v>-1.34E-2</v>
      </c>
      <c r="J57" s="224">
        <v>-1.4E-2</v>
      </c>
      <c r="K57" s="224">
        <v>-1.6899999999999998E-2</v>
      </c>
    </row>
    <row r="58" spans="1:12" s="221" customFormat="1" ht="24.75" customHeight="1">
      <c r="A58" s="221" t="s">
        <v>512</v>
      </c>
      <c r="B58" s="12" t="s">
        <v>673</v>
      </c>
      <c r="C58" s="19" t="s">
        <v>674</v>
      </c>
      <c r="D58" s="224">
        <v>-3.2000000000000002E-3</v>
      </c>
      <c r="E58" s="224">
        <v>-2.2000000000000001E-3</v>
      </c>
      <c r="F58" s="224">
        <v>-2.5999999999999999E-3</v>
      </c>
      <c r="G58" s="224">
        <v>-3.5000000000000001E-3</v>
      </c>
      <c r="H58" s="224">
        <v>-3.5999999999999999E-3</v>
      </c>
      <c r="I58" s="224">
        <v>-2.5000000000000001E-3</v>
      </c>
      <c r="J58" s="224">
        <v>-2.5000000000000001E-3</v>
      </c>
      <c r="K58" s="224">
        <v>-2.7000000000000001E-3</v>
      </c>
    </row>
    <row r="59" spans="1:12" s="221" customFormat="1" ht="24.75" customHeight="1" thickBot="1">
      <c r="A59" s="221" t="s">
        <v>512</v>
      </c>
      <c r="B59" s="12" t="s">
        <v>675</v>
      </c>
      <c r="C59" s="19" t="s">
        <v>676</v>
      </c>
      <c r="D59" s="224">
        <v>8.9999999999999993E-3</v>
      </c>
      <c r="E59" s="224">
        <v>1.03E-2</v>
      </c>
      <c r="F59" s="224">
        <v>1.01E-2</v>
      </c>
      <c r="G59" s="224">
        <v>1.0800000000000001E-2</v>
      </c>
      <c r="H59" s="224">
        <v>1.0699999999999999E-2</v>
      </c>
      <c r="I59" s="224">
        <v>5.8999999999999999E-3</v>
      </c>
      <c r="J59" s="224">
        <v>6.1999999999999998E-3</v>
      </c>
      <c r="K59" s="224">
        <v>7.0000000000000001E-3</v>
      </c>
    </row>
    <row r="60" spans="1:12" s="227" customFormat="1" ht="44.25" customHeight="1" thickTop="1" thickBot="1">
      <c r="C60" s="222" t="s">
        <v>677</v>
      </c>
      <c r="D60" s="222"/>
      <c r="E60" s="222"/>
      <c r="F60" s="222"/>
      <c r="G60" s="222"/>
      <c r="H60" s="222"/>
      <c r="I60" s="222"/>
      <c r="J60" s="222"/>
      <c r="K60" s="222"/>
      <c r="L60" s="228"/>
    </row>
    <row r="61" spans="1:12" s="221" customFormat="1" ht="24" customHeight="1" thickTop="1">
      <c r="A61" s="221" t="s">
        <v>512</v>
      </c>
      <c r="B61" s="12" t="s">
        <v>663</v>
      </c>
      <c r="C61" s="19" t="s">
        <v>664</v>
      </c>
      <c r="D61" s="224">
        <v>5.6399999999999999E-2</v>
      </c>
      <c r="E61" s="224">
        <v>5.2699999999999997E-2</v>
      </c>
      <c r="F61" s="224">
        <v>5.57E-2</v>
      </c>
      <c r="G61" s="224">
        <v>5.4699999999999999E-2</v>
      </c>
      <c r="H61" s="224">
        <v>5.6099999999999997E-2</v>
      </c>
      <c r="I61" s="224">
        <v>5.4199999999999998E-2</v>
      </c>
      <c r="J61" s="224">
        <v>5.5100000000000003E-2</v>
      </c>
      <c r="K61" s="224">
        <v>5.1200000000000002E-2</v>
      </c>
      <c r="L61" s="223"/>
    </row>
    <row r="62" spans="1:12" s="221" customFormat="1" ht="27" customHeight="1">
      <c r="A62" s="221" t="s">
        <v>512</v>
      </c>
      <c r="B62" s="12" t="s">
        <v>678</v>
      </c>
      <c r="C62" s="19" t="s">
        <v>679</v>
      </c>
      <c r="D62" s="224">
        <v>-5.7999999999999996E-3</v>
      </c>
      <c r="E62" s="224">
        <v>-2.7000000000000001E-3</v>
      </c>
      <c r="F62" s="224">
        <v>-1.5E-3</v>
      </c>
      <c r="G62" s="224">
        <v>-2.7000000000000001E-3</v>
      </c>
      <c r="H62" s="224">
        <v>-6.3E-3</v>
      </c>
      <c r="I62" s="224">
        <v>-2.0999999999999999E-3</v>
      </c>
      <c r="J62" s="224">
        <v>-4.7000000000000002E-3</v>
      </c>
      <c r="K62" s="224">
        <v>5.9999999999999995E-4</v>
      </c>
    </row>
    <row r="63" spans="1:12" s="225" customFormat="1" ht="23.25" customHeight="1">
      <c r="A63" s="225" t="s">
        <v>512</v>
      </c>
      <c r="B63" s="14" t="s">
        <v>680</v>
      </c>
      <c r="C63" s="20" t="s">
        <v>681</v>
      </c>
      <c r="D63" s="226">
        <v>-3.44E-2</v>
      </c>
      <c r="E63" s="226">
        <v>-3.3799999999999997E-2</v>
      </c>
      <c r="F63" s="226">
        <v>-3.8199999999999998E-2</v>
      </c>
      <c r="G63" s="226">
        <v>-3.9899999999999998E-2</v>
      </c>
      <c r="H63" s="226">
        <v>-4.0899999999999999E-2</v>
      </c>
      <c r="I63" s="226">
        <v>-3.95E-2</v>
      </c>
      <c r="J63" s="226">
        <v>-4.1300000000000003E-2</v>
      </c>
      <c r="K63" s="226">
        <v>-4.02E-2</v>
      </c>
    </row>
    <row r="64" spans="1:12" s="225" customFormat="1" ht="23.25" customHeight="1">
      <c r="A64" s="225" t="s">
        <v>512</v>
      </c>
      <c r="B64" s="14" t="s">
        <v>682</v>
      </c>
      <c r="C64" s="20" t="s">
        <v>683</v>
      </c>
      <c r="D64" s="226">
        <v>0</v>
      </c>
      <c r="E64" s="226">
        <v>0</v>
      </c>
      <c r="F64" s="226">
        <v>0</v>
      </c>
      <c r="G64" s="226">
        <v>0</v>
      </c>
      <c r="H64" s="226">
        <v>0</v>
      </c>
      <c r="I64" s="226">
        <v>0</v>
      </c>
      <c r="J64" s="226">
        <v>0</v>
      </c>
      <c r="K64" s="226">
        <v>1E-4</v>
      </c>
    </row>
    <row r="65" spans="1:12" s="225" customFormat="1" ht="23.25" customHeight="1">
      <c r="A65" s="225" t="s">
        <v>512</v>
      </c>
      <c r="B65" s="14" t="s">
        <v>684</v>
      </c>
      <c r="C65" s="20" t="s">
        <v>685</v>
      </c>
      <c r="D65" s="226">
        <v>4.0000000000000002E-4</v>
      </c>
      <c r="E65" s="226">
        <v>4.0000000000000002E-4</v>
      </c>
      <c r="F65" s="226">
        <v>2.9999999999999997E-4</v>
      </c>
      <c r="G65" s="226">
        <v>-1E-4</v>
      </c>
      <c r="H65" s="226">
        <v>-1E-4</v>
      </c>
      <c r="I65" s="226">
        <v>-1E-4</v>
      </c>
      <c r="J65" s="226">
        <v>-2.0000000000000001E-4</v>
      </c>
      <c r="K65" s="226">
        <v>1E-4</v>
      </c>
    </row>
    <row r="66" spans="1:12" s="225" customFormat="1" ht="44.25" customHeight="1" thickBot="1">
      <c r="B66" s="14"/>
      <c r="C66" s="20" t="s">
        <v>686</v>
      </c>
      <c r="D66" s="226">
        <v>1E-4</v>
      </c>
      <c r="E66" s="226">
        <v>-5.9999999999999995E-4</v>
      </c>
      <c r="F66" s="226">
        <v>-8.0000000000000004E-4</v>
      </c>
      <c r="G66" s="226">
        <v>1E-4</v>
      </c>
      <c r="H66" s="226">
        <v>2.0000000000000001E-4</v>
      </c>
      <c r="I66" s="226">
        <v>5.9999999999999995E-4</v>
      </c>
      <c r="J66" s="226">
        <v>5.0000000000000001E-4</v>
      </c>
      <c r="K66" s="226">
        <v>2.9999999999999997E-4</v>
      </c>
    </row>
    <row r="67" spans="1:12" s="221" customFormat="1" ht="24.75" customHeight="1" thickTop="1" thickBot="1">
      <c r="A67" s="221" t="s">
        <v>512</v>
      </c>
      <c r="B67" s="12" t="s">
        <v>687</v>
      </c>
      <c r="C67" s="222" t="s">
        <v>688</v>
      </c>
      <c r="D67" s="27">
        <v>1.6E-2</v>
      </c>
      <c r="E67" s="27">
        <v>1.55E-2</v>
      </c>
      <c r="F67" s="27">
        <v>1.4999999999999999E-2</v>
      </c>
      <c r="G67" s="27">
        <v>1.17E-2</v>
      </c>
      <c r="H67" s="27">
        <v>8.6E-3</v>
      </c>
      <c r="I67" s="27">
        <v>1.2800000000000001E-2</v>
      </c>
      <c r="J67" s="233">
        <v>8.9999999999999993E-3</v>
      </c>
      <c r="K67" s="233">
        <v>1.1900000000000001E-2</v>
      </c>
      <c r="L67" s="223"/>
    </row>
    <row r="68" spans="1:12" ht="4.5" hidden="1" customHeight="1" thickTop="1">
      <c r="A68" s="214" t="s">
        <v>511</v>
      </c>
      <c r="B68" s="28" t="s">
        <v>511</v>
      </c>
      <c r="C68" s="234"/>
      <c r="D68" s="234"/>
      <c r="E68" s="234"/>
      <c r="F68" s="234"/>
      <c r="G68" s="234"/>
      <c r="H68" s="234"/>
      <c r="I68" s="234"/>
      <c r="J68" s="234"/>
      <c r="K68" s="234"/>
    </row>
    <row r="69" spans="1:12" ht="14.25" thickTop="1" thickBot="1">
      <c r="A69" s="235"/>
      <c r="B69" s="235"/>
      <c r="C69" s="597"/>
      <c r="D69" s="597"/>
      <c r="E69" s="597"/>
      <c r="F69" s="597"/>
      <c r="G69" s="597"/>
      <c r="H69" s="597"/>
      <c r="I69" s="597"/>
      <c r="J69" s="597"/>
      <c r="K69" s="597"/>
      <c r="L69" s="598"/>
    </row>
    <row r="70" spans="1:12" ht="23.25" customHeight="1">
      <c r="C70" s="172" t="s">
        <v>422</v>
      </c>
    </row>
    <row r="71" spans="1:12" ht="15">
      <c r="C71" s="172" t="s">
        <v>689</v>
      </c>
    </row>
    <row r="72" spans="1:12" ht="15">
      <c r="C72" s="172" t="s">
        <v>690</v>
      </c>
    </row>
    <row r="73" spans="1:12" ht="15">
      <c r="C73" s="172" t="s">
        <v>425</v>
      </c>
    </row>
    <row r="74" spans="1:12" ht="15">
      <c r="C74" s="172" t="s">
        <v>426</v>
      </c>
    </row>
    <row r="75" spans="1:12" ht="15">
      <c r="C75" s="172" t="s">
        <v>427</v>
      </c>
    </row>
    <row r="76" spans="1:12" ht="15">
      <c r="C76" s="172" t="s">
        <v>691</v>
      </c>
    </row>
    <row r="77" spans="1:12" ht="15">
      <c r="C77" s="172" t="s">
        <v>429</v>
      </c>
    </row>
    <row r="78" spans="1:12" ht="15">
      <c r="C78" s="172" t="s">
        <v>430</v>
      </c>
    </row>
    <row r="79" spans="1:12" ht="15">
      <c r="C79" s="172" t="s">
        <v>431</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44"/>
  <sheetViews>
    <sheetView topLeftCell="A2" zoomScale="50" workbookViewId="0">
      <selection activeCell="C9" sqref="C9"/>
    </sheetView>
  </sheetViews>
  <sheetFormatPr defaultRowHeight="15"/>
  <cols>
    <col min="1" max="1" width="95.140625" style="134" customWidth="1"/>
    <col min="2" max="8" width="24.42578125" style="984" customWidth="1"/>
    <col min="9" max="9" width="24.42578125" style="368" customWidth="1"/>
    <col min="10" max="10" width="29.28515625" style="984" customWidth="1"/>
    <col min="11" max="11" width="3.7109375" style="984" customWidth="1"/>
    <col min="12" max="13" width="11.140625" style="984" bestFit="1" customWidth="1"/>
    <col min="14" max="256" width="9.140625" style="984"/>
    <col min="257" max="257" width="95.140625" style="984" customWidth="1"/>
    <col min="258" max="265" width="24.42578125" style="984" customWidth="1"/>
    <col min="266" max="266" width="29.28515625" style="984" customWidth="1"/>
    <col min="267" max="267" width="3.7109375" style="984" customWidth="1"/>
    <col min="268" max="269" width="11.140625" style="984" bestFit="1" customWidth="1"/>
    <col min="270" max="512" width="9.140625" style="984"/>
    <col min="513" max="513" width="95.140625" style="984" customWidth="1"/>
    <col min="514" max="521" width="24.42578125" style="984" customWidth="1"/>
    <col min="522" max="522" width="29.28515625" style="984" customWidth="1"/>
    <col min="523" max="523" width="3.7109375" style="984" customWidth="1"/>
    <col min="524" max="525" width="11.140625" style="984" bestFit="1" customWidth="1"/>
    <col min="526" max="768" width="9.140625" style="984"/>
    <col min="769" max="769" width="95.140625" style="984" customWidth="1"/>
    <col min="770" max="777" width="24.42578125" style="984" customWidth="1"/>
    <col min="778" max="778" width="29.28515625" style="984" customWidth="1"/>
    <col min="779" max="779" width="3.7109375" style="984" customWidth="1"/>
    <col min="780" max="781" width="11.140625" style="984" bestFit="1" customWidth="1"/>
    <col min="782" max="1024" width="9.140625" style="984"/>
    <col min="1025" max="1025" width="95.140625" style="984" customWidth="1"/>
    <col min="1026" max="1033" width="24.42578125" style="984" customWidth="1"/>
    <col min="1034" max="1034" width="29.28515625" style="984" customWidth="1"/>
    <col min="1035" max="1035" width="3.7109375" style="984" customWidth="1"/>
    <col min="1036" max="1037" width="11.140625" style="984" bestFit="1" customWidth="1"/>
    <col min="1038" max="1280" width="9.140625" style="984"/>
    <col min="1281" max="1281" width="95.140625" style="984" customWidth="1"/>
    <col min="1282" max="1289" width="24.42578125" style="984" customWidth="1"/>
    <col min="1290" max="1290" width="29.28515625" style="984" customWidth="1"/>
    <col min="1291" max="1291" width="3.7109375" style="984" customWidth="1"/>
    <col min="1292" max="1293" width="11.140625" style="984" bestFit="1" customWidth="1"/>
    <col min="1294" max="1536" width="9.140625" style="984"/>
    <col min="1537" max="1537" width="95.140625" style="984" customWidth="1"/>
    <col min="1538" max="1545" width="24.42578125" style="984" customWidth="1"/>
    <col min="1546" max="1546" width="29.28515625" style="984" customWidth="1"/>
    <col min="1547" max="1547" width="3.7109375" style="984" customWidth="1"/>
    <col min="1548" max="1549" width="11.140625" style="984" bestFit="1" customWidth="1"/>
    <col min="1550" max="1792" width="9.140625" style="984"/>
    <col min="1793" max="1793" width="95.140625" style="984" customWidth="1"/>
    <col min="1794" max="1801" width="24.42578125" style="984" customWidth="1"/>
    <col min="1802" max="1802" width="29.28515625" style="984" customWidth="1"/>
    <col min="1803" max="1803" width="3.7109375" style="984" customWidth="1"/>
    <col min="1804" max="1805" width="11.140625" style="984" bestFit="1" customWidth="1"/>
    <col min="1806" max="2048" width="9.140625" style="984"/>
    <col min="2049" max="2049" width="95.140625" style="984" customWidth="1"/>
    <col min="2050" max="2057" width="24.42578125" style="984" customWidth="1"/>
    <col min="2058" max="2058" width="29.28515625" style="984" customWidth="1"/>
    <col min="2059" max="2059" width="3.7109375" style="984" customWidth="1"/>
    <col min="2060" max="2061" width="11.140625" style="984" bestFit="1" customWidth="1"/>
    <col min="2062" max="2304" width="9.140625" style="984"/>
    <col min="2305" max="2305" width="95.140625" style="984" customWidth="1"/>
    <col min="2306" max="2313" width="24.42578125" style="984" customWidth="1"/>
    <col min="2314" max="2314" width="29.28515625" style="984" customWidth="1"/>
    <col min="2315" max="2315" width="3.7109375" style="984" customWidth="1"/>
    <col min="2316" max="2317" width="11.140625" style="984" bestFit="1" customWidth="1"/>
    <col min="2318" max="2560" width="9.140625" style="984"/>
    <col min="2561" max="2561" width="95.140625" style="984" customWidth="1"/>
    <col min="2562" max="2569" width="24.42578125" style="984" customWidth="1"/>
    <col min="2570" max="2570" width="29.28515625" style="984" customWidth="1"/>
    <col min="2571" max="2571" width="3.7109375" style="984" customWidth="1"/>
    <col min="2572" max="2573" width="11.140625" style="984" bestFit="1" customWidth="1"/>
    <col min="2574" max="2816" width="9.140625" style="984"/>
    <col min="2817" max="2817" width="95.140625" style="984" customWidth="1"/>
    <col min="2818" max="2825" width="24.42578125" style="984" customWidth="1"/>
    <col min="2826" max="2826" width="29.28515625" style="984" customWidth="1"/>
    <col min="2827" max="2827" width="3.7109375" style="984" customWidth="1"/>
    <col min="2828" max="2829" width="11.140625" style="984" bestFit="1" customWidth="1"/>
    <col min="2830" max="3072" width="9.140625" style="984"/>
    <col min="3073" max="3073" width="95.140625" style="984" customWidth="1"/>
    <col min="3074" max="3081" width="24.42578125" style="984" customWidth="1"/>
    <col min="3082" max="3082" width="29.28515625" style="984" customWidth="1"/>
    <col min="3083" max="3083" width="3.7109375" style="984" customWidth="1"/>
    <col min="3084" max="3085" width="11.140625" style="984" bestFit="1" customWidth="1"/>
    <col min="3086" max="3328" width="9.140625" style="984"/>
    <col min="3329" max="3329" width="95.140625" style="984" customWidth="1"/>
    <col min="3330" max="3337" width="24.42578125" style="984" customWidth="1"/>
    <col min="3338" max="3338" width="29.28515625" style="984" customWidth="1"/>
    <col min="3339" max="3339" width="3.7109375" style="984" customWidth="1"/>
    <col min="3340" max="3341" width="11.140625" style="984" bestFit="1" customWidth="1"/>
    <col min="3342" max="3584" width="9.140625" style="984"/>
    <col min="3585" max="3585" width="95.140625" style="984" customWidth="1"/>
    <col min="3586" max="3593" width="24.42578125" style="984" customWidth="1"/>
    <col min="3594" max="3594" width="29.28515625" style="984" customWidth="1"/>
    <col min="3595" max="3595" width="3.7109375" style="984" customWidth="1"/>
    <col min="3596" max="3597" width="11.140625" style="984" bestFit="1" customWidth="1"/>
    <col min="3598" max="3840" width="9.140625" style="984"/>
    <col min="3841" max="3841" width="95.140625" style="984" customWidth="1"/>
    <col min="3842" max="3849" width="24.42578125" style="984" customWidth="1"/>
    <col min="3850" max="3850" width="29.28515625" style="984" customWidth="1"/>
    <col min="3851" max="3851" width="3.7109375" style="984" customWidth="1"/>
    <col min="3852" max="3853" width="11.140625" style="984" bestFit="1" customWidth="1"/>
    <col min="3854" max="4096" width="9.140625" style="984"/>
    <col min="4097" max="4097" width="95.140625" style="984" customWidth="1"/>
    <col min="4098" max="4105" width="24.42578125" style="984" customWidth="1"/>
    <col min="4106" max="4106" width="29.28515625" style="984" customWidth="1"/>
    <col min="4107" max="4107" width="3.7109375" style="984" customWidth="1"/>
    <col min="4108" max="4109" width="11.140625" style="984" bestFit="1" customWidth="1"/>
    <col min="4110" max="4352" width="9.140625" style="984"/>
    <col min="4353" max="4353" width="95.140625" style="984" customWidth="1"/>
    <col min="4354" max="4361" width="24.42578125" style="984" customWidth="1"/>
    <col min="4362" max="4362" width="29.28515625" style="984" customWidth="1"/>
    <col min="4363" max="4363" width="3.7109375" style="984" customWidth="1"/>
    <col min="4364" max="4365" width="11.140625" style="984" bestFit="1" customWidth="1"/>
    <col min="4366" max="4608" width="9.140625" style="984"/>
    <col min="4609" max="4609" width="95.140625" style="984" customWidth="1"/>
    <col min="4610" max="4617" width="24.42578125" style="984" customWidth="1"/>
    <col min="4618" max="4618" width="29.28515625" style="984" customWidth="1"/>
    <col min="4619" max="4619" width="3.7109375" style="984" customWidth="1"/>
    <col min="4620" max="4621" width="11.140625" style="984" bestFit="1" customWidth="1"/>
    <col min="4622" max="4864" width="9.140625" style="984"/>
    <col min="4865" max="4865" width="95.140625" style="984" customWidth="1"/>
    <col min="4866" max="4873" width="24.42578125" style="984" customWidth="1"/>
    <col min="4874" max="4874" width="29.28515625" style="984" customWidth="1"/>
    <col min="4875" max="4875" width="3.7109375" style="984" customWidth="1"/>
    <col min="4876" max="4877" width="11.140625" style="984" bestFit="1" customWidth="1"/>
    <col min="4878" max="5120" width="9.140625" style="984"/>
    <col min="5121" max="5121" width="95.140625" style="984" customWidth="1"/>
    <col min="5122" max="5129" width="24.42578125" style="984" customWidth="1"/>
    <col min="5130" max="5130" width="29.28515625" style="984" customWidth="1"/>
    <col min="5131" max="5131" width="3.7109375" style="984" customWidth="1"/>
    <col min="5132" max="5133" width="11.140625" style="984" bestFit="1" customWidth="1"/>
    <col min="5134" max="5376" width="9.140625" style="984"/>
    <col min="5377" max="5377" width="95.140625" style="984" customWidth="1"/>
    <col min="5378" max="5385" width="24.42578125" style="984" customWidth="1"/>
    <col min="5386" max="5386" width="29.28515625" style="984" customWidth="1"/>
    <col min="5387" max="5387" width="3.7109375" style="984" customWidth="1"/>
    <col min="5388" max="5389" width="11.140625" style="984" bestFit="1" customWidth="1"/>
    <col min="5390" max="5632" width="9.140625" style="984"/>
    <col min="5633" max="5633" width="95.140625" style="984" customWidth="1"/>
    <col min="5634" max="5641" width="24.42578125" style="984" customWidth="1"/>
    <col min="5642" max="5642" width="29.28515625" style="984" customWidth="1"/>
    <col min="5643" max="5643" width="3.7109375" style="984" customWidth="1"/>
    <col min="5644" max="5645" width="11.140625" style="984" bestFit="1" customWidth="1"/>
    <col min="5646" max="5888" width="9.140625" style="984"/>
    <col min="5889" max="5889" width="95.140625" style="984" customWidth="1"/>
    <col min="5890" max="5897" width="24.42578125" style="984" customWidth="1"/>
    <col min="5898" max="5898" width="29.28515625" style="984" customWidth="1"/>
    <col min="5899" max="5899" width="3.7109375" style="984" customWidth="1"/>
    <col min="5900" max="5901" width="11.140625" style="984" bestFit="1" customWidth="1"/>
    <col min="5902" max="6144" width="9.140625" style="984"/>
    <col min="6145" max="6145" width="95.140625" style="984" customWidth="1"/>
    <col min="6146" max="6153" width="24.42578125" style="984" customWidth="1"/>
    <col min="6154" max="6154" width="29.28515625" style="984" customWidth="1"/>
    <col min="6155" max="6155" width="3.7109375" style="984" customWidth="1"/>
    <col min="6156" max="6157" width="11.140625" style="984" bestFit="1" customWidth="1"/>
    <col min="6158" max="6400" width="9.140625" style="984"/>
    <col min="6401" max="6401" width="95.140625" style="984" customWidth="1"/>
    <col min="6402" max="6409" width="24.42578125" style="984" customWidth="1"/>
    <col min="6410" max="6410" width="29.28515625" style="984" customWidth="1"/>
    <col min="6411" max="6411" width="3.7109375" style="984" customWidth="1"/>
    <col min="6412" max="6413" width="11.140625" style="984" bestFit="1" customWidth="1"/>
    <col min="6414" max="6656" width="9.140625" style="984"/>
    <col min="6657" max="6657" width="95.140625" style="984" customWidth="1"/>
    <col min="6658" max="6665" width="24.42578125" style="984" customWidth="1"/>
    <col min="6666" max="6666" width="29.28515625" style="984" customWidth="1"/>
    <col min="6667" max="6667" width="3.7109375" style="984" customWidth="1"/>
    <col min="6668" max="6669" width="11.140625" style="984" bestFit="1" customWidth="1"/>
    <col min="6670" max="6912" width="9.140625" style="984"/>
    <col min="6913" max="6913" width="95.140625" style="984" customWidth="1"/>
    <col min="6914" max="6921" width="24.42578125" style="984" customWidth="1"/>
    <col min="6922" max="6922" width="29.28515625" style="984" customWidth="1"/>
    <col min="6923" max="6923" width="3.7109375" style="984" customWidth="1"/>
    <col min="6924" max="6925" width="11.140625" style="984" bestFit="1" customWidth="1"/>
    <col min="6926" max="7168" width="9.140625" style="984"/>
    <col min="7169" max="7169" width="95.140625" style="984" customWidth="1"/>
    <col min="7170" max="7177" width="24.42578125" style="984" customWidth="1"/>
    <col min="7178" max="7178" width="29.28515625" style="984" customWidth="1"/>
    <col min="7179" max="7179" width="3.7109375" style="984" customWidth="1"/>
    <col min="7180" max="7181" width="11.140625" style="984" bestFit="1" customWidth="1"/>
    <col min="7182" max="7424" width="9.140625" style="984"/>
    <col min="7425" max="7425" width="95.140625" style="984" customWidth="1"/>
    <col min="7426" max="7433" width="24.42578125" style="984" customWidth="1"/>
    <col min="7434" max="7434" width="29.28515625" style="984" customWidth="1"/>
    <col min="7435" max="7435" width="3.7109375" style="984" customWidth="1"/>
    <col min="7436" max="7437" width="11.140625" style="984" bestFit="1" customWidth="1"/>
    <col min="7438" max="7680" width="9.140625" style="984"/>
    <col min="7681" max="7681" width="95.140625" style="984" customWidth="1"/>
    <col min="7682" max="7689" width="24.42578125" style="984" customWidth="1"/>
    <col min="7690" max="7690" width="29.28515625" style="984" customWidth="1"/>
    <col min="7691" max="7691" width="3.7109375" style="984" customWidth="1"/>
    <col min="7692" max="7693" width="11.140625" style="984" bestFit="1" customWidth="1"/>
    <col min="7694" max="7936" width="9.140625" style="984"/>
    <col min="7937" max="7937" width="95.140625" style="984" customWidth="1"/>
    <col min="7938" max="7945" width="24.42578125" style="984" customWidth="1"/>
    <col min="7946" max="7946" width="29.28515625" style="984" customWidth="1"/>
    <col min="7947" max="7947" width="3.7109375" style="984" customWidth="1"/>
    <col min="7948" max="7949" width="11.140625" style="984" bestFit="1" customWidth="1"/>
    <col min="7950" max="8192" width="9.140625" style="984"/>
    <col min="8193" max="8193" width="95.140625" style="984" customWidth="1"/>
    <col min="8194" max="8201" width="24.42578125" style="984" customWidth="1"/>
    <col min="8202" max="8202" width="29.28515625" style="984" customWidth="1"/>
    <col min="8203" max="8203" width="3.7109375" style="984" customWidth="1"/>
    <col min="8204" max="8205" width="11.140625" style="984" bestFit="1" customWidth="1"/>
    <col min="8206" max="8448" width="9.140625" style="984"/>
    <col min="8449" max="8449" width="95.140625" style="984" customWidth="1"/>
    <col min="8450" max="8457" width="24.42578125" style="984" customWidth="1"/>
    <col min="8458" max="8458" width="29.28515625" style="984" customWidth="1"/>
    <col min="8459" max="8459" width="3.7109375" style="984" customWidth="1"/>
    <col min="8460" max="8461" width="11.140625" style="984" bestFit="1" customWidth="1"/>
    <col min="8462" max="8704" width="9.140625" style="984"/>
    <col min="8705" max="8705" width="95.140625" style="984" customWidth="1"/>
    <col min="8706" max="8713" width="24.42578125" style="984" customWidth="1"/>
    <col min="8714" max="8714" width="29.28515625" style="984" customWidth="1"/>
    <col min="8715" max="8715" width="3.7109375" style="984" customWidth="1"/>
    <col min="8716" max="8717" width="11.140625" style="984" bestFit="1" customWidth="1"/>
    <col min="8718" max="8960" width="9.140625" style="984"/>
    <col min="8961" max="8961" width="95.140625" style="984" customWidth="1"/>
    <col min="8962" max="8969" width="24.42578125" style="984" customWidth="1"/>
    <col min="8970" max="8970" width="29.28515625" style="984" customWidth="1"/>
    <col min="8971" max="8971" width="3.7109375" style="984" customWidth="1"/>
    <col min="8972" max="8973" width="11.140625" style="984" bestFit="1" customWidth="1"/>
    <col min="8974" max="9216" width="9.140625" style="984"/>
    <col min="9217" max="9217" width="95.140625" style="984" customWidth="1"/>
    <col min="9218" max="9225" width="24.42578125" style="984" customWidth="1"/>
    <col min="9226" max="9226" width="29.28515625" style="984" customWidth="1"/>
    <col min="9227" max="9227" width="3.7109375" style="984" customWidth="1"/>
    <col min="9228" max="9229" width="11.140625" style="984" bestFit="1" customWidth="1"/>
    <col min="9230" max="9472" width="9.140625" style="984"/>
    <col min="9473" max="9473" width="95.140625" style="984" customWidth="1"/>
    <col min="9474" max="9481" width="24.42578125" style="984" customWidth="1"/>
    <col min="9482" max="9482" width="29.28515625" style="984" customWidth="1"/>
    <col min="9483" max="9483" width="3.7109375" style="984" customWidth="1"/>
    <col min="9484" max="9485" width="11.140625" style="984" bestFit="1" customWidth="1"/>
    <col min="9486" max="9728" width="9.140625" style="984"/>
    <col min="9729" max="9729" width="95.140625" style="984" customWidth="1"/>
    <col min="9730" max="9737" width="24.42578125" style="984" customWidth="1"/>
    <col min="9738" max="9738" width="29.28515625" style="984" customWidth="1"/>
    <col min="9739" max="9739" width="3.7109375" style="984" customWidth="1"/>
    <col min="9740" max="9741" width="11.140625" style="984" bestFit="1" customWidth="1"/>
    <col min="9742" max="9984" width="9.140625" style="984"/>
    <col min="9985" max="9985" width="95.140625" style="984" customWidth="1"/>
    <col min="9986" max="9993" width="24.42578125" style="984" customWidth="1"/>
    <col min="9994" max="9994" width="29.28515625" style="984" customWidth="1"/>
    <col min="9995" max="9995" width="3.7109375" style="984" customWidth="1"/>
    <col min="9996" max="9997" width="11.140625" style="984" bestFit="1" customWidth="1"/>
    <col min="9998" max="10240" width="9.140625" style="984"/>
    <col min="10241" max="10241" width="95.140625" style="984" customWidth="1"/>
    <col min="10242" max="10249" width="24.42578125" style="984" customWidth="1"/>
    <col min="10250" max="10250" width="29.28515625" style="984" customWidth="1"/>
    <col min="10251" max="10251" width="3.7109375" style="984" customWidth="1"/>
    <col min="10252" max="10253" width="11.140625" style="984" bestFit="1" customWidth="1"/>
    <col min="10254" max="10496" width="9.140625" style="984"/>
    <col min="10497" max="10497" width="95.140625" style="984" customWidth="1"/>
    <col min="10498" max="10505" width="24.42578125" style="984" customWidth="1"/>
    <col min="10506" max="10506" width="29.28515625" style="984" customWidth="1"/>
    <col min="10507" max="10507" width="3.7109375" style="984" customWidth="1"/>
    <col min="10508" max="10509" width="11.140625" style="984" bestFit="1" customWidth="1"/>
    <col min="10510" max="10752" width="9.140625" style="984"/>
    <col min="10753" max="10753" width="95.140625" style="984" customWidth="1"/>
    <col min="10754" max="10761" width="24.42578125" style="984" customWidth="1"/>
    <col min="10762" max="10762" width="29.28515625" style="984" customWidth="1"/>
    <col min="10763" max="10763" width="3.7109375" style="984" customWidth="1"/>
    <col min="10764" max="10765" width="11.140625" style="984" bestFit="1" customWidth="1"/>
    <col min="10766" max="11008" width="9.140625" style="984"/>
    <col min="11009" max="11009" width="95.140625" style="984" customWidth="1"/>
    <col min="11010" max="11017" width="24.42578125" style="984" customWidth="1"/>
    <col min="11018" max="11018" width="29.28515625" style="984" customWidth="1"/>
    <col min="11019" max="11019" width="3.7109375" style="984" customWidth="1"/>
    <col min="11020" max="11021" width="11.140625" style="984" bestFit="1" customWidth="1"/>
    <col min="11022" max="11264" width="9.140625" style="984"/>
    <col min="11265" max="11265" width="95.140625" style="984" customWidth="1"/>
    <col min="11266" max="11273" width="24.42578125" style="984" customWidth="1"/>
    <col min="11274" max="11274" width="29.28515625" style="984" customWidth="1"/>
    <col min="11275" max="11275" width="3.7109375" style="984" customWidth="1"/>
    <col min="11276" max="11277" width="11.140625" style="984" bestFit="1" customWidth="1"/>
    <col min="11278" max="11520" width="9.140625" style="984"/>
    <col min="11521" max="11521" width="95.140625" style="984" customWidth="1"/>
    <col min="11522" max="11529" width="24.42578125" style="984" customWidth="1"/>
    <col min="11530" max="11530" width="29.28515625" style="984" customWidth="1"/>
    <col min="11531" max="11531" width="3.7109375" style="984" customWidth="1"/>
    <col min="11532" max="11533" width="11.140625" style="984" bestFit="1" customWidth="1"/>
    <col min="11534" max="11776" width="9.140625" style="984"/>
    <col min="11777" max="11777" width="95.140625" style="984" customWidth="1"/>
    <col min="11778" max="11785" width="24.42578125" style="984" customWidth="1"/>
    <col min="11786" max="11786" width="29.28515625" style="984" customWidth="1"/>
    <col min="11787" max="11787" width="3.7109375" style="984" customWidth="1"/>
    <col min="11788" max="11789" width="11.140625" style="984" bestFit="1" customWidth="1"/>
    <col min="11790" max="12032" width="9.140625" style="984"/>
    <col min="12033" max="12033" width="95.140625" style="984" customWidth="1"/>
    <col min="12034" max="12041" width="24.42578125" style="984" customWidth="1"/>
    <col min="12042" max="12042" width="29.28515625" style="984" customWidth="1"/>
    <col min="12043" max="12043" width="3.7109375" style="984" customWidth="1"/>
    <col min="12044" max="12045" width="11.140625" style="984" bestFit="1" customWidth="1"/>
    <col min="12046" max="12288" width="9.140625" style="984"/>
    <col min="12289" max="12289" width="95.140625" style="984" customWidth="1"/>
    <col min="12290" max="12297" width="24.42578125" style="984" customWidth="1"/>
    <col min="12298" max="12298" width="29.28515625" style="984" customWidth="1"/>
    <col min="12299" max="12299" width="3.7109375" style="984" customWidth="1"/>
    <col min="12300" max="12301" width="11.140625" style="984" bestFit="1" customWidth="1"/>
    <col min="12302" max="12544" width="9.140625" style="984"/>
    <col min="12545" max="12545" width="95.140625" style="984" customWidth="1"/>
    <col min="12546" max="12553" width="24.42578125" style="984" customWidth="1"/>
    <col min="12554" max="12554" width="29.28515625" style="984" customWidth="1"/>
    <col min="12555" max="12555" width="3.7109375" style="984" customWidth="1"/>
    <col min="12556" max="12557" width="11.140625" style="984" bestFit="1" customWidth="1"/>
    <col min="12558" max="12800" width="9.140625" style="984"/>
    <col min="12801" max="12801" width="95.140625" style="984" customWidth="1"/>
    <col min="12802" max="12809" width="24.42578125" style="984" customWidth="1"/>
    <col min="12810" max="12810" width="29.28515625" style="984" customWidth="1"/>
    <col min="12811" max="12811" width="3.7109375" style="984" customWidth="1"/>
    <col min="12812" max="12813" width="11.140625" style="984" bestFit="1" customWidth="1"/>
    <col min="12814" max="13056" width="9.140625" style="984"/>
    <col min="13057" max="13057" width="95.140625" style="984" customWidth="1"/>
    <col min="13058" max="13065" width="24.42578125" style="984" customWidth="1"/>
    <col min="13066" max="13066" width="29.28515625" style="984" customWidth="1"/>
    <col min="13067" max="13067" width="3.7109375" style="984" customWidth="1"/>
    <col min="13068" max="13069" width="11.140625" style="984" bestFit="1" customWidth="1"/>
    <col min="13070" max="13312" width="9.140625" style="984"/>
    <col min="13313" max="13313" width="95.140625" style="984" customWidth="1"/>
    <col min="13314" max="13321" width="24.42578125" style="984" customWidth="1"/>
    <col min="13322" max="13322" width="29.28515625" style="984" customWidth="1"/>
    <col min="13323" max="13323" width="3.7109375" style="984" customWidth="1"/>
    <col min="13324" max="13325" width="11.140625" style="984" bestFit="1" customWidth="1"/>
    <col min="13326" max="13568" width="9.140625" style="984"/>
    <col min="13569" max="13569" width="95.140625" style="984" customWidth="1"/>
    <col min="13570" max="13577" width="24.42578125" style="984" customWidth="1"/>
    <col min="13578" max="13578" width="29.28515625" style="984" customWidth="1"/>
    <col min="13579" max="13579" width="3.7109375" style="984" customWidth="1"/>
    <col min="13580" max="13581" width="11.140625" style="984" bestFit="1" customWidth="1"/>
    <col min="13582" max="13824" width="9.140625" style="984"/>
    <col min="13825" max="13825" width="95.140625" style="984" customWidth="1"/>
    <col min="13826" max="13833" width="24.42578125" style="984" customWidth="1"/>
    <col min="13834" max="13834" width="29.28515625" style="984" customWidth="1"/>
    <col min="13835" max="13835" width="3.7109375" style="984" customWidth="1"/>
    <col min="13836" max="13837" width="11.140625" style="984" bestFit="1" customWidth="1"/>
    <col min="13838" max="14080" width="9.140625" style="984"/>
    <col min="14081" max="14081" width="95.140625" style="984" customWidth="1"/>
    <col min="14082" max="14089" width="24.42578125" style="984" customWidth="1"/>
    <col min="14090" max="14090" width="29.28515625" style="984" customWidth="1"/>
    <col min="14091" max="14091" width="3.7109375" style="984" customWidth="1"/>
    <col min="14092" max="14093" width="11.140625" style="984" bestFit="1" customWidth="1"/>
    <col min="14094" max="14336" width="9.140625" style="984"/>
    <col min="14337" max="14337" width="95.140625" style="984" customWidth="1"/>
    <col min="14338" max="14345" width="24.42578125" style="984" customWidth="1"/>
    <col min="14346" max="14346" width="29.28515625" style="984" customWidth="1"/>
    <col min="14347" max="14347" width="3.7109375" style="984" customWidth="1"/>
    <col min="14348" max="14349" width="11.140625" style="984" bestFit="1" customWidth="1"/>
    <col min="14350" max="14592" width="9.140625" style="984"/>
    <col min="14593" max="14593" width="95.140625" style="984" customWidth="1"/>
    <col min="14594" max="14601" width="24.42578125" style="984" customWidth="1"/>
    <col min="14602" max="14602" width="29.28515625" style="984" customWidth="1"/>
    <col min="14603" max="14603" width="3.7109375" style="984" customWidth="1"/>
    <col min="14604" max="14605" width="11.140625" style="984" bestFit="1" customWidth="1"/>
    <col min="14606" max="14848" width="9.140625" style="984"/>
    <col min="14849" max="14849" width="95.140625" style="984" customWidth="1"/>
    <col min="14850" max="14857" width="24.42578125" style="984" customWidth="1"/>
    <col min="14858" max="14858" width="29.28515625" style="984" customWidth="1"/>
    <col min="14859" max="14859" width="3.7109375" style="984" customWidth="1"/>
    <col min="14860" max="14861" width="11.140625" style="984" bestFit="1" customWidth="1"/>
    <col min="14862" max="15104" width="9.140625" style="984"/>
    <col min="15105" max="15105" width="95.140625" style="984" customWidth="1"/>
    <col min="15106" max="15113" width="24.42578125" style="984" customWidth="1"/>
    <col min="15114" max="15114" width="29.28515625" style="984" customWidth="1"/>
    <col min="15115" max="15115" width="3.7109375" style="984" customWidth="1"/>
    <col min="15116" max="15117" width="11.140625" style="984" bestFit="1" customWidth="1"/>
    <col min="15118" max="15360" width="9.140625" style="984"/>
    <col min="15361" max="15361" width="95.140625" style="984" customWidth="1"/>
    <col min="15362" max="15369" width="24.42578125" style="984" customWidth="1"/>
    <col min="15370" max="15370" width="29.28515625" style="984" customWidth="1"/>
    <col min="15371" max="15371" width="3.7109375" style="984" customWidth="1"/>
    <col min="15372" max="15373" width="11.140625" style="984" bestFit="1" customWidth="1"/>
    <col min="15374" max="15616" width="9.140625" style="984"/>
    <col min="15617" max="15617" width="95.140625" style="984" customWidth="1"/>
    <col min="15618" max="15625" width="24.42578125" style="984" customWidth="1"/>
    <col min="15626" max="15626" width="29.28515625" style="984" customWidth="1"/>
    <col min="15627" max="15627" width="3.7109375" style="984" customWidth="1"/>
    <col min="15628" max="15629" width="11.140625" style="984" bestFit="1" customWidth="1"/>
    <col min="15630" max="15872" width="9.140625" style="984"/>
    <col min="15873" max="15873" width="95.140625" style="984" customWidth="1"/>
    <col min="15874" max="15881" width="24.42578125" style="984" customWidth="1"/>
    <col min="15882" max="15882" width="29.28515625" style="984" customWidth="1"/>
    <col min="15883" max="15883" width="3.7109375" style="984" customWidth="1"/>
    <col min="15884" max="15885" width="11.140625" style="984" bestFit="1" customWidth="1"/>
    <col min="15886" max="16128" width="9.140625" style="984"/>
    <col min="16129" max="16129" width="95.140625" style="984" customWidth="1"/>
    <col min="16130" max="16137" width="24.42578125" style="984" customWidth="1"/>
    <col min="16138" max="16138" width="29.28515625" style="984" customWidth="1"/>
    <col min="16139" max="16139" width="3.7109375" style="984" customWidth="1"/>
    <col min="16140" max="16141" width="11.140625" style="984" bestFit="1" customWidth="1"/>
    <col min="16142" max="16384" width="9.140625" style="984"/>
  </cols>
  <sheetData>
    <row r="1" spans="1:10" ht="20.25" hidden="1">
      <c r="A1" s="653"/>
      <c r="B1" s="654"/>
      <c r="C1" s="654"/>
      <c r="D1" s="654"/>
      <c r="E1" s="654"/>
      <c r="F1" s="654"/>
      <c r="G1" s="654"/>
      <c r="H1" s="654"/>
      <c r="I1" s="655"/>
      <c r="J1" s="654"/>
    </row>
    <row r="2" spans="1:10" ht="51" customHeight="1">
      <c r="A2" s="1149" t="s">
        <v>864</v>
      </c>
      <c r="B2" s="1149"/>
      <c r="C2" s="1149"/>
      <c r="D2" s="1149"/>
      <c r="E2" s="1149"/>
      <c r="F2" s="1149"/>
      <c r="G2" s="1149"/>
      <c r="H2" s="1149"/>
      <c r="I2" s="1149"/>
      <c r="J2" s="1149"/>
    </row>
    <row r="3" spans="1:10" ht="42" customHeight="1">
      <c r="A3" s="1149" t="s">
        <v>692</v>
      </c>
      <c r="B3" s="1149"/>
      <c r="C3" s="1149"/>
      <c r="D3" s="1149"/>
      <c r="E3" s="1149"/>
      <c r="F3" s="1149"/>
      <c r="G3" s="1149"/>
      <c r="H3" s="1149"/>
      <c r="I3" s="1149"/>
      <c r="J3" s="1149"/>
    </row>
    <row r="4" spans="1:10" ht="33.75" customHeight="1">
      <c r="A4" s="1149" t="s">
        <v>1513</v>
      </c>
      <c r="B4" s="1149"/>
      <c r="C4" s="1149"/>
      <c r="D4" s="1149"/>
      <c r="E4" s="1149"/>
      <c r="F4" s="1149"/>
      <c r="G4" s="1149"/>
      <c r="H4" s="1149"/>
      <c r="I4" s="1149"/>
      <c r="J4" s="1149"/>
    </row>
    <row r="5" spans="1:10" s="190" customFormat="1" ht="41.25" customHeight="1">
      <c r="A5" s="1150" t="s">
        <v>1419</v>
      </c>
      <c r="B5" s="1150"/>
      <c r="C5" s="1150"/>
      <c r="D5" s="1150"/>
      <c r="E5" s="1150"/>
      <c r="F5" s="1150"/>
      <c r="G5" s="1150"/>
      <c r="H5" s="1150"/>
      <c r="I5" s="1150"/>
      <c r="J5" s="1150"/>
    </row>
    <row r="6" spans="1:10" s="658" customFormat="1" ht="6" customHeight="1">
      <c r="A6" s="656"/>
      <c r="B6" s="657"/>
      <c r="C6" s="657"/>
      <c r="D6" s="657"/>
      <c r="E6" s="657"/>
      <c r="F6" s="657"/>
      <c r="G6" s="657"/>
      <c r="H6" s="657"/>
      <c r="I6" s="657"/>
      <c r="J6" s="657"/>
    </row>
    <row r="7" spans="1:10" ht="16.5" customHeight="1" thickBot="1">
      <c r="A7" s="109"/>
      <c r="B7" s="227"/>
      <c r="C7" s="227"/>
      <c r="D7" s="227"/>
      <c r="E7" s="227"/>
      <c r="F7" s="227"/>
      <c r="G7" s="227"/>
      <c r="H7" s="227"/>
      <c r="I7" s="659"/>
      <c r="J7" s="604"/>
    </row>
    <row r="8" spans="1:10" s="73" customFormat="1" ht="49.5" customHeight="1" thickTop="1" thickBot="1">
      <c r="A8" s="239"/>
      <c r="B8" s="240" t="s">
        <v>865</v>
      </c>
      <c r="C8" s="240" t="s">
        <v>866</v>
      </c>
      <c r="D8" s="240" t="s">
        <v>867</v>
      </c>
      <c r="E8" s="240" t="s">
        <v>868</v>
      </c>
      <c r="F8" s="240" t="s">
        <v>869</v>
      </c>
      <c r="G8" s="240" t="s">
        <v>870</v>
      </c>
      <c r="H8" s="240" t="s">
        <v>871</v>
      </c>
      <c r="I8" s="240" t="s">
        <v>872</v>
      </c>
      <c r="J8" s="240" t="s">
        <v>318</v>
      </c>
    </row>
    <row r="9" spans="1:10" s="660" customFormat="1" ht="39.75" customHeight="1" thickTop="1" thickBot="1">
      <c r="A9" s="359" t="s">
        <v>693</v>
      </c>
      <c r="B9" s="31">
        <v>0.47289999999999999</v>
      </c>
      <c r="C9" s="31">
        <v>0.25130000000000002</v>
      </c>
      <c r="D9" s="31">
        <v>0.18959999999999999</v>
      </c>
      <c r="E9" s="31">
        <v>0.82040000000000002</v>
      </c>
      <c r="F9" s="31">
        <v>0.59130000000000005</v>
      </c>
      <c r="G9" s="31">
        <v>0.13539999999999999</v>
      </c>
      <c r="H9" s="31">
        <v>0.19850000000000001</v>
      </c>
      <c r="I9" s="31">
        <v>0.31409999999999999</v>
      </c>
      <c r="J9" s="31">
        <v>0.38790000000000002</v>
      </c>
    </row>
    <row r="10" spans="1:10" s="661" customFormat="1" ht="39.75" customHeight="1" thickTop="1">
      <c r="A10" s="261" t="s">
        <v>694</v>
      </c>
      <c r="B10" s="32">
        <v>397173107</v>
      </c>
      <c r="C10" s="32">
        <v>188136804.22999999</v>
      </c>
      <c r="D10" s="32">
        <v>139638560.16</v>
      </c>
      <c r="E10" s="32">
        <v>39718568.359999999</v>
      </c>
      <c r="F10" s="32">
        <v>26060730.93</v>
      </c>
      <c r="G10" s="32">
        <v>8593755.2300000004</v>
      </c>
      <c r="H10" s="32">
        <v>52802777.5</v>
      </c>
      <c r="I10" s="33">
        <v>4236847.1100000003</v>
      </c>
      <c r="J10" s="32">
        <v>856361150.51999998</v>
      </c>
    </row>
    <row r="11" spans="1:10" s="661" customFormat="1" ht="39.75" customHeight="1">
      <c r="A11" s="261" t="s">
        <v>695</v>
      </c>
      <c r="B11" s="32">
        <v>0</v>
      </c>
      <c r="C11" s="32">
        <v>0</v>
      </c>
      <c r="D11" s="32">
        <v>0</v>
      </c>
      <c r="E11" s="32">
        <v>0</v>
      </c>
      <c r="F11" s="32">
        <v>0</v>
      </c>
      <c r="G11" s="32">
        <v>0</v>
      </c>
      <c r="H11" s="32">
        <v>0</v>
      </c>
      <c r="I11" s="33">
        <v>0</v>
      </c>
      <c r="J11" s="32">
        <v>0</v>
      </c>
    </row>
    <row r="12" spans="1:10" s="661" customFormat="1" ht="39.75" customHeight="1">
      <c r="A12" s="261" t="s">
        <v>696</v>
      </c>
      <c r="B12" s="32">
        <v>138924317.15000001</v>
      </c>
      <c r="C12" s="32">
        <v>43617697.869999997</v>
      </c>
      <c r="D12" s="32">
        <v>15416552.619999999</v>
      </c>
      <c r="E12" s="32">
        <v>101935441.59999999</v>
      </c>
      <c r="F12" s="32">
        <v>6232697.8300000001</v>
      </c>
      <c r="G12" s="32">
        <v>6222148.0599999996</v>
      </c>
      <c r="H12" s="32">
        <v>1332234.3</v>
      </c>
      <c r="I12" s="33">
        <v>1766646.89</v>
      </c>
      <c r="J12" s="32">
        <v>315447736.31999999</v>
      </c>
    </row>
    <row r="13" spans="1:10" s="661" customFormat="1" ht="39.75" customHeight="1">
      <c r="A13" s="261" t="s">
        <v>697</v>
      </c>
      <c r="B13" s="32">
        <v>973955685.99000001</v>
      </c>
      <c r="C13" s="32">
        <v>546032915.24000001</v>
      </c>
      <c r="D13" s="32">
        <v>255944466.28999999</v>
      </c>
      <c r="E13" s="32">
        <v>106910253.45999999</v>
      </c>
      <c r="F13" s="32">
        <v>84223128.569999993</v>
      </c>
      <c r="G13" s="32">
        <v>38688124.770000003</v>
      </c>
      <c r="H13" s="32">
        <v>26648464.579999998</v>
      </c>
      <c r="I13" s="33">
        <v>31435054.890000001</v>
      </c>
      <c r="J13" s="32">
        <v>2063838093.79</v>
      </c>
    </row>
    <row r="14" spans="1:10" s="661" customFormat="1" ht="39.75" customHeight="1">
      <c r="A14" s="261" t="s">
        <v>698</v>
      </c>
      <c r="B14" s="32">
        <v>105561567.22</v>
      </c>
      <c r="C14" s="32">
        <v>0</v>
      </c>
      <c r="D14" s="32">
        <v>0</v>
      </c>
      <c r="E14" s="34">
        <v>0</v>
      </c>
      <c r="F14" s="32">
        <v>0</v>
      </c>
      <c r="G14" s="32">
        <v>0</v>
      </c>
      <c r="H14" s="32">
        <v>0</v>
      </c>
      <c r="I14" s="33">
        <v>0</v>
      </c>
      <c r="J14" s="32">
        <v>105561567.22</v>
      </c>
    </row>
    <row r="15" spans="1:10" s="661" customFormat="1" ht="39.75" customHeight="1" thickBot="1">
      <c r="A15" s="261" t="s">
        <v>699</v>
      </c>
      <c r="B15" s="32">
        <v>558696750.26999998</v>
      </c>
      <c r="C15" s="32">
        <v>233591820.34999999</v>
      </c>
      <c r="D15" s="32">
        <v>281195858.75</v>
      </c>
      <c r="E15" s="32">
        <v>64561692.039999999</v>
      </c>
      <c r="F15" s="32">
        <v>48122430.079999998</v>
      </c>
      <c r="G15" s="32">
        <v>39440388.130000003</v>
      </c>
      <c r="H15" s="32">
        <v>23262138.82</v>
      </c>
      <c r="I15" s="33">
        <v>13752405.66</v>
      </c>
      <c r="J15" s="32">
        <v>1262623484.0999999</v>
      </c>
    </row>
    <row r="16" spans="1:10" s="661" customFormat="1" ht="39.75" customHeight="1" thickTop="1" thickBot="1">
      <c r="A16" s="360" t="s">
        <v>700</v>
      </c>
      <c r="B16" s="35">
        <v>2174311427.6300001</v>
      </c>
      <c r="C16" s="35">
        <v>1011379237.6900001</v>
      </c>
      <c r="D16" s="35">
        <v>692195437.82000005</v>
      </c>
      <c r="E16" s="35">
        <v>313125955.45999998</v>
      </c>
      <c r="F16" s="35">
        <v>164638987.41</v>
      </c>
      <c r="G16" s="35">
        <v>92944416.189999998</v>
      </c>
      <c r="H16" s="35">
        <v>104045615.2</v>
      </c>
      <c r="I16" s="35">
        <v>51190954.549999997</v>
      </c>
      <c r="J16" s="35">
        <v>4603832031.9499998</v>
      </c>
    </row>
    <row r="17" spans="1:10" s="661" customFormat="1" ht="39.75" customHeight="1" thickTop="1" thickBot="1">
      <c r="A17" s="261" t="s">
        <v>701</v>
      </c>
      <c r="B17" s="32">
        <v>1152630632.1099999</v>
      </c>
      <c r="C17" s="32">
        <v>515331817.54400003</v>
      </c>
      <c r="D17" s="32">
        <v>412251402.41900003</v>
      </c>
      <c r="E17" s="32">
        <v>138403907.09</v>
      </c>
      <c r="F17" s="32">
        <v>91480533.930999994</v>
      </c>
      <c r="G17" s="32">
        <v>60028880.126999997</v>
      </c>
      <c r="H17" s="32">
        <v>36852817.969999999</v>
      </c>
      <c r="I17" s="33">
        <v>29823262.482999999</v>
      </c>
      <c r="J17" s="32">
        <v>2436803253.6739998</v>
      </c>
    </row>
    <row r="18" spans="1:10" s="661" customFormat="1" ht="39.75" customHeight="1" thickTop="1" thickBot="1">
      <c r="A18" s="361" t="s">
        <v>702</v>
      </c>
      <c r="B18" s="36">
        <v>0.53010000000000002</v>
      </c>
      <c r="C18" s="36">
        <v>0.50949999999999995</v>
      </c>
      <c r="D18" s="36">
        <v>0.59560000000000002</v>
      </c>
      <c r="E18" s="36">
        <v>0.442</v>
      </c>
      <c r="F18" s="36">
        <v>0.55559999999999998</v>
      </c>
      <c r="G18" s="36">
        <v>0.64590000000000003</v>
      </c>
      <c r="H18" s="36">
        <v>0.35420000000000001</v>
      </c>
      <c r="I18" s="36">
        <v>0.58260000000000001</v>
      </c>
      <c r="J18" s="36">
        <v>0.52929999999999999</v>
      </c>
    </row>
    <row r="19" spans="1:10" s="661" customFormat="1" ht="39.75" customHeight="1" thickTop="1" thickBot="1">
      <c r="A19" s="360" t="s">
        <v>703</v>
      </c>
      <c r="B19" s="35">
        <v>115263063.211</v>
      </c>
      <c r="C19" s="35">
        <v>51533181.7544</v>
      </c>
      <c r="D19" s="35">
        <v>41225140.241899997</v>
      </c>
      <c r="E19" s="35">
        <v>13840390.709000001</v>
      </c>
      <c r="F19" s="35">
        <v>9148053.3931000009</v>
      </c>
      <c r="G19" s="35">
        <v>6002888.0126999998</v>
      </c>
      <c r="H19" s="35">
        <v>3685281.7969999998</v>
      </c>
      <c r="I19" s="35">
        <v>2982326.2483000001</v>
      </c>
      <c r="J19" s="35">
        <v>243680325.36739999</v>
      </c>
    </row>
    <row r="20" spans="1:10" s="661" customFormat="1" ht="39.75" customHeight="1" thickTop="1">
      <c r="A20" s="261" t="s">
        <v>704</v>
      </c>
      <c r="B20" s="32">
        <v>501843342</v>
      </c>
      <c r="C20" s="32">
        <v>129485117</v>
      </c>
      <c r="D20" s="32">
        <v>78164478</v>
      </c>
      <c r="E20" s="32">
        <v>107504065</v>
      </c>
      <c r="F20" s="32">
        <v>53985193</v>
      </c>
      <c r="G20" s="32">
        <v>8565674</v>
      </c>
      <c r="H20" s="32">
        <v>7419560</v>
      </c>
      <c r="I20" s="33">
        <v>9367160</v>
      </c>
      <c r="J20" s="32">
        <v>896334589</v>
      </c>
    </row>
    <row r="21" spans="1:10" s="661" customFormat="1" ht="39.75" customHeight="1">
      <c r="A21" s="261" t="s">
        <v>705</v>
      </c>
      <c r="B21" s="32">
        <v>0</v>
      </c>
      <c r="C21" s="32">
        <v>0</v>
      </c>
      <c r="D21" s="32">
        <v>0</v>
      </c>
      <c r="E21" s="32">
        <v>0</v>
      </c>
      <c r="F21" s="32">
        <v>0</v>
      </c>
      <c r="G21" s="32">
        <v>0</v>
      </c>
      <c r="H21" s="32">
        <v>0</v>
      </c>
      <c r="I21" s="33">
        <v>0</v>
      </c>
      <c r="J21" s="32">
        <v>0</v>
      </c>
    </row>
    <row r="22" spans="1:10" s="661" customFormat="1" ht="39.75" customHeight="1">
      <c r="A22" s="362" t="s">
        <v>706</v>
      </c>
      <c r="B22" s="32">
        <v>0</v>
      </c>
      <c r="C22" s="32">
        <v>0</v>
      </c>
      <c r="D22" s="32">
        <v>0</v>
      </c>
      <c r="E22" s="32">
        <v>0</v>
      </c>
      <c r="F22" s="32">
        <v>0</v>
      </c>
      <c r="G22" s="32">
        <v>0</v>
      </c>
      <c r="H22" s="32">
        <v>0</v>
      </c>
      <c r="I22" s="33">
        <v>0</v>
      </c>
      <c r="J22" s="32">
        <v>0</v>
      </c>
    </row>
    <row r="23" spans="1:10" s="661" customFormat="1" ht="39.75" customHeight="1" thickBot="1">
      <c r="A23" s="261" t="s">
        <v>707</v>
      </c>
      <c r="B23" s="32">
        <v>0</v>
      </c>
      <c r="C23" s="32">
        <v>0</v>
      </c>
      <c r="D23" s="32">
        <v>0</v>
      </c>
      <c r="E23" s="32">
        <v>0</v>
      </c>
      <c r="F23" s="32">
        <v>0</v>
      </c>
      <c r="G23" s="32">
        <v>567392</v>
      </c>
      <c r="H23" s="32">
        <v>136946</v>
      </c>
      <c r="I23" s="33">
        <v>0</v>
      </c>
      <c r="J23" s="32">
        <v>704338</v>
      </c>
    </row>
    <row r="24" spans="1:10" s="661" customFormat="1" ht="39.75" customHeight="1" thickTop="1" thickBot="1">
      <c r="A24" s="360" t="s">
        <v>708</v>
      </c>
      <c r="B24" s="37">
        <v>501843342</v>
      </c>
      <c r="C24" s="37">
        <v>129485117</v>
      </c>
      <c r="D24" s="37">
        <v>78164478</v>
      </c>
      <c r="E24" s="35">
        <v>107504065</v>
      </c>
      <c r="F24" s="35">
        <v>53985193</v>
      </c>
      <c r="G24" s="35">
        <v>7998282</v>
      </c>
      <c r="H24" s="35">
        <v>7282614</v>
      </c>
      <c r="I24" s="35">
        <v>9367160</v>
      </c>
      <c r="J24" s="35">
        <v>895630251</v>
      </c>
    </row>
    <row r="25" spans="1:10" s="661" customFormat="1" ht="39.75" customHeight="1" thickTop="1">
      <c r="A25" s="261" t="s">
        <v>709</v>
      </c>
      <c r="B25" s="32">
        <v>0</v>
      </c>
      <c r="C25" s="38">
        <v>0</v>
      </c>
      <c r="D25" s="38">
        <v>0</v>
      </c>
      <c r="E25" s="32">
        <v>0</v>
      </c>
      <c r="F25" s="32">
        <v>0</v>
      </c>
      <c r="G25" s="32">
        <v>0</v>
      </c>
      <c r="H25" s="32">
        <v>0</v>
      </c>
      <c r="I25" s="33">
        <v>0</v>
      </c>
      <c r="J25" s="32">
        <v>0</v>
      </c>
    </row>
    <row r="26" spans="1:10" s="661" customFormat="1" ht="39.75" customHeight="1">
      <c r="A26" s="261" t="s">
        <v>710</v>
      </c>
      <c r="B26" s="32">
        <v>0</v>
      </c>
      <c r="C26" s="32">
        <v>0</v>
      </c>
      <c r="D26" s="32">
        <v>0</v>
      </c>
      <c r="E26" s="32">
        <v>0</v>
      </c>
      <c r="F26" s="32">
        <v>0</v>
      </c>
      <c r="G26" s="32">
        <v>0</v>
      </c>
      <c r="H26" s="32">
        <v>0</v>
      </c>
      <c r="I26" s="33">
        <v>0</v>
      </c>
      <c r="J26" s="32">
        <v>0</v>
      </c>
    </row>
    <row r="27" spans="1:10" s="662" customFormat="1" ht="39.75" customHeight="1">
      <c r="A27" s="261" t="s">
        <v>711</v>
      </c>
      <c r="B27" s="32">
        <v>0</v>
      </c>
      <c r="C27" s="32">
        <v>0</v>
      </c>
      <c r="D27" s="32">
        <v>0</v>
      </c>
      <c r="E27" s="32">
        <v>0</v>
      </c>
      <c r="F27" s="32">
        <v>0</v>
      </c>
      <c r="G27" s="32">
        <v>0</v>
      </c>
      <c r="H27" s="32">
        <v>0</v>
      </c>
      <c r="I27" s="33">
        <v>0</v>
      </c>
      <c r="J27" s="32">
        <v>0</v>
      </c>
    </row>
    <row r="28" spans="1:10" s="661" customFormat="1" ht="39.75" customHeight="1">
      <c r="A28" s="261" t="s">
        <v>712</v>
      </c>
      <c r="B28" s="32">
        <v>0</v>
      </c>
      <c r="C28" s="32">
        <v>0</v>
      </c>
      <c r="D28" s="32">
        <v>0</v>
      </c>
      <c r="E28" s="32">
        <v>0</v>
      </c>
      <c r="F28" s="32">
        <v>0</v>
      </c>
      <c r="G28" s="32">
        <v>0</v>
      </c>
      <c r="H28" s="32">
        <v>0</v>
      </c>
      <c r="I28" s="33">
        <v>0</v>
      </c>
      <c r="J28" s="32">
        <v>0</v>
      </c>
    </row>
    <row r="29" spans="1:10" s="604" customFormat="1" ht="39.75" customHeight="1">
      <c r="A29" s="261" t="s">
        <v>713</v>
      </c>
      <c r="B29" s="32">
        <v>43187037</v>
      </c>
      <c r="C29" s="32">
        <v>0</v>
      </c>
      <c r="D29" s="32">
        <v>0</v>
      </c>
      <c r="E29" s="32">
        <v>6044657</v>
      </c>
      <c r="F29" s="32">
        <v>103806</v>
      </c>
      <c r="G29" s="32">
        <v>131110</v>
      </c>
      <c r="H29" s="32">
        <v>34483</v>
      </c>
      <c r="I29" s="33">
        <v>0</v>
      </c>
      <c r="J29" s="32">
        <v>49501093</v>
      </c>
    </row>
    <row r="30" spans="1:10" s="663" customFormat="1" ht="39.75" customHeight="1" thickBot="1">
      <c r="A30" s="363" t="s">
        <v>714</v>
      </c>
      <c r="B30" s="32">
        <v>0</v>
      </c>
      <c r="C30" s="32">
        <v>0</v>
      </c>
      <c r="D30" s="32">
        <v>0</v>
      </c>
      <c r="E30" s="32">
        <v>0</v>
      </c>
      <c r="F30" s="32">
        <v>0</v>
      </c>
      <c r="G30" s="32">
        <v>0</v>
      </c>
      <c r="H30" s="32">
        <v>0</v>
      </c>
      <c r="I30" s="33">
        <v>0</v>
      </c>
      <c r="J30" s="32">
        <v>0</v>
      </c>
    </row>
    <row r="31" spans="1:10" s="661" customFormat="1" ht="39.75" customHeight="1" thickTop="1" thickBot="1">
      <c r="A31" s="360" t="s">
        <v>715</v>
      </c>
      <c r="B31" s="35">
        <v>43187037</v>
      </c>
      <c r="C31" s="35">
        <v>0</v>
      </c>
      <c r="D31" s="35">
        <v>0</v>
      </c>
      <c r="E31" s="35">
        <v>6044657</v>
      </c>
      <c r="F31" s="35">
        <v>103806</v>
      </c>
      <c r="G31" s="35">
        <v>131110</v>
      </c>
      <c r="H31" s="35">
        <v>34483</v>
      </c>
      <c r="I31" s="35">
        <v>0</v>
      </c>
      <c r="J31" s="35">
        <v>49501093</v>
      </c>
    </row>
    <row r="32" spans="1:10" s="661" customFormat="1" ht="39.75" customHeight="1" thickTop="1">
      <c r="A32" s="261" t="s">
        <v>716</v>
      </c>
      <c r="B32" s="32">
        <v>0</v>
      </c>
      <c r="C32" s="32">
        <v>0</v>
      </c>
      <c r="D32" s="32">
        <v>0</v>
      </c>
      <c r="E32" s="32">
        <v>0</v>
      </c>
      <c r="F32" s="32">
        <v>0</v>
      </c>
      <c r="G32" s="32">
        <v>0</v>
      </c>
      <c r="H32" s="32">
        <v>0</v>
      </c>
      <c r="I32" s="33">
        <v>0</v>
      </c>
      <c r="J32" s="32">
        <v>0</v>
      </c>
    </row>
    <row r="33" spans="1:10" s="661" customFormat="1" ht="39.75" customHeight="1" thickBot="1">
      <c r="A33" s="261" t="s">
        <v>717</v>
      </c>
      <c r="B33" s="32">
        <v>0</v>
      </c>
      <c r="C33" s="32">
        <v>0</v>
      </c>
      <c r="D33" s="32">
        <v>0</v>
      </c>
      <c r="E33" s="32">
        <v>0</v>
      </c>
      <c r="F33" s="32">
        <v>0</v>
      </c>
      <c r="G33" s="32">
        <v>0</v>
      </c>
      <c r="H33" s="32">
        <v>0</v>
      </c>
      <c r="I33" s="33">
        <v>0</v>
      </c>
      <c r="J33" s="32">
        <v>0</v>
      </c>
    </row>
    <row r="34" spans="1:10" s="661" customFormat="1" ht="39.75" customHeight="1" thickTop="1" thickBot="1">
      <c r="A34" s="360" t="s">
        <v>718</v>
      </c>
      <c r="B34" s="35">
        <v>545030379</v>
      </c>
      <c r="C34" s="35">
        <v>129485117</v>
      </c>
      <c r="D34" s="35">
        <v>78164478</v>
      </c>
      <c r="E34" s="35">
        <v>113548722</v>
      </c>
      <c r="F34" s="35">
        <v>54088999</v>
      </c>
      <c r="G34" s="35">
        <v>8129392</v>
      </c>
      <c r="H34" s="35">
        <v>7317097</v>
      </c>
      <c r="I34" s="35">
        <v>9367160</v>
      </c>
      <c r="J34" s="35">
        <v>945131344</v>
      </c>
    </row>
    <row r="35" spans="1:10" ht="39.75" customHeight="1" thickTop="1">
      <c r="A35" s="261" t="s">
        <v>719</v>
      </c>
      <c r="B35" s="32">
        <v>429767315.78899997</v>
      </c>
      <c r="C35" s="32">
        <v>77951935.2456</v>
      </c>
      <c r="D35" s="32">
        <v>36939337.758100003</v>
      </c>
      <c r="E35" s="32">
        <v>99708331.290999994</v>
      </c>
      <c r="F35" s="32">
        <v>44940945.606899999</v>
      </c>
      <c r="G35" s="32">
        <v>2126503.9873000002</v>
      </c>
      <c r="H35" s="32">
        <v>3631815.2030000002</v>
      </c>
      <c r="I35" s="33">
        <v>6384833.7516999999</v>
      </c>
      <c r="J35" s="32">
        <v>701451018.63259995</v>
      </c>
    </row>
    <row r="36" spans="1:10" ht="39.75" customHeight="1">
      <c r="A36" s="261" t="s">
        <v>720</v>
      </c>
      <c r="B36" s="699">
        <v>6.1600000000000002E-2</v>
      </c>
      <c r="C36" s="699">
        <v>0.11169999999999999</v>
      </c>
      <c r="D36" s="699">
        <v>7.6200000000000004E-2</v>
      </c>
      <c r="E36" s="699">
        <v>1.5800000000000002E-2</v>
      </c>
      <c r="F36" s="699">
        <v>3.4000000000000002E-2</v>
      </c>
      <c r="G36" s="699">
        <v>0.40710000000000002</v>
      </c>
      <c r="H36" s="699">
        <v>0.13250000000000001</v>
      </c>
      <c r="I36" s="700">
        <v>0.21679999999999999</v>
      </c>
      <c r="J36" s="699">
        <v>6.7599999999999993E-2</v>
      </c>
    </row>
    <row r="37" spans="1:10" ht="15.75" customHeight="1" thickBot="1">
      <c r="A37" s="364"/>
      <c r="B37" s="365"/>
      <c r="C37" s="365"/>
      <c r="D37" s="365"/>
      <c r="E37" s="365"/>
      <c r="F37" s="365"/>
      <c r="G37" s="365"/>
      <c r="H37" s="365"/>
      <c r="I37" s="366"/>
      <c r="J37" s="365"/>
    </row>
    <row r="38" spans="1:10" ht="16.5" customHeight="1">
      <c r="A38" s="367"/>
    </row>
    <row r="39" spans="1:10" ht="15.75">
      <c r="A39" s="261" t="s">
        <v>721</v>
      </c>
    </row>
    <row r="40" spans="1:10" ht="15.75">
      <c r="A40" s="261"/>
    </row>
    <row r="43" spans="1:10">
      <c r="B43" s="143"/>
      <c r="C43" s="143"/>
      <c r="D43" s="143"/>
      <c r="E43" s="143"/>
      <c r="F43" s="143"/>
      <c r="G43" s="143"/>
      <c r="H43" s="143"/>
      <c r="I43" s="664"/>
      <c r="J43" s="143"/>
    </row>
    <row r="44" spans="1:10">
      <c r="B44" s="665"/>
      <c r="C44" s="665"/>
      <c r="D44" s="665"/>
      <c r="E44" s="665"/>
      <c r="F44" s="665"/>
      <c r="G44" s="665"/>
      <c r="H44" s="665"/>
      <c r="I44" s="666"/>
      <c r="J44" s="665"/>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O647"/>
  <sheetViews>
    <sheetView zoomScale="70" zoomScaleNormal="70" workbookViewId="0">
      <selection activeCell="F17" sqref="F17"/>
    </sheetView>
  </sheetViews>
  <sheetFormatPr defaultRowHeight="15"/>
  <cols>
    <col min="1" max="1" width="44.5703125" style="134" customWidth="1"/>
    <col min="2" max="10" width="16.42578125" style="984" customWidth="1"/>
    <col min="11" max="11" width="15.5703125" style="984" customWidth="1"/>
    <col min="12" max="12" width="9.28515625" style="984" hidden="1" customWidth="1"/>
    <col min="13" max="13" width="10.42578125" style="984" hidden="1" customWidth="1"/>
    <col min="14" max="14" width="2.5703125" style="138" customWidth="1"/>
    <col min="15" max="15" width="12.7109375" style="138" customWidth="1"/>
    <col min="16" max="256" width="9.140625" style="984"/>
    <col min="257" max="257" width="44.5703125" style="984" customWidth="1"/>
    <col min="258" max="266" width="16.42578125" style="984" customWidth="1"/>
    <col min="267" max="267" width="15.5703125" style="984" customWidth="1"/>
    <col min="268" max="269" width="0" style="984" hidden="1" customWidth="1"/>
    <col min="270" max="270" width="2.5703125" style="984" customWidth="1"/>
    <col min="271" max="271" width="12.7109375" style="984" customWidth="1"/>
    <col min="272" max="512" width="9.140625" style="984"/>
    <col min="513" max="513" width="44.5703125" style="984" customWidth="1"/>
    <col min="514" max="522" width="16.42578125" style="984" customWidth="1"/>
    <col min="523" max="523" width="15.5703125" style="984" customWidth="1"/>
    <col min="524" max="525" width="0" style="984" hidden="1" customWidth="1"/>
    <col min="526" max="526" width="2.5703125" style="984" customWidth="1"/>
    <col min="527" max="527" width="12.7109375" style="984" customWidth="1"/>
    <col min="528" max="768" width="9.140625" style="984"/>
    <col min="769" max="769" width="44.5703125" style="984" customWidth="1"/>
    <col min="770" max="778" width="16.42578125" style="984" customWidth="1"/>
    <col min="779" max="779" width="15.5703125" style="984" customWidth="1"/>
    <col min="780" max="781" width="0" style="984" hidden="1" customWidth="1"/>
    <col min="782" max="782" width="2.5703125" style="984" customWidth="1"/>
    <col min="783" max="783" width="12.7109375" style="984" customWidth="1"/>
    <col min="784" max="1024" width="9.140625" style="984"/>
    <col min="1025" max="1025" width="44.5703125" style="984" customWidth="1"/>
    <col min="1026" max="1034" width="16.42578125" style="984" customWidth="1"/>
    <col min="1035" max="1035" width="15.5703125" style="984" customWidth="1"/>
    <col min="1036" max="1037" width="0" style="984" hidden="1" customWidth="1"/>
    <col min="1038" max="1038" width="2.5703125" style="984" customWidth="1"/>
    <col min="1039" max="1039" width="12.7109375" style="984" customWidth="1"/>
    <col min="1040" max="1280" width="9.140625" style="984"/>
    <col min="1281" max="1281" width="44.5703125" style="984" customWidth="1"/>
    <col min="1282" max="1290" width="16.42578125" style="984" customWidth="1"/>
    <col min="1291" max="1291" width="15.5703125" style="984" customWidth="1"/>
    <col min="1292" max="1293" width="0" style="984" hidden="1" customWidth="1"/>
    <col min="1294" max="1294" width="2.5703125" style="984" customWidth="1"/>
    <col min="1295" max="1295" width="12.7109375" style="984" customWidth="1"/>
    <col min="1296" max="1536" width="9.140625" style="984"/>
    <col min="1537" max="1537" width="44.5703125" style="984" customWidth="1"/>
    <col min="1538" max="1546" width="16.42578125" style="984" customWidth="1"/>
    <col min="1547" max="1547" width="15.5703125" style="984" customWidth="1"/>
    <col min="1548" max="1549" width="0" style="984" hidden="1" customWidth="1"/>
    <col min="1550" max="1550" width="2.5703125" style="984" customWidth="1"/>
    <col min="1551" max="1551" width="12.7109375" style="984" customWidth="1"/>
    <col min="1552" max="1792" width="9.140625" style="984"/>
    <col min="1793" max="1793" width="44.5703125" style="984" customWidth="1"/>
    <col min="1794" max="1802" width="16.42578125" style="984" customWidth="1"/>
    <col min="1803" max="1803" width="15.5703125" style="984" customWidth="1"/>
    <col min="1804" max="1805" width="0" style="984" hidden="1" customWidth="1"/>
    <col min="1806" max="1806" width="2.5703125" style="984" customWidth="1"/>
    <col min="1807" max="1807" width="12.7109375" style="984" customWidth="1"/>
    <col min="1808" max="2048" width="9.140625" style="984"/>
    <col min="2049" max="2049" width="44.5703125" style="984" customWidth="1"/>
    <col min="2050" max="2058" width="16.42578125" style="984" customWidth="1"/>
    <col min="2059" max="2059" width="15.5703125" style="984" customWidth="1"/>
    <col min="2060" max="2061" width="0" style="984" hidden="1" customWidth="1"/>
    <col min="2062" max="2062" width="2.5703125" style="984" customWidth="1"/>
    <col min="2063" max="2063" width="12.7109375" style="984" customWidth="1"/>
    <col min="2064" max="2304" width="9.140625" style="984"/>
    <col min="2305" max="2305" width="44.5703125" style="984" customWidth="1"/>
    <col min="2306" max="2314" width="16.42578125" style="984" customWidth="1"/>
    <col min="2315" max="2315" width="15.5703125" style="984" customWidth="1"/>
    <col min="2316" max="2317" width="0" style="984" hidden="1" customWidth="1"/>
    <col min="2318" max="2318" width="2.5703125" style="984" customWidth="1"/>
    <col min="2319" max="2319" width="12.7109375" style="984" customWidth="1"/>
    <col min="2320" max="2560" width="9.140625" style="984"/>
    <col min="2561" max="2561" width="44.5703125" style="984" customWidth="1"/>
    <col min="2562" max="2570" width="16.42578125" style="984" customWidth="1"/>
    <col min="2571" max="2571" width="15.5703125" style="984" customWidth="1"/>
    <col min="2572" max="2573" width="0" style="984" hidden="1" customWidth="1"/>
    <col min="2574" max="2574" width="2.5703125" style="984" customWidth="1"/>
    <col min="2575" max="2575" width="12.7109375" style="984" customWidth="1"/>
    <col min="2576" max="2816" width="9.140625" style="984"/>
    <col min="2817" max="2817" width="44.5703125" style="984" customWidth="1"/>
    <col min="2818" max="2826" width="16.42578125" style="984" customWidth="1"/>
    <col min="2827" max="2827" width="15.5703125" style="984" customWidth="1"/>
    <col min="2828" max="2829" width="0" style="984" hidden="1" customWidth="1"/>
    <col min="2830" max="2830" width="2.5703125" style="984" customWidth="1"/>
    <col min="2831" max="2831" width="12.7109375" style="984" customWidth="1"/>
    <col min="2832" max="3072" width="9.140625" style="984"/>
    <col min="3073" max="3073" width="44.5703125" style="984" customWidth="1"/>
    <col min="3074" max="3082" width="16.42578125" style="984" customWidth="1"/>
    <col min="3083" max="3083" width="15.5703125" style="984" customWidth="1"/>
    <col min="3084" max="3085" width="0" style="984" hidden="1" customWidth="1"/>
    <col min="3086" max="3086" width="2.5703125" style="984" customWidth="1"/>
    <col min="3087" max="3087" width="12.7109375" style="984" customWidth="1"/>
    <col min="3088" max="3328" width="9.140625" style="984"/>
    <col min="3329" max="3329" width="44.5703125" style="984" customWidth="1"/>
    <col min="3330" max="3338" width="16.42578125" style="984" customWidth="1"/>
    <col min="3339" max="3339" width="15.5703125" style="984" customWidth="1"/>
    <col min="3340" max="3341" width="0" style="984" hidden="1" customWidth="1"/>
    <col min="3342" max="3342" width="2.5703125" style="984" customWidth="1"/>
    <col min="3343" max="3343" width="12.7109375" style="984" customWidth="1"/>
    <col min="3344" max="3584" width="9.140625" style="984"/>
    <col min="3585" max="3585" width="44.5703125" style="984" customWidth="1"/>
    <col min="3586" max="3594" width="16.42578125" style="984" customWidth="1"/>
    <col min="3595" max="3595" width="15.5703125" style="984" customWidth="1"/>
    <col min="3596" max="3597" width="0" style="984" hidden="1" customWidth="1"/>
    <col min="3598" max="3598" width="2.5703125" style="984" customWidth="1"/>
    <col min="3599" max="3599" width="12.7109375" style="984" customWidth="1"/>
    <col min="3600" max="3840" width="9.140625" style="984"/>
    <col min="3841" max="3841" width="44.5703125" style="984" customWidth="1"/>
    <col min="3842" max="3850" width="16.42578125" style="984" customWidth="1"/>
    <col min="3851" max="3851" width="15.5703125" style="984" customWidth="1"/>
    <col min="3852" max="3853" width="0" style="984" hidden="1" customWidth="1"/>
    <col min="3854" max="3854" width="2.5703125" style="984" customWidth="1"/>
    <col min="3855" max="3855" width="12.7109375" style="984" customWidth="1"/>
    <col min="3856" max="4096" width="9.140625" style="984"/>
    <col min="4097" max="4097" width="44.5703125" style="984" customWidth="1"/>
    <col min="4098" max="4106" width="16.42578125" style="984" customWidth="1"/>
    <col min="4107" max="4107" width="15.5703125" style="984" customWidth="1"/>
    <col min="4108" max="4109" width="0" style="984" hidden="1" customWidth="1"/>
    <col min="4110" max="4110" width="2.5703125" style="984" customWidth="1"/>
    <col min="4111" max="4111" width="12.7109375" style="984" customWidth="1"/>
    <col min="4112" max="4352" width="9.140625" style="984"/>
    <col min="4353" max="4353" width="44.5703125" style="984" customWidth="1"/>
    <col min="4354" max="4362" width="16.42578125" style="984" customWidth="1"/>
    <col min="4363" max="4363" width="15.5703125" style="984" customWidth="1"/>
    <col min="4364" max="4365" width="0" style="984" hidden="1" customWidth="1"/>
    <col min="4366" max="4366" width="2.5703125" style="984" customWidth="1"/>
    <col min="4367" max="4367" width="12.7109375" style="984" customWidth="1"/>
    <col min="4368" max="4608" width="9.140625" style="984"/>
    <col min="4609" max="4609" width="44.5703125" style="984" customWidth="1"/>
    <col min="4610" max="4618" width="16.42578125" style="984" customWidth="1"/>
    <col min="4619" max="4619" width="15.5703125" style="984" customWidth="1"/>
    <col min="4620" max="4621" width="0" style="984" hidden="1" customWidth="1"/>
    <col min="4622" max="4622" width="2.5703125" style="984" customWidth="1"/>
    <col min="4623" max="4623" width="12.7109375" style="984" customWidth="1"/>
    <col min="4624" max="4864" width="9.140625" style="984"/>
    <col min="4865" max="4865" width="44.5703125" style="984" customWidth="1"/>
    <col min="4866" max="4874" width="16.42578125" style="984" customWidth="1"/>
    <col min="4875" max="4875" width="15.5703125" style="984" customWidth="1"/>
    <col min="4876" max="4877" width="0" style="984" hidden="1" customWidth="1"/>
    <col min="4878" max="4878" width="2.5703125" style="984" customWidth="1"/>
    <col min="4879" max="4879" width="12.7109375" style="984" customWidth="1"/>
    <col min="4880" max="5120" width="9.140625" style="984"/>
    <col min="5121" max="5121" width="44.5703125" style="984" customWidth="1"/>
    <col min="5122" max="5130" width="16.42578125" style="984" customWidth="1"/>
    <col min="5131" max="5131" width="15.5703125" style="984" customWidth="1"/>
    <col min="5132" max="5133" width="0" style="984" hidden="1" customWidth="1"/>
    <col min="5134" max="5134" width="2.5703125" style="984" customWidth="1"/>
    <col min="5135" max="5135" width="12.7109375" style="984" customWidth="1"/>
    <col min="5136" max="5376" width="9.140625" style="984"/>
    <col min="5377" max="5377" width="44.5703125" style="984" customWidth="1"/>
    <col min="5378" max="5386" width="16.42578125" style="984" customWidth="1"/>
    <col min="5387" max="5387" width="15.5703125" style="984" customWidth="1"/>
    <col min="5388" max="5389" width="0" style="984" hidden="1" customWidth="1"/>
    <col min="5390" max="5390" width="2.5703125" style="984" customWidth="1"/>
    <col min="5391" max="5391" width="12.7109375" style="984" customWidth="1"/>
    <col min="5392" max="5632" width="9.140625" style="984"/>
    <col min="5633" max="5633" width="44.5703125" style="984" customWidth="1"/>
    <col min="5634" max="5642" width="16.42578125" style="984" customWidth="1"/>
    <col min="5643" max="5643" width="15.5703125" style="984" customWidth="1"/>
    <col min="5644" max="5645" width="0" style="984" hidden="1" customWidth="1"/>
    <col min="5646" max="5646" width="2.5703125" style="984" customWidth="1"/>
    <col min="5647" max="5647" width="12.7109375" style="984" customWidth="1"/>
    <col min="5648" max="5888" width="9.140625" style="984"/>
    <col min="5889" max="5889" width="44.5703125" style="984" customWidth="1"/>
    <col min="5890" max="5898" width="16.42578125" style="984" customWidth="1"/>
    <col min="5899" max="5899" width="15.5703125" style="984" customWidth="1"/>
    <col min="5900" max="5901" width="0" style="984" hidden="1" customWidth="1"/>
    <col min="5902" max="5902" width="2.5703125" style="984" customWidth="1"/>
    <col min="5903" max="5903" width="12.7109375" style="984" customWidth="1"/>
    <col min="5904" max="6144" width="9.140625" style="984"/>
    <col min="6145" max="6145" width="44.5703125" style="984" customWidth="1"/>
    <col min="6146" max="6154" width="16.42578125" style="984" customWidth="1"/>
    <col min="6155" max="6155" width="15.5703125" style="984" customWidth="1"/>
    <col min="6156" max="6157" width="0" style="984" hidden="1" customWidth="1"/>
    <col min="6158" max="6158" width="2.5703125" style="984" customWidth="1"/>
    <col min="6159" max="6159" width="12.7109375" style="984" customWidth="1"/>
    <col min="6160" max="6400" width="9.140625" style="984"/>
    <col min="6401" max="6401" width="44.5703125" style="984" customWidth="1"/>
    <col min="6402" max="6410" width="16.42578125" style="984" customWidth="1"/>
    <col min="6411" max="6411" width="15.5703125" style="984" customWidth="1"/>
    <col min="6412" max="6413" width="0" style="984" hidden="1" customWidth="1"/>
    <col min="6414" max="6414" width="2.5703125" style="984" customWidth="1"/>
    <col min="6415" max="6415" width="12.7109375" style="984" customWidth="1"/>
    <col min="6416" max="6656" width="9.140625" style="984"/>
    <col min="6657" max="6657" width="44.5703125" style="984" customWidth="1"/>
    <col min="6658" max="6666" width="16.42578125" style="984" customWidth="1"/>
    <col min="6667" max="6667" width="15.5703125" style="984" customWidth="1"/>
    <col min="6668" max="6669" width="0" style="984" hidden="1" customWidth="1"/>
    <col min="6670" max="6670" width="2.5703125" style="984" customWidth="1"/>
    <col min="6671" max="6671" width="12.7109375" style="984" customWidth="1"/>
    <col min="6672" max="6912" width="9.140625" style="984"/>
    <col min="6913" max="6913" width="44.5703125" style="984" customWidth="1"/>
    <col min="6914" max="6922" width="16.42578125" style="984" customWidth="1"/>
    <col min="6923" max="6923" width="15.5703125" style="984" customWidth="1"/>
    <col min="6924" max="6925" width="0" style="984" hidden="1" customWidth="1"/>
    <col min="6926" max="6926" width="2.5703125" style="984" customWidth="1"/>
    <col min="6927" max="6927" width="12.7109375" style="984" customWidth="1"/>
    <col min="6928" max="7168" width="9.140625" style="984"/>
    <col min="7169" max="7169" width="44.5703125" style="984" customWidth="1"/>
    <col min="7170" max="7178" width="16.42578125" style="984" customWidth="1"/>
    <col min="7179" max="7179" width="15.5703125" style="984" customWidth="1"/>
    <col min="7180" max="7181" width="0" style="984" hidden="1" customWidth="1"/>
    <col min="7182" max="7182" width="2.5703125" style="984" customWidth="1"/>
    <col min="7183" max="7183" width="12.7109375" style="984" customWidth="1"/>
    <col min="7184" max="7424" width="9.140625" style="984"/>
    <col min="7425" max="7425" width="44.5703125" style="984" customWidth="1"/>
    <col min="7426" max="7434" width="16.42578125" style="984" customWidth="1"/>
    <col min="7435" max="7435" width="15.5703125" style="984" customWidth="1"/>
    <col min="7436" max="7437" width="0" style="984" hidden="1" customWidth="1"/>
    <col min="7438" max="7438" width="2.5703125" style="984" customWidth="1"/>
    <col min="7439" max="7439" width="12.7109375" style="984" customWidth="1"/>
    <col min="7440" max="7680" width="9.140625" style="984"/>
    <col min="7681" max="7681" width="44.5703125" style="984" customWidth="1"/>
    <col min="7682" max="7690" width="16.42578125" style="984" customWidth="1"/>
    <col min="7691" max="7691" width="15.5703125" style="984" customWidth="1"/>
    <col min="7692" max="7693" width="0" style="984" hidden="1" customWidth="1"/>
    <col min="7694" max="7694" width="2.5703125" style="984" customWidth="1"/>
    <col min="7695" max="7695" width="12.7109375" style="984" customWidth="1"/>
    <col min="7696" max="7936" width="9.140625" style="984"/>
    <col min="7937" max="7937" width="44.5703125" style="984" customWidth="1"/>
    <col min="7938" max="7946" width="16.42578125" style="984" customWidth="1"/>
    <col min="7947" max="7947" width="15.5703125" style="984" customWidth="1"/>
    <col min="7948" max="7949" width="0" style="984" hidden="1" customWidth="1"/>
    <col min="7950" max="7950" width="2.5703125" style="984" customWidth="1"/>
    <col min="7951" max="7951" width="12.7109375" style="984" customWidth="1"/>
    <col min="7952" max="8192" width="9.140625" style="984"/>
    <col min="8193" max="8193" width="44.5703125" style="984" customWidth="1"/>
    <col min="8194" max="8202" width="16.42578125" style="984" customWidth="1"/>
    <col min="8203" max="8203" width="15.5703125" style="984" customWidth="1"/>
    <col min="8204" max="8205" width="0" style="984" hidden="1" customWidth="1"/>
    <col min="8206" max="8206" width="2.5703125" style="984" customWidth="1"/>
    <col min="8207" max="8207" width="12.7109375" style="984" customWidth="1"/>
    <col min="8208" max="8448" width="9.140625" style="984"/>
    <col min="8449" max="8449" width="44.5703125" style="984" customWidth="1"/>
    <col min="8450" max="8458" width="16.42578125" style="984" customWidth="1"/>
    <col min="8459" max="8459" width="15.5703125" style="984" customWidth="1"/>
    <col min="8460" max="8461" width="0" style="984" hidden="1" customWidth="1"/>
    <col min="8462" max="8462" width="2.5703125" style="984" customWidth="1"/>
    <col min="8463" max="8463" width="12.7109375" style="984" customWidth="1"/>
    <col min="8464" max="8704" width="9.140625" style="984"/>
    <col min="8705" max="8705" width="44.5703125" style="984" customWidth="1"/>
    <col min="8706" max="8714" width="16.42578125" style="984" customWidth="1"/>
    <col min="8715" max="8715" width="15.5703125" style="984" customWidth="1"/>
    <col min="8716" max="8717" width="0" style="984" hidden="1" customWidth="1"/>
    <col min="8718" max="8718" width="2.5703125" style="984" customWidth="1"/>
    <col min="8719" max="8719" width="12.7109375" style="984" customWidth="1"/>
    <col min="8720" max="8960" width="9.140625" style="984"/>
    <col min="8961" max="8961" width="44.5703125" style="984" customWidth="1"/>
    <col min="8962" max="8970" width="16.42578125" style="984" customWidth="1"/>
    <col min="8971" max="8971" width="15.5703125" style="984" customWidth="1"/>
    <col min="8972" max="8973" width="0" style="984" hidden="1" customWidth="1"/>
    <col min="8974" max="8974" width="2.5703125" style="984" customWidth="1"/>
    <col min="8975" max="8975" width="12.7109375" style="984" customWidth="1"/>
    <col min="8976" max="9216" width="9.140625" style="984"/>
    <col min="9217" max="9217" width="44.5703125" style="984" customWidth="1"/>
    <col min="9218" max="9226" width="16.42578125" style="984" customWidth="1"/>
    <col min="9227" max="9227" width="15.5703125" style="984" customWidth="1"/>
    <col min="9228" max="9229" width="0" style="984" hidden="1" customWidth="1"/>
    <col min="9230" max="9230" width="2.5703125" style="984" customWidth="1"/>
    <col min="9231" max="9231" width="12.7109375" style="984" customWidth="1"/>
    <col min="9232" max="9472" width="9.140625" style="984"/>
    <col min="9473" max="9473" width="44.5703125" style="984" customWidth="1"/>
    <col min="9474" max="9482" width="16.42578125" style="984" customWidth="1"/>
    <col min="9483" max="9483" width="15.5703125" style="984" customWidth="1"/>
    <col min="9484" max="9485" width="0" style="984" hidden="1" customWidth="1"/>
    <col min="9486" max="9486" width="2.5703125" style="984" customWidth="1"/>
    <col min="9487" max="9487" width="12.7109375" style="984" customWidth="1"/>
    <col min="9488" max="9728" width="9.140625" style="984"/>
    <col min="9729" max="9729" width="44.5703125" style="984" customWidth="1"/>
    <col min="9730" max="9738" width="16.42578125" style="984" customWidth="1"/>
    <col min="9739" max="9739" width="15.5703125" style="984" customWidth="1"/>
    <col min="9740" max="9741" width="0" style="984" hidden="1" customWidth="1"/>
    <col min="9742" max="9742" width="2.5703125" style="984" customWidth="1"/>
    <col min="9743" max="9743" width="12.7109375" style="984" customWidth="1"/>
    <col min="9744" max="9984" width="9.140625" style="984"/>
    <col min="9985" max="9985" width="44.5703125" style="984" customWidth="1"/>
    <col min="9986" max="9994" width="16.42578125" style="984" customWidth="1"/>
    <col min="9995" max="9995" width="15.5703125" style="984" customWidth="1"/>
    <col min="9996" max="9997" width="0" style="984" hidden="1" customWidth="1"/>
    <col min="9998" max="9998" width="2.5703125" style="984" customWidth="1"/>
    <col min="9999" max="9999" width="12.7109375" style="984" customWidth="1"/>
    <col min="10000" max="10240" width="9.140625" style="984"/>
    <col min="10241" max="10241" width="44.5703125" style="984" customWidth="1"/>
    <col min="10242" max="10250" width="16.42578125" style="984" customWidth="1"/>
    <col min="10251" max="10251" width="15.5703125" style="984" customWidth="1"/>
    <col min="10252" max="10253" width="0" style="984" hidden="1" customWidth="1"/>
    <col min="10254" max="10254" width="2.5703125" style="984" customWidth="1"/>
    <col min="10255" max="10255" width="12.7109375" style="984" customWidth="1"/>
    <col min="10256" max="10496" width="9.140625" style="984"/>
    <col min="10497" max="10497" width="44.5703125" style="984" customWidth="1"/>
    <col min="10498" max="10506" width="16.42578125" style="984" customWidth="1"/>
    <col min="10507" max="10507" width="15.5703125" style="984" customWidth="1"/>
    <col min="10508" max="10509" width="0" style="984" hidden="1" customWidth="1"/>
    <col min="10510" max="10510" width="2.5703125" style="984" customWidth="1"/>
    <col min="10511" max="10511" width="12.7109375" style="984" customWidth="1"/>
    <col min="10512" max="10752" width="9.140625" style="984"/>
    <col min="10753" max="10753" width="44.5703125" style="984" customWidth="1"/>
    <col min="10754" max="10762" width="16.42578125" style="984" customWidth="1"/>
    <col min="10763" max="10763" width="15.5703125" style="984" customWidth="1"/>
    <col min="10764" max="10765" width="0" style="984" hidden="1" customWidth="1"/>
    <col min="10766" max="10766" width="2.5703125" style="984" customWidth="1"/>
    <col min="10767" max="10767" width="12.7109375" style="984" customWidth="1"/>
    <col min="10768" max="11008" width="9.140625" style="984"/>
    <col min="11009" max="11009" width="44.5703125" style="984" customWidth="1"/>
    <col min="11010" max="11018" width="16.42578125" style="984" customWidth="1"/>
    <col min="11019" max="11019" width="15.5703125" style="984" customWidth="1"/>
    <col min="11020" max="11021" width="0" style="984" hidden="1" customWidth="1"/>
    <col min="11022" max="11022" width="2.5703125" style="984" customWidth="1"/>
    <col min="11023" max="11023" width="12.7109375" style="984" customWidth="1"/>
    <col min="11024" max="11264" width="9.140625" style="984"/>
    <col min="11265" max="11265" width="44.5703125" style="984" customWidth="1"/>
    <col min="11266" max="11274" width="16.42578125" style="984" customWidth="1"/>
    <col min="11275" max="11275" width="15.5703125" style="984" customWidth="1"/>
    <col min="11276" max="11277" width="0" style="984" hidden="1" customWidth="1"/>
    <col min="11278" max="11278" width="2.5703125" style="984" customWidth="1"/>
    <col min="11279" max="11279" width="12.7109375" style="984" customWidth="1"/>
    <col min="11280" max="11520" width="9.140625" style="984"/>
    <col min="11521" max="11521" width="44.5703125" style="984" customWidth="1"/>
    <col min="11522" max="11530" width="16.42578125" style="984" customWidth="1"/>
    <col min="11531" max="11531" width="15.5703125" style="984" customWidth="1"/>
    <col min="11532" max="11533" width="0" style="984" hidden="1" customWidth="1"/>
    <col min="11534" max="11534" width="2.5703125" style="984" customWidth="1"/>
    <col min="11535" max="11535" width="12.7109375" style="984" customWidth="1"/>
    <col min="11536" max="11776" width="9.140625" style="984"/>
    <col min="11777" max="11777" width="44.5703125" style="984" customWidth="1"/>
    <col min="11778" max="11786" width="16.42578125" style="984" customWidth="1"/>
    <col min="11787" max="11787" width="15.5703125" style="984" customWidth="1"/>
    <col min="11788" max="11789" width="0" style="984" hidden="1" customWidth="1"/>
    <col min="11790" max="11790" width="2.5703125" style="984" customWidth="1"/>
    <col min="11791" max="11791" width="12.7109375" style="984" customWidth="1"/>
    <col min="11792" max="12032" width="9.140625" style="984"/>
    <col min="12033" max="12033" width="44.5703125" style="984" customWidth="1"/>
    <col min="12034" max="12042" width="16.42578125" style="984" customWidth="1"/>
    <col min="12043" max="12043" width="15.5703125" style="984" customWidth="1"/>
    <col min="12044" max="12045" width="0" style="984" hidden="1" customWidth="1"/>
    <col min="12046" max="12046" width="2.5703125" style="984" customWidth="1"/>
    <col min="12047" max="12047" width="12.7109375" style="984" customWidth="1"/>
    <col min="12048" max="12288" width="9.140625" style="984"/>
    <col min="12289" max="12289" width="44.5703125" style="984" customWidth="1"/>
    <col min="12290" max="12298" width="16.42578125" style="984" customWidth="1"/>
    <col min="12299" max="12299" width="15.5703125" style="984" customWidth="1"/>
    <col min="12300" max="12301" width="0" style="984" hidden="1" customWidth="1"/>
    <col min="12302" max="12302" width="2.5703125" style="984" customWidth="1"/>
    <col min="12303" max="12303" width="12.7109375" style="984" customWidth="1"/>
    <col min="12304" max="12544" width="9.140625" style="984"/>
    <col min="12545" max="12545" width="44.5703125" style="984" customWidth="1"/>
    <col min="12546" max="12554" width="16.42578125" style="984" customWidth="1"/>
    <col min="12555" max="12555" width="15.5703125" style="984" customWidth="1"/>
    <col min="12556" max="12557" width="0" style="984" hidden="1" customWidth="1"/>
    <col min="12558" max="12558" width="2.5703125" style="984" customWidth="1"/>
    <col min="12559" max="12559" width="12.7109375" style="984" customWidth="1"/>
    <col min="12560" max="12800" width="9.140625" style="984"/>
    <col min="12801" max="12801" width="44.5703125" style="984" customWidth="1"/>
    <col min="12802" max="12810" width="16.42578125" style="984" customWidth="1"/>
    <col min="12811" max="12811" width="15.5703125" style="984" customWidth="1"/>
    <col min="12812" max="12813" width="0" style="984" hidden="1" customWidth="1"/>
    <col min="12814" max="12814" width="2.5703125" style="984" customWidth="1"/>
    <col min="12815" max="12815" width="12.7109375" style="984" customWidth="1"/>
    <col min="12816" max="13056" width="9.140625" style="984"/>
    <col min="13057" max="13057" width="44.5703125" style="984" customWidth="1"/>
    <col min="13058" max="13066" width="16.42578125" style="984" customWidth="1"/>
    <col min="13067" max="13067" width="15.5703125" style="984" customWidth="1"/>
    <col min="13068" max="13069" width="0" style="984" hidden="1" customWidth="1"/>
    <col min="13070" max="13070" width="2.5703125" style="984" customWidth="1"/>
    <col min="13071" max="13071" width="12.7109375" style="984" customWidth="1"/>
    <col min="13072" max="13312" width="9.140625" style="984"/>
    <col min="13313" max="13313" width="44.5703125" style="984" customWidth="1"/>
    <col min="13314" max="13322" width="16.42578125" style="984" customWidth="1"/>
    <col min="13323" max="13323" width="15.5703125" style="984" customWidth="1"/>
    <col min="13324" max="13325" width="0" style="984" hidden="1" customWidth="1"/>
    <col min="13326" max="13326" width="2.5703125" style="984" customWidth="1"/>
    <col min="13327" max="13327" width="12.7109375" style="984" customWidth="1"/>
    <col min="13328" max="13568" width="9.140625" style="984"/>
    <col min="13569" max="13569" width="44.5703125" style="984" customWidth="1"/>
    <col min="13570" max="13578" width="16.42578125" style="984" customWidth="1"/>
    <col min="13579" max="13579" width="15.5703125" style="984" customWidth="1"/>
    <col min="13580" max="13581" width="0" style="984" hidden="1" customWidth="1"/>
    <col min="13582" max="13582" width="2.5703125" style="984" customWidth="1"/>
    <col min="13583" max="13583" width="12.7109375" style="984" customWidth="1"/>
    <col min="13584" max="13824" width="9.140625" style="984"/>
    <col min="13825" max="13825" width="44.5703125" style="984" customWidth="1"/>
    <col min="13826" max="13834" width="16.42578125" style="984" customWidth="1"/>
    <col min="13835" max="13835" width="15.5703125" style="984" customWidth="1"/>
    <col min="13836" max="13837" width="0" style="984" hidden="1" customWidth="1"/>
    <col min="13838" max="13838" width="2.5703125" style="984" customWidth="1"/>
    <col min="13839" max="13839" width="12.7109375" style="984" customWidth="1"/>
    <col min="13840" max="14080" width="9.140625" style="984"/>
    <col min="14081" max="14081" width="44.5703125" style="984" customWidth="1"/>
    <col min="14082" max="14090" width="16.42578125" style="984" customWidth="1"/>
    <col min="14091" max="14091" width="15.5703125" style="984" customWidth="1"/>
    <col min="14092" max="14093" width="0" style="984" hidden="1" customWidth="1"/>
    <col min="14094" max="14094" width="2.5703125" style="984" customWidth="1"/>
    <col min="14095" max="14095" width="12.7109375" style="984" customWidth="1"/>
    <col min="14096" max="14336" width="9.140625" style="984"/>
    <col min="14337" max="14337" width="44.5703125" style="984" customWidth="1"/>
    <col min="14338" max="14346" width="16.42578125" style="984" customWidth="1"/>
    <col min="14347" max="14347" width="15.5703125" style="984" customWidth="1"/>
    <col min="14348" max="14349" width="0" style="984" hidden="1" customWidth="1"/>
    <col min="14350" max="14350" width="2.5703125" style="984" customWidth="1"/>
    <col min="14351" max="14351" width="12.7109375" style="984" customWidth="1"/>
    <col min="14352" max="14592" width="9.140625" style="984"/>
    <col min="14593" max="14593" width="44.5703125" style="984" customWidth="1"/>
    <col min="14594" max="14602" width="16.42578125" style="984" customWidth="1"/>
    <col min="14603" max="14603" width="15.5703125" style="984" customWidth="1"/>
    <col min="14604" max="14605" width="0" style="984" hidden="1" customWidth="1"/>
    <col min="14606" max="14606" width="2.5703125" style="984" customWidth="1"/>
    <col min="14607" max="14607" width="12.7109375" style="984" customWidth="1"/>
    <col min="14608" max="14848" width="9.140625" style="984"/>
    <col min="14849" max="14849" width="44.5703125" style="984" customWidth="1"/>
    <col min="14850" max="14858" width="16.42578125" style="984" customWidth="1"/>
    <col min="14859" max="14859" width="15.5703125" style="984" customWidth="1"/>
    <col min="14860" max="14861" width="0" style="984" hidden="1" customWidth="1"/>
    <col min="14862" max="14862" width="2.5703125" style="984" customWidth="1"/>
    <col min="14863" max="14863" width="12.7109375" style="984" customWidth="1"/>
    <col min="14864" max="15104" width="9.140625" style="984"/>
    <col min="15105" max="15105" width="44.5703125" style="984" customWidth="1"/>
    <col min="15106" max="15114" width="16.42578125" style="984" customWidth="1"/>
    <col min="15115" max="15115" width="15.5703125" style="984" customWidth="1"/>
    <col min="15116" max="15117" width="0" style="984" hidden="1" customWidth="1"/>
    <col min="15118" max="15118" width="2.5703125" style="984" customWidth="1"/>
    <col min="15119" max="15119" width="12.7109375" style="984" customWidth="1"/>
    <col min="15120" max="15360" width="9.140625" style="984"/>
    <col min="15361" max="15361" width="44.5703125" style="984" customWidth="1"/>
    <col min="15362" max="15370" width="16.42578125" style="984" customWidth="1"/>
    <col min="15371" max="15371" width="15.5703125" style="984" customWidth="1"/>
    <col min="15372" max="15373" width="0" style="984" hidden="1" customWidth="1"/>
    <col min="15374" max="15374" width="2.5703125" style="984" customWidth="1"/>
    <col min="15375" max="15375" width="12.7109375" style="984" customWidth="1"/>
    <col min="15376" max="15616" width="9.140625" style="984"/>
    <col min="15617" max="15617" width="44.5703125" style="984" customWidth="1"/>
    <col min="15618" max="15626" width="16.42578125" style="984" customWidth="1"/>
    <col min="15627" max="15627" width="15.5703125" style="984" customWidth="1"/>
    <col min="15628" max="15629" width="0" style="984" hidden="1" customWidth="1"/>
    <col min="15630" max="15630" width="2.5703125" style="984" customWidth="1"/>
    <col min="15631" max="15631" width="12.7109375" style="984" customWidth="1"/>
    <col min="15632" max="15872" width="9.140625" style="984"/>
    <col min="15873" max="15873" width="44.5703125" style="984" customWidth="1"/>
    <col min="15874" max="15882" width="16.42578125" style="984" customWidth="1"/>
    <col min="15883" max="15883" width="15.5703125" style="984" customWidth="1"/>
    <col min="15884" max="15885" width="0" style="984" hidden="1" customWidth="1"/>
    <col min="15886" max="15886" width="2.5703125" style="984" customWidth="1"/>
    <col min="15887" max="15887" width="12.7109375" style="984" customWidth="1"/>
    <col min="15888" max="16128" width="9.140625" style="984"/>
    <col min="16129" max="16129" width="44.5703125" style="984" customWidth="1"/>
    <col min="16130" max="16138" width="16.42578125" style="984" customWidth="1"/>
    <col min="16139" max="16139" width="15.5703125" style="984" customWidth="1"/>
    <col min="16140" max="16141" width="0" style="984" hidden="1" customWidth="1"/>
    <col min="16142" max="16142" width="2.5703125" style="984" customWidth="1"/>
    <col min="16143" max="16143" width="12.7109375" style="984" customWidth="1"/>
    <col min="16144" max="16384" width="9.140625" style="984"/>
  </cols>
  <sheetData>
    <row r="1" spans="1:15" s="137" customFormat="1" ht="3.75" customHeight="1">
      <c r="A1" s="409"/>
      <c r="B1" s="410"/>
      <c r="C1" s="410"/>
      <c r="D1" s="410"/>
      <c r="E1" s="410"/>
      <c r="F1" s="410"/>
      <c r="G1" s="410"/>
      <c r="H1" s="410"/>
      <c r="I1" s="410"/>
      <c r="J1" s="410"/>
      <c r="K1" s="410"/>
      <c r="L1" s="410"/>
      <c r="M1" s="410"/>
    </row>
    <row r="2" spans="1:15" s="137" customFormat="1" ht="39" customHeight="1">
      <c r="A2" s="1105" t="s">
        <v>864</v>
      </c>
      <c r="B2" s="1105"/>
      <c r="C2" s="1105"/>
      <c r="D2" s="1105"/>
      <c r="E2" s="1105"/>
      <c r="F2" s="1105"/>
      <c r="G2" s="1105"/>
      <c r="H2" s="1105"/>
      <c r="I2" s="1105"/>
      <c r="J2" s="1105"/>
      <c r="K2" s="1105"/>
      <c r="L2" s="1105"/>
      <c r="M2" s="1105"/>
    </row>
    <row r="3" spans="1:15" s="137" customFormat="1" ht="20.25" customHeight="1">
      <c r="A3" s="1105" t="s">
        <v>722</v>
      </c>
      <c r="B3" s="1105"/>
      <c r="C3" s="1105"/>
      <c r="D3" s="1105"/>
      <c r="E3" s="1105"/>
      <c r="F3" s="1105"/>
      <c r="G3" s="1105"/>
      <c r="H3" s="1105"/>
      <c r="I3" s="1105"/>
      <c r="J3" s="1105"/>
      <c r="K3" s="1105"/>
      <c r="L3" s="1105"/>
      <c r="M3" s="1105"/>
    </row>
    <row r="4" spans="1:15" s="137" customFormat="1" ht="20.25" customHeight="1">
      <c r="A4" s="1105" t="s">
        <v>1513</v>
      </c>
      <c r="B4" s="1105"/>
      <c r="C4" s="1105"/>
      <c r="D4" s="1105"/>
      <c r="E4" s="1105"/>
      <c r="F4" s="1105"/>
      <c r="G4" s="1105"/>
      <c r="H4" s="1105"/>
      <c r="I4" s="1105"/>
      <c r="J4" s="1105"/>
      <c r="K4" s="1105"/>
      <c r="L4" s="1105"/>
      <c r="M4" s="1105"/>
    </row>
    <row r="5" spans="1:15" s="265" customFormat="1" ht="39" customHeight="1">
      <c r="A5" s="1112" t="s">
        <v>1412</v>
      </c>
      <c r="B5" s="1112"/>
      <c r="C5" s="1112"/>
      <c r="D5" s="1112"/>
      <c r="E5" s="1112"/>
      <c r="F5" s="1112"/>
      <c r="G5" s="1112"/>
      <c r="H5" s="1112"/>
      <c r="I5" s="1112"/>
      <c r="J5" s="1112"/>
      <c r="K5" s="1112"/>
      <c r="L5" s="1112"/>
      <c r="M5" s="1112"/>
    </row>
    <row r="6" spans="1:15" ht="7.5" customHeight="1">
      <c r="A6" s="266"/>
      <c r="N6" s="984"/>
      <c r="O6" s="984"/>
    </row>
    <row r="7" spans="1:15" ht="10.5" customHeight="1">
      <c r="A7" s="267"/>
      <c r="B7" s="413"/>
      <c r="C7" s="268"/>
      <c r="D7" s="268"/>
      <c r="E7" s="268"/>
      <c r="F7" s="268"/>
      <c r="G7" s="268"/>
      <c r="H7" s="269"/>
      <c r="I7" s="269"/>
      <c r="J7" s="269"/>
      <c r="K7" s="270"/>
      <c r="L7" s="269"/>
      <c r="M7" s="269"/>
      <c r="N7" s="984"/>
      <c r="O7" s="984"/>
    </row>
    <row r="8" spans="1:15" ht="51" customHeight="1">
      <c r="A8" s="369"/>
      <c r="B8" s="369" t="s">
        <v>865</v>
      </c>
      <c r="C8" s="369" t="s">
        <v>866</v>
      </c>
      <c r="D8" s="369" t="s">
        <v>867</v>
      </c>
      <c r="E8" s="369" t="s">
        <v>868</v>
      </c>
      <c r="F8" s="369" t="s">
        <v>869</v>
      </c>
      <c r="G8" s="369" t="s">
        <v>870</v>
      </c>
      <c r="H8" s="369" t="s">
        <v>871</v>
      </c>
      <c r="I8" s="369" t="s">
        <v>872</v>
      </c>
      <c r="J8" s="370" t="s">
        <v>318</v>
      </c>
      <c r="K8" s="370" t="s">
        <v>723</v>
      </c>
      <c r="L8" s="667"/>
      <c r="M8" s="668"/>
      <c r="N8" s="984"/>
      <c r="O8" s="984"/>
    </row>
    <row r="9" spans="1:15" ht="42.75" customHeight="1">
      <c r="A9" s="371" t="s">
        <v>724</v>
      </c>
      <c r="B9" s="371">
        <v>1473763.4915199999</v>
      </c>
      <c r="C9" s="372">
        <v>762018.73725000001</v>
      </c>
      <c r="D9" s="372">
        <v>511563.94571</v>
      </c>
      <c r="E9" s="372">
        <v>167260.02191000001</v>
      </c>
      <c r="F9" s="372">
        <v>132270.76522999999</v>
      </c>
      <c r="G9" s="372">
        <v>65626.657179999995</v>
      </c>
      <c r="H9" s="371">
        <v>47205.486640000003</v>
      </c>
      <c r="I9" s="371">
        <v>43982.195540000001</v>
      </c>
      <c r="J9" s="371">
        <v>3203691.3009799998</v>
      </c>
      <c r="K9" s="373">
        <v>0.96666853504706707</v>
      </c>
      <c r="L9" s="540"/>
      <c r="M9" s="371"/>
      <c r="N9" s="984"/>
      <c r="O9" s="984"/>
    </row>
    <row r="10" spans="1:15" ht="27" customHeight="1">
      <c r="A10" s="371" t="s">
        <v>725</v>
      </c>
      <c r="B10" s="371">
        <v>5639.6727999999994</v>
      </c>
      <c r="C10" s="372">
        <v>5097.88519</v>
      </c>
      <c r="D10" s="372">
        <v>4556.7384299999994</v>
      </c>
      <c r="E10" s="372">
        <v>714.81903</v>
      </c>
      <c r="F10" s="372">
        <v>775.55939999999998</v>
      </c>
      <c r="G10" s="372">
        <v>485.45792999999998</v>
      </c>
      <c r="H10" s="371">
        <v>270.29714000000001</v>
      </c>
      <c r="I10" s="371">
        <v>268.37837000000002</v>
      </c>
      <c r="J10" s="371">
        <v>17808.808290000001</v>
      </c>
      <c r="K10" s="373">
        <v>5.3735560025281711E-3</v>
      </c>
      <c r="L10" s="540"/>
      <c r="M10" s="371"/>
      <c r="N10" s="984"/>
      <c r="O10" s="984"/>
    </row>
    <row r="11" spans="1:15" ht="42.75" customHeight="1">
      <c r="A11" s="371" t="s">
        <v>726</v>
      </c>
      <c r="B11" s="371">
        <v>18058.895519999998</v>
      </c>
      <c r="C11" s="372">
        <v>7343.6839500000006</v>
      </c>
      <c r="D11" s="372">
        <v>2229.2202499999999</v>
      </c>
      <c r="E11" s="372">
        <v>14323.68491</v>
      </c>
      <c r="F11" s="372">
        <v>1299.4449999999999</v>
      </c>
      <c r="G11" s="372">
        <v>104.65142999999999</v>
      </c>
      <c r="H11" s="371">
        <v>2038.1125200000001</v>
      </c>
      <c r="I11" s="371">
        <v>936.70501000000002</v>
      </c>
      <c r="J11" s="371">
        <v>46334.398590000004</v>
      </c>
      <c r="K11" s="373">
        <v>1.3980749391672369E-2</v>
      </c>
      <c r="L11" s="540"/>
      <c r="M11" s="371"/>
      <c r="N11" s="984"/>
      <c r="O11" s="984"/>
    </row>
    <row r="12" spans="1:15" ht="27" customHeight="1">
      <c r="A12" s="371" t="s">
        <v>727</v>
      </c>
      <c r="B12" s="371">
        <v>463.97017999999997</v>
      </c>
      <c r="C12" s="372">
        <v>221.50726</v>
      </c>
      <c r="D12" s="372">
        <v>75.921179999999993</v>
      </c>
      <c r="E12" s="372">
        <v>1665.92695</v>
      </c>
      <c r="F12" s="372">
        <v>35.430839999999996</v>
      </c>
      <c r="G12" s="372">
        <v>4.3498199999999994</v>
      </c>
      <c r="H12" s="371">
        <v>75.953109999999995</v>
      </c>
      <c r="I12" s="371">
        <v>37.272959999999998</v>
      </c>
      <c r="J12" s="371">
        <v>2580.3323</v>
      </c>
      <c r="K12" s="373">
        <v>7.7857877368291454E-4</v>
      </c>
      <c r="L12" s="540"/>
      <c r="M12" s="371"/>
      <c r="N12" s="984"/>
      <c r="O12" s="984"/>
    </row>
    <row r="13" spans="1:15" ht="42.75" customHeight="1">
      <c r="A13" s="371" t="s">
        <v>728</v>
      </c>
      <c r="B13" s="371">
        <v>3911.7740299999996</v>
      </c>
      <c r="C13" s="372">
        <v>271.50968999999998</v>
      </c>
      <c r="D13" s="372">
        <v>92.540840000000003</v>
      </c>
      <c r="E13" s="372">
        <v>1565.63059</v>
      </c>
      <c r="F13" s="372">
        <v>28.523060000000001</v>
      </c>
      <c r="G13" s="372">
        <v>122.99747000000001</v>
      </c>
      <c r="H13" s="371">
        <v>174.40530999999999</v>
      </c>
      <c r="I13" s="371">
        <v>557.91195999999991</v>
      </c>
      <c r="J13" s="371">
        <v>6725.29295</v>
      </c>
      <c r="K13" s="373">
        <v>2.0292620208913984E-3</v>
      </c>
      <c r="L13" s="540"/>
      <c r="M13" s="371"/>
      <c r="N13" s="984"/>
      <c r="O13" s="984"/>
    </row>
    <row r="14" spans="1:15" ht="27" customHeight="1">
      <c r="A14" s="371" t="s">
        <v>729</v>
      </c>
      <c r="B14" s="371">
        <v>396.01247999999998</v>
      </c>
      <c r="C14" s="372">
        <v>38.148530000000001</v>
      </c>
      <c r="D14" s="372">
        <v>18.50817</v>
      </c>
      <c r="E14" s="372">
        <v>246.63095999999999</v>
      </c>
      <c r="F14" s="372">
        <v>5.7046099999999997</v>
      </c>
      <c r="G14" s="372">
        <v>14.95482</v>
      </c>
      <c r="H14" s="371">
        <v>21.936259999999997</v>
      </c>
      <c r="I14" s="371">
        <v>60.846760000000003</v>
      </c>
      <c r="J14" s="371">
        <v>802.74258999999995</v>
      </c>
      <c r="K14" s="373">
        <v>2.422162220366914E-4</v>
      </c>
      <c r="L14" s="540"/>
      <c r="M14" s="371"/>
      <c r="N14" s="984"/>
      <c r="O14" s="984"/>
    </row>
    <row r="15" spans="1:15" ht="42.75" customHeight="1">
      <c r="A15" s="371" t="s">
        <v>730</v>
      </c>
      <c r="B15" s="371">
        <v>967.59083999999996</v>
      </c>
      <c r="C15" s="372">
        <v>150.67201</v>
      </c>
      <c r="D15" s="372">
        <v>206.68371999999999</v>
      </c>
      <c r="E15" s="372">
        <v>2624.2223399999998</v>
      </c>
      <c r="F15" s="372">
        <v>0</v>
      </c>
      <c r="G15" s="372">
        <v>110.33246000000001</v>
      </c>
      <c r="H15" s="371">
        <v>2.49261</v>
      </c>
      <c r="I15" s="371">
        <v>350.84085999999996</v>
      </c>
      <c r="J15" s="371">
        <v>4412.8348399999995</v>
      </c>
      <c r="K15" s="373">
        <v>1.3315104950600508E-3</v>
      </c>
      <c r="L15" s="540"/>
      <c r="M15" s="371"/>
      <c r="N15" s="984"/>
      <c r="O15" s="984"/>
    </row>
    <row r="16" spans="1:15" ht="27" customHeight="1">
      <c r="A16" s="371" t="s">
        <v>731</v>
      </c>
      <c r="B16" s="371">
        <v>255.63532000000001</v>
      </c>
      <c r="C16" s="372">
        <v>42.43994</v>
      </c>
      <c r="D16" s="372">
        <v>54.312179999999998</v>
      </c>
      <c r="E16" s="372">
        <v>1091.79601</v>
      </c>
      <c r="F16" s="372">
        <v>0</v>
      </c>
      <c r="G16" s="372">
        <v>55.166239999999995</v>
      </c>
      <c r="H16" s="371">
        <v>1.24631</v>
      </c>
      <c r="I16" s="371">
        <v>114.54073</v>
      </c>
      <c r="J16" s="371">
        <v>1615.1367299999999</v>
      </c>
      <c r="K16" s="373">
        <v>4.8734466276829247E-4</v>
      </c>
      <c r="L16" s="540"/>
      <c r="M16" s="371"/>
      <c r="N16" s="984"/>
      <c r="O16" s="984"/>
    </row>
    <row r="17" spans="1:15" ht="42.75" customHeight="1">
      <c r="A17" s="371" t="s">
        <v>732</v>
      </c>
      <c r="B17" s="371">
        <v>92.789259999999999</v>
      </c>
      <c r="C17" s="372">
        <v>125.54822</v>
      </c>
      <c r="D17" s="372">
        <v>1041.18418</v>
      </c>
      <c r="E17" s="372">
        <v>274.59616999999997</v>
      </c>
      <c r="F17" s="372">
        <v>1.4089700000000001</v>
      </c>
      <c r="G17" s="372">
        <v>0</v>
      </c>
      <c r="H17" s="371">
        <v>0</v>
      </c>
      <c r="I17" s="371">
        <v>15.915459999999999</v>
      </c>
      <c r="J17" s="371">
        <v>1551.44226</v>
      </c>
      <c r="K17" s="373">
        <v>4.6812575738041544E-4</v>
      </c>
      <c r="L17" s="540"/>
      <c r="M17" s="371"/>
      <c r="N17" s="984"/>
      <c r="O17" s="984"/>
    </row>
    <row r="18" spans="1:15" ht="27" customHeight="1">
      <c r="A18" s="371" t="s">
        <v>733</v>
      </c>
      <c r="B18" s="371">
        <v>37.115749999999998</v>
      </c>
      <c r="C18" s="372">
        <v>50.219250000000002</v>
      </c>
      <c r="D18" s="372">
        <v>416.47366999999997</v>
      </c>
      <c r="E18" s="372">
        <v>144.84769</v>
      </c>
      <c r="F18" s="372">
        <v>1.1271800000000001</v>
      </c>
      <c r="G18" s="372">
        <v>0</v>
      </c>
      <c r="H18" s="371">
        <v>0</v>
      </c>
      <c r="I18" s="371">
        <v>8.1995100000000001</v>
      </c>
      <c r="J18" s="371">
        <v>657.98305000000005</v>
      </c>
      <c r="K18" s="373">
        <v>1.9853707841162313E-4</v>
      </c>
      <c r="L18" s="540"/>
      <c r="M18" s="371"/>
      <c r="N18" s="984"/>
      <c r="O18" s="984"/>
    </row>
    <row r="19" spans="1:15" ht="42.75" customHeight="1">
      <c r="A19" s="371" t="s">
        <v>734</v>
      </c>
      <c r="B19" s="371">
        <v>12772.688779999999</v>
      </c>
      <c r="C19" s="372">
        <v>32930.09476</v>
      </c>
      <c r="D19" s="372">
        <v>2508.5365999999999</v>
      </c>
      <c r="E19" s="372">
        <v>765.20780000000002</v>
      </c>
      <c r="F19" s="372">
        <v>38.287179999999999</v>
      </c>
      <c r="G19" s="372">
        <v>479.50827000000004</v>
      </c>
      <c r="H19" s="371">
        <v>1208.7819</v>
      </c>
      <c r="I19" s="371">
        <v>738.63427000000001</v>
      </c>
      <c r="J19" s="371">
        <v>51441.739560000002</v>
      </c>
      <c r="K19" s="373">
        <v>1.552181728792864E-2</v>
      </c>
      <c r="L19" s="540"/>
      <c r="M19" s="371"/>
      <c r="N19" s="984"/>
      <c r="O19" s="984"/>
    </row>
    <row r="20" spans="1:15" ht="27" customHeight="1">
      <c r="A20" s="371" t="s">
        <v>735</v>
      </c>
      <c r="B20" s="371">
        <v>8085.9705199999999</v>
      </c>
      <c r="C20" s="372">
        <v>20622.09417</v>
      </c>
      <c r="D20" s="372">
        <v>1335.5224599999999</v>
      </c>
      <c r="E20" s="372">
        <v>405.12419</v>
      </c>
      <c r="F20" s="372">
        <v>38.287179999999999</v>
      </c>
      <c r="G20" s="372">
        <v>449.93152000000003</v>
      </c>
      <c r="H20" s="371">
        <v>1122.9923999999999</v>
      </c>
      <c r="I20" s="371">
        <v>507.16285999999997</v>
      </c>
      <c r="J20" s="371">
        <v>32567.085300000002</v>
      </c>
      <c r="K20" s="373">
        <v>9.8266573399483758E-3</v>
      </c>
      <c r="L20" s="540"/>
      <c r="M20" s="371"/>
      <c r="N20" s="984"/>
      <c r="O20" s="984"/>
    </row>
    <row r="21" spans="1:15" ht="46.5" customHeight="1">
      <c r="A21" s="374" t="s">
        <v>736</v>
      </c>
      <c r="B21" s="375">
        <v>1509567.2299499998</v>
      </c>
      <c r="C21" s="375">
        <v>802840.24587999994</v>
      </c>
      <c r="D21" s="375">
        <v>517642.11129999993</v>
      </c>
      <c r="E21" s="375">
        <v>186813.36372000002</v>
      </c>
      <c r="F21" s="375">
        <v>133638.42944000001</v>
      </c>
      <c r="G21" s="375">
        <v>66444.146810000006</v>
      </c>
      <c r="H21" s="375">
        <v>50629.27898000001</v>
      </c>
      <c r="I21" s="375">
        <v>46582.203099999992</v>
      </c>
      <c r="J21" s="375">
        <v>3314157.0091800001</v>
      </c>
      <c r="K21" s="376">
        <v>1</v>
      </c>
      <c r="L21" s="540"/>
      <c r="M21" s="371"/>
      <c r="N21" s="984"/>
      <c r="O21" s="984"/>
    </row>
    <row r="22" spans="1:15" ht="46.5" customHeight="1">
      <c r="A22" s="377" t="s">
        <v>875</v>
      </c>
      <c r="B22" s="378">
        <v>14878.377049999999</v>
      </c>
      <c r="C22" s="378">
        <v>26072.29434</v>
      </c>
      <c r="D22" s="378">
        <v>6457.4760900000001</v>
      </c>
      <c r="E22" s="378">
        <v>4269.1448300000002</v>
      </c>
      <c r="F22" s="378">
        <v>856.10920999999996</v>
      </c>
      <c r="G22" s="378">
        <v>1009.86033</v>
      </c>
      <c r="H22" s="378">
        <v>1492.4252199999999</v>
      </c>
      <c r="I22" s="378">
        <v>996.40119000000004</v>
      </c>
      <c r="J22" s="378">
        <v>56032.088260000004</v>
      </c>
      <c r="K22" s="378"/>
      <c r="L22" s="371"/>
      <c r="M22" s="371"/>
      <c r="N22" s="984"/>
      <c r="O22" s="984"/>
    </row>
    <row r="23" spans="1:15" s="286" customFormat="1" ht="46.5" customHeight="1" thickBot="1">
      <c r="A23" s="379" t="s">
        <v>876</v>
      </c>
      <c r="B23" s="380">
        <v>0.45549055936957616</v>
      </c>
      <c r="C23" s="380">
        <v>0.24224568831717522</v>
      </c>
      <c r="D23" s="380">
        <v>0.15619118522935541</v>
      </c>
      <c r="E23" s="380">
        <v>5.6368290096859959E-2</v>
      </c>
      <c r="F23" s="380">
        <v>4.0323505817566947E-2</v>
      </c>
      <c r="G23" s="380">
        <v>2.0048581472137266E-2</v>
      </c>
      <c r="H23" s="380">
        <v>1.527666879986681E-2</v>
      </c>
      <c r="I23" s="380">
        <v>1.4055520897462103E-2</v>
      </c>
      <c r="J23" s="380">
        <v>1</v>
      </c>
      <c r="K23" s="381"/>
      <c r="L23" s="669"/>
      <c r="M23" s="669"/>
    </row>
    <row r="24" spans="1:15" ht="15" customHeight="1">
      <c r="A24" s="227" t="s">
        <v>877</v>
      </c>
      <c r="B24" s="635"/>
      <c r="C24" s="382"/>
      <c r="D24" s="382"/>
      <c r="E24" s="382"/>
      <c r="F24" s="382"/>
      <c r="G24" s="382"/>
      <c r="H24" s="383"/>
      <c r="I24" s="383"/>
      <c r="J24" s="383"/>
      <c r="K24" s="383"/>
      <c r="L24" s="383"/>
      <c r="M24" s="383"/>
      <c r="N24" s="984"/>
      <c r="O24" s="984"/>
    </row>
    <row r="25" spans="1:15" ht="39" customHeight="1">
      <c r="A25" s="1125" t="s">
        <v>363</v>
      </c>
      <c r="B25" s="1168"/>
      <c r="C25" s="1168"/>
      <c r="D25" s="1168"/>
      <c r="E25" s="1168"/>
      <c r="F25" s="1168"/>
      <c r="G25" s="1168"/>
      <c r="H25" s="1168"/>
      <c r="I25" s="1168"/>
      <c r="J25" s="1168"/>
      <c r="K25" s="1168"/>
      <c r="L25" s="383"/>
      <c r="M25" s="383"/>
      <c r="N25" s="984"/>
      <c r="O25" s="984"/>
    </row>
    <row r="26" spans="1:15" ht="39.75" customHeight="1">
      <c r="A26" s="1125" t="s">
        <v>364</v>
      </c>
      <c r="B26" s="1168"/>
      <c r="C26" s="1168"/>
      <c r="D26" s="1168"/>
      <c r="E26" s="1168"/>
      <c r="F26" s="1168"/>
      <c r="G26" s="1168"/>
      <c r="H26" s="1168"/>
      <c r="I26" s="1168"/>
      <c r="J26" s="1168"/>
      <c r="K26" s="1168"/>
      <c r="L26" s="141"/>
      <c r="M26" s="141"/>
      <c r="N26" s="984"/>
      <c r="O26" s="984"/>
    </row>
    <row r="27" spans="1:15" ht="12" customHeight="1">
      <c r="A27" s="999" t="s">
        <v>740</v>
      </c>
      <c r="C27" s="292"/>
      <c r="D27" s="292"/>
      <c r="E27" s="292"/>
      <c r="F27" s="292"/>
      <c r="G27" s="292"/>
      <c r="H27" s="141"/>
      <c r="I27" s="141"/>
      <c r="J27" s="141"/>
      <c r="K27" s="141"/>
      <c r="L27" s="141"/>
      <c r="M27" s="141"/>
      <c r="N27" s="984"/>
      <c r="O27" s="984"/>
    </row>
    <row r="28" spans="1:15" ht="9" customHeight="1">
      <c r="A28" s="296"/>
      <c r="C28" s="292"/>
      <c r="D28" s="292"/>
      <c r="E28" s="292"/>
      <c r="F28" s="292"/>
      <c r="G28" s="292"/>
      <c r="H28" s="141"/>
      <c r="I28" s="141"/>
      <c r="J28" s="141"/>
      <c r="K28" s="141"/>
      <c r="L28" s="141"/>
      <c r="M28" s="141"/>
      <c r="N28" s="984"/>
      <c r="O28" s="984"/>
    </row>
    <row r="29" spans="1:15" ht="9" customHeight="1">
      <c r="A29" s="291"/>
      <c r="C29" s="292"/>
      <c r="D29" s="292"/>
      <c r="E29" s="292"/>
      <c r="F29" s="292"/>
      <c r="G29" s="292"/>
      <c r="H29" s="141"/>
      <c r="I29" s="141"/>
      <c r="J29" s="141"/>
      <c r="K29" s="141"/>
      <c r="L29" s="141"/>
      <c r="M29" s="141"/>
      <c r="N29" s="984"/>
      <c r="O29" s="984"/>
    </row>
    <row r="30" spans="1:15" ht="9" customHeight="1">
      <c r="A30" s="291"/>
      <c r="C30" s="292"/>
      <c r="D30" s="292"/>
      <c r="E30" s="292"/>
      <c r="F30" s="292"/>
      <c r="G30" s="292"/>
      <c r="H30" s="141"/>
      <c r="I30" s="141"/>
      <c r="J30" s="141"/>
      <c r="K30" s="141"/>
      <c r="L30" s="141"/>
      <c r="M30" s="141"/>
      <c r="N30" s="984"/>
      <c r="O30" s="984"/>
    </row>
    <row r="31" spans="1:15" ht="9" customHeight="1">
      <c r="A31" s="291"/>
      <c r="B31" s="109"/>
      <c r="C31" s="292"/>
      <c r="D31" s="292"/>
      <c r="E31" s="292"/>
      <c r="F31" s="292"/>
      <c r="G31" s="292"/>
      <c r="H31" s="141"/>
      <c r="I31" s="141"/>
      <c r="J31" s="141"/>
      <c r="K31" s="141"/>
      <c r="L31" s="141"/>
      <c r="M31" s="141"/>
      <c r="N31" s="984"/>
      <c r="O31" s="984"/>
    </row>
    <row r="32" spans="1:15" ht="9" customHeight="1">
      <c r="A32" s="291"/>
      <c r="B32" s="109"/>
      <c r="C32" s="292"/>
      <c r="D32" s="292"/>
      <c r="E32" s="292"/>
      <c r="F32" s="292"/>
      <c r="G32" s="292"/>
      <c r="H32" s="141"/>
      <c r="I32" s="141"/>
      <c r="J32" s="141"/>
      <c r="K32" s="141"/>
      <c r="L32" s="141"/>
      <c r="M32" s="141"/>
      <c r="N32" s="984"/>
      <c r="O32" s="984"/>
    </row>
    <row r="33" spans="1:15" ht="9" customHeight="1">
      <c r="A33" s="291"/>
      <c r="B33" s="109"/>
      <c r="C33" s="292"/>
      <c r="D33" s="292"/>
      <c r="E33" s="292"/>
      <c r="F33" s="292"/>
      <c r="G33" s="292"/>
      <c r="H33" s="141"/>
      <c r="I33" s="141"/>
      <c r="J33" s="141"/>
      <c r="K33" s="141"/>
      <c r="L33" s="141"/>
      <c r="M33" s="141"/>
      <c r="N33" s="984"/>
      <c r="O33" s="984"/>
    </row>
    <row r="34" spans="1:15" ht="9" customHeight="1">
      <c r="A34" s="293"/>
      <c r="B34" s="109"/>
      <c r="C34" s="292"/>
      <c r="D34" s="292"/>
      <c r="E34" s="292"/>
      <c r="F34" s="292"/>
      <c r="G34" s="292"/>
      <c r="H34" s="141"/>
      <c r="I34" s="141"/>
      <c r="J34" s="141"/>
      <c r="K34" s="141"/>
      <c r="L34" s="141"/>
      <c r="M34" s="141"/>
      <c r="N34" s="984"/>
      <c r="O34" s="984"/>
    </row>
    <row r="35" spans="1:15" ht="9" customHeight="1">
      <c r="A35" s="291"/>
      <c r="B35" s="109"/>
      <c r="C35" s="292"/>
      <c r="D35" s="292"/>
      <c r="E35" s="292"/>
      <c r="F35" s="292"/>
      <c r="G35" s="292"/>
      <c r="H35" s="141"/>
      <c r="I35" s="141"/>
      <c r="J35" s="141"/>
      <c r="K35" s="141"/>
      <c r="L35" s="141"/>
      <c r="M35" s="141"/>
      <c r="N35" s="984"/>
      <c r="O35" s="984"/>
    </row>
    <row r="36" spans="1:15" ht="9" customHeight="1">
      <c r="A36" s="291"/>
      <c r="B36" s="109"/>
      <c r="C36" s="292"/>
      <c r="D36" s="292"/>
      <c r="E36" s="292"/>
      <c r="F36" s="292"/>
      <c r="G36" s="292"/>
      <c r="H36" s="141"/>
      <c r="I36" s="141"/>
      <c r="J36" s="141"/>
      <c r="K36" s="141"/>
      <c r="L36" s="141"/>
      <c r="M36" s="141"/>
      <c r="N36" s="984"/>
      <c r="O36" s="984"/>
    </row>
    <row r="37" spans="1:15" ht="9" customHeight="1">
      <c r="A37" s="291"/>
      <c r="B37" s="109"/>
      <c r="C37" s="292"/>
      <c r="D37" s="292"/>
      <c r="E37" s="292"/>
      <c r="F37" s="292"/>
      <c r="G37" s="292"/>
      <c r="H37" s="141"/>
      <c r="I37" s="141"/>
      <c r="J37" s="141"/>
      <c r="K37" s="141"/>
      <c r="L37" s="141"/>
      <c r="M37" s="141"/>
      <c r="N37" s="984"/>
      <c r="O37" s="984"/>
    </row>
    <row r="38" spans="1:15" ht="9" customHeight="1">
      <c r="A38" s="291"/>
      <c r="C38" s="292"/>
      <c r="D38" s="292"/>
      <c r="E38" s="292"/>
      <c r="F38" s="292"/>
      <c r="G38" s="292"/>
      <c r="H38" s="141"/>
      <c r="I38" s="141"/>
      <c r="J38" s="141"/>
      <c r="K38" s="141"/>
      <c r="L38" s="141"/>
      <c r="M38" s="141"/>
      <c r="N38" s="984"/>
      <c r="O38" s="984"/>
    </row>
    <row r="39" spans="1:15" ht="9" customHeight="1">
      <c r="A39" s="291"/>
      <c r="C39" s="292"/>
      <c r="D39" s="292"/>
      <c r="E39" s="292"/>
      <c r="F39" s="292"/>
      <c r="G39" s="292"/>
      <c r="H39" s="141"/>
      <c r="I39" s="141"/>
      <c r="J39" s="141"/>
      <c r="K39" s="141"/>
      <c r="L39" s="141"/>
      <c r="M39" s="141"/>
      <c r="N39" s="984"/>
      <c r="O39" s="984"/>
    </row>
    <row r="40" spans="1:15" ht="9" customHeight="1">
      <c r="A40" s="293"/>
      <c r="C40" s="292"/>
      <c r="D40" s="292"/>
      <c r="E40" s="292"/>
      <c r="F40" s="292"/>
      <c r="G40" s="292"/>
      <c r="H40" s="141"/>
      <c r="I40" s="141"/>
      <c r="J40" s="141"/>
      <c r="K40" s="141"/>
      <c r="L40" s="141"/>
      <c r="M40" s="141"/>
      <c r="N40" s="984"/>
      <c r="O40" s="984"/>
    </row>
    <row r="41" spans="1:15" ht="9" customHeight="1">
      <c r="A41" s="291"/>
      <c r="C41" s="292"/>
      <c r="D41" s="292"/>
      <c r="E41" s="292"/>
      <c r="F41" s="292"/>
      <c r="G41" s="292"/>
      <c r="H41" s="141"/>
      <c r="I41" s="141"/>
      <c r="J41" s="141"/>
      <c r="K41" s="141"/>
      <c r="L41" s="141"/>
      <c r="M41" s="141"/>
      <c r="N41" s="984"/>
      <c r="O41" s="984"/>
    </row>
    <row r="42" spans="1:15" ht="9" customHeight="1">
      <c r="A42" s="291"/>
      <c r="C42" s="292"/>
      <c r="D42" s="292"/>
      <c r="E42" s="292"/>
      <c r="F42" s="292"/>
      <c r="G42" s="292"/>
      <c r="H42" s="141"/>
      <c r="I42" s="141"/>
      <c r="J42" s="141"/>
      <c r="K42" s="141"/>
      <c r="L42" s="141"/>
      <c r="M42" s="141"/>
      <c r="N42" s="984"/>
      <c r="O42" s="984"/>
    </row>
    <row r="43" spans="1:15" ht="9" customHeight="1">
      <c r="A43" s="291"/>
      <c r="C43" s="292"/>
      <c r="D43" s="292"/>
      <c r="E43" s="292"/>
      <c r="F43" s="292"/>
      <c r="G43" s="292"/>
      <c r="H43" s="141"/>
      <c r="I43" s="141"/>
      <c r="J43" s="141"/>
      <c r="K43" s="141"/>
      <c r="L43" s="141"/>
      <c r="M43" s="141"/>
      <c r="N43" s="984"/>
      <c r="O43" s="984"/>
    </row>
    <row r="44" spans="1:15" ht="9" customHeight="1">
      <c r="A44" s="291"/>
      <c r="C44" s="292"/>
      <c r="D44" s="292"/>
      <c r="E44" s="292"/>
      <c r="F44" s="292"/>
      <c r="G44" s="292"/>
      <c r="H44" s="141"/>
      <c r="I44" s="141"/>
      <c r="J44" s="141"/>
      <c r="K44" s="141"/>
      <c r="L44" s="141"/>
      <c r="M44" s="141"/>
      <c r="N44" s="984"/>
      <c r="O44" s="984"/>
    </row>
    <row r="45" spans="1:15" ht="9" customHeight="1">
      <c r="A45" s="291"/>
      <c r="C45" s="292"/>
      <c r="D45" s="292"/>
      <c r="E45" s="292"/>
      <c r="F45" s="292"/>
      <c r="G45" s="292"/>
      <c r="H45" s="141"/>
      <c r="I45" s="141"/>
      <c r="J45" s="141"/>
      <c r="K45" s="141"/>
      <c r="L45" s="141"/>
      <c r="M45" s="141"/>
      <c r="N45" s="984"/>
      <c r="O45" s="984"/>
    </row>
    <row r="46" spans="1:15" ht="9" customHeight="1">
      <c r="A46" s="293"/>
      <c r="C46" s="292"/>
      <c r="D46" s="292"/>
      <c r="E46" s="292"/>
      <c r="F46" s="292"/>
      <c r="G46" s="292"/>
      <c r="H46" s="141"/>
      <c r="I46" s="141"/>
      <c r="J46" s="141"/>
      <c r="K46" s="141"/>
      <c r="L46" s="141"/>
      <c r="M46" s="141"/>
      <c r="N46" s="984"/>
      <c r="O46" s="984"/>
    </row>
    <row r="47" spans="1:15" ht="9" customHeight="1">
      <c r="A47" s="291"/>
      <c r="C47" s="292"/>
      <c r="D47" s="292"/>
      <c r="E47" s="292"/>
      <c r="F47" s="292"/>
      <c r="G47" s="292"/>
      <c r="H47" s="141"/>
      <c r="I47" s="141"/>
      <c r="J47" s="141"/>
      <c r="K47" s="141"/>
      <c r="L47" s="141"/>
      <c r="M47" s="141"/>
      <c r="N47" s="984"/>
      <c r="O47" s="984"/>
    </row>
    <row r="48" spans="1:15" ht="9" customHeight="1">
      <c r="A48" s="291"/>
      <c r="C48" s="292"/>
      <c r="D48" s="292"/>
      <c r="E48" s="292"/>
      <c r="F48" s="292"/>
      <c r="G48" s="292"/>
      <c r="H48" s="141"/>
      <c r="I48" s="141"/>
      <c r="J48" s="141"/>
      <c r="K48" s="141"/>
      <c r="L48" s="141"/>
      <c r="M48" s="141"/>
      <c r="N48" s="984"/>
      <c r="O48" s="984"/>
    </row>
    <row r="49" spans="1:15" ht="9" customHeight="1">
      <c r="A49" s="291"/>
      <c r="C49" s="292"/>
      <c r="D49" s="292"/>
      <c r="E49" s="292"/>
      <c r="F49" s="292"/>
      <c r="G49" s="292"/>
      <c r="H49" s="141"/>
      <c r="I49" s="141"/>
      <c r="J49" s="141"/>
      <c r="K49" s="141"/>
      <c r="L49" s="141"/>
      <c r="M49" s="141"/>
      <c r="N49" s="984"/>
      <c r="O49" s="984"/>
    </row>
    <row r="50" spans="1:15" ht="9" customHeight="1">
      <c r="A50" s="291"/>
      <c r="C50" s="292"/>
      <c r="D50" s="292"/>
      <c r="E50" s="292"/>
      <c r="F50" s="292"/>
      <c r="G50" s="292"/>
      <c r="H50" s="141"/>
      <c r="I50" s="141"/>
      <c r="J50" s="141"/>
      <c r="K50" s="141"/>
      <c r="L50" s="141"/>
      <c r="M50" s="141"/>
      <c r="N50" s="984"/>
      <c r="O50" s="984"/>
    </row>
    <row r="51" spans="1:15" ht="9" customHeight="1">
      <c r="A51" s="293"/>
      <c r="C51" s="292"/>
      <c r="D51" s="292"/>
      <c r="E51" s="292"/>
      <c r="F51" s="292"/>
      <c r="G51" s="292"/>
      <c r="H51" s="141"/>
      <c r="I51" s="141"/>
      <c r="J51" s="141"/>
      <c r="K51" s="141"/>
      <c r="L51" s="141"/>
      <c r="M51" s="141"/>
      <c r="N51" s="984"/>
      <c r="O51" s="984"/>
    </row>
    <row r="52" spans="1:15" ht="9" customHeight="1">
      <c r="A52" s="294"/>
      <c r="C52" s="292"/>
      <c r="D52" s="292"/>
      <c r="E52" s="292"/>
      <c r="F52" s="292"/>
      <c r="G52" s="292"/>
      <c r="H52" s="141"/>
      <c r="I52" s="141"/>
      <c r="J52" s="141"/>
      <c r="K52" s="141"/>
      <c r="L52" s="141"/>
      <c r="M52" s="141"/>
      <c r="N52" s="984"/>
      <c r="O52" s="984"/>
    </row>
    <row r="53" spans="1:15" ht="9" customHeight="1">
      <c r="A53" s="294"/>
      <c r="C53" s="292"/>
      <c r="D53" s="292"/>
      <c r="E53" s="292"/>
      <c r="F53" s="292"/>
      <c r="G53" s="292"/>
      <c r="H53" s="141"/>
      <c r="I53" s="141"/>
      <c r="J53" s="141"/>
      <c r="K53" s="141"/>
      <c r="L53" s="141"/>
      <c r="M53" s="141"/>
      <c r="N53" s="984"/>
      <c r="O53" s="984"/>
    </row>
    <row r="54" spans="1:15" ht="9" customHeight="1">
      <c r="A54" s="294"/>
      <c r="C54" s="292"/>
      <c r="D54" s="292"/>
      <c r="E54" s="292"/>
      <c r="F54" s="292"/>
      <c r="G54" s="292"/>
      <c r="H54" s="141"/>
      <c r="I54" s="141"/>
      <c r="J54" s="141"/>
      <c r="K54" s="141"/>
      <c r="L54" s="141"/>
      <c r="M54" s="141"/>
      <c r="N54" s="984"/>
      <c r="O54" s="984"/>
    </row>
    <row r="55" spans="1:15" ht="9" customHeight="1">
      <c r="A55" s="294"/>
      <c r="C55" s="292"/>
      <c r="D55" s="292"/>
      <c r="E55" s="292"/>
      <c r="F55" s="292"/>
      <c r="G55" s="292"/>
      <c r="H55" s="141"/>
      <c r="I55" s="141"/>
      <c r="J55" s="141"/>
      <c r="K55" s="141"/>
      <c r="L55" s="141"/>
      <c r="M55" s="141"/>
      <c r="N55" s="984"/>
      <c r="O55" s="984"/>
    </row>
    <row r="56" spans="1:15" ht="9" customHeight="1">
      <c r="A56" s="295"/>
      <c r="C56" s="292"/>
      <c r="D56" s="292"/>
      <c r="E56" s="292"/>
      <c r="F56" s="292"/>
      <c r="G56" s="292"/>
      <c r="H56" s="141"/>
      <c r="I56" s="141"/>
      <c r="J56" s="141"/>
      <c r="K56" s="141"/>
      <c r="L56" s="141"/>
      <c r="M56" s="141"/>
      <c r="N56" s="984"/>
      <c r="O56" s="984"/>
    </row>
    <row r="57" spans="1:15" ht="9" customHeight="1">
      <c r="A57" s="295"/>
      <c r="C57" s="292"/>
      <c r="D57" s="292"/>
      <c r="E57" s="292"/>
      <c r="F57" s="292"/>
      <c r="G57" s="292"/>
      <c r="H57" s="141"/>
      <c r="I57" s="141"/>
      <c r="J57" s="141"/>
      <c r="K57" s="141"/>
      <c r="L57" s="141"/>
      <c r="M57" s="141"/>
      <c r="N57" s="984"/>
      <c r="O57" s="984"/>
    </row>
    <row r="58" spans="1:15" ht="9" customHeight="1">
      <c r="A58" s="296"/>
      <c r="C58" s="292"/>
      <c r="D58" s="292"/>
      <c r="E58" s="292"/>
      <c r="F58" s="292"/>
      <c r="G58" s="292"/>
      <c r="H58" s="141"/>
      <c r="I58" s="141"/>
      <c r="J58" s="141"/>
      <c r="K58" s="141"/>
      <c r="L58" s="141"/>
      <c r="M58" s="141"/>
      <c r="N58" s="984"/>
      <c r="O58" s="984"/>
    </row>
    <row r="59" spans="1:15" ht="9" customHeight="1">
      <c r="A59" s="291"/>
      <c r="C59" s="292"/>
      <c r="D59" s="292"/>
      <c r="E59" s="292"/>
      <c r="F59" s="292"/>
      <c r="G59" s="292"/>
      <c r="H59" s="141"/>
      <c r="I59" s="141"/>
      <c r="J59" s="141"/>
      <c r="K59" s="141"/>
      <c r="L59" s="141"/>
      <c r="M59" s="141"/>
      <c r="N59" s="984"/>
      <c r="O59" s="984"/>
    </row>
    <row r="60" spans="1:15" ht="9" customHeight="1">
      <c r="A60" s="291"/>
      <c r="C60" s="292"/>
      <c r="D60" s="292"/>
      <c r="E60" s="292"/>
      <c r="F60" s="292"/>
      <c r="G60" s="292"/>
      <c r="H60" s="141"/>
      <c r="I60" s="141"/>
      <c r="J60" s="141"/>
      <c r="K60" s="141"/>
      <c r="L60" s="141"/>
      <c r="M60" s="141"/>
      <c r="N60" s="984"/>
      <c r="O60" s="984"/>
    </row>
    <row r="61" spans="1:15" ht="9" customHeight="1">
      <c r="A61" s="291"/>
      <c r="C61" s="292"/>
      <c r="D61" s="292"/>
      <c r="E61" s="292"/>
      <c r="F61" s="292"/>
      <c r="G61" s="292"/>
      <c r="H61" s="141"/>
      <c r="I61" s="141"/>
      <c r="J61" s="141"/>
      <c r="K61" s="141"/>
      <c r="L61" s="141"/>
      <c r="M61" s="141"/>
      <c r="N61" s="984"/>
      <c r="O61" s="984"/>
    </row>
    <row r="62" spans="1:15" ht="9" customHeight="1">
      <c r="A62" s="291"/>
      <c r="C62" s="292"/>
      <c r="D62" s="292"/>
      <c r="E62" s="292"/>
      <c r="F62" s="292"/>
      <c r="G62" s="292"/>
      <c r="H62" s="141"/>
      <c r="I62" s="141"/>
      <c r="J62" s="141"/>
      <c r="K62" s="141"/>
      <c r="L62" s="141"/>
      <c r="M62" s="141"/>
      <c r="N62" s="984"/>
      <c r="O62" s="984"/>
    </row>
    <row r="63" spans="1:15" ht="9" customHeight="1">
      <c r="A63" s="294"/>
      <c r="C63" s="292"/>
      <c r="D63" s="292"/>
      <c r="E63" s="292"/>
      <c r="F63" s="292"/>
      <c r="G63" s="292"/>
      <c r="H63" s="141"/>
      <c r="I63" s="141"/>
      <c r="J63" s="141"/>
      <c r="K63" s="141"/>
      <c r="L63" s="141"/>
      <c r="M63" s="141"/>
      <c r="N63" s="984"/>
      <c r="O63" s="984"/>
    </row>
    <row r="64" spans="1:15" ht="9" customHeight="1">
      <c r="A64" s="296"/>
      <c r="C64" s="292"/>
      <c r="D64" s="292"/>
      <c r="E64" s="292"/>
      <c r="F64" s="292"/>
      <c r="G64" s="292"/>
      <c r="H64" s="141"/>
      <c r="I64" s="141"/>
      <c r="J64" s="141"/>
      <c r="K64" s="141"/>
      <c r="L64" s="141"/>
      <c r="M64" s="141"/>
      <c r="N64" s="984"/>
      <c r="O64" s="984"/>
    </row>
    <row r="65" spans="1:15" ht="9" customHeight="1">
      <c r="A65" s="291"/>
      <c r="C65" s="292"/>
      <c r="D65" s="292"/>
      <c r="E65" s="292"/>
      <c r="F65" s="292"/>
      <c r="G65" s="292"/>
      <c r="H65" s="141"/>
      <c r="I65" s="141"/>
      <c r="J65" s="141"/>
      <c r="K65" s="141"/>
      <c r="L65" s="141"/>
      <c r="M65" s="141"/>
      <c r="N65" s="984"/>
      <c r="O65" s="984"/>
    </row>
    <row r="66" spans="1:15" ht="9" customHeight="1">
      <c r="A66" s="291"/>
      <c r="C66" s="292"/>
      <c r="D66" s="292"/>
      <c r="E66" s="292"/>
      <c r="F66" s="292"/>
      <c r="G66" s="292"/>
      <c r="H66" s="141"/>
      <c r="I66" s="141"/>
      <c r="J66" s="141"/>
      <c r="K66" s="141"/>
      <c r="L66" s="141"/>
      <c r="M66" s="141"/>
      <c r="N66" s="984"/>
      <c r="O66" s="984"/>
    </row>
    <row r="67" spans="1:15" ht="9" customHeight="1">
      <c r="A67" s="291"/>
      <c r="C67" s="292"/>
      <c r="D67" s="292"/>
      <c r="E67" s="292"/>
      <c r="F67" s="292"/>
      <c r="G67" s="292"/>
      <c r="H67" s="141"/>
      <c r="I67" s="141"/>
      <c r="J67" s="141"/>
      <c r="K67" s="141"/>
      <c r="L67" s="141"/>
      <c r="M67" s="141"/>
      <c r="N67" s="984"/>
      <c r="O67" s="984"/>
    </row>
    <row r="68" spans="1:15" ht="9" customHeight="1">
      <c r="A68" s="291"/>
      <c r="C68" s="292"/>
      <c r="D68" s="292"/>
      <c r="E68" s="292"/>
      <c r="F68" s="292"/>
      <c r="G68" s="292"/>
      <c r="H68" s="141"/>
      <c r="I68" s="141"/>
      <c r="J68" s="141"/>
      <c r="K68" s="141"/>
      <c r="L68" s="141"/>
      <c r="M68" s="141"/>
      <c r="N68" s="984"/>
      <c r="O68" s="984"/>
    </row>
    <row r="69" spans="1:15" ht="9" customHeight="1">
      <c r="A69" s="294"/>
      <c r="C69" s="292"/>
      <c r="D69" s="292"/>
      <c r="E69" s="292"/>
      <c r="F69" s="292"/>
      <c r="G69" s="292"/>
      <c r="H69" s="141"/>
      <c r="I69" s="141"/>
      <c r="J69" s="141"/>
      <c r="K69" s="141"/>
      <c r="L69" s="141"/>
      <c r="M69" s="141"/>
      <c r="N69" s="984"/>
      <c r="O69" s="984"/>
    </row>
    <row r="70" spans="1:15" ht="9" customHeight="1">
      <c r="A70" s="296"/>
      <c r="C70" s="292"/>
      <c r="D70" s="292"/>
      <c r="E70" s="292"/>
      <c r="F70" s="292"/>
      <c r="G70" s="292"/>
      <c r="H70" s="141"/>
      <c r="I70" s="141"/>
      <c r="J70" s="141"/>
      <c r="K70" s="141"/>
      <c r="L70" s="141"/>
      <c r="M70" s="141"/>
      <c r="N70" s="984"/>
      <c r="O70" s="984"/>
    </row>
    <row r="71" spans="1:15" ht="9" customHeight="1">
      <c r="A71" s="291"/>
      <c r="C71" s="292"/>
      <c r="D71" s="292"/>
      <c r="E71" s="292"/>
      <c r="F71" s="292"/>
      <c r="G71" s="292"/>
      <c r="H71" s="141"/>
      <c r="I71" s="141"/>
      <c r="J71" s="141"/>
      <c r="K71" s="141"/>
      <c r="L71" s="141"/>
      <c r="M71" s="141"/>
      <c r="N71" s="984"/>
      <c r="O71" s="984"/>
    </row>
    <row r="72" spans="1:15" ht="9" customHeight="1">
      <c r="A72" s="291"/>
      <c r="C72" s="292"/>
      <c r="D72" s="292"/>
      <c r="E72" s="292"/>
      <c r="F72" s="292"/>
      <c r="G72" s="292"/>
      <c r="H72" s="141"/>
      <c r="I72" s="141"/>
      <c r="J72" s="141"/>
      <c r="K72" s="141"/>
      <c r="L72" s="141"/>
      <c r="M72" s="141"/>
      <c r="N72" s="984"/>
      <c r="O72" s="984"/>
    </row>
    <row r="73" spans="1:15" ht="9" customHeight="1">
      <c r="A73" s="291"/>
      <c r="C73" s="142"/>
      <c r="D73" s="142"/>
      <c r="E73" s="142"/>
      <c r="F73" s="142"/>
      <c r="G73" s="142"/>
      <c r="N73" s="984"/>
      <c r="O73" s="984"/>
    </row>
    <row r="74" spans="1:15" ht="9" customHeight="1">
      <c r="A74" s="291"/>
      <c r="C74" s="142"/>
      <c r="D74" s="142"/>
      <c r="E74" s="142"/>
      <c r="F74" s="142"/>
      <c r="G74" s="142"/>
      <c r="N74" s="984"/>
      <c r="O74" s="984"/>
    </row>
    <row r="75" spans="1:15" ht="9" customHeight="1">
      <c r="A75" s="291"/>
      <c r="C75" s="142"/>
      <c r="D75" s="142"/>
      <c r="E75" s="142"/>
      <c r="F75" s="142"/>
      <c r="G75" s="142"/>
      <c r="N75" s="984"/>
      <c r="O75" s="984"/>
    </row>
    <row r="76" spans="1:15" ht="9" customHeight="1">
      <c r="A76" s="291"/>
      <c r="C76" s="142"/>
      <c r="D76" s="142"/>
      <c r="E76" s="142"/>
      <c r="F76" s="142"/>
      <c r="G76" s="142"/>
      <c r="N76" s="984"/>
      <c r="O76" s="984"/>
    </row>
    <row r="77" spans="1:15" ht="9" customHeight="1">
      <c r="A77" s="291"/>
      <c r="C77" s="142"/>
      <c r="D77" s="142"/>
      <c r="E77" s="142"/>
      <c r="F77" s="142"/>
      <c r="G77" s="142"/>
      <c r="N77" s="984"/>
      <c r="O77" s="984"/>
    </row>
    <row r="78" spans="1:15" ht="9" customHeight="1">
      <c r="A78" s="291"/>
      <c r="C78" s="142"/>
      <c r="D78" s="142"/>
      <c r="E78" s="142"/>
      <c r="F78" s="142"/>
      <c r="G78" s="142"/>
      <c r="N78" s="984"/>
      <c r="O78" s="984"/>
    </row>
    <row r="79" spans="1:15" ht="9" customHeight="1">
      <c r="A79" s="294"/>
      <c r="C79" s="142"/>
      <c r="D79" s="142"/>
      <c r="E79" s="142"/>
      <c r="F79" s="142"/>
      <c r="G79" s="142"/>
      <c r="N79" s="984"/>
      <c r="O79" s="984"/>
    </row>
    <row r="80" spans="1:15" ht="9" customHeight="1">
      <c r="A80" s="296"/>
      <c r="C80" s="142"/>
      <c r="D80" s="142"/>
      <c r="E80" s="142"/>
      <c r="F80" s="142"/>
      <c r="G80" s="142"/>
      <c r="N80" s="984"/>
      <c r="O80" s="984"/>
    </row>
    <row r="81" spans="1:15" ht="9" customHeight="1">
      <c r="A81" s="291"/>
      <c r="C81" s="142"/>
      <c r="D81" s="142"/>
      <c r="E81" s="142"/>
      <c r="F81" s="142"/>
      <c r="G81" s="142"/>
      <c r="N81" s="984"/>
      <c r="O81" s="984"/>
    </row>
    <row r="82" spans="1:15" ht="9" customHeight="1">
      <c r="A82" s="291"/>
      <c r="C82" s="142"/>
      <c r="D82" s="142"/>
      <c r="E82" s="142"/>
      <c r="F82" s="142"/>
      <c r="G82" s="142"/>
      <c r="N82" s="984"/>
      <c r="O82" s="984"/>
    </row>
    <row r="83" spans="1:15" ht="9" customHeight="1">
      <c r="A83" s="291"/>
      <c r="C83" s="142"/>
      <c r="D83" s="142"/>
      <c r="E83" s="142"/>
      <c r="F83" s="142"/>
      <c r="G83" s="142"/>
      <c r="N83" s="984"/>
      <c r="O83" s="984"/>
    </row>
    <row r="84" spans="1:15" ht="9" customHeight="1">
      <c r="A84" s="291"/>
      <c r="C84" s="142"/>
      <c r="D84" s="142"/>
      <c r="E84" s="142"/>
      <c r="F84" s="142"/>
      <c r="G84" s="142"/>
      <c r="N84" s="984"/>
      <c r="O84" s="984"/>
    </row>
    <row r="85" spans="1:15" ht="9" customHeight="1">
      <c r="A85" s="291"/>
      <c r="C85" s="142"/>
      <c r="D85" s="142"/>
      <c r="E85" s="142"/>
      <c r="F85" s="142"/>
      <c r="G85" s="142"/>
      <c r="N85" s="984"/>
      <c r="O85" s="984"/>
    </row>
    <row r="86" spans="1:15" ht="9" customHeight="1">
      <c r="A86" s="291"/>
      <c r="C86" s="142"/>
      <c r="D86" s="142"/>
      <c r="E86" s="142"/>
      <c r="F86" s="142"/>
      <c r="G86" s="142"/>
      <c r="N86" s="984"/>
      <c r="O86" s="984"/>
    </row>
    <row r="87" spans="1:15" ht="9" customHeight="1">
      <c r="A87" s="291"/>
      <c r="C87" s="142"/>
      <c r="D87" s="142"/>
      <c r="E87" s="142"/>
      <c r="F87" s="142"/>
      <c r="G87" s="142"/>
      <c r="N87" s="984"/>
      <c r="O87" s="984"/>
    </row>
    <row r="88" spans="1:15" ht="9" customHeight="1">
      <c r="A88" s="291"/>
      <c r="C88" s="142"/>
      <c r="D88" s="142"/>
      <c r="E88" s="142"/>
      <c r="F88" s="142"/>
      <c r="G88" s="142"/>
      <c r="N88" s="984"/>
      <c r="O88" s="984"/>
    </row>
    <row r="89" spans="1:15" ht="9" customHeight="1">
      <c r="A89" s="291"/>
      <c r="C89" s="142"/>
      <c r="D89" s="142"/>
      <c r="E89" s="142"/>
      <c r="F89" s="142"/>
      <c r="G89" s="142"/>
      <c r="N89" s="984"/>
      <c r="O89" s="984"/>
    </row>
    <row r="90" spans="1:15" ht="9" customHeight="1">
      <c r="A90" s="296"/>
      <c r="C90" s="142"/>
      <c r="D90" s="142"/>
      <c r="E90" s="142"/>
      <c r="F90" s="142"/>
      <c r="G90" s="142"/>
      <c r="N90" s="984"/>
      <c r="O90" s="984"/>
    </row>
    <row r="91" spans="1:15" ht="9" customHeight="1">
      <c r="A91" s="291"/>
      <c r="C91" s="142"/>
      <c r="D91" s="142"/>
      <c r="E91" s="142"/>
      <c r="F91" s="142"/>
      <c r="G91" s="142"/>
      <c r="N91" s="984"/>
      <c r="O91" s="984"/>
    </row>
    <row r="92" spans="1:15" ht="9" customHeight="1">
      <c r="A92" s="291"/>
      <c r="C92" s="142"/>
      <c r="D92" s="142"/>
      <c r="E92" s="142"/>
      <c r="F92" s="142"/>
      <c r="G92" s="142"/>
      <c r="N92" s="984"/>
      <c r="O92" s="984"/>
    </row>
    <row r="93" spans="1:15" ht="9" customHeight="1">
      <c r="A93" s="291"/>
      <c r="C93" s="142"/>
      <c r="D93" s="142"/>
      <c r="E93" s="142"/>
      <c r="F93" s="142"/>
      <c r="G93" s="142"/>
      <c r="N93" s="984"/>
      <c r="O93" s="984"/>
    </row>
    <row r="94" spans="1:15">
      <c r="A94" s="297"/>
      <c r="C94" s="142"/>
      <c r="D94" s="142"/>
      <c r="E94" s="142"/>
      <c r="F94" s="142"/>
      <c r="G94" s="142"/>
      <c r="N94" s="984"/>
      <c r="O94" s="984"/>
    </row>
    <row r="95" spans="1:15">
      <c r="A95" s="297"/>
      <c r="C95" s="142"/>
      <c r="D95" s="142"/>
      <c r="E95" s="142"/>
      <c r="F95" s="142"/>
      <c r="G95" s="142"/>
      <c r="N95" s="984"/>
      <c r="O95" s="984"/>
    </row>
    <row r="96" spans="1:15">
      <c r="A96" s="297"/>
      <c r="C96" s="142"/>
      <c r="D96" s="142"/>
      <c r="E96" s="142"/>
      <c r="F96" s="142"/>
      <c r="G96" s="142"/>
      <c r="N96" s="984"/>
      <c r="O96" s="984"/>
    </row>
    <row r="97" spans="1:15">
      <c r="A97" s="297"/>
      <c r="C97" s="142"/>
      <c r="D97" s="142"/>
      <c r="E97" s="142"/>
      <c r="F97" s="142"/>
      <c r="G97" s="142"/>
      <c r="N97" s="984"/>
      <c r="O97" s="984"/>
    </row>
    <row r="98" spans="1:15">
      <c r="A98" s="297"/>
      <c r="C98" s="142"/>
      <c r="D98" s="142"/>
      <c r="E98" s="142"/>
      <c r="F98" s="142"/>
      <c r="G98" s="142"/>
      <c r="N98" s="984"/>
      <c r="O98" s="984"/>
    </row>
    <row r="99" spans="1:15">
      <c r="A99" s="297"/>
      <c r="C99" s="142"/>
      <c r="D99" s="142"/>
      <c r="E99" s="142"/>
      <c r="F99" s="142"/>
      <c r="G99" s="142"/>
      <c r="N99" s="984"/>
      <c r="O99" s="984"/>
    </row>
    <row r="100" spans="1:15">
      <c r="A100" s="297"/>
      <c r="C100" s="142"/>
      <c r="D100" s="142"/>
      <c r="E100" s="142"/>
      <c r="F100" s="142"/>
      <c r="G100" s="142"/>
      <c r="N100" s="984"/>
      <c r="O100" s="984"/>
    </row>
    <row r="101" spans="1:15" ht="15.75">
      <c r="A101" s="298"/>
      <c r="C101" s="142"/>
      <c r="D101" s="142"/>
      <c r="E101" s="142"/>
      <c r="F101" s="142"/>
      <c r="G101" s="142"/>
      <c r="N101" s="984"/>
      <c r="O101" s="984"/>
    </row>
    <row r="102" spans="1:15" ht="15.75">
      <c r="A102" s="298"/>
      <c r="C102" s="142"/>
      <c r="D102" s="142"/>
      <c r="E102" s="142"/>
      <c r="F102" s="142"/>
      <c r="G102" s="142"/>
      <c r="N102" s="984"/>
      <c r="O102" s="984"/>
    </row>
    <row r="103" spans="1:15" ht="15.75">
      <c r="A103" s="298"/>
      <c r="C103" s="142"/>
      <c r="D103" s="142"/>
      <c r="E103" s="142"/>
      <c r="F103" s="142"/>
      <c r="G103" s="142"/>
      <c r="N103" s="984"/>
      <c r="O103" s="984"/>
    </row>
    <row r="104" spans="1:15" ht="15.75">
      <c r="A104" s="298"/>
      <c r="C104" s="142"/>
      <c r="D104" s="142"/>
      <c r="E104" s="142"/>
      <c r="F104" s="142"/>
      <c r="G104" s="142"/>
      <c r="N104" s="984"/>
      <c r="O104" s="984"/>
    </row>
    <row r="105" spans="1:15" ht="15.75">
      <c r="A105" s="298"/>
      <c r="C105" s="142"/>
      <c r="D105" s="142"/>
      <c r="E105" s="142"/>
      <c r="F105" s="142"/>
      <c r="G105" s="142"/>
      <c r="N105" s="984"/>
      <c r="O105" s="984"/>
    </row>
    <row r="106" spans="1:15" ht="15.75">
      <c r="A106" s="298"/>
      <c r="C106" s="142"/>
      <c r="D106" s="142"/>
      <c r="E106" s="142"/>
      <c r="F106" s="142"/>
      <c r="G106" s="142"/>
      <c r="N106" s="984"/>
      <c r="O106" s="984"/>
    </row>
    <row r="107" spans="1:15" ht="15.75">
      <c r="A107" s="298"/>
      <c r="C107" s="142"/>
      <c r="D107" s="142"/>
      <c r="E107" s="142"/>
      <c r="F107" s="142"/>
      <c r="G107" s="142"/>
      <c r="N107" s="984"/>
      <c r="O107" s="984"/>
    </row>
    <row r="108" spans="1:15" ht="15.75">
      <c r="A108" s="298"/>
      <c r="C108" s="142"/>
      <c r="D108" s="142"/>
      <c r="E108" s="142"/>
      <c r="F108" s="142"/>
      <c r="G108" s="142"/>
      <c r="N108" s="984"/>
      <c r="O108" s="984"/>
    </row>
    <row r="109" spans="1:15" ht="15.75">
      <c r="A109" s="298"/>
      <c r="C109" s="142"/>
      <c r="D109" s="142"/>
      <c r="E109" s="142"/>
      <c r="F109" s="142"/>
      <c r="G109" s="142"/>
      <c r="N109" s="984"/>
      <c r="O109" s="984"/>
    </row>
    <row r="110" spans="1:15" ht="15.75">
      <c r="A110" s="298"/>
      <c r="C110" s="142"/>
      <c r="D110" s="142"/>
      <c r="E110" s="142"/>
      <c r="F110" s="142"/>
      <c r="G110" s="142"/>
      <c r="N110" s="984"/>
      <c r="O110" s="984"/>
    </row>
    <row r="111" spans="1:15" ht="15.75">
      <c r="A111" s="298"/>
      <c r="C111" s="142"/>
      <c r="D111" s="142"/>
      <c r="E111" s="142"/>
      <c r="F111" s="142"/>
      <c r="G111" s="142"/>
      <c r="N111" s="984"/>
      <c r="O111" s="984"/>
    </row>
    <row r="112" spans="1:15" ht="15.75">
      <c r="A112" s="298"/>
      <c r="C112" s="142"/>
      <c r="D112" s="142"/>
      <c r="E112" s="142"/>
      <c r="F112" s="142"/>
      <c r="G112" s="142"/>
      <c r="N112" s="984"/>
      <c r="O112" s="984"/>
    </row>
    <row r="113" spans="1:15" ht="15.75">
      <c r="A113" s="298"/>
      <c r="C113" s="142"/>
      <c r="D113" s="142"/>
      <c r="E113" s="142"/>
      <c r="F113" s="142"/>
      <c r="G113" s="142"/>
      <c r="N113" s="984"/>
      <c r="O113" s="984"/>
    </row>
    <row r="114" spans="1:15" ht="15.75">
      <c r="A114" s="298"/>
      <c r="C114" s="142"/>
      <c r="D114" s="142"/>
      <c r="E114" s="142"/>
      <c r="F114" s="142"/>
      <c r="G114" s="142"/>
      <c r="N114" s="984"/>
      <c r="O114" s="984"/>
    </row>
    <row r="115" spans="1:15" ht="15.75">
      <c r="A115" s="298"/>
      <c r="C115" s="142"/>
      <c r="D115" s="142"/>
      <c r="E115" s="142"/>
      <c r="F115" s="142"/>
      <c r="G115" s="142"/>
      <c r="N115" s="984"/>
      <c r="O115" s="984"/>
    </row>
    <row r="116" spans="1:15" ht="15.75">
      <c r="A116" s="298"/>
      <c r="C116" s="142"/>
      <c r="D116" s="142"/>
      <c r="E116" s="142"/>
      <c r="F116" s="142"/>
      <c r="G116" s="142"/>
      <c r="N116" s="984"/>
      <c r="O116" s="984"/>
    </row>
    <row r="117" spans="1:15" ht="15.75">
      <c r="A117" s="298"/>
      <c r="C117" s="142"/>
      <c r="D117" s="142"/>
      <c r="E117" s="142"/>
      <c r="F117" s="142"/>
      <c r="G117" s="142"/>
      <c r="N117" s="984"/>
      <c r="O117" s="984"/>
    </row>
    <row r="118" spans="1:15" ht="15.75">
      <c r="A118" s="298"/>
      <c r="C118" s="142"/>
      <c r="D118" s="142"/>
      <c r="E118" s="142"/>
      <c r="F118" s="142"/>
      <c r="G118" s="142"/>
      <c r="N118" s="984"/>
      <c r="O118" s="984"/>
    </row>
    <row r="119" spans="1:15" ht="15.75">
      <c r="A119" s="298"/>
      <c r="C119" s="142"/>
      <c r="D119" s="142"/>
      <c r="E119" s="142"/>
      <c r="F119" s="142"/>
      <c r="G119" s="142"/>
      <c r="N119" s="984"/>
      <c r="O119" s="984"/>
    </row>
    <row r="120" spans="1:15" ht="15.75">
      <c r="A120" s="298"/>
      <c r="C120" s="142"/>
      <c r="D120" s="142"/>
      <c r="E120" s="142"/>
      <c r="F120" s="142"/>
      <c r="G120" s="142"/>
      <c r="N120" s="984"/>
      <c r="O120" s="984"/>
    </row>
    <row r="121" spans="1:15" ht="15.75">
      <c r="A121" s="298"/>
      <c r="C121" s="142"/>
      <c r="D121" s="142"/>
      <c r="E121" s="142"/>
      <c r="F121" s="142"/>
      <c r="G121" s="142"/>
      <c r="N121" s="984"/>
      <c r="O121" s="984"/>
    </row>
    <row r="122" spans="1:15" ht="15.75">
      <c r="A122" s="298"/>
      <c r="C122" s="142"/>
      <c r="D122" s="142"/>
      <c r="E122" s="142"/>
      <c r="F122" s="142"/>
      <c r="G122" s="142"/>
      <c r="N122" s="984"/>
      <c r="O122" s="984"/>
    </row>
    <row r="123" spans="1:15" ht="15.75">
      <c r="A123" s="298"/>
      <c r="C123" s="142"/>
      <c r="D123" s="142"/>
      <c r="E123" s="142"/>
      <c r="F123" s="142"/>
      <c r="G123" s="142"/>
      <c r="N123" s="984"/>
      <c r="O123" s="984"/>
    </row>
    <row r="124" spans="1:15" ht="15.75">
      <c r="A124" s="298"/>
      <c r="C124" s="142"/>
      <c r="D124" s="142"/>
      <c r="E124" s="142"/>
      <c r="F124" s="142"/>
      <c r="G124" s="142"/>
      <c r="N124" s="984"/>
      <c r="O124" s="984"/>
    </row>
    <row r="125" spans="1:15" ht="15.75">
      <c r="A125" s="298"/>
      <c r="C125" s="142"/>
      <c r="D125" s="142"/>
      <c r="E125" s="142"/>
      <c r="F125" s="142"/>
      <c r="G125" s="142"/>
      <c r="N125" s="984"/>
      <c r="O125" s="984"/>
    </row>
    <row r="126" spans="1:15" ht="15.75">
      <c r="A126" s="298"/>
      <c r="C126" s="142"/>
      <c r="D126" s="142"/>
      <c r="E126" s="142"/>
      <c r="F126" s="142"/>
      <c r="G126" s="142"/>
      <c r="N126" s="984"/>
      <c r="O126" s="984"/>
    </row>
    <row r="127" spans="1:15" ht="15.75">
      <c r="A127" s="298"/>
      <c r="C127" s="142"/>
      <c r="D127" s="142"/>
      <c r="E127" s="142"/>
      <c r="F127" s="142"/>
      <c r="G127" s="142"/>
      <c r="N127" s="984"/>
      <c r="O127" s="984"/>
    </row>
    <row r="128" spans="1:15" ht="15.75">
      <c r="A128" s="298"/>
      <c r="C128" s="142"/>
      <c r="D128" s="142"/>
      <c r="E128" s="142"/>
      <c r="F128" s="142"/>
      <c r="G128" s="142"/>
      <c r="N128" s="984"/>
      <c r="O128" s="984"/>
    </row>
    <row r="129" spans="1:15" ht="15.75">
      <c r="A129" s="298"/>
      <c r="C129" s="142"/>
      <c r="D129" s="142"/>
      <c r="E129" s="142"/>
      <c r="F129" s="142"/>
      <c r="G129" s="142"/>
      <c r="N129" s="984"/>
      <c r="O129" s="984"/>
    </row>
    <row r="130" spans="1:15" ht="15.75">
      <c r="A130" s="298"/>
      <c r="C130" s="142"/>
      <c r="D130" s="142"/>
      <c r="E130" s="142"/>
      <c r="F130" s="142"/>
      <c r="G130" s="142"/>
      <c r="N130" s="984"/>
      <c r="O130" s="984"/>
    </row>
    <row r="131" spans="1:15" ht="15.75">
      <c r="A131" s="298"/>
      <c r="C131" s="142"/>
      <c r="D131" s="142"/>
      <c r="E131" s="142"/>
      <c r="F131" s="142"/>
      <c r="G131" s="142"/>
      <c r="N131" s="984"/>
      <c r="O131" s="984"/>
    </row>
    <row r="132" spans="1:15" ht="15.75">
      <c r="A132" s="298"/>
      <c r="C132" s="142"/>
      <c r="D132" s="142"/>
      <c r="E132" s="142"/>
      <c r="F132" s="142"/>
      <c r="G132" s="142"/>
      <c r="N132" s="984"/>
      <c r="O132" s="984"/>
    </row>
    <row r="133" spans="1:15" ht="15.75">
      <c r="A133" s="298"/>
      <c r="C133" s="142"/>
      <c r="D133" s="142"/>
      <c r="E133" s="142"/>
      <c r="F133" s="142"/>
      <c r="G133" s="142"/>
      <c r="N133" s="984"/>
      <c r="O133" s="984"/>
    </row>
    <row r="134" spans="1:15" ht="15.75">
      <c r="A134" s="298"/>
      <c r="C134" s="142"/>
      <c r="D134" s="142"/>
      <c r="E134" s="142"/>
      <c r="F134" s="142"/>
      <c r="G134" s="142"/>
      <c r="N134" s="984"/>
      <c r="O134" s="984"/>
    </row>
    <row r="135" spans="1:15" ht="15.75">
      <c r="A135" s="298"/>
      <c r="C135" s="142"/>
      <c r="D135" s="142"/>
      <c r="E135" s="142"/>
      <c r="F135" s="142"/>
      <c r="G135" s="142"/>
      <c r="N135" s="984"/>
      <c r="O135" s="984"/>
    </row>
    <row r="136" spans="1:15" ht="15.75">
      <c r="A136" s="298"/>
      <c r="C136" s="142"/>
      <c r="D136" s="142"/>
      <c r="E136" s="142"/>
      <c r="F136" s="142"/>
      <c r="G136" s="142"/>
      <c r="N136" s="984"/>
      <c r="O136" s="984"/>
    </row>
    <row r="137" spans="1:15" ht="15.75">
      <c r="A137" s="298"/>
      <c r="C137" s="142"/>
      <c r="D137" s="142"/>
      <c r="E137" s="142"/>
      <c r="F137" s="142"/>
      <c r="G137" s="142"/>
      <c r="N137" s="984"/>
      <c r="O137" s="984"/>
    </row>
    <row r="138" spans="1:15" ht="15.75">
      <c r="A138" s="298"/>
      <c r="C138" s="142"/>
      <c r="D138" s="142"/>
      <c r="E138" s="142"/>
      <c r="F138" s="142"/>
      <c r="G138" s="142"/>
      <c r="N138" s="984"/>
      <c r="O138" s="984"/>
    </row>
    <row r="139" spans="1:15" ht="15.75">
      <c r="A139" s="298"/>
      <c r="C139" s="142"/>
      <c r="D139" s="142"/>
      <c r="E139" s="142"/>
      <c r="F139" s="142"/>
      <c r="G139" s="142"/>
      <c r="N139" s="984"/>
      <c r="O139" s="984"/>
    </row>
    <row r="140" spans="1:15" ht="15.75">
      <c r="A140" s="298"/>
      <c r="C140" s="142"/>
      <c r="D140" s="142"/>
      <c r="E140" s="142"/>
      <c r="F140" s="142"/>
      <c r="G140" s="142"/>
      <c r="N140" s="984"/>
      <c r="O140" s="984"/>
    </row>
    <row r="141" spans="1:15" ht="15.75">
      <c r="A141" s="298"/>
      <c r="C141" s="142"/>
      <c r="D141" s="142"/>
      <c r="E141" s="142"/>
      <c r="F141" s="142"/>
      <c r="G141" s="142"/>
      <c r="N141" s="984"/>
      <c r="O141" s="984"/>
    </row>
    <row r="142" spans="1:15" ht="15.75">
      <c r="A142" s="298"/>
      <c r="C142" s="142"/>
      <c r="D142" s="142"/>
      <c r="E142" s="142"/>
      <c r="F142" s="142"/>
      <c r="G142" s="142"/>
      <c r="N142" s="984"/>
      <c r="O142" s="984"/>
    </row>
    <row r="143" spans="1:15" ht="15.75">
      <c r="A143" s="298"/>
      <c r="C143" s="142"/>
      <c r="D143" s="142"/>
      <c r="E143" s="142"/>
      <c r="F143" s="142"/>
      <c r="G143" s="142"/>
      <c r="N143" s="984"/>
      <c r="O143" s="984"/>
    </row>
    <row r="144" spans="1:15" ht="15.75">
      <c r="A144" s="298"/>
      <c r="C144" s="142"/>
      <c r="D144" s="142"/>
      <c r="E144" s="142"/>
      <c r="F144" s="142"/>
      <c r="G144" s="142"/>
      <c r="N144" s="984"/>
      <c r="O144" s="984"/>
    </row>
    <row r="145" spans="1:15" ht="15.75">
      <c r="A145" s="298"/>
      <c r="C145" s="142"/>
      <c r="D145" s="142"/>
      <c r="E145" s="142"/>
      <c r="F145" s="142"/>
      <c r="G145" s="142"/>
      <c r="N145" s="984"/>
      <c r="O145" s="984"/>
    </row>
    <row r="146" spans="1:15" ht="15.75">
      <c r="A146" s="298"/>
      <c r="C146" s="142"/>
      <c r="D146" s="142"/>
      <c r="E146" s="142"/>
      <c r="F146" s="142"/>
      <c r="G146" s="142"/>
      <c r="N146" s="984"/>
      <c r="O146" s="984"/>
    </row>
    <row r="147" spans="1:15" ht="15.75">
      <c r="A147" s="298"/>
      <c r="C147" s="142"/>
      <c r="D147" s="142"/>
      <c r="E147" s="142"/>
      <c r="F147" s="142"/>
      <c r="G147" s="142"/>
      <c r="N147" s="984"/>
      <c r="O147" s="984"/>
    </row>
    <row r="148" spans="1:15" ht="15.75">
      <c r="A148" s="298"/>
      <c r="C148" s="142"/>
      <c r="D148" s="142"/>
      <c r="E148" s="142"/>
      <c r="F148" s="142"/>
      <c r="G148" s="142"/>
      <c r="N148" s="984"/>
      <c r="O148" s="984"/>
    </row>
    <row r="149" spans="1:15" ht="15.75">
      <c r="A149" s="298"/>
      <c r="C149" s="142"/>
      <c r="D149" s="142"/>
      <c r="E149" s="142"/>
      <c r="F149" s="142"/>
      <c r="G149" s="142"/>
      <c r="N149" s="984"/>
      <c r="O149" s="984"/>
    </row>
    <row r="150" spans="1:15" ht="15.75">
      <c r="A150" s="298"/>
      <c r="C150" s="142"/>
      <c r="D150" s="142"/>
      <c r="E150" s="142"/>
      <c r="F150" s="142"/>
      <c r="G150" s="142"/>
      <c r="N150" s="984"/>
      <c r="O150" s="984"/>
    </row>
    <row r="151" spans="1:15" ht="15.75">
      <c r="A151" s="298"/>
      <c r="C151" s="142"/>
      <c r="D151" s="142"/>
      <c r="E151" s="142"/>
      <c r="F151" s="142"/>
      <c r="G151" s="142"/>
      <c r="N151" s="984"/>
      <c r="O151" s="984"/>
    </row>
    <row r="152" spans="1:15" ht="15.75">
      <c r="A152" s="298"/>
      <c r="C152" s="142"/>
      <c r="D152" s="142"/>
      <c r="E152" s="142"/>
      <c r="F152" s="142"/>
      <c r="G152" s="142"/>
      <c r="N152" s="984"/>
      <c r="O152" s="984"/>
    </row>
    <row r="153" spans="1:15" ht="15.75">
      <c r="A153" s="298"/>
      <c r="C153" s="142"/>
      <c r="D153" s="142"/>
      <c r="E153" s="142"/>
      <c r="F153" s="142"/>
      <c r="G153" s="142"/>
      <c r="N153" s="984"/>
      <c r="O153" s="984"/>
    </row>
    <row r="154" spans="1:15" ht="15.75">
      <c r="A154" s="298"/>
      <c r="C154" s="142"/>
      <c r="D154" s="142"/>
      <c r="E154" s="142"/>
      <c r="F154" s="142"/>
      <c r="G154" s="142"/>
      <c r="N154" s="984"/>
      <c r="O154" s="984"/>
    </row>
    <row r="155" spans="1:15" ht="15.75">
      <c r="A155" s="298"/>
      <c r="C155" s="142"/>
      <c r="D155" s="142"/>
      <c r="E155" s="142"/>
      <c r="F155" s="142"/>
      <c r="G155" s="142"/>
      <c r="N155" s="984"/>
      <c r="O155" s="984"/>
    </row>
    <row r="156" spans="1:15" ht="15.75">
      <c r="A156" s="298"/>
      <c r="C156" s="142"/>
      <c r="D156" s="142"/>
      <c r="E156" s="142"/>
      <c r="F156" s="142"/>
      <c r="G156" s="142"/>
      <c r="N156" s="984"/>
      <c r="O156" s="984"/>
    </row>
    <row r="157" spans="1:15" ht="15.75">
      <c r="A157" s="298"/>
      <c r="C157" s="142"/>
      <c r="D157" s="142"/>
      <c r="E157" s="142"/>
      <c r="F157" s="142"/>
      <c r="G157" s="142"/>
      <c r="N157" s="984"/>
      <c r="O157" s="984"/>
    </row>
    <row r="158" spans="1:15" ht="15.75">
      <c r="A158" s="298"/>
      <c r="C158" s="142"/>
      <c r="D158" s="142"/>
      <c r="E158" s="142"/>
      <c r="F158" s="142"/>
      <c r="G158" s="142"/>
      <c r="N158" s="984"/>
      <c r="O158" s="984"/>
    </row>
    <row r="159" spans="1:15" ht="15.75">
      <c r="A159" s="298"/>
      <c r="C159" s="142"/>
      <c r="D159" s="142"/>
      <c r="E159" s="142"/>
      <c r="F159" s="142"/>
      <c r="G159" s="142"/>
      <c r="N159" s="984"/>
      <c r="O159" s="984"/>
    </row>
    <row r="160" spans="1:15" ht="15.75">
      <c r="A160" s="298"/>
      <c r="C160" s="142"/>
      <c r="D160" s="142"/>
      <c r="E160" s="142"/>
      <c r="F160" s="142"/>
      <c r="G160" s="142"/>
      <c r="N160" s="984"/>
      <c r="O160" s="984"/>
    </row>
    <row r="161" spans="1:15" ht="15.75">
      <c r="A161" s="298"/>
      <c r="C161" s="142"/>
      <c r="D161" s="142"/>
      <c r="E161" s="142"/>
      <c r="F161" s="142"/>
      <c r="G161" s="142"/>
      <c r="N161" s="984"/>
      <c r="O161" s="984"/>
    </row>
    <row r="162" spans="1:15" ht="15.75">
      <c r="A162" s="298"/>
      <c r="C162" s="142"/>
      <c r="D162" s="142"/>
      <c r="E162" s="142"/>
      <c r="F162" s="142"/>
      <c r="G162" s="142"/>
      <c r="N162" s="984"/>
      <c r="O162" s="984"/>
    </row>
    <row r="163" spans="1:15" ht="15.75">
      <c r="A163" s="298"/>
      <c r="C163" s="142"/>
      <c r="D163" s="142"/>
      <c r="E163" s="142"/>
      <c r="F163" s="142"/>
      <c r="G163" s="142"/>
      <c r="N163" s="984"/>
      <c r="O163" s="984"/>
    </row>
    <row r="164" spans="1:15" ht="15.75">
      <c r="A164" s="298"/>
      <c r="C164" s="142"/>
      <c r="D164" s="142"/>
      <c r="E164" s="142"/>
      <c r="F164" s="142"/>
      <c r="G164" s="142"/>
      <c r="N164" s="984"/>
      <c r="O164" s="984"/>
    </row>
    <row r="165" spans="1:15" ht="15.75">
      <c r="A165" s="298"/>
      <c r="C165" s="142"/>
      <c r="D165" s="142"/>
      <c r="E165" s="142"/>
      <c r="F165" s="142"/>
      <c r="G165" s="142"/>
      <c r="N165" s="984"/>
      <c r="O165" s="984"/>
    </row>
    <row r="166" spans="1:15" ht="15.75">
      <c r="A166" s="298"/>
      <c r="C166" s="142"/>
      <c r="D166" s="142"/>
      <c r="E166" s="142"/>
      <c r="F166" s="142"/>
      <c r="G166" s="142"/>
      <c r="N166" s="984"/>
      <c r="O166" s="984"/>
    </row>
    <row r="167" spans="1:15" ht="15.75">
      <c r="A167" s="298"/>
      <c r="C167" s="142"/>
      <c r="D167" s="142"/>
      <c r="E167" s="142"/>
      <c r="F167" s="142"/>
      <c r="G167" s="142"/>
      <c r="N167" s="984"/>
      <c r="O167" s="984"/>
    </row>
    <row r="168" spans="1:15" ht="15.75">
      <c r="A168" s="298"/>
      <c r="C168" s="142"/>
      <c r="D168" s="142"/>
      <c r="E168" s="142"/>
      <c r="F168" s="142"/>
      <c r="G168" s="142"/>
      <c r="N168" s="984"/>
      <c r="O168" s="984"/>
    </row>
    <row r="169" spans="1:15" ht="15.75">
      <c r="A169" s="298"/>
      <c r="C169" s="142"/>
      <c r="D169" s="142"/>
      <c r="E169" s="142"/>
      <c r="F169" s="142"/>
      <c r="G169" s="142"/>
      <c r="N169" s="984"/>
      <c r="O169" s="984"/>
    </row>
    <row r="170" spans="1:15" ht="15.75">
      <c r="A170" s="298"/>
      <c r="C170" s="142"/>
      <c r="D170" s="142"/>
      <c r="E170" s="142"/>
      <c r="F170" s="142"/>
      <c r="G170" s="142"/>
      <c r="N170" s="984"/>
      <c r="O170" s="984"/>
    </row>
    <row r="171" spans="1:15" ht="15.75">
      <c r="A171" s="298"/>
      <c r="C171" s="142"/>
      <c r="D171" s="142"/>
      <c r="E171" s="142"/>
      <c r="F171" s="142"/>
      <c r="G171" s="142"/>
      <c r="N171" s="984"/>
      <c r="O171" s="984"/>
    </row>
    <row r="172" spans="1:15" ht="15.75">
      <c r="A172" s="298"/>
      <c r="C172" s="142"/>
      <c r="D172" s="142"/>
      <c r="E172" s="142"/>
      <c r="F172" s="142"/>
      <c r="G172" s="142"/>
      <c r="N172" s="984"/>
      <c r="O172" s="984"/>
    </row>
    <row r="173" spans="1:15" ht="15.75">
      <c r="A173" s="298"/>
      <c r="C173" s="142"/>
      <c r="D173" s="142"/>
      <c r="E173" s="142"/>
      <c r="F173" s="142"/>
      <c r="G173" s="142"/>
      <c r="N173" s="984"/>
      <c r="O173" s="984"/>
    </row>
    <row r="174" spans="1:15" ht="15.75">
      <c r="A174" s="298"/>
      <c r="C174" s="142"/>
      <c r="D174" s="142"/>
      <c r="E174" s="142"/>
      <c r="F174" s="142"/>
      <c r="G174" s="142"/>
      <c r="N174" s="984"/>
      <c r="O174" s="984"/>
    </row>
    <row r="175" spans="1:15" ht="15.75">
      <c r="A175" s="298"/>
      <c r="C175" s="142"/>
      <c r="D175" s="142"/>
      <c r="E175" s="142"/>
      <c r="F175" s="142"/>
      <c r="G175" s="142"/>
      <c r="N175" s="984"/>
      <c r="O175" s="984"/>
    </row>
    <row r="176" spans="1:15" ht="15.75">
      <c r="A176" s="298"/>
      <c r="C176" s="142"/>
      <c r="D176" s="142"/>
      <c r="E176" s="142"/>
      <c r="F176" s="142"/>
      <c r="G176" s="142"/>
      <c r="N176" s="984"/>
      <c r="O176" s="984"/>
    </row>
    <row r="177" spans="1:15" ht="15.75">
      <c r="A177" s="298"/>
      <c r="C177" s="142"/>
      <c r="D177" s="142"/>
      <c r="E177" s="142"/>
      <c r="F177" s="142"/>
      <c r="G177" s="142"/>
      <c r="N177" s="984"/>
      <c r="O177" s="984"/>
    </row>
    <row r="178" spans="1:15" ht="15.75">
      <c r="A178" s="298"/>
      <c r="C178" s="142"/>
      <c r="D178" s="142"/>
      <c r="E178" s="142"/>
      <c r="F178" s="142"/>
      <c r="G178" s="142"/>
      <c r="N178" s="984"/>
      <c r="O178" s="984"/>
    </row>
    <row r="179" spans="1:15" ht="15.75">
      <c r="A179" s="298"/>
      <c r="C179" s="142"/>
      <c r="D179" s="142"/>
      <c r="E179" s="142"/>
      <c r="F179" s="142"/>
      <c r="G179" s="142"/>
      <c r="N179" s="984"/>
      <c r="O179" s="984"/>
    </row>
    <row r="180" spans="1:15" ht="15.75">
      <c r="A180" s="298"/>
      <c r="C180" s="142"/>
      <c r="D180" s="142"/>
      <c r="E180" s="142"/>
      <c r="F180" s="142"/>
      <c r="G180" s="142"/>
      <c r="N180" s="984"/>
      <c r="O180" s="984"/>
    </row>
    <row r="181" spans="1:15" ht="15.75">
      <c r="A181" s="298"/>
      <c r="C181" s="142"/>
      <c r="D181" s="142"/>
      <c r="E181" s="142"/>
      <c r="F181" s="142"/>
      <c r="G181" s="142"/>
      <c r="N181" s="984"/>
      <c r="O181" s="984"/>
    </row>
    <row r="182" spans="1:15" ht="15.75">
      <c r="A182" s="298"/>
      <c r="C182" s="142"/>
      <c r="D182" s="142"/>
      <c r="E182" s="142"/>
      <c r="F182" s="142"/>
      <c r="G182" s="142"/>
      <c r="N182" s="984"/>
      <c r="O182" s="984"/>
    </row>
    <row r="183" spans="1:15" ht="15.75">
      <c r="A183" s="298"/>
      <c r="C183" s="142"/>
      <c r="D183" s="142"/>
      <c r="E183" s="142"/>
      <c r="F183" s="142"/>
      <c r="G183" s="142"/>
      <c r="N183" s="984"/>
      <c r="O183" s="984"/>
    </row>
    <row r="184" spans="1:15" ht="15.75">
      <c r="A184" s="298"/>
      <c r="C184" s="142"/>
      <c r="D184" s="142"/>
      <c r="E184" s="142"/>
      <c r="F184" s="142"/>
      <c r="G184" s="142"/>
      <c r="N184" s="984"/>
      <c r="O184" s="984"/>
    </row>
    <row r="185" spans="1:15" ht="15.75">
      <c r="A185" s="298"/>
      <c r="C185" s="142"/>
      <c r="D185" s="142"/>
      <c r="E185" s="142"/>
      <c r="F185" s="142"/>
      <c r="G185" s="142"/>
      <c r="N185" s="984"/>
      <c r="O185" s="984"/>
    </row>
    <row r="186" spans="1:15" ht="15.75">
      <c r="A186" s="298"/>
      <c r="C186" s="142"/>
      <c r="D186" s="142"/>
      <c r="E186" s="142"/>
      <c r="F186" s="142"/>
      <c r="G186" s="142"/>
      <c r="N186" s="984"/>
      <c r="O186" s="984"/>
    </row>
    <row r="187" spans="1:15" ht="15.75">
      <c r="A187" s="298"/>
      <c r="C187" s="142"/>
      <c r="D187" s="142"/>
      <c r="E187" s="142"/>
      <c r="F187" s="142"/>
      <c r="G187" s="142"/>
      <c r="N187" s="984"/>
      <c r="O187" s="984"/>
    </row>
    <row r="188" spans="1:15" ht="15.75">
      <c r="A188" s="298"/>
      <c r="C188" s="142"/>
      <c r="D188" s="142"/>
      <c r="E188" s="142"/>
      <c r="F188" s="142"/>
      <c r="G188" s="142"/>
      <c r="N188" s="984"/>
      <c r="O188" s="984"/>
    </row>
    <row r="189" spans="1:15" ht="15.75">
      <c r="A189" s="298"/>
      <c r="C189" s="142"/>
      <c r="D189" s="142"/>
      <c r="E189" s="142"/>
      <c r="F189" s="142"/>
      <c r="G189" s="142"/>
      <c r="N189" s="984"/>
      <c r="O189" s="984"/>
    </row>
    <row r="190" spans="1:15" ht="15.75">
      <c r="A190" s="298"/>
      <c r="C190" s="142"/>
      <c r="D190" s="142"/>
      <c r="E190" s="142"/>
      <c r="F190" s="142"/>
      <c r="G190" s="142"/>
      <c r="N190" s="984"/>
      <c r="O190" s="984"/>
    </row>
    <row r="191" spans="1:15" ht="15.75">
      <c r="A191" s="298"/>
      <c r="C191" s="142"/>
      <c r="D191" s="142"/>
      <c r="E191" s="142"/>
      <c r="F191" s="142"/>
      <c r="G191" s="142"/>
      <c r="N191" s="984"/>
      <c r="O191" s="984"/>
    </row>
    <row r="192" spans="1:15" ht="15.75">
      <c r="A192" s="132"/>
      <c r="C192" s="142"/>
      <c r="D192" s="142"/>
      <c r="E192" s="142"/>
      <c r="F192" s="142"/>
      <c r="G192" s="142"/>
      <c r="N192" s="984"/>
      <c r="O192" s="984"/>
    </row>
    <row r="193" spans="1:15" ht="15.75">
      <c r="A193" s="132"/>
      <c r="C193" s="142"/>
      <c r="D193" s="142"/>
      <c r="E193" s="142"/>
      <c r="F193" s="142"/>
      <c r="G193" s="142"/>
      <c r="N193" s="984"/>
      <c r="O193" s="984"/>
    </row>
    <row r="194" spans="1:15" ht="15.75">
      <c r="A194" s="132"/>
      <c r="C194" s="142"/>
      <c r="D194" s="142"/>
      <c r="E194" s="142"/>
      <c r="F194" s="142"/>
      <c r="G194" s="142"/>
      <c r="N194" s="984"/>
      <c r="O194" s="984"/>
    </row>
    <row r="195" spans="1:15" ht="15.75">
      <c r="A195" s="132"/>
      <c r="C195" s="142"/>
      <c r="D195" s="142"/>
      <c r="E195" s="142"/>
      <c r="F195" s="142"/>
      <c r="G195" s="142"/>
      <c r="N195" s="984"/>
      <c r="O195" s="984"/>
    </row>
    <row r="196" spans="1:15" ht="15.75">
      <c r="A196" s="132"/>
      <c r="C196" s="142"/>
      <c r="D196" s="142"/>
      <c r="E196" s="142"/>
      <c r="F196" s="142"/>
      <c r="G196" s="142"/>
      <c r="N196" s="984"/>
      <c r="O196" s="984"/>
    </row>
    <row r="197" spans="1:15" ht="15.75">
      <c r="A197" s="132"/>
      <c r="C197" s="142"/>
      <c r="D197" s="142"/>
      <c r="E197" s="142"/>
      <c r="F197" s="142"/>
      <c r="G197" s="142"/>
      <c r="N197" s="984"/>
      <c r="O197" s="984"/>
    </row>
    <row r="198" spans="1:15" ht="15.75">
      <c r="A198" s="132"/>
      <c r="C198" s="142"/>
      <c r="D198" s="142"/>
      <c r="E198" s="142"/>
      <c r="F198" s="142"/>
      <c r="G198" s="142"/>
      <c r="N198" s="984"/>
      <c r="O198" s="984"/>
    </row>
    <row r="199" spans="1:15" ht="15.75">
      <c r="A199" s="132"/>
      <c r="C199" s="142"/>
      <c r="D199" s="142"/>
      <c r="E199" s="142"/>
      <c r="F199" s="142"/>
      <c r="G199" s="142"/>
      <c r="N199" s="984"/>
      <c r="O199" s="984"/>
    </row>
    <row r="200" spans="1:15" ht="15.75">
      <c r="A200" s="132"/>
      <c r="C200" s="142"/>
      <c r="D200" s="142"/>
      <c r="E200" s="142"/>
      <c r="F200" s="142"/>
      <c r="G200" s="142"/>
      <c r="N200" s="984"/>
      <c r="O200" s="984"/>
    </row>
    <row r="201" spans="1:15" ht="15.75">
      <c r="A201" s="132"/>
      <c r="C201" s="142"/>
      <c r="D201" s="142"/>
      <c r="E201" s="142"/>
      <c r="F201" s="142"/>
      <c r="G201" s="142"/>
    </row>
    <row r="202" spans="1:15" ht="15.75">
      <c r="A202" s="132"/>
      <c r="C202" s="142"/>
      <c r="D202" s="142"/>
      <c r="E202" s="142"/>
      <c r="F202" s="142"/>
      <c r="G202" s="142"/>
    </row>
    <row r="203" spans="1:15" ht="15.75">
      <c r="A203" s="132"/>
      <c r="C203" s="142"/>
      <c r="D203" s="142"/>
      <c r="E203" s="142"/>
      <c r="F203" s="142"/>
      <c r="G203" s="142"/>
    </row>
    <row r="204" spans="1:15" ht="15.75">
      <c r="A204" s="132"/>
      <c r="C204" s="142"/>
      <c r="D204" s="142"/>
      <c r="E204" s="142"/>
      <c r="F204" s="142"/>
      <c r="G204" s="142"/>
    </row>
    <row r="205" spans="1:15" ht="15.75">
      <c r="A205" s="132"/>
      <c r="C205" s="142"/>
      <c r="D205" s="142"/>
      <c r="E205" s="142"/>
      <c r="F205" s="142"/>
      <c r="G205" s="142"/>
    </row>
    <row r="206" spans="1:15" ht="15.75">
      <c r="A206" s="132"/>
      <c r="C206" s="142"/>
      <c r="D206" s="142"/>
      <c r="E206" s="142"/>
      <c r="F206" s="142"/>
      <c r="G206" s="142"/>
    </row>
    <row r="207" spans="1:15" ht="15.75">
      <c r="A207" s="132"/>
      <c r="C207" s="142"/>
      <c r="D207" s="142"/>
      <c r="E207" s="142"/>
      <c r="F207" s="142"/>
      <c r="G207" s="142"/>
    </row>
    <row r="208" spans="1:15" ht="15.75">
      <c r="A208" s="132"/>
      <c r="C208" s="142"/>
      <c r="D208" s="142"/>
      <c r="E208" s="142"/>
      <c r="F208" s="142"/>
      <c r="G208" s="142"/>
    </row>
    <row r="209" spans="1:7" ht="15.75">
      <c r="A209" s="132"/>
      <c r="C209" s="142"/>
      <c r="D209" s="142"/>
      <c r="E209" s="142"/>
      <c r="F209" s="142"/>
      <c r="G209" s="142"/>
    </row>
    <row r="210" spans="1:7" ht="15.75">
      <c r="A210" s="132"/>
      <c r="C210" s="142"/>
      <c r="D210" s="142"/>
      <c r="E210" s="142"/>
      <c r="F210" s="142"/>
      <c r="G210" s="142"/>
    </row>
    <row r="211" spans="1:7" ht="15.75">
      <c r="A211" s="132"/>
      <c r="C211" s="142"/>
      <c r="D211" s="142"/>
      <c r="E211" s="142"/>
      <c r="F211" s="142"/>
      <c r="G211" s="142"/>
    </row>
    <row r="212" spans="1:7" ht="15.75">
      <c r="A212" s="132"/>
      <c r="C212" s="142"/>
      <c r="D212" s="142"/>
      <c r="E212" s="142"/>
      <c r="F212" s="142"/>
      <c r="G212" s="142"/>
    </row>
    <row r="213" spans="1:7" ht="15.75">
      <c r="A213" s="132"/>
      <c r="C213" s="142"/>
      <c r="D213" s="142"/>
      <c r="E213" s="142"/>
      <c r="F213" s="142"/>
      <c r="G213" s="142"/>
    </row>
    <row r="214" spans="1:7" ht="15.75">
      <c r="A214" s="132"/>
      <c r="C214" s="142"/>
      <c r="D214" s="142"/>
      <c r="E214" s="142"/>
      <c r="F214" s="142"/>
      <c r="G214" s="142"/>
    </row>
    <row r="215" spans="1:7" ht="15.75">
      <c r="A215" s="132"/>
      <c r="C215" s="142"/>
      <c r="D215" s="142"/>
      <c r="E215" s="142"/>
      <c r="F215" s="142"/>
      <c r="G215" s="142"/>
    </row>
    <row r="216" spans="1:7" ht="15.75">
      <c r="A216" s="132"/>
      <c r="C216" s="142"/>
      <c r="D216" s="142"/>
      <c r="E216" s="142"/>
      <c r="F216" s="142"/>
      <c r="G216" s="142"/>
    </row>
    <row r="217" spans="1:7" ht="15.75">
      <c r="A217" s="132"/>
      <c r="C217" s="142"/>
      <c r="D217" s="142"/>
      <c r="E217" s="142"/>
      <c r="F217" s="142"/>
      <c r="G217" s="142"/>
    </row>
    <row r="218" spans="1:7" ht="15.75">
      <c r="A218" s="132"/>
      <c r="C218" s="142"/>
      <c r="D218" s="142"/>
      <c r="E218" s="142"/>
      <c r="F218" s="142"/>
      <c r="G218" s="142"/>
    </row>
    <row r="219" spans="1:7" ht="15.75">
      <c r="A219" s="132"/>
      <c r="C219" s="142"/>
      <c r="D219" s="142"/>
      <c r="E219" s="142"/>
      <c r="F219" s="142"/>
      <c r="G219" s="142"/>
    </row>
    <row r="220" spans="1:7" ht="15.75">
      <c r="A220" s="132"/>
      <c r="C220" s="142"/>
      <c r="D220" s="142"/>
      <c r="E220" s="142"/>
      <c r="F220" s="142"/>
      <c r="G220" s="142"/>
    </row>
    <row r="221" spans="1:7" ht="15.75">
      <c r="A221" s="132"/>
      <c r="C221" s="142"/>
      <c r="D221" s="142"/>
      <c r="E221" s="142"/>
      <c r="F221" s="142"/>
      <c r="G221" s="142"/>
    </row>
    <row r="222" spans="1:7" ht="15.75">
      <c r="A222" s="132"/>
      <c r="C222" s="142"/>
      <c r="D222" s="142"/>
      <c r="E222" s="142"/>
      <c r="F222" s="142"/>
      <c r="G222" s="142"/>
    </row>
    <row r="223" spans="1:7" ht="15.75">
      <c r="A223" s="132"/>
      <c r="C223" s="142"/>
      <c r="D223" s="142"/>
      <c r="E223" s="142"/>
      <c r="F223" s="142"/>
      <c r="G223" s="142"/>
    </row>
    <row r="224" spans="1:7" ht="15.75">
      <c r="A224" s="132"/>
      <c r="C224" s="142"/>
      <c r="D224" s="142"/>
      <c r="E224" s="142"/>
      <c r="F224" s="142"/>
      <c r="G224" s="142"/>
    </row>
    <row r="225" spans="1:7" ht="15.75">
      <c r="A225" s="132"/>
      <c r="C225" s="142"/>
      <c r="D225" s="142"/>
      <c r="E225" s="142"/>
      <c r="F225" s="142"/>
      <c r="G225" s="142"/>
    </row>
    <row r="226" spans="1:7" ht="15.75">
      <c r="A226" s="132"/>
      <c r="C226" s="142"/>
      <c r="D226" s="142"/>
      <c r="E226" s="142"/>
      <c r="F226" s="142"/>
      <c r="G226" s="142"/>
    </row>
    <row r="227" spans="1:7" ht="15.75">
      <c r="A227" s="132"/>
      <c r="C227" s="142"/>
      <c r="D227" s="142"/>
      <c r="E227" s="142"/>
      <c r="F227" s="142"/>
      <c r="G227" s="142"/>
    </row>
    <row r="228" spans="1:7" ht="15.75">
      <c r="A228" s="132"/>
      <c r="C228" s="142"/>
      <c r="D228" s="142"/>
      <c r="E228" s="142"/>
      <c r="F228" s="142"/>
      <c r="G228" s="142"/>
    </row>
    <row r="229" spans="1:7" ht="15.75">
      <c r="A229" s="132"/>
      <c r="C229" s="142"/>
      <c r="D229" s="142"/>
      <c r="E229" s="142"/>
      <c r="F229" s="142"/>
      <c r="G229" s="142"/>
    </row>
    <row r="230" spans="1:7" ht="15.75">
      <c r="A230" s="132"/>
      <c r="C230" s="142"/>
      <c r="D230" s="142"/>
      <c r="E230" s="142"/>
      <c r="F230" s="142"/>
      <c r="G230" s="142"/>
    </row>
    <row r="231" spans="1:7" ht="15.75">
      <c r="A231" s="132"/>
      <c r="C231" s="142"/>
      <c r="D231" s="142"/>
      <c r="E231" s="142"/>
      <c r="F231" s="142"/>
      <c r="G231" s="142"/>
    </row>
    <row r="232" spans="1:7" ht="15.75">
      <c r="A232" s="132"/>
      <c r="C232" s="142"/>
      <c r="D232" s="142"/>
      <c r="E232" s="142"/>
      <c r="F232" s="142"/>
      <c r="G232" s="142"/>
    </row>
    <row r="233" spans="1:7" ht="15.75">
      <c r="A233" s="132"/>
      <c r="C233" s="142"/>
      <c r="D233" s="142"/>
      <c r="E233" s="142"/>
      <c r="F233" s="142"/>
      <c r="G233" s="142"/>
    </row>
    <row r="234" spans="1:7" ht="15.75">
      <c r="A234" s="132"/>
      <c r="C234" s="142"/>
      <c r="D234" s="142"/>
      <c r="E234" s="142"/>
      <c r="F234" s="142"/>
      <c r="G234" s="142"/>
    </row>
    <row r="235" spans="1:7" ht="15.75">
      <c r="A235" s="132"/>
      <c r="C235" s="142"/>
      <c r="D235" s="142"/>
      <c r="E235" s="142"/>
      <c r="F235" s="142"/>
      <c r="G235" s="142"/>
    </row>
    <row r="236" spans="1:7" ht="15.75">
      <c r="A236" s="132"/>
      <c r="C236" s="142"/>
      <c r="D236" s="142"/>
      <c r="E236" s="142"/>
      <c r="F236" s="142"/>
      <c r="G236" s="142"/>
    </row>
    <row r="237" spans="1:7" ht="15.75">
      <c r="A237" s="132"/>
      <c r="C237" s="142"/>
      <c r="D237" s="142"/>
      <c r="E237" s="142"/>
      <c r="F237" s="142"/>
      <c r="G237" s="142"/>
    </row>
    <row r="238" spans="1:7" ht="15.75">
      <c r="A238" s="132"/>
      <c r="C238" s="142"/>
      <c r="D238" s="142"/>
      <c r="E238" s="142"/>
      <c r="F238" s="142"/>
      <c r="G238" s="142"/>
    </row>
    <row r="239" spans="1:7" ht="15.75">
      <c r="A239" s="132"/>
      <c r="C239" s="142"/>
      <c r="D239" s="142"/>
      <c r="E239" s="142"/>
      <c r="F239" s="142"/>
      <c r="G239" s="142"/>
    </row>
    <row r="240" spans="1:7" ht="15.75">
      <c r="A240" s="132"/>
      <c r="C240" s="142"/>
      <c r="D240" s="142"/>
      <c r="E240" s="142"/>
      <c r="F240" s="142"/>
      <c r="G240" s="142"/>
    </row>
    <row r="241" spans="1:7" ht="15.75">
      <c r="A241" s="132"/>
      <c r="C241" s="142"/>
      <c r="D241" s="142"/>
      <c r="E241" s="142"/>
      <c r="F241" s="142"/>
      <c r="G241" s="142"/>
    </row>
    <row r="242" spans="1:7" ht="15.75">
      <c r="A242" s="132"/>
      <c r="C242" s="142"/>
      <c r="D242" s="142"/>
      <c r="E242" s="142"/>
      <c r="F242" s="142"/>
      <c r="G242" s="142"/>
    </row>
    <row r="243" spans="1:7" ht="15.75">
      <c r="A243" s="132"/>
      <c r="C243" s="142"/>
      <c r="D243" s="142"/>
      <c r="E243" s="142"/>
      <c r="F243" s="142"/>
      <c r="G243" s="142"/>
    </row>
    <row r="244" spans="1:7" ht="15.75">
      <c r="A244" s="132"/>
      <c r="C244" s="142"/>
      <c r="D244" s="142"/>
      <c r="E244" s="142"/>
      <c r="F244" s="142"/>
      <c r="G244" s="142"/>
    </row>
    <row r="245" spans="1:7" ht="15.75">
      <c r="A245" s="132"/>
      <c r="C245" s="142"/>
      <c r="D245" s="142"/>
      <c r="E245" s="142"/>
      <c r="F245" s="142"/>
      <c r="G245" s="142"/>
    </row>
    <row r="246" spans="1:7" ht="15.75">
      <c r="A246" s="132"/>
      <c r="C246" s="142"/>
      <c r="D246" s="142"/>
      <c r="E246" s="142"/>
      <c r="F246" s="142"/>
      <c r="G246" s="142"/>
    </row>
    <row r="247" spans="1:7" ht="15.75">
      <c r="A247" s="132"/>
      <c r="C247" s="142"/>
      <c r="D247" s="142"/>
      <c r="E247" s="142"/>
      <c r="F247" s="142"/>
      <c r="G247" s="142"/>
    </row>
    <row r="248" spans="1:7" ht="15.75">
      <c r="A248" s="132"/>
      <c r="C248" s="142"/>
      <c r="D248" s="142"/>
      <c r="E248" s="142"/>
      <c r="F248" s="142"/>
      <c r="G248" s="142"/>
    </row>
    <row r="249" spans="1:7" ht="15.75">
      <c r="A249" s="132"/>
      <c r="C249" s="142"/>
      <c r="D249" s="142"/>
      <c r="E249" s="142"/>
      <c r="F249" s="142"/>
      <c r="G249" s="142"/>
    </row>
    <row r="250" spans="1:7" ht="15.75">
      <c r="A250" s="132"/>
      <c r="C250" s="142"/>
      <c r="D250" s="142"/>
      <c r="E250" s="142"/>
      <c r="F250" s="142"/>
      <c r="G250" s="142"/>
    </row>
    <row r="251" spans="1:7" ht="15.75">
      <c r="A251" s="132"/>
      <c r="C251" s="142"/>
      <c r="D251" s="142"/>
      <c r="E251" s="142"/>
      <c r="F251" s="142"/>
      <c r="G251" s="142"/>
    </row>
    <row r="252" spans="1:7" ht="15.75">
      <c r="A252" s="132"/>
      <c r="C252" s="142"/>
      <c r="D252" s="142"/>
      <c r="E252" s="142"/>
      <c r="F252" s="142"/>
      <c r="G252" s="142"/>
    </row>
    <row r="253" spans="1:7" ht="15.75">
      <c r="A253" s="132"/>
      <c r="C253" s="142"/>
      <c r="D253" s="142"/>
      <c r="E253" s="142"/>
      <c r="F253" s="142"/>
      <c r="G253" s="142"/>
    </row>
    <row r="254" spans="1:7" ht="15.75">
      <c r="A254" s="132"/>
      <c r="C254" s="142"/>
      <c r="D254" s="142"/>
      <c r="E254" s="142"/>
      <c r="F254" s="142"/>
      <c r="G254" s="142"/>
    </row>
    <row r="255" spans="1:7" ht="15.75">
      <c r="A255" s="132"/>
      <c r="C255" s="142"/>
      <c r="D255" s="142"/>
      <c r="E255" s="142"/>
      <c r="F255" s="142"/>
      <c r="G255" s="142"/>
    </row>
    <row r="256" spans="1:7" ht="15.75">
      <c r="A256" s="132"/>
      <c r="C256" s="142"/>
      <c r="D256" s="142"/>
      <c r="E256" s="142"/>
      <c r="F256" s="142"/>
      <c r="G256" s="142"/>
    </row>
    <row r="257" spans="1:7" ht="15.75">
      <c r="A257" s="132"/>
      <c r="C257" s="142"/>
      <c r="D257" s="142"/>
      <c r="E257" s="142"/>
      <c r="F257" s="142"/>
      <c r="G257" s="142"/>
    </row>
    <row r="258" spans="1:7" ht="15.75">
      <c r="A258" s="132"/>
      <c r="C258" s="142"/>
      <c r="D258" s="142"/>
      <c r="E258" s="142"/>
      <c r="F258" s="142"/>
      <c r="G258" s="142"/>
    </row>
    <row r="259" spans="1:7" ht="15.75">
      <c r="A259" s="132"/>
      <c r="C259" s="142"/>
      <c r="D259" s="142"/>
      <c r="E259" s="142"/>
      <c r="F259" s="142"/>
      <c r="G259" s="142"/>
    </row>
    <row r="260" spans="1:7" ht="15.75">
      <c r="A260" s="132"/>
      <c r="C260" s="142"/>
      <c r="D260" s="142"/>
      <c r="E260" s="142"/>
      <c r="F260" s="142"/>
      <c r="G260" s="142"/>
    </row>
    <row r="261" spans="1:7" ht="15.75">
      <c r="A261" s="132"/>
      <c r="C261" s="142"/>
      <c r="D261" s="142"/>
      <c r="E261" s="142"/>
      <c r="F261" s="142"/>
      <c r="G261" s="142"/>
    </row>
    <row r="262" spans="1:7" ht="15.75">
      <c r="A262" s="132"/>
      <c r="C262" s="142"/>
      <c r="D262" s="142"/>
      <c r="E262" s="142"/>
      <c r="F262" s="142"/>
      <c r="G262" s="142"/>
    </row>
    <row r="263" spans="1:7" ht="15.75">
      <c r="A263" s="132"/>
      <c r="C263" s="142"/>
      <c r="D263" s="142"/>
      <c r="E263" s="142"/>
      <c r="F263" s="142"/>
      <c r="G263" s="142"/>
    </row>
    <row r="264" spans="1:7" ht="15.75">
      <c r="A264" s="132"/>
    </row>
    <row r="265" spans="1:7" ht="15.75">
      <c r="A265" s="132"/>
    </row>
    <row r="266" spans="1:7" ht="15.75">
      <c r="A266" s="132"/>
    </row>
    <row r="267" spans="1:7" ht="15.75">
      <c r="A267" s="132"/>
    </row>
    <row r="268" spans="1:7" ht="15.75">
      <c r="A268" s="132"/>
    </row>
    <row r="269" spans="1:7" ht="15.75">
      <c r="A269" s="132"/>
    </row>
    <row r="270" spans="1:7" ht="15.75">
      <c r="A270" s="132"/>
    </row>
    <row r="271" spans="1:7" ht="15.75">
      <c r="A271" s="132"/>
    </row>
    <row r="272" spans="1:7"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row r="647" spans="1:1" ht="15.75">
      <c r="A647" s="132"/>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P649"/>
  <sheetViews>
    <sheetView zoomScale="75" workbookViewId="0">
      <selection activeCell="F11" sqref="F11"/>
    </sheetView>
  </sheetViews>
  <sheetFormatPr defaultColWidth="11.42578125" defaultRowHeight="15"/>
  <cols>
    <col min="1" max="1" width="37.28515625" style="134" customWidth="1"/>
    <col min="2" max="9" width="19.28515625" style="984" customWidth="1"/>
    <col min="10" max="10" width="15.5703125" style="984" customWidth="1"/>
    <col min="11" max="11" width="15" style="984" customWidth="1"/>
    <col min="12" max="12" width="5.28515625" style="828" customWidth="1"/>
    <col min="13" max="256" width="11.42578125" style="984"/>
    <col min="257" max="257" width="37.28515625" style="984" customWidth="1"/>
    <col min="258" max="265" width="19.28515625" style="984" customWidth="1"/>
    <col min="266" max="266" width="15.5703125" style="984" customWidth="1"/>
    <col min="267" max="267" width="15" style="984" customWidth="1"/>
    <col min="268" max="268" width="5.28515625" style="984" customWidth="1"/>
    <col min="269" max="512" width="11.42578125" style="984"/>
    <col min="513" max="513" width="37.28515625" style="984" customWidth="1"/>
    <col min="514" max="521" width="19.28515625" style="984" customWidth="1"/>
    <col min="522" max="522" width="15.5703125" style="984" customWidth="1"/>
    <col min="523" max="523" width="15" style="984" customWidth="1"/>
    <col min="524" max="524" width="5.28515625" style="984" customWidth="1"/>
    <col min="525" max="768" width="11.42578125" style="984"/>
    <col min="769" max="769" width="37.28515625" style="984" customWidth="1"/>
    <col min="770" max="777" width="19.28515625" style="984" customWidth="1"/>
    <col min="778" max="778" width="15.5703125" style="984" customWidth="1"/>
    <col min="779" max="779" width="15" style="984" customWidth="1"/>
    <col min="780" max="780" width="5.28515625" style="984" customWidth="1"/>
    <col min="781" max="1024" width="11.42578125" style="984"/>
    <col min="1025" max="1025" width="37.28515625" style="984" customWidth="1"/>
    <col min="1026" max="1033" width="19.28515625" style="984" customWidth="1"/>
    <col min="1034" max="1034" width="15.5703125" style="984" customWidth="1"/>
    <col min="1035" max="1035" width="15" style="984" customWidth="1"/>
    <col min="1036" max="1036" width="5.28515625" style="984" customWidth="1"/>
    <col min="1037" max="1280" width="11.42578125" style="984"/>
    <col min="1281" max="1281" width="37.28515625" style="984" customWidth="1"/>
    <col min="1282" max="1289" width="19.28515625" style="984" customWidth="1"/>
    <col min="1290" max="1290" width="15.5703125" style="984" customWidth="1"/>
    <col min="1291" max="1291" width="15" style="984" customWidth="1"/>
    <col min="1292" max="1292" width="5.28515625" style="984" customWidth="1"/>
    <col min="1293" max="1536" width="11.42578125" style="984"/>
    <col min="1537" max="1537" width="37.28515625" style="984" customWidth="1"/>
    <col min="1538" max="1545" width="19.28515625" style="984" customWidth="1"/>
    <col min="1546" max="1546" width="15.5703125" style="984" customWidth="1"/>
    <col min="1547" max="1547" width="15" style="984" customWidth="1"/>
    <col min="1548" max="1548" width="5.28515625" style="984" customWidth="1"/>
    <col min="1549" max="1792" width="11.42578125" style="984"/>
    <col min="1793" max="1793" width="37.28515625" style="984" customWidth="1"/>
    <col min="1794" max="1801" width="19.28515625" style="984" customWidth="1"/>
    <col min="1802" max="1802" width="15.5703125" style="984" customWidth="1"/>
    <col min="1803" max="1803" width="15" style="984" customWidth="1"/>
    <col min="1804" max="1804" width="5.28515625" style="984" customWidth="1"/>
    <col min="1805" max="2048" width="11.42578125" style="984"/>
    <col min="2049" max="2049" width="37.28515625" style="984" customWidth="1"/>
    <col min="2050" max="2057" width="19.28515625" style="984" customWidth="1"/>
    <col min="2058" max="2058" width="15.5703125" style="984" customWidth="1"/>
    <col min="2059" max="2059" width="15" style="984" customWidth="1"/>
    <col min="2060" max="2060" width="5.28515625" style="984" customWidth="1"/>
    <col min="2061" max="2304" width="11.42578125" style="984"/>
    <col min="2305" max="2305" width="37.28515625" style="984" customWidth="1"/>
    <col min="2306" max="2313" width="19.28515625" style="984" customWidth="1"/>
    <col min="2314" max="2314" width="15.5703125" style="984" customWidth="1"/>
    <col min="2315" max="2315" width="15" style="984" customWidth="1"/>
    <col min="2316" max="2316" width="5.28515625" style="984" customWidth="1"/>
    <col min="2317" max="2560" width="11.42578125" style="984"/>
    <col min="2561" max="2561" width="37.28515625" style="984" customWidth="1"/>
    <col min="2562" max="2569" width="19.28515625" style="984" customWidth="1"/>
    <col min="2570" max="2570" width="15.5703125" style="984" customWidth="1"/>
    <col min="2571" max="2571" width="15" style="984" customWidth="1"/>
    <col min="2572" max="2572" width="5.28515625" style="984" customWidth="1"/>
    <col min="2573" max="2816" width="11.42578125" style="984"/>
    <col min="2817" max="2817" width="37.28515625" style="984" customWidth="1"/>
    <col min="2818" max="2825" width="19.28515625" style="984" customWidth="1"/>
    <col min="2826" max="2826" width="15.5703125" style="984" customWidth="1"/>
    <col min="2827" max="2827" width="15" style="984" customWidth="1"/>
    <col min="2828" max="2828" width="5.28515625" style="984" customWidth="1"/>
    <col min="2829" max="3072" width="11.42578125" style="984"/>
    <col min="3073" max="3073" width="37.28515625" style="984" customWidth="1"/>
    <col min="3074" max="3081" width="19.28515625" style="984" customWidth="1"/>
    <col min="3082" max="3082" width="15.5703125" style="984" customWidth="1"/>
    <col min="3083" max="3083" width="15" style="984" customWidth="1"/>
    <col min="3084" max="3084" width="5.28515625" style="984" customWidth="1"/>
    <col min="3085" max="3328" width="11.42578125" style="984"/>
    <col min="3329" max="3329" width="37.28515625" style="984" customWidth="1"/>
    <col min="3330" max="3337" width="19.28515625" style="984" customWidth="1"/>
    <col min="3338" max="3338" width="15.5703125" style="984" customWidth="1"/>
    <col min="3339" max="3339" width="15" style="984" customWidth="1"/>
    <col min="3340" max="3340" width="5.28515625" style="984" customWidth="1"/>
    <col min="3341" max="3584" width="11.42578125" style="984"/>
    <col min="3585" max="3585" width="37.28515625" style="984" customWidth="1"/>
    <col min="3586" max="3593" width="19.28515625" style="984" customWidth="1"/>
    <col min="3594" max="3594" width="15.5703125" style="984" customWidth="1"/>
    <col min="3595" max="3595" width="15" style="984" customWidth="1"/>
    <col min="3596" max="3596" width="5.28515625" style="984" customWidth="1"/>
    <col min="3597" max="3840" width="11.42578125" style="984"/>
    <col min="3841" max="3841" width="37.28515625" style="984" customWidth="1"/>
    <col min="3842" max="3849" width="19.28515625" style="984" customWidth="1"/>
    <col min="3850" max="3850" width="15.5703125" style="984" customWidth="1"/>
    <col min="3851" max="3851" width="15" style="984" customWidth="1"/>
    <col min="3852" max="3852" width="5.28515625" style="984" customWidth="1"/>
    <col min="3853" max="4096" width="11.42578125" style="984"/>
    <col min="4097" max="4097" width="37.28515625" style="984" customWidth="1"/>
    <col min="4098" max="4105" width="19.28515625" style="984" customWidth="1"/>
    <col min="4106" max="4106" width="15.5703125" style="984" customWidth="1"/>
    <col min="4107" max="4107" width="15" style="984" customWidth="1"/>
    <col min="4108" max="4108" width="5.28515625" style="984" customWidth="1"/>
    <col min="4109" max="4352" width="11.42578125" style="984"/>
    <col min="4353" max="4353" width="37.28515625" style="984" customWidth="1"/>
    <col min="4354" max="4361" width="19.28515625" style="984" customWidth="1"/>
    <col min="4362" max="4362" width="15.5703125" style="984" customWidth="1"/>
    <col min="4363" max="4363" width="15" style="984" customWidth="1"/>
    <col min="4364" max="4364" width="5.28515625" style="984" customWidth="1"/>
    <col min="4365" max="4608" width="11.42578125" style="984"/>
    <col min="4609" max="4609" width="37.28515625" style="984" customWidth="1"/>
    <col min="4610" max="4617" width="19.28515625" style="984" customWidth="1"/>
    <col min="4618" max="4618" width="15.5703125" style="984" customWidth="1"/>
    <col min="4619" max="4619" width="15" style="984" customWidth="1"/>
    <col min="4620" max="4620" width="5.28515625" style="984" customWidth="1"/>
    <col min="4621" max="4864" width="11.42578125" style="984"/>
    <col min="4865" max="4865" width="37.28515625" style="984" customWidth="1"/>
    <col min="4866" max="4873" width="19.28515625" style="984" customWidth="1"/>
    <col min="4874" max="4874" width="15.5703125" style="984" customWidth="1"/>
    <col min="4875" max="4875" width="15" style="984" customWidth="1"/>
    <col min="4876" max="4876" width="5.28515625" style="984" customWidth="1"/>
    <col min="4877" max="5120" width="11.42578125" style="984"/>
    <col min="5121" max="5121" width="37.28515625" style="984" customWidth="1"/>
    <col min="5122" max="5129" width="19.28515625" style="984" customWidth="1"/>
    <col min="5130" max="5130" width="15.5703125" style="984" customWidth="1"/>
    <col min="5131" max="5131" width="15" style="984" customWidth="1"/>
    <col min="5132" max="5132" width="5.28515625" style="984" customWidth="1"/>
    <col min="5133" max="5376" width="11.42578125" style="984"/>
    <col min="5377" max="5377" width="37.28515625" style="984" customWidth="1"/>
    <col min="5378" max="5385" width="19.28515625" style="984" customWidth="1"/>
    <col min="5386" max="5386" width="15.5703125" style="984" customWidth="1"/>
    <col min="5387" max="5387" width="15" style="984" customWidth="1"/>
    <col min="5388" max="5388" width="5.28515625" style="984" customWidth="1"/>
    <col min="5389" max="5632" width="11.42578125" style="984"/>
    <col min="5633" max="5633" width="37.28515625" style="984" customWidth="1"/>
    <col min="5634" max="5641" width="19.28515625" style="984" customWidth="1"/>
    <col min="5642" max="5642" width="15.5703125" style="984" customWidth="1"/>
    <col min="5643" max="5643" width="15" style="984" customWidth="1"/>
    <col min="5644" max="5644" width="5.28515625" style="984" customWidth="1"/>
    <col min="5645" max="5888" width="11.42578125" style="984"/>
    <col min="5889" max="5889" width="37.28515625" style="984" customWidth="1"/>
    <col min="5890" max="5897" width="19.28515625" style="984" customWidth="1"/>
    <col min="5898" max="5898" width="15.5703125" style="984" customWidth="1"/>
    <col min="5899" max="5899" width="15" style="984" customWidth="1"/>
    <col min="5900" max="5900" width="5.28515625" style="984" customWidth="1"/>
    <col min="5901" max="6144" width="11.42578125" style="984"/>
    <col min="6145" max="6145" width="37.28515625" style="984" customWidth="1"/>
    <col min="6146" max="6153" width="19.28515625" style="984" customWidth="1"/>
    <col min="6154" max="6154" width="15.5703125" style="984" customWidth="1"/>
    <col min="6155" max="6155" width="15" style="984" customWidth="1"/>
    <col min="6156" max="6156" width="5.28515625" style="984" customWidth="1"/>
    <col min="6157" max="6400" width="11.42578125" style="984"/>
    <col min="6401" max="6401" width="37.28515625" style="984" customWidth="1"/>
    <col min="6402" max="6409" width="19.28515625" style="984" customWidth="1"/>
    <col min="6410" max="6410" width="15.5703125" style="984" customWidth="1"/>
    <col min="6411" max="6411" width="15" style="984" customWidth="1"/>
    <col min="6412" max="6412" width="5.28515625" style="984" customWidth="1"/>
    <col min="6413" max="6656" width="11.42578125" style="984"/>
    <col min="6657" max="6657" width="37.28515625" style="984" customWidth="1"/>
    <col min="6658" max="6665" width="19.28515625" style="984" customWidth="1"/>
    <col min="6666" max="6666" width="15.5703125" style="984" customWidth="1"/>
    <col min="6667" max="6667" width="15" style="984" customWidth="1"/>
    <col min="6668" max="6668" width="5.28515625" style="984" customWidth="1"/>
    <col min="6669" max="6912" width="11.42578125" style="984"/>
    <col min="6913" max="6913" width="37.28515625" style="984" customWidth="1"/>
    <col min="6914" max="6921" width="19.28515625" style="984" customWidth="1"/>
    <col min="6922" max="6922" width="15.5703125" style="984" customWidth="1"/>
    <col min="6923" max="6923" width="15" style="984" customWidth="1"/>
    <col min="6924" max="6924" width="5.28515625" style="984" customWidth="1"/>
    <col min="6925" max="7168" width="11.42578125" style="984"/>
    <col min="7169" max="7169" width="37.28515625" style="984" customWidth="1"/>
    <col min="7170" max="7177" width="19.28515625" style="984" customWidth="1"/>
    <col min="7178" max="7178" width="15.5703125" style="984" customWidth="1"/>
    <col min="7179" max="7179" width="15" style="984" customWidth="1"/>
    <col min="7180" max="7180" width="5.28515625" style="984" customWidth="1"/>
    <col min="7181" max="7424" width="11.42578125" style="984"/>
    <col min="7425" max="7425" width="37.28515625" style="984" customWidth="1"/>
    <col min="7426" max="7433" width="19.28515625" style="984" customWidth="1"/>
    <col min="7434" max="7434" width="15.5703125" style="984" customWidth="1"/>
    <col min="7435" max="7435" width="15" style="984" customWidth="1"/>
    <col min="7436" max="7436" width="5.28515625" style="984" customWidth="1"/>
    <col min="7437" max="7680" width="11.42578125" style="984"/>
    <col min="7681" max="7681" width="37.28515625" style="984" customWidth="1"/>
    <col min="7682" max="7689" width="19.28515625" style="984" customWidth="1"/>
    <col min="7690" max="7690" width="15.5703125" style="984" customWidth="1"/>
    <col min="7691" max="7691" width="15" style="984" customWidth="1"/>
    <col min="7692" max="7692" width="5.28515625" style="984" customWidth="1"/>
    <col min="7693" max="7936" width="11.42578125" style="984"/>
    <col min="7937" max="7937" width="37.28515625" style="984" customWidth="1"/>
    <col min="7938" max="7945" width="19.28515625" style="984" customWidth="1"/>
    <col min="7946" max="7946" width="15.5703125" style="984" customWidth="1"/>
    <col min="7947" max="7947" width="15" style="984" customWidth="1"/>
    <col min="7948" max="7948" width="5.28515625" style="984" customWidth="1"/>
    <col min="7949" max="8192" width="11.42578125" style="984"/>
    <col min="8193" max="8193" width="37.28515625" style="984" customWidth="1"/>
    <col min="8194" max="8201" width="19.28515625" style="984" customWidth="1"/>
    <col min="8202" max="8202" width="15.5703125" style="984" customWidth="1"/>
    <col min="8203" max="8203" width="15" style="984" customWidth="1"/>
    <col min="8204" max="8204" width="5.28515625" style="984" customWidth="1"/>
    <col min="8205" max="8448" width="11.42578125" style="984"/>
    <col min="8449" max="8449" width="37.28515625" style="984" customWidth="1"/>
    <col min="8450" max="8457" width="19.28515625" style="984" customWidth="1"/>
    <col min="8458" max="8458" width="15.5703125" style="984" customWidth="1"/>
    <col min="8459" max="8459" width="15" style="984" customWidth="1"/>
    <col min="8460" max="8460" width="5.28515625" style="984" customWidth="1"/>
    <col min="8461" max="8704" width="11.42578125" style="984"/>
    <col min="8705" max="8705" width="37.28515625" style="984" customWidth="1"/>
    <col min="8706" max="8713" width="19.28515625" style="984" customWidth="1"/>
    <col min="8714" max="8714" width="15.5703125" style="984" customWidth="1"/>
    <col min="8715" max="8715" width="15" style="984" customWidth="1"/>
    <col min="8716" max="8716" width="5.28515625" style="984" customWidth="1"/>
    <col min="8717" max="8960" width="11.42578125" style="984"/>
    <col min="8961" max="8961" width="37.28515625" style="984" customWidth="1"/>
    <col min="8962" max="8969" width="19.28515625" style="984" customWidth="1"/>
    <col min="8970" max="8970" width="15.5703125" style="984" customWidth="1"/>
    <col min="8971" max="8971" width="15" style="984" customWidth="1"/>
    <col min="8972" max="8972" width="5.28515625" style="984" customWidth="1"/>
    <col min="8973" max="9216" width="11.42578125" style="984"/>
    <col min="9217" max="9217" width="37.28515625" style="984" customWidth="1"/>
    <col min="9218" max="9225" width="19.28515625" style="984" customWidth="1"/>
    <col min="9226" max="9226" width="15.5703125" style="984" customWidth="1"/>
    <col min="9227" max="9227" width="15" style="984" customWidth="1"/>
    <col min="9228" max="9228" width="5.28515625" style="984" customWidth="1"/>
    <col min="9229" max="9472" width="11.42578125" style="984"/>
    <col min="9473" max="9473" width="37.28515625" style="984" customWidth="1"/>
    <col min="9474" max="9481" width="19.28515625" style="984" customWidth="1"/>
    <col min="9482" max="9482" width="15.5703125" style="984" customWidth="1"/>
    <col min="9483" max="9483" width="15" style="984" customWidth="1"/>
    <col min="9484" max="9484" width="5.28515625" style="984" customWidth="1"/>
    <col min="9485" max="9728" width="11.42578125" style="984"/>
    <col min="9729" max="9729" width="37.28515625" style="984" customWidth="1"/>
    <col min="9730" max="9737" width="19.28515625" style="984" customWidth="1"/>
    <col min="9738" max="9738" width="15.5703125" style="984" customWidth="1"/>
    <col min="9739" max="9739" width="15" style="984" customWidth="1"/>
    <col min="9740" max="9740" width="5.28515625" style="984" customWidth="1"/>
    <col min="9741" max="9984" width="11.42578125" style="984"/>
    <col min="9985" max="9985" width="37.28515625" style="984" customWidth="1"/>
    <col min="9986" max="9993" width="19.28515625" style="984" customWidth="1"/>
    <col min="9994" max="9994" width="15.5703125" style="984" customWidth="1"/>
    <col min="9995" max="9995" width="15" style="984" customWidth="1"/>
    <col min="9996" max="9996" width="5.28515625" style="984" customWidth="1"/>
    <col min="9997" max="10240" width="11.42578125" style="984"/>
    <col min="10241" max="10241" width="37.28515625" style="984" customWidth="1"/>
    <col min="10242" max="10249" width="19.28515625" style="984" customWidth="1"/>
    <col min="10250" max="10250" width="15.5703125" style="984" customWidth="1"/>
    <col min="10251" max="10251" width="15" style="984" customWidth="1"/>
    <col min="10252" max="10252" width="5.28515625" style="984" customWidth="1"/>
    <col min="10253" max="10496" width="11.42578125" style="984"/>
    <col min="10497" max="10497" width="37.28515625" style="984" customWidth="1"/>
    <col min="10498" max="10505" width="19.28515625" style="984" customWidth="1"/>
    <col min="10506" max="10506" width="15.5703125" style="984" customWidth="1"/>
    <col min="10507" max="10507" width="15" style="984" customWidth="1"/>
    <col min="10508" max="10508" width="5.28515625" style="984" customWidth="1"/>
    <col min="10509" max="10752" width="11.42578125" style="984"/>
    <col min="10753" max="10753" width="37.28515625" style="984" customWidth="1"/>
    <col min="10754" max="10761" width="19.28515625" style="984" customWidth="1"/>
    <col min="10762" max="10762" width="15.5703125" style="984" customWidth="1"/>
    <col min="10763" max="10763" width="15" style="984" customWidth="1"/>
    <col min="10764" max="10764" width="5.28515625" style="984" customWidth="1"/>
    <col min="10765" max="11008" width="11.42578125" style="984"/>
    <col min="11009" max="11009" width="37.28515625" style="984" customWidth="1"/>
    <col min="11010" max="11017" width="19.28515625" style="984" customWidth="1"/>
    <col min="11018" max="11018" width="15.5703125" style="984" customWidth="1"/>
    <col min="11019" max="11019" width="15" style="984" customWidth="1"/>
    <col min="11020" max="11020" width="5.28515625" style="984" customWidth="1"/>
    <col min="11021" max="11264" width="11.42578125" style="984"/>
    <col min="11265" max="11265" width="37.28515625" style="984" customWidth="1"/>
    <col min="11266" max="11273" width="19.28515625" style="984" customWidth="1"/>
    <col min="11274" max="11274" width="15.5703125" style="984" customWidth="1"/>
    <col min="11275" max="11275" width="15" style="984" customWidth="1"/>
    <col min="11276" max="11276" width="5.28515625" style="984" customWidth="1"/>
    <col min="11277" max="11520" width="11.42578125" style="984"/>
    <col min="11521" max="11521" width="37.28515625" style="984" customWidth="1"/>
    <col min="11522" max="11529" width="19.28515625" style="984" customWidth="1"/>
    <col min="11530" max="11530" width="15.5703125" style="984" customWidth="1"/>
    <col min="11531" max="11531" width="15" style="984" customWidth="1"/>
    <col min="11532" max="11532" width="5.28515625" style="984" customWidth="1"/>
    <col min="11533" max="11776" width="11.42578125" style="984"/>
    <col min="11777" max="11777" width="37.28515625" style="984" customWidth="1"/>
    <col min="11778" max="11785" width="19.28515625" style="984" customWidth="1"/>
    <col min="11786" max="11786" width="15.5703125" style="984" customWidth="1"/>
    <col min="11787" max="11787" width="15" style="984" customWidth="1"/>
    <col min="11788" max="11788" width="5.28515625" style="984" customWidth="1"/>
    <col min="11789" max="12032" width="11.42578125" style="984"/>
    <col min="12033" max="12033" width="37.28515625" style="984" customWidth="1"/>
    <col min="12034" max="12041" width="19.28515625" style="984" customWidth="1"/>
    <col min="12042" max="12042" width="15.5703125" style="984" customWidth="1"/>
    <col min="12043" max="12043" width="15" style="984" customWidth="1"/>
    <col min="12044" max="12044" width="5.28515625" style="984" customWidth="1"/>
    <col min="12045" max="12288" width="11.42578125" style="984"/>
    <col min="12289" max="12289" width="37.28515625" style="984" customWidth="1"/>
    <col min="12290" max="12297" width="19.28515625" style="984" customWidth="1"/>
    <col min="12298" max="12298" width="15.5703125" style="984" customWidth="1"/>
    <col min="12299" max="12299" width="15" style="984" customWidth="1"/>
    <col min="12300" max="12300" width="5.28515625" style="984" customWidth="1"/>
    <col min="12301" max="12544" width="11.42578125" style="984"/>
    <col min="12545" max="12545" width="37.28515625" style="984" customWidth="1"/>
    <col min="12546" max="12553" width="19.28515625" style="984" customWidth="1"/>
    <col min="12554" max="12554" width="15.5703125" style="984" customWidth="1"/>
    <col min="12555" max="12555" width="15" style="984" customWidth="1"/>
    <col min="12556" max="12556" width="5.28515625" style="984" customWidth="1"/>
    <col min="12557" max="12800" width="11.42578125" style="984"/>
    <col min="12801" max="12801" width="37.28515625" style="984" customWidth="1"/>
    <col min="12802" max="12809" width="19.28515625" style="984" customWidth="1"/>
    <col min="12810" max="12810" width="15.5703125" style="984" customWidth="1"/>
    <col min="12811" max="12811" width="15" style="984" customWidth="1"/>
    <col min="12812" max="12812" width="5.28515625" style="984" customWidth="1"/>
    <col min="12813" max="13056" width="11.42578125" style="984"/>
    <col min="13057" max="13057" width="37.28515625" style="984" customWidth="1"/>
    <col min="13058" max="13065" width="19.28515625" style="984" customWidth="1"/>
    <col min="13066" max="13066" width="15.5703125" style="984" customWidth="1"/>
    <col min="13067" max="13067" width="15" style="984" customWidth="1"/>
    <col min="13068" max="13068" width="5.28515625" style="984" customWidth="1"/>
    <col min="13069" max="13312" width="11.42578125" style="984"/>
    <col min="13313" max="13313" width="37.28515625" style="984" customWidth="1"/>
    <col min="13314" max="13321" width="19.28515625" style="984" customWidth="1"/>
    <col min="13322" max="13322" width="15.5703125" style="984" customWidth="1"/>
    <col min="13323" max="13323" width="15" style="984" customWidth="1"/>
    <col min="13324" max="13324" width="5.28515625" style="984" customWidth="1"/>
    <col min="13325" max="13568" width="11.42578125" style="984"/>
    <col min="13569" max="13569" width="37.28515625" style="984" customWidth="1"/>
    <col min="13570" max="13577" width="19.28515625" style="984" customWidth="1"/>
    <col min="13578" max="13578" width="15.5703125" style="984" customWidth="1"/>
    <col min="13579" max="13579" width="15" style="984" customWidth="1"/>
    <col min="13580" max="13580" width="5.28515625" style="984" customWidth="1"/>
    <col min="13581" max="13824" width="11.42578125" style="984"/>
    <col min="13825" max="13825" width="37.28515625" style="984" customWidth="1"/>
    <col min="13826" max="13833" width="19.28515625" style="984" customWidth="1"/>
    <col min="13834" max="13834" width="15.5703125" style="984" customWidth="1"/>
    <col min="13835" max="13835" width="15" style="984" customWidth="1"/>
    <col min="13836" max="13836" width="5.28515625" style="984" customWidth="1"/>
    <col min="13837" max="14080" width="11.42578125" style="984"/>
    <col min="14081" max="14081" width="37.28515625" style="984" customWidth="1"/>
    <col min="14082" max="14089" width="19.28515625" style="984" customWidth="1"/>
    <col min="14090" max="14090" width="15.5703125" style="984" customWidth="1"/>
    <col min="14091" max="14091" width="15" style="984" customWidth="1"/>
    <col min="14092" max="14092" width="5.28515625" style="984" customWidth="1"/>
    <col min="14093" max="14336" width="11.42578125" style="984"/>
    <col min="14337" max="14337" width="37.28515625" style="984" customWidth="1"/>
    <col min="14338" max="14345" width="19.28515625" style="984" customWidth="1"/>
    <col min="14346" max="14346" width="15.5703125" style="984" customWidth="1"/>
    <col min="14347" max="14347" width="15" style="984" customWidth="1"/>
    <col min="14348" max="14348" width="5.28515625" style="984" customWidth="1"/>
    <col min="14349" max="14592" width="11.42578125" style="984"/>
    <col min="14593" max="14593" width="37.28515625" style="984" customWidth="1"/>
    <col min="14594" max="14601" width="19.28515625" style="984" customWidth="1"/>
    <col min="14602" max="14602" width="15.5703125" style="984" customWidth="1"/>
    <col min="14603" max="14603" width="15" style="984" customWidth="1"/>
    <col min="14604" max="14604" width="5.28515625" style="984" customWidth="1"/>
    <col min="14605" max="14848" width="11.42578125" style="984"/>
    <col min="14849" max="14849" width="37.28515625" style="984" customWidth="1"/>
    <col min="14850" max="14857" width="19.28515625" style="984" customWidth="1"/>
    <col min="14858" max="14858" width="15.5703125" style="984" customWidth="1"/>
    <col min="14859" max="14859" width="15" style="984" customWidth="1"/>
    <col min="14860" max="14860" width="5.28515625" style="984" customWidth="1"/>
    <col min="14861" max="15104" width="11.42578125" style="984"/>
    <col min="15105" max="15105" width="37.28515625" style="984" customWidth="1"/>
    <col min="15106" max="15113" width="19.28515625" style="984" customWidth="1"/>
    <col min="15114" max="15114" width="15.5703125" style="984" customWidth="1"/>
    <col min="15115" max="15115" width="15" style="984" customWidth="1"/>
    <col min="15116" max="15116" width="5.28515625" style="984" customWidth="1"/>
    <col min="15117" max="15360" width="11.42578125" style="984"/>
    <col min="15361" max="15361" width="37.28515625" style="984" customWidth="1"/>
    <col min="15362" max="15369" width="19.28515625" style="984" customWidth="1"/>
    <col min="15370" max="15370" width="15.5703125" style="984" customWidth="1"/>
    <col min="15371" max="15371" width="15" style="984" customWidth="1"/>
    <col min="15372" max="15372" width="5.28515625" style="984" customWidth="1"/>
    <col min="15373" max="15616" width="11.42578125" style="984"/>
    <col min="15617" max="15617" width="37.28515625" style="984" customWidth="1"/>
    <col min="15618" max="15625" width="19.28515625" style="984" customWidth="1"/>
    <col min="15626" max="15626" width="15.5703125" style="984" customWidth="1"/>
    <col min="15627" max="15627" width="15" style="984" customWidth="1"/>
    <col min="15628" max="15628" width="5.28515625" style="984" customWidth="1"/>
    <col min="15629" max="15872" width="11.42578125" style="984"/>
    <col min="15873" max="15873" width="37.28515625" style="984" customWidth="1"/>
    <col min="15874" max="15881" width="19.28515625" style="984" customWidth="1"/>
    <col min="15882" max="15882" width="15.5703125" style="984" customWidth="1"/>
    <col min="15883" max="15883" width="15" style="984" customWidth="1"/>
    <col min="15884" max="15884" width="5.28515625" style="984" customWidth="1"/>
    <col min="15885" max="16128" width="11.42578125" style="984"/>
    <col min="16129" max="16129" width="37.28515625" style="984" customWidth="1"/>
    <col min="16130" max="16137" width="19.28515625" style="984" customWidth="1"/>
    <col min="16138" max="16138" width="15.5703125" style="984" customWidth="1"/>
    <col min="16139" max="16139" width="15" style="984" customWidth="1"/>
    <col min="16140" max="16140" width="5.28515625" style="984" customWidth="1"/>
    <col min="16141" max="16384" width="11.42578125" style="984"/>
  </cols>
  <sheetData>
    <row r="1" spans="1:11" s="137" customFormat="1" ht="3.75" customHeight="1">
      <c r="A1" s="804"/>
      <c r="B1" s="805"/>
      <c r="C1" s="804"/>
      <c r="D1" s="804"/>
      <c r="E1" s="804"/>
      <c r="F1" s="804"/>
      <c r="G1" s="804"/>
      <c r="H1" s="804"/>
      <c r="I1" s="804"/>
      <c r="J1" s="804"/>
      <c r="K1" s="804"/>
    </row>
    <row r="2" spans="1:11" s="126" customFormat="1" ht="40.5" customHeight="1">
      <c r="A2" s="1131" t="s">
        <v>864</v>
      </c>
      <c r="B2" s="1131"/>
      <c r="C2" s="1131"/>
      <c r="D2" s="1131"/>
      <c r="E2" s="1131"/>
      <c r="F2" s="1131"/>
      <c r="G2" s="1131"/>
      <c r="H2" s="1131"/>
      <c r="I2" s="1131"/>
      <c r="J2" s="1131"/>
      <c r="K2" s="1131"/>
    </row>
    <row r="3" spans="1:11" s="126" customFormat="1" ht="27.75" customHeight="1">
      <c r="A3" s="1131" t="s">
        <v>878</v>
      </c>
      <c r="B3" s="1131"/>
      <c r="C3" s="1131"/>
      <c r="D3" s="1131"/>
      <c r="E3" s="1131"/>
      <c r="F3" s="1131"/>
      <c r="G3" s="1131"/>
      <c r="H3" s="1131"/>
      <c r="I3" s="1131"/>
      <c r="J3" s="1131"/>
      <c r="K3" s="1131"/>
    </row>
    <row r="4" spans="1:11" s="126" customFormat="1" ht="27.75" customHeight="1">
      <c r="A4" s="1131" t="s">
        <v>1513</v>
      </c>
      <c r="B4" s="1131"/>
      <c r="C4" s="1131"/>
      <c r="D4" s="1131"/>
      <c r="E4" s="1131"/>
      <c r="F4" s="1131"/>
      <c r="G4" s="1131"/>
      <c r="H4" s="1131"/>
      <c r="I4" s="1131"/>
      <c r="J4" s="1131"/>
      <c r="K4" s="1131"/>
    </row>
    <row r="5" spans="1:11" s="127" customFormat="1" ht="42" customHeight="1">
      <c r="A5" s="1132" t="s">
        <v>1412</v>
      </c>
      <c r="B5" s="1132"/>
      <c r="C5" s="1132"/>
      <c r="D5" s="1132"/>
      <c r="E5" s="1132"/>
      <c r="F5" s="1132"/>
      <c r="G5" s="1132"/>
      <c r="H5" s="1132"/>
      <c r="I5" s="1132"/>
      <c r="J5" s="1132"/>
      <c r="K5" s="1132"/>
    </row>
    <row r="6" spans="1:11" s="984" customFormat="1" ht="6" customHeight="1">
      <c r="A6" s="266"/>
    </row>
    <row r="7" spans="1:11" s="984" customFormat="1" ht="5.25" customHeight="1" thickBot="1">
      <c r="A7" s="609"/>
      <c r="B7" s="610"/>
      <c r="C7" s="610"/>
      <c r="D7" s="611"/>
      <c r="E7" s="610"/>
      <c r="F7" s="610"/>
      <c r="G7" s="610"/>
      <c r="H7" s="610"/>
      <c r="I7" s="611"/>
      <c r="J7" s="904"/>
      <c r="K7" s="610"/>
    </row>
    <row r="8" spans="1:11" s="806" customFormat="1" ht="23.25" customHeight="1" thickTop="1" thickBot="1">
      <c r="A8" s="384" t="s">
        <v>820</v>
      </c>
      <c r="B8" s="384" t="s">
        <v>865</v>
      </c>
      <c r="C8" s="384" t="s">
        <v>866</v>
      </c>
      <c r="D8" s="384" t="s">
        <v>867</v>
      </c>
      <c r="E8" s="384" t="s">
        <v>868</v>
      </c>
      <c r="F8" s="384" t="s">
        <v>869</v>
      </c>
      <c r="G8" s="384" t="s">
        <v>870</v>
      </c>
      <c r="H8" s="384" t="s">
        <v>871</v>
      </c>
      <c r="I8" s="384" t="s">
        <v>872</v>
      </c>
      <c r="J8" s="384" t="s">
        <v>6</v>
      </c>
      <c r="K8" s="384" t="s">
        <v>723</v>
      </c>
    </row>
    <row r="9" spans="1:11" s="984" customFormat="1" ht="27" customHeight="1" thickTop="1">
      <c r="A9" s="807" t="s">
        <v>822</v>
      </c>
      <c r="B9" s="808">
        <v>0</v>
      </c>
      <c r="C9" s="809">
        <v>30519.528420000002</v>
      </c>
      <c r="D9" s="809">
        <v>0</v>
      </c>
      <c r="E9" s="809">
        <v>0</v>
      </c>
      <c r="F9" s="809">
        <v>0</v>
      </c>
      <c r="G9" s="809">
        <v>0</v>
      </c>
      <c r="H9" s="808">
        <v>0</v>
      </c>
      <c r="I9" s="808">
        <v>0</v>
      </c>
      <c r="J9" s="808">
        <v>30519.528420000002</v>
      </c>
      <c r="K9" s="810">
        <v>9.0370178164845393E-3</v>
      </c>
    </row>
    <row r="10" spans="1:11" s="984" customFormat="1" ht="18" customHeight="1">
      <c r="A10" s="807" t="s">
        <v>823</v>
      </c>
      <c r="B10" s="808">
        <v>0</v>
      </c>
      <c r="C10" s="809">
        <v>10290</v>
      </c>
      <c r="D10" s="809">
        <v>0</v>
      </c>
      <c r="E10" s="809">
        <v>0</v>
      </c>
      <c r="F10" s="809">
        <v>0</v>
      </c>
      <c r="G10" s="809">
        <v>0</v>
      </c>
      <c r="H10" s="808">
        <v>0</v>
      </c>
      <c r="I10" s="808">
        <v>0</v>
      </c>
      <c r="J10" s="808">
        <v>10290</v>
      </c>
      <c r="K10" s="810">
        <v>3.0469315269854328E-3</v>
      </c>
    </row>
    <row r="11" spans="1:11" s="984" customFormat="1" ht="18" customHeight="1">
      <c r="A11" s="807" t="s">
        <v>824</v>
      </c>
      <c r="B11" s="808">
        <v>12863.21486</v>
      </c>
      <c r="C11" s="809">
        <v>28405.593699999998</v>
      </c>
      <c r="D11" s="809">
        <v>35315.732520000005</v>
      </c>
      <c r="E11" s="809">
        <v>0</v>
      </c>
      <c r="F11" s="809">
        <v>0</v>
      </c>
      <c r="G11" s="809">
        <v>4210.7264400000004</v>
      </c>
      <c r="H11" s="808">
        <v>0</v>
      </c>
      <c r="I11" s="808">
        <v>0</v>
      </c>
      <c r="J11" s="808">
        <v>80795.267519999994</v>
      </c>
      <c r="K11" s="810">
        <v>2.3923969663548116E-2</v>
      </c>
    </row>
    <row r="12" spans="1:11" s="984" customFormat="1" ht="18" customHeight="1">
      <c r="A12" s="807" t="s">
        <v>825</v>
      </c>
      <c r="B12" s="808">
        <v>45324.747200000005</v>
      </c>
      <c r="C12" s="809">
        <v>19876.147920000003</v>
      </c>
      <c r="D12" s="809">
        <v>36968.770939999995</v>
      </c>
      <c r="E12" s="809">
        <v>0</v>
      </c>
      <c r="F12" s="809">
        <v>10097.336499999999</v>
      </c>
      <c r="G12" s="809">
        <v>0</v>
      </c>
      <c r="H12" s="808">
        <v>11163.4</v>
      </c>
      <c r="I12" s="808">
        <v>5411.4955899999995</v>
      </c>
      <c r="J12" s="808">
        <v>128841.89815000001</v>
      </c>
      <c r="K12" s="810">
        <v>3.8150868947510311E-2</v>
      </c>
    </row>
    <row r="13" spans="1:11" s="984" customFormat="1" ht="18" customHeight="1">
      <c r="A13" s="807" t="s">
        <v>826</v>
      </c>
      <c r="B13" s="808">
        <v>69408.863370000006</v>
      </c>
      <c r="C13" s="809">
        <v>45402.062270000002</v>
      </c>
      <c r="D13" s="809">
        <v>48396.183859999997</v>
      </c>
      <c r="E13" s="809">
        <v>1907.0024599999999</v>
      </c>
      <c r="F13" s="809">
        <v>2526.4565499999999</v>
      </c>
      <c r="G13" s="809">
        <v>6186.5051199999998</v>
      </c>
      <c r="H13" s="808">
        <v>5345.8622999999998</v>
      </c>
      <c r="I13" s="808">
        <v>10804.5</v>
      </c>
      <c r="J13" s="808">
        <v>189977.43592999998</v>
      </c>
      <c r="K13" s="810">
        <v>5.6253473173077946E-2</v>
      </c>
    </row>
    <row r="14" spans="1:11" s="984" customFormat="1" ht="18" customHeight="1">
      <c r="A14" s="807" t="s">
        <v>827</v>
      </c>
      <c r="B14" s="808">
        <v>147496.55477000002</v>
      </c>
      <c r="C14" s="809">
        <v>76963.599430000002</v>
      </c>
      <c r="D14" s="809">
        <v>57624.400659999999</v>
      </c>
      <c r="E14" s="809">
        <v>9978.0962799999998</v>
      </c>
      <c r="F14" s="809">
        <v>9404.6841899999999</v>
      </c>
      <c r="G14" s="809">
        <v>4355.6623899999995</v>
      </c>
      <c r="H14" s="808">
        <v>7826.1795000000002</v>
      </c>
      <c r="I14" s="808">
        <v>3583.09186</v>
      </c>
      <c r="J14" s="808">
        <v>317232.26908000006</v>
      </c>
      <c r="K14" s="810">
        <v>9.3934402530318581E-2</v>
      </c>
    </row>
    <row r="15" spans="1:11" s="984" customFormat="1" ht="18" customHeight="1">
      <c r="A15" s="807" t="s">
        <v>828</v>
      </c>
      <c r="B15" s="808">
        <v>158093.08643999998</v>
      </c>
      <c r="C15" s="809">
        <v>87069.699970000001</v>
      </c>
      <c r="D15" s="809">
        <v>59383.59347</v>
      </c>
      <c r="E15" s="809">
        <v>16541.757119999998</v>
      </c>
      <c r="F15" s="809">
        <v>9082.3158699999985</v>
      </c>
      <c r="G15" s="809">
        <v>6745.6231900000002</v>
      </c>
      <c r="H15" s="808">
        <v>2933.6799100000003</v>
      </c>
      <c r="I15" s="808">
        <v>3219.12869</v>
      </c>
      <c r="J15" s="808">
        <v>343068.88466000004</v>
      </c>
      <c r="K15" s="810">
        <v>0.10158478139925006</v>
      </c>
    </row>
    <row r="16" spans="1:11" s="984" customFormat="1" ht="18" customHeight="1">
      <c r="A16" s="807" t="s">
        <v>829</v>
      </c>
      <c r="B16" s="808">
        <v>165066.27877</v>
      </c>
      <c r="C16" s="809">
        <v>84775.558499999999</v>
      </c>
      <c r="D16" s="809">
        <v>59649.420210000004</v>
      </c>
      <c r="E16" s="809">
        <v>15978.54492</v>
      </c>
      <c r="F16" s="809">
        <v>12082.311890000001</v>
      </c>
      <c r="G16" s="809">
        <v>6987.5799200000001</v>
      </c>
      <c r="H16" s="808">
        <v>3560.8511200000003</v>
      </c>
      <c r="I16" s="808">
        <v>1972.4823899999999</v>
      </c>
      <c r="J16" s="808">
        <v>350073.02772000007</v>
      </c>
      <c r="K16" s="810">
        <v>0.10365875071985554</v>
      </c>
    </row>
    <row r="17" spans="1:11" s="984" customFormat="1" ht="18" customHeight="1">
      <c r="A17" s="807" t="s">
        <v>830</v>
      </c>
      <c r="B17" s="808">
        <v>118479.30907999999</v>
      </c>
      <c r="C17" s="809">
        <v>54056.469320000004</v>
      </c>
      <c r="D17" s="809">
        <v>38240.634890000001</v>
      </c>
      <c r="E17" s="809">
        <v>12167.75202</v>
      </c>
      <c r="F17" s="809">
        <v>7344.0922399999999</v>
      </c>
      <c r="G17" s="809">
        <v>3777.3755499999997</v>
      </c>
      <c r="H17" s="808">
        <v>1551.3616399999999</v>
      </c>
      <c r="I17" s="808">
        <v>1415.5314799999999</v>
      </c>
      <c r="J17" s="808">
        <v>237032.52622</v>
      </c>
      <c r="K17" s="810">
        <v>7.0186771337290496E-2</v>
      </c>
    </row>
    <row r="18" spans="1:11" s="984" customFormat="1" ht="18" customHeight="1">
      <c r="A18" s="807" t="s">
        <v>831</v>
      </c>
      <c r="B18" s="808">
        <v>184154.29194999998</v>
      </c>
      <c r="C18" s="809">
        <v>97359.758520000003</v>
      </c>
      <c r="D18" s="809">
        <v>63068.410790000002</v>
      </c>
      <c r="E18" s="809">
        <v>24220.412559999997</v>
      </c>
      <c r="F18" s="809">
        <v>9978.1278599999987</v>
      </c>
      <c r="G18" s="809">
        <v>9888.4712</v>
      </c>
      <c r="H18" s="808">
        <v>3507.4977699999999</v>
      </c>
      <c r="I18" s="808">
        <v>2370.1937400000002</v>
      </c>
      <c r="J18" s="808">
        <v>394547.16439000005</v>
      </c>
      <c r="K18" s="810">
        <v>0.11682781283407147</v>
      </c>
    </row>
    <row r="19" spans="1:11" s="984" customFormat="1" ht="18" customHeight="1">
      <c r="A19" s="807" t="s">
        <v>832</v>
      </c>
      <c r="B19" s="808">
        <v>260194.76137999998</v>
      </c>
      <c r="C19" s="809">
        <v>126612.02806999999</v>
      </c>
      <c r="D19" s="809">
        <v>73793.420590000009</v>
      </c>
      <c r="E19" s="809">
        <v>36103.324409999994</v>
      </c>
      <c r="F19" s="809">
        <v>16595.51051</v>
      </c>
      <c r="G19" s="809">
        <v>15338.411320000001</v>
      </c>
      <c r="H19" s="808">
        <v>5137.4340999999995</v>
      </c>
      <c r="I19" s="808">
        <v>3025.9734500000004</v>
      </c>
      <c r="J19" s="808">
        <v>536800.86382999993</v>
      </c>
      <c r="K19" s="810">
        <v>0.15894999764010118</v>
      </c>
    </row>
    <row r="20" spans="1:11" s="984" customFormat="1" ht="18" customHeight="1">
      <c r="A20" s="807" t="s">
        <v>833</v>
      </c>
      <c r="B20" s="808">
        <v>280180.86072000006</v>
      </c>
      <c r="C20" s="809">
        <v>127061.03154000001</v>
      </c>
      <c r="D20" s="809">
        <v>83004.218980000005</v>
      </c>
      <c r="E20" s="809">
        <v>47570.291100000002</v>
      </c>
      <c r="F20" s="809">
        <v>19204.161670000001</v>
      </c>
      <c r="G20" s="809">
        <v>18843.455469999997</v>
      </c>
      <c r="H20" s="808">
        <v>6712.0286999999998</v>
      </c>
      <c r="I20" s="808">
        <v>4122.3854900000006</v>
      </c>
      <c r="J20" s="808">
        <v>586698.43367000017</v>
      </c>
      <c r="K20" s="810">
        <v>0.17372497127134065</v>
      </c>
    </row>
    <row r="21" spans="1:11" s="984" customFormat="1" ht="18" customHeight="1">
      <c r="A21" s="807" t="s">
        <v>834</v>
      </c>
      <c r="B21" s="808">
        <v>36460.062819999999</v>
      </c>
      <c r="C21" s="809">
        <v>16396.22291</v>
      </c>
      <c r="D21" s="809">
        <v>11043.441409999999</v>
      </c>
      <c r="E21" s="809">
        <v>8722.451070000001</v>
      </c>
      <c r="F21" s="809">
        <v>2753.6718500000002</v>
      </c>
      <c r="G21" s="809">
        <v>2151.4148799999998</v>
      </c>
      <c r="H21" s="808">
        <v>1333.2986699999999</v>
      </c>
      <c r="I21" s="808">
        <v>828.92034000000001</v>
      </c>
      <c r="J21" s="808">
        <v>79689.483949999994</v>
      </c>
      <c r="K21" s="810">
        <v>2.35965404291987E-2</v>
      </c>
    </row>
    <row r="22" spans="1:11" s="984" customFormat="1" ht="18" customHeight="1" thickBot="1">
      <c r="A22" s="807" t="s">
        <v>835</v>
      </c>
      <c r="B22" s="808">
        <v>37401.311990000002</v>
      </c>
      <c r="C22" s="809">
        <v>17566.618979999999</v>
      </c>
      <c r="D22" s="809">
        <v>14316.14847</v>
      </c>
      <c r="E22" s="809">
        <v>10490.653340000001</v>
      </c>
      <c r="F22" s="809">
        <v>3008.1283100000001</v>
      </c>
      <c r="G22" s="809">
        <v>3328.4260899999999</v>
      </c>
      <c r="H22" s="808">
        <v>3304.85095</v>
      </c>
      <c r="I22" s="808">
        <v>2185.19283</v>
      </c>
      <c r="J22" s="808">
        <v>91601.330960000007</v>
      </c>
      <c r="K22" s="810">
        <v>2.7123710710967038E-2</v>
      </c>
    </row>
    <row r="23" spans="1:11" s="984" customFormat="1" ht="38.25" customHeight="1" thickTop="1" thickBot="1">
      <c r="A23" s="811" t="s">
        <v>6</v>
      </c>
      <c r="B23" s="812">
        <v>1515123.3433500002</v>
      </c>
      <c r="C23" s="812">
        <v>822354.31955000001</v>
      </c>
      <c r="D23" s="812">
        <v>580804.37679000001</v>
      </c>
      <c r="E23" s="812">
        <v>183680.28527999998</v>
      </c>
      <c r="F23" s="812">
        <v>102076.79743999999</v>
      </c>
      <c r="G23" s="812">
        <v>81813.651569999987</v>
      </c>
      <c r="H23" s="812">
        <v>52376.444659999994</v>
      </c>
      <c r="I23" s="812">
        <v>38938.895860000004</v>
      </c>
      <c r="J23" s="812">
        <v>3377168.1145000001</v>
      </c>
      <c r="K23" s="1001">
        <v>1</v>
      </c>
    </row>
    <row r="24" spans="1:11" s="984" customFormat="1" ht="37.5" customHeight="1" thickTop="1" thickBot="1">
      <c r="A24" s="813" t="s">
        <v>836</v>
      </c>
      <c r="B24" s="810">
        <v>0.44863722858354615</v>
      </c>
      <c r="C24" s="810">
        <v>0.24350411103882877</v>
      </c>
      <c r="D24" s="810">
        <v>0.17197970521405029</v>
      </c>
      <c r="E24" s="810">
        <v>5.4388848601099146E-2</v>
      </c>
      <c r="F24" s="810">
        <v>3.0225559989663933E-2</v>
      </c>
      <c r="G24" s="810">
        <v>2.4225519368944043E-2</v>
      </c>
      <c r="H24" s="810">
        <v>1.550898352827617E-2</v>
      </c>
      <c r="I24" s="810">
        <v>1.1530043675591501E-2</v>
      </c>
      <c r="J24" s="810">
        <v>1</v>
      </c>
      <c r="K24" s="810"/>
    </row>
    <row r="25" spans="1:11" s="692" customFormat="1" ht="52.5" customHeight="1" thickTop="1" thickBot="1">
      <c r="A25" s="814" t="s">
        <v>837</v>
      </c>
      <c r="B25" s="815" t="s">
        <v>865</v>
      </c>
      <c r="C25" s="815" t="s">
        <v>866</v>
      </c>
      <c r="D25" s="815" t="s">
        <v>867</v>
      </c>
      <c r="E25" s="815" t="s">
        <v>868</v>
      </c>
      <c r="F25" s="815" t="s">
        <v>869</v>
      </c>
      <c r="G25" s="815" t="s">
        <v>870</v>
      </c>
      <c r="H25" s="815" t="s">
        <v>871</v>
      </c>
      <c r="I25" s="815" t="s">
        <v>872</v>
      </c>
      <c r="J25" s="815" t="s">
        <v>6</v>
      </c>
      <c r="K25" s="815" t="s">
        <v>723</v>
      </c>
    </row>
    <row r="26" spans="1:11" s="984" customFormat="1" ht="29.25" customHeight="1" thickTop="1">
      <c r="A26" s="807" t="s">
        <v>822</v>
      </c>
      <c r="B26" s="808">
        <v>0</v>
      </c>
      <c r="C26" s="809">
        <v>2</v>
      </c>
      <c r="D26" s="809">
        <v>0</v>
      </c>
      <c r="E26" s="809">
        <v>0</v>
      </c>
      <c r="F26" s="809">
        <v>0</v>
      </c>
      <c r="G26" s="809">
        <v>0</v>
      </c>
      <c r="H26" s="808">
        <v>0</v>
      </c>
      <c r="I26" s="808">
        <v>0</v>
      </c>
      <c r="J26" s="808">
        <v>2</v>
      </c>
      <c r="K26" s="810">
        <v>5.6992884438377871E-6</v>
      </c>
    </row>
    <row r="27" spans="1:11" s="984" customFormat="1" ht="18" customHeight="1">
      <c r="A27" s="807" t="s">
        <v>823</v>
      </c>
      <c r="B27" s="808">
        <v>0</v>
      </c>
      <c r="C27" s="809">
        <v>1</v>
      </c>
      <c r="D27" s="809">
        <v>0</v>
      </c>
      <c r="E27" s="809">
        <v>0</v>
      </c>
      <c r="F27" s="809">
        <v>0</v>
      </c>
      <c r="G27" s="809">
        <v>0</v>
      </c>
      <c r="H27" s="808">
        <v>0</v>
      </c>
      <c r="I27" s="808">
        <v>0</v>
      </c>
      <c r="J27" s="808">
        <v>1</v>
      </c>
      <c r="K27" s="810">
        <v>2.8496442219188935E-6</v>
      </c>
    </row>
    <row r="28" spans="1:11" s="984" customFormat="1" ht="18" customHeight="1">
      <c r="A28" s="807" t="s">
        <v>824</v>
      </c>
      <c r="B28" s="808">
        <v>3</v>
      </c>
      <c r="C28" s="809">
        <v>5</v>
      </c>
      <c r="D28" s="809">
        <v>7</v>
      </c>
      <c r="E28" s="809">
        <v>0</v>
      </c>
      <c r="F28" s="809">
        <v>0</v>
      </c>
      <c r="G28" s="809">
        <v>1</v>
      </c>
      <c r="H28" s="808">
        <v>0</v>
      </c>
      <c r="I28" s="808">
        <v>0</v>
      </c>
      <c r="J28" s="808">
        <v>16</v>
      </c>
      <c r="K28" s="810">
        <v>4.5594307550702297E-5</v>
      </c>
    </row>
    <row r="29" spans="1:11" s="984" customFormat="1" ht="18" customHeight="1">
      <c r="A29" s="807" t="s">
        <v>825</v>
      </c>
      <c r="B29" s="808">
        <v>23</v>
      </c>
      <c r="C29" s="809">
        <v>11</v>
      </c>
      <c r="D29" s="809">
        <v>19</v>
      </c>
      <c r="E29" s="809">
        <v>0</v>
      </c>
      <c r="F29" s="809">
        <v>4</v>
      </c>
      <c r="G29" s="809">
        <v>0</v>
      </c>
      <c r="H29" s="808">
        <v>4</v>
      </c>
      <c r="I29" s="808">
        <v>3</v>
      </c>
      <c r="J29" s="808">
        <v>64</v>
      </c>
      <c r="K29" s="810">
        <v>1.8237723020280919E-4</v>
      </c>
    </row>
    <row r="30" spans="1:11" s="984" customFormat="1" ht="18" customHeight="1">
      <c r="A30" s="807" t="s">
        <v>826</v>
      </c>
      <c r="B30" s="808">
        <v>79</v>
      </c>
      <c r="C30" s="809">
        <v>51</v>
      </c>
      <c r="D30" s="809">
        <v>52</v>
      </c>
      <c r="E30" s="809">
        <v>2</v>
      </c>
      <c r="F30" s="809">
        <v>3</v>
      </c>
      <c r="G30" s="809">
        <v>6</v>
      </c>
      <c r="H30" s="808">
        <v>5</v>
      </c>
      <c r="I30" s="808">
        <v>11</v>
      </c>
      <c r="J30" s="808">
        <v>209</v>
      </c>
      <c r="K30" s="810">
        <v>5.9557564238104873E-4</v>
      </c>
    </row>
    <row r="31" spans="1:11" s="984" customFormat="1" ht="18" customHeight="1">
      <c r="A31" s="807" t="s">
        <v>827</v>
      </c>
      <c r="B31" s="808">
        <v>325</v>
      </c>
      <c r="C31" s="809">
        <v>168</v>
      </c>
      <c r="D31" s="809">
        <v>128</v>
      </c>
      <c r="E31" s="809">
        <v>21</v>
      </c>
      <c r="F31" s="809">
        <v>18</v>
      </c>
      <c r="G31" s="809">
        <v>10</v>
      </c>
      <c r="H31" s="808">
        <v>18</v>
      </c>
      <c r="I31" s="808">
        <v>8</v>
      </c>
      <c r="J31" s="808">
        <v>696</v>
      </c>
      <c r="K31" s="810">
        <v>1.9833523784555497E-3</v>
      </c>
    </row>
    <row r="32" spans="1:11" s="984" customFormat="1" ht="18" customHeight="1">
      <c r="A32" s="807" t="s">
        <v>828</v>
      </c>
      <c r="B32" s="808">
        <v>615</v>
      </c>
      <c r="C32" s="809">
        <v>330</v>
      </c>
      <c r="D32" s="809">
        <v>230</v>
      </c>
      <c r="E32" s="809">
        <v>64</v>
      </c>
      <c r="F32" s="809">
        <v>35</v>
      </c>
      <c r="G32" s="809">
        <v>26</v>
      </c>
      <c r="H32" s="808">
        <v>11</v>
      </c>
      <c r="I32" s="808">
        <v>13</v>
      </c>
      <c r="J32" s="808">
        <v>1324</v>
      </c>
      <c r="K32" s="810">
        <v>3.772928949820615E-3</v>
      </c>
    </row>
    <row r="33" spans="1:11" s="984" customFormat="1" ht="18" customHeight="1">
      <c r="A33" s="807" t="s">
        <v>829</v>
      </c>
      <c r="B33" s="808">
        <v>997</v>
      </c>
      <c r="C33" s="809">
        <v>507</v>
      </c>
      <c r="D33" s="809">
        <v>361</v>
      </c>
      <c r="E33" s="809">
        <v>96</v>
      </c>
      <c r="F33" s="809">
        <v>73</v>
      </c>
      <c r="G33" s="809">
        <v>41</v>
      </c>
      <c r="H33" s="808">
        <v>22</v>
      </c>
      <c r="I33" s="808">
        <v>12</v>
      </c>
      <c r="J33" s="808">
        <v>2109</v>
      </c>
      <c r="K33" s="810">
        <v>6.0098996640269462E-3</v>
      </c>
    </row>
    <row r="34" spans="1:11" s="984" customFormat="1" ht="18" customHeight="1">
      <c r="A34" s="807" t="s">
        <v>830</v>
      </c>
      <c r="B34" s="808">
        <v>1001</v>
      </c>
      <c r="C34" s="809">
        <v>463</v>
      </c>
      <c r="D34" s="809">
        <v>324</v>
      </c>
      <c r="E34" s="809">
        <v>104</v>
      </c>
      <c r="F34" s="809">
        <v>63</v>
      </c>
      <c r="G34" s="809">
        <v>32</v>
      </c>
      <c r="H34" s="808">
        <v>13</v>
      </c>
      <c r="I34" s="808">
        <v>12</v>
      </c>
      <c r="J34" s="808">
        <v>2012</v>
      </c>
      <c r="K34" s="810">
        <v>5.7334841745008136E-3</v>
      </c>
    </row>
    <row r="35" spans="1:11" s="984" customFormat="1" ht="18" customHeight="1">
      <c r="A35" s="807" t="s">
        <v>831</v>
      </c>
      <c r="B35" s="808">
        <v>2226</v>
      </c>
      <c r="C35" s="809">
        <v>1172</v>
      </c>
      <c r="D35" s="809">
        <v>758</v>
      </c>
      <c r="E35" s="809">
        <v>291</v>
      </c>
      <c r="F35" s="809">
        <v>117</v>
      </c>
      <c r="G35" s="809">
        <v>119</v>
      </c>
      <c r="H35" s="808">
        <v>42</v>
      </c>
      <c r="I35" s="808">
        <v>28</v>
      </c>
      <c r="J35" s="808">
        <v>4753</v>
      </c>
      <c r="K35" s="810">
        <v>1.35443589867805E-2</v>
      </c>
    </row>
    <row r="36" spans="1:11" s="984" customFormat="1" ht="18" customHeight="1">
      <c r="A36" s="807" t="s">
        <v>832</v>
      </c>
      <c r="B36" s="808">
        <v>5376</v>
      </c>
      <c r="C36" s="809">
        <v>2620</v>
      </c>
      <c r="D36" s="809">
        <v>1546</v>
      </c>
      <c r="E36" s="809">
        <v>758</v>
      </c>
      <c r="F36" s="809">
        <v>344</v>
      </c>
      <c r="G36" s="809">
        <v>322</v>
      </c>
      <c r="H36" s="808">
        <v>107</v>
      </c>
      <c r="I36" s="808">
        <v>63</v>
      </c>
      <c r="J36" s="808">
        <v>11136</v>
      </c>
      <c r="K36" s="810">
        <v>3.1733638055288796E-2</v>
      </c>
    </row>
    <row r="37" spans="1:11" s="984" customFormat="1" ht="18" customHeight="1">
      <c r="A37" s="807" t="s">
        <v>833</v>
      </c>
      <c r="B37" s="808">
        <v>17301</v>
      </c>
      <c r="C37" s="809">
        <v>7647</v>
      </c>
      <c r="D37" s="809">
        <v>5104</v>
      </c>
      <c r="E37" s="809">
        <v>3066</v>
      </c>
      <c r="F37" s="809">
        <v>1184</v>
      </c>
      <c r="G37" s="809">
        <v>1120</v>
      </c>
      <c r="H37" s="808">
        <v>434</v>
      </c>
      <c r="I37" s="808">
        <v>270</v>
      </c>
      <c r="J37" s="808">
        <v>36126</v>
      </c>
      <c r="K37" s="810">
        <v>0.10294624716104195</v>
      </c>
    </row>
    <row r="38" spans="1:11" s="984" customFormat="1" ht="18" customHeight="1">
      <c r="A38" s="807" t="s">
        <v>834</v>
      </c>
      <c r="B38" s="808">
        <v>7360</v>
      </c>
      <c r="C38" s="809">
        <v>3332</v>
      </c>
      <c r="D38" s="809">
        <v>2245</v>
      </c>
      <c r="E38" s="809">
        <v>1779</v>
      </c>
      <c r="F38" s="809">
        <v>555</v>
      </c>
      <c r="G38" s="809">
        <v>431</v>
      </c>
      <c r="H38" s="808">
        <v>272</v>
      </c>
      <c r="I38" s="808">
        <v>168</v>
      </c>
      <c r="J38" s="808">
        <v>16142</v>
      </c>
      <c r="K38" s="810">
        <v>4.5998957030214775E-2</v>
      </c>
    </row>
    <row r="39" spans="1:11" s="984" customFormat="1" ht="18" customHeight="1" thickBot="1">
      <c r="A39" s="807" t="s">
        <v>835</v>
      </c>
      <c r="B39" s="808">
        <v>128893</v>
      </c>
      <c r="C39" s="809">
        <v>54608</v>
      </c>
      <c r="D39" s="809">
        <v>35020</v>
      </c>
      <c r="E39" s="809">
        <v>17352</v>
      </c>
      <c r="F39" s="809">
        <v>9003</v>
      </c>
      <c r="G39" s="809">
        <v>7695</v>
      </c>
      <c r="H39" s="808">
        <v>18230</v>
      </c>
      <c r="I39" s="808">
        <v>5530</v>
      </c>
      <c r="J39" s="808">
        <v>276331</v>
      </c>
      <c r="K39" s="810">
        <v>0.78744503748706973</v>
      </c>
    </row>
    <row r="40" spans="1:11" s="984" customFormat="1" ht="47.25" customHeight="1" thickTop="1" thickBot="1">
      <c r="A40" s="811" t="s">
        <v>6</v>
      </c>
      <c r="B40" s="812">
        <v>164199</v>
      </c>
      <c r="C40" s="812">
        <v>70917</v>
      </c>
      <c r="D40" s="812">
        <v>45794</v>
      </c>
      <c r="E40" s="812">
        <v>23533</v>
      </c>
      <c r="F40" s="812">
        <v>11399</v>
      </c>
      <c r="G40" s="812">
        <v>9803</v>
      </c>
      <c r="H40" s="812">
        <v>19158</v>
      </c>
      <c r="I40" s="812">
        <v>6118</v>
      </c>
      <c r="J40" s="812">
        <v>350921</v>
      </c>
      <c r="K40" s="1001">
        <v>1</v>
      </c>
    </row>
    <row r="41" spans="1:11" s="984" customFormat="1" ht="46.5" customHeight="1" thickTop="1">
      <c r="A41" s="816" t="s">
        <v>836</v>
      </c>
      <c r="B41" s="810">
        <v>0.46790873159486041</v>
      </c>
      <c r="C41" s="810">
        <v>0.20208821928582216</v>
      </c>
      <c r="D41" s="810">
        <v>0.1304966074985538</v>
      </c>
      <c r="E41" s="810">
        <v>6.7060677474417324E-2</v>
      </c>
      <c r="F41" s="810">
        <v>3.2483094485653466E-2</v>
      </c>
      <c r="G41" s="810">
        <v>2.7935062307470913E-2</v>
      </c>
      <c r="H41" s="810">
        <v>5.4593484003522159E-2</v>
      </c>
      <c r="I41" s="810">
        <v>1.7434123349699789E-2</v>
      </c>
      <c r="J41" s="810">
        <v>1</v>
      </c>
      <c r="K41" s="810"/>
    </row>
    <row r="42" spans="1:11" s="984" customFormat="1" ht="9" customHeight="1" thickBot="1">
      <c r="A42" s="631"/>
      <c r="B42" s="632"/>
      <c r="C42" s="633"/>
      <c r="D42" s="633"/>
      <c r="E42" s="633"/>
      <c r="F42" s="633"/>
      <c r="G42" s="633"/>
      <c r="H42" s="632"/>
      <c r="I42" s="632"/>
      <c r="J42" s="632"/>
      <c r="K42" s="632"/>
    </row>
    <row r="43" spans="1:11" s="984" customFormat="1" ht="44.25" customHeight="1" thickTop="1">
      <c r="A43" s="1136" t="s">
        <v>838</v>
      </c>
      <c r="B43" s="1137"/>
      <c r="C43" s="1137"/>
      <c r="D43" s="1137"/>
      <c r="E43" s="1137"/>
      <c r="F43" s="1137"/>
      <c r="G43" s="1137"/>
      <c r="H43" s="1137"/>
      <c r="I43" s="1137"/>
      <c r="J43" s="1137"/>
      <c r="K43" s="383"/>
    </row>
    <row r="44" spans="1:11" s="984" customFormat="1" ht="9" customHeight="1">
      <c r="A44" s="623"/>
      <c r="B44" s="141"/>
      <c r="C44" s="292"/>
      <c r="D44" s="292"/>
      <c r="E44" s="292"/>
      <c r="F44" s="292"/>
      <c r="G44" s="292"/>
      <c r="H44" s="141"/>
      <c r="I44" s="141"/>
      <c r="J44" s="141"/>
      <c r="K44" s="383"/>
    </row>
    <row r="45" spans="1:11" s="126" customFormat="1" ht="40.5" customHeight="1">
      <c r="A45" s="1135" t="s">
        <v>864</v>
      </c>
      <c r="B45" s="1135"/>
      <c r="C45" s="1135"/>
      <c r="D45" s="1135"/>
      <c r="E45" s="1135"/>
      <c r="F45" s="1135"/>
      <c r="G45" s="1135"/>
      <c r="H45" s="1135"/>
      <c r="I45" s="1135"/>
      <c r="J45" s="1135"/>
      <c r="K45" s="1135"/>
    </row>
    <row r="46" spans="1:11" s="126" customFormat="1" ht="24.95" customHeight="1">
      <c r="A46" s="1135" t="s">
        <v>842</v>
      </c>
      <c r="B46" s="1135"/>
      <c r="C46" s="1135"/>
      <c r="D46" s="1135"/>
      <c r="E46" s="1135"/>
      <c r="F46" s="1135"/>
      <c r="G46" s="1135"/>
      <c r="H46" s="1135"/>
      <c r="I46" s="1135"/>
      <c r="J46" s="1135"/>
      <c r="K46" s="1135"/>
    </row>
    <row r="47" spans="1:11" s="126" customFormat="1" ht="24.95" customHeight="1">
      <c r="A47" s="1135" t="s">
        <v>1513</v>
      </c>
      <c r="B47" s="1135"/>
      <c r="C47" s="1135"/>
      <c r="D47" s="1135"/>
      <c r="E47" s="1135"/>
      <c r="F47" s="1135"/>
      <c r="G47" s="1135"/>
      <c r="H47" s="1135"/>
      <c r="I47" s="1135"/>
      <c r="J47" s="1135"/>
      <c r="K47" s="1135"/>
    </row>
    <row r="48" spans="1:11" s="127" customFormat="1" ht="42" customHeight="1">
      <c r="A48" s="1134" t="s">
        <v>1412</v>
      </c>
      <c r="B48" s="1134"/>
      <c r="C48" s="1134"/>
      <c r="D48" s="1134"/>
      <c r="E48" s="1134"/>
      <c r="F48" s="1134"/>
      <c r="G48" s="1134"/>
      <c r="H48" s="1134"/>
      <c r="I48" s="1134"/>
      <c r="J48" s="1134"/>
      <c r="K48" s="1134"/>
    </row>
    <row r="49" spans="1:11" s="984" customFormat="1" ht="6" customHeight="1">
      <c r="A49" s="266"/>
    </row>
    <row r="50" spans="1:11" s="984" customFormat="1" ht="5.25" customHeight="1" thickBot="1">
      <c r="A50" s="609"/>
      <c r="B50" s="610"/>
      <c r="C50" s="610"/>
      <c r="D50" s="611"/>
      <c r="E50" s="610"/>
      <c r="F50" s="610"/>
      <c r="G50" s="610"/>
      <c r="H50" s="610"/>
      <c r="I50" s="611"/>
      <c r="J50" s="904"/>
      <c r="K50" s="610"/>
    </row>
    <row r="51" spans="1:11" s="806" customFormat="1" ht="23.25" customHeight="1" thickTop="1" thickBot="1">
      <c r="A51" s="384" t="s">
        <v>820</v>
      </c>
      <c r="B51" s="384" t="s">
        <v>865</v>
      </c>
      <c r="C51" s="384" t="s">
        <v>866</v>
      </c>
      <c r="D51" s="384" t="s">
        <v>867</v>
      </c>
      <c r="E51" s="384" t="s">
        <v>868</v>
      </c>
      <c r="F51" s="384" t="s">
        <v>869</v>
      </c>
      <c r="G51" s="384" t="s">
        <v>870</v>
      </c>
      <c r="H51" s="384" t="s">
        <v>871</v>
      </c>
      <c r="I51" s="384" t="s">
        <v>872</v>
      </c>
      <c r="J51" s="384" t="s">
        <v>6</v>
      </c>
      <c r="K51" s="384" t="s">
        <v>723</v>
      </c>
    </row>
    <row r="52" spans="1:11" s="984" customFormat="1" ht="27" customHeight="1" thickTop="1">
      <c r="A52" s="807" t="s">
        <v>822</v>
      </c>
      <c r="B52" s="809">
        <v>0</v>
      </c>
      <c r="C52" s="809">
        <v>15519.528420000001</v>
      </c>
      <c r="D52" s="809">
        <v>0</v>
      </c>
      <c r="E52" s="809">
        <v>0</v>
      </c>
      <c r="F52" s="809">
        <v>0</v>
      </c>
      <c r="G52" s="809">
        <v>0</v>
      </c>
      <c r="H52" s="809">
        <v>0</v>
      </c>
      <c r="I52" s="809">
        <v>0</v>
      </c>
      <c r="J52" s="809">
        <v>15519.528420000001</v>
      </c>
      <c r="K52" s="817">
        <v>6.4717186801996904E-3</v>
      </c>
    </row>
    <row r="53" spans="1:11" s="984" customFormat="1" ht="17.25" customHeight="1">
      <c r="A53" s="807" t="s">
        <v>823</v>
      </c>
      <c r="B53" s="809">
        <v>0</v>
      </c>
      <c r="C53" s="809">
        <v>0</v>
      </c>
      <c r="D53" s="809">
        <v>0</v>
      </c>
      <c r="E53" s="809">
        <v>0</v>
      </c>
      <c r="F53" s="809">
        <v>0</v>
      </c>
      <c r="G53" s="809">
        <v>0</v>
      </c>
      <c r="H53" s="809">
        <v>0</v>
      </c>
      <c r="I53" s="809">
        <v>0</v>
      </c>
      <c r="J53" s="809">
        <v>0</v>
      </c>
      <c r="K53" s="817">
        <v>0</v>
      </c>
    </row>
    <row r="54" spans="1:11" s="984" customFormat="1" ht="17.25" customHeight="1">
      <c r="A54" s="807" t="s">
        <v>824</v>
      </c>
      <c r="B54" s="809">
        <v>12863.21486</v>
      </c>
      <c r="C54" s="809">
        <v>11016.114529999999</v>
      </c>
      <c r="D54" s="809">
        <v>5793.8907300000001</v>
      </c>
      <c r="E54" s="809">
        <v>0</v>
      </c>
      <c r="F54" s="809">
        <v>0</v>
      </c>
      <c r="G54" s="809">
        <v>0</v>
      </c>
      <c r="H54" s="809">
        <v>0</v>
      </c>
      <c r="I54" s="809">
        <v>0</v>
      </c>
      <c r="J54" s="809">
        <v>29673.220119999998</v>
      </c>
      <c r="K54" s="817">
        <v>1.2373876818628313E-2</v>
      </c>
    </row>
    <row r="55" spans="1:11" s="984" customFormat="1" ht="17.25" customHeight="1">
      <c r="A55" s="807" t="s">
        <v>825</v>
      </c>
      <c r="B55" s="809">
        <v>42382.558369999999</v>
      </c>
      <c r="C55" s="809">
        <v>6423.9885100000001</v>
      </c>
      <c r="D55" s="809">
        <v>18837.46472</v>
      </c>
      <c r="E55" s="809">
        <v>0</v>
      </c>
      <c r="F55" s="809">
        <v>1527.3364999999999</v>
      </c>
      <c r="G55" s="809">
        <v>0</v>
      </c>
      <c r="H55" s="809">
        <v>0</v>
      </c>
      <c r="I55" s="809">
        <v>1411.49559</v>
      </c>
      <c r="J55" s="809">
        <v>70582.843690000009</v>
      </c>
      <c r="K55" s="817">
        <v>2.94333884154315E-2</v>
      </c>
    </row>
    <row r="56" spans="1:11" s="984" customFormat="1" ht="17.25" customHeight="1">
      <c r="A56" s="807" t="s">
        <v>826</v>
      </c>
      <c r="B56" s="809">
        <v>56223.881990000002</v>
      </c>
      <c r="C56" s="809">
        <v>14048.858480000001</v>
      </c>
      <c r="D56" s="809">
        <v>21120.936000000002</v>
      </c>
      <c r="E56" s="809">
        <v>1907.0024599999999</v>
      </c>
      <c r="F56" s="809">
        <v>1826.4565500000001</v>
      </c>
      <c r="G56" s="809">
        <v>3735.5437900000002</v>
      </c>
      <c r="H56" s="809">
        <v>944.8623</v>
      </c>
      <c r="I56" s="809">
        <v>0</v>
      </c>
      <c r="J56" s="809">
        <v>99807.541570000001</v>
      </c>
      <c r="K56" s="817">
        <v>4.1620229282931791E-2</v>
      </c>
    </row>
    <row r="57" spans="1:11" s="984" customFormat="1" ht="17.25" customHeight="1">
      <c r="A57" s="807" t="s">
        <v>827</v>
      </c>
      <c r="B57" s="809">
        <v>123328.43842000001</v>
      </c>
      <c r="C57" s="809">
        <v>28966.543260000002</v>
      </c>
      <c r="D57" s="809">
        <v>27353.374239999997</v>
      </c>
      <c r="E57" s="809">
        <v>8537.3476300000002</v>
      </c>
      <c r="F57" s="809">
        <v>1564.1467600000001</v>
      </c>
      <c r="G57" s="809">
        <v>405.60831000000002</v>
      </c>
      <c r="H57" s="809">
        <v>1042.44001</v>
      </c>
      <c r="I57" s="809">
        <v>2983.09186</v>
      </c>
      <c r="J57" s="809">
        <v>194180.99049</v>
      </c>
      <c r="K57" s="817">
        <v>8.0974415554684195E-2</v>
      </c>
    </row>
    <row r="58" spans="1:11" s="984" customFormat="1" ht="17.25" customHeight="1">
      <c r="A58" s="807" t="s">
        <v>828</v>
      </c>
      <c r="B58" s="809">
        <v>125844.99716</v>
      </c>
      <c r="C58" s="809">
        <v>33761.745329999998</v>
      </c>
      <c r="D58" s="809">
        <v>32948.013709999999</v>
      </c>
      <c r="E58" s="809">
        <v>13450.173869999999</v>
      </c>
      <c r="F58" s="809">
        <v>4698.9784300000001</v>
      </c>
      <c r="G58" s="809">
        <v>3526.3307999999997</v>
      </c>
      <c r="H58" s="809">
        <v>1126.11832</v>
      </c>
      <c r="I58" s="809">
        <v>2693.7188999999998</v>
      </c>
      <c r="J58" s="809">
        <v>218050.07652</v>
      </c>
      <c r="K58" s="817">
        <v>9.0927940285537093E-2</v>
      </c>
    </row>
    <row r="59" spans="1:11" s="984" customFormat="1" ht="17.25" customHeight="1">
      <c r="A59" s="807" t="s">
        <v>829</v>
      </c>
      <c r="B59" s="809">
        <v>138416.79772999999</v>
      </c>
      <c r="C59" s="809">
        <v>39265.584860000003</v>
      </c>
      <c r="D59" s="809">
        <v>37681.00361</v>
      </c>
      <c r="E59" s="809">
        <v>14441.42856</v>
      </c>
      <c r="F59" s="809">
        <v>4437.3760300000004</v>
      </c>
      <c r="G59" s="809">
        <v>2709.1181900000001</v>
      </c>
      <c r="H59" s="809">
        <v>2183.7931800000001</v>
      </c>
      <c r="I59" s="809">
        <v>1478.4823899999999</v>
      </c>
      <c r="J59" s="809">
        <v>240613.58455000003</v>
      </c>
      <c r="K59" s="817">
        <v>0.10033703265334416</v>
      </c>
    </row>
    <row r="60" spans="1:11" s="984" customFormat="1" ht="17.25" customHeight="1">
      <c r="A60" s="807" t="s">
        <v>830</v>
      </c>
      <c r="B60" s="809">
        <v>100354.7274</v>
      </c>
      <c r="C60" s="809">
        <v>28087.566079999997</v>
      </c>
      <c r="D60" s="809">
        <v>23819.123970000001</v>
      </c>
      <c r="E60" s="809">
        <v>10299.64928</v>
      </c>
      <c r="F60" s="809">
        <v>3724.8942099999999</v>
      </c>
      <c r="G60" s="809">
        <v>1796.8853300000001</v>
      </c>
      <c r="H60" s="809">
        <v>1327.5616399999999</v>
      </c>
      <c r="I60" s="809">
        <v>941.03147999999999</v>
      </c>
      <c r="J60" s="809">
        <v>170351.43939000001</v>
      </c>
      <c r="K60" s="817">
        <v>7.1037377081536887E-2</v>
      </c>
    </row>
    <row r="61" spans="1:11" s="984" customFormat="1" ht="17.25" customHeight="1">
      <c r="A61" s="807" t="s">
        <v>831</v>
      </c>
      <c r="B61" s="809">
        <v>154306.67603</v>
      </c>
      <c r="C61" s="809">
        <v>50922.629590000004</v>
      </c>
      <c r="D61" s="809">
        <v>40549.031630000005</v>
      </c>
      <c r="E61" s="809">
        <v>19992.580819999999</v>
      </c>
      <c r="F61" s="809">
        <v>5073.7642100000003</v>
      </c>
      <c r="G61" s="809">
        <v>3758.2486099999996</v>
      </c>
      <c r="H61" s="809">
        <v>2275.6571400000003</v>
      </c>
      <c r="I61" s="809">
        <v>1603.81296</v>
      </c>
      <c r="J61" s="809">
        <v>278482.40099000005</v>
      </c>
      <c r="K61" s="817">
        <v>0.11612851291739469</v>
      </c>
    </row>
    <row r="62" spans="1:11" s="984" customFormat="1" ht="17.25" customHeight="1">
      <c r="A62" s="807" t="s">
        <v>832</v>
      </c>
      <c r="B62" s="809">
        <v>226275.46356999999</v>
      </c>
      <c r="C62" s="809">
        <v>76737.115519999992</v>
      </c>
      <c r="D62" s="809">
        <v>52879.572999999997</v>
      </c>
      <c r="E62" s="809">
        <v>31691.77838</v>
      </c>
      <c r="F62" s="809">
        <v>10561.758760000001</v>
      </c>
      <c r="G62" s="809">
        <v>7066.14815</v>
      </c>
      <c r="H62" s="809">
        <v>4103.2845800000005</v>
      </c>
      <c r="I62" s="809">
        <v>2583.2777500000002</v>
      </c>
      <c r="J62" s="809">
        <v>411898.39970999997</v>
      </c>
      <c r="K62" s="817">
        <v>0.17176363196141275</v>
      </c>
    </row>
    <row r="63" spans="1:11" s="984" customFormat="1" ht="17.25" customHeight="1">
      <c r="A63" s="807" t="s">
        <v>833</v>
      </c>
      <c r="B63" s="809">
        <v>257876.74911</v>
      </c>
      <c r="C63" s="809">
        <v>96678.01298</v>
      </c>
      <c r="D63" s="809">
        <v>67899.480879999988</v>
      </c>
      <c r="E63" s="809">
        <v>43715.89473</v>
      </c>
      <c r="F63" s="809">
        <v>15138.940710000001</v>
      </c>
      <c r="G63" s="809">
        <v>10850.811740000001</v>
      </c>
      <c r="H63" s="809">
        <v>6305.0617499999998</v>
      </c>
      <c r="I63" s="809">
        <v>3913.8510200000001</v>
      </c>
      <c r="J63" s="809">
        <v>502378.80291999993</v>
      </c>
      <c r="K63" s="817">
        <v>0.20949439927593638</v>
      </c>
    </row>
    <row r="64" spans="1:11" s="984" customFormat="1" ht="17.25" customHeight="1">
      <c r="A64" s="807" t="s">
        <v>834</v>
      </c>
      <c r="B64" s="809">
        <v>35222.245490000001</v>
      </c>
      <c r="C64" s="809">
        <v>15108.25362</v>
      </c>
      <c r="D64" s="809">
        <v>10368.340529999999</v>
      </c>
      <c r="E64" s="809">
        <v>8485.2028900000005</v>
      </c>
      <c r="F64" s="809">
        <v>2557.7370799999999</v>
      </c>
      <c r="G64" s="809">
        <v>1912.05972</v>
      </c>
      <c r="H64" s="809">
        <v>1333.2986699999999</v>
      </c>
      <c r="I64" s="809">
        <v>806.69934000000001</v>
      </c>
      <c r="J64" s="809">
        <v>75793.837340000027</v>
      </c>
      <c r="K64" s="817">
        <v>3.1606398060727604E-2</v>
      </c>
    </row>
    <row r="65" spans="1:11" s="984" customFormat="1" ht="17.25" customHeight="1" thickBot="1">
      <c r="A65" s="807" t="s">
        <v>835</v>
      </c>
      <c r="B65" s="809">
        <v>36936.862359999999</v>
      </c>
      <c r="C65" s="809">
        <v>17271.487390000002</v>
      </c>
      <c r="D65" s="809">
        <v>14309.288470000001</v>
      </c>
      <c r="E65" s="809">
        <v>10479.260689999999</v>
      </c>
      <c r="F65" s="809">
        <v>2975.33644</v>
      </c>
      <c r="G65" s="809">
        <v>3258.6769100000001</v>
      </c>
      <c r="H65" s="809">
        <v>3304.85095</v>
      </c>
      <c r="I65" s="809">
        <v>2185.19283</v>
      </c>
      <c r="J65" s="809">
        <v>90720.956040000005</v>
      </c>
      <c r="K65" s="817">
        <v>3.7831079012234765E-2</v>
      </c>
    </row>
    <row r="66" spans="1:11" s="984" customFormat="1" ht="27" customHeight="1" thickTop="1" thickBot="1">
      <c r="A66" s="811" t="s">
        <v>6</v>
      </c>
      <c r="B66" s="818">
        <v>1310032.61249</v>
      </c>
      <c r="C66" s="818">
        <v>433807.42856999999</v>
      </c>
      <c r="D66" s="818">
        <v>353559.52149000001</v>
      </c>
      <c r="E66" s="818">
        <v>163000.31931000002</v>
      </c>
      <c r="F66" s="818">
        <v>54086.725680000003</v>
      </c>
      <c r="G66" s="818">
        <v>39019.431550000001</v>
      </c>
      <c r="H66" s="818">
        <v>23946.928540000001</v>
      </c>
      <c r="I66" s="818">
        <v>20600.654119999999</v>
      </c>
      <c r="J66" s="818">
        <v>2398053.6217500004</v>
      </c>
      <c r="K66" s="819">
        <v>1</v>
      </c>
    </row>
    <row r="67" spans="1:11" s="846" customFormat="1" ht="21" customHeight="1" thickTop="1" thickBot="1">
      <c r="A67" s="820" t="s">
        <v>836</v>
      </c>
      <c r="B67" s="821">
        <v>0.54628995807608016</v>
      </c>
      <c r="C67" s="821">
        <v>0.18089980333860312</v>
      </c>
      <c r="D67" s="821">
        <v>0.14743603657702486</v>
      </c>
      <c r="E67" s="821">
        <v>6.797192432713374E-2</v>
      </c>
      <c r="F67" s="821">
        <v>2.2554427136007804E-2</v>
      </c>
      <c r="G67" s="821">
        <v>1.6271292349803769E-2</v>
      </c>
      <c r="H67" s="821">
        <v>9.9859854353567465E-3</v>
      </c>
      <c r="I67" s="821">
        <v>8.5905727599896176E-3</v>
      </c>
      <c r="J67" s="821">
        <v>1</v>
      </c>
      <c r="K67" s="821"/>
    </row>
    <row r="68" spans="1:11" s="692" customFormat="1" ht="41.25" customHeight="1" thickTop="1" thickBot="1">
      <c r="A68" s="822" t="s">
        <v>840</v>
      </c>
      <c r="B68" s="815" t="s">
        <v>865</v>
      </c>
      <c r="C68" s="815" t="s">
        <v>866</v>
      </c>
      <c r="D68" s="815" t="s">
        <v>867</v>
      </c>
      <c r="E68" s="815" t="s">
        <v>868</v>
      </c>
      <c r="F68" s="815" t="s">
        <v>869</v>
      </c>
      <c r="G68" s="815" t="s">
        <v>870</v>
      </c>
      <c r="H68" s="815" t="s">
        <v>871</v>
      </c>
      <c r="I68" s="815" t="s">
        <v>872</v>
      </c>
      <c r="J68" s="822" t="s">
        <v>6</v>
      </c>
      <c r="K68" s="823" t="s">
        <v>723</v>
      </c>
    </row>
    <row r="69" spans="1:11" s="984" customFormat="1" ht="26.25" customHeight="1" thickTop="1">
      <c r="A69" s="807" t="s">
        <v>822</v>
      </c>
      <c r="B69" s="809">
        <v>0</v>
      </c>
      <c r="C69" s="809">
        <v>1</v>
      </c>
      <c r="D69" s="809">
        <v>0</v>
      </c>
      <c r="E69" s="809">
        <v>0</v>
      </c>
      <c r="F69" s="809">
        <v>0</v>
      </c>
      <c r="G69" s="809">
        <v>0</v>
      </c>
      <c r="H69" s="809">
        <v>0</v>
      </c>
      <c r="I69" s="809">
        <v>0</v>
      </c>
      <c r="J69" s="809">
        <v>1</v>
      </c>
      <c r="K69" s="817">
        <v>2.9481653566985266E-6</v>
      </c>
    </row>
    <row r="70" spans="1:11" s="984" customFormat="1" ht="17.25" customHeight="1">
      <c r="A70" s="807" t="s">
        <v>823</v>
      </c>
      <c r="B70" s="809">
        <v>0</v>
      </c>
      <c r="C70" s="809">
        <v>0</v>
      </c>
      <c r="D70" s="809">
        <v>0</v>
      </c>
      <c r="E70" s="809">
        <v>0</v>
      </c>
      <c r="F70" s="809">
        <v>0</v>
      </c>
      <c r="G70" s="809">
        <v>0</v>
      </c>
      <c r="H70" s="809">
        <v>0</v>
      </c>
      <c r="I70" s="809">
        <v>0</v>
      </c>
      <c r="J70" s="809">
        <v>0</v>
      </c>
      <c r="K70" s="817">
        <v>0</v>
      </c>
    </row>
    <row r="71" spans="1:11" s="984" customFormat="1" ht="17.25" customHeight="1">
      <c r="A71" s="807" t="s">
        <v>824</v>
      </c>
      <c r="B71" s="809">
        <v>3</v>
      </c>
      <c r="C71" s="809">
        <v>2</v>
      </c>
      <c r="D71" s="809">
        <v>1</v>
      </c>
      <c r="E71" s="809">
        <v>0</v>
      </c>
      <c r="F71" s="809">
        <v>0</v>
      </c>
      <c r="G71" s="809">
        <v>0</v>
      </c>
      <c r="H71" s="809">
        <v>0</v>
      </c>
      <c r="I71" s="809">
        <v>0</v>
      </c>
      <c r="J71" s="809">
        <v>6</v>
      </c>
      <c r="K71" s="817">
        <v>1.768899214019116E-5</v>
      </c>
    </row>
    <row r="72" spans="1:11" s="984" customFormat="1" ht="17.25" customHeight="1">
      <c r="A72" s="807" t="s">
        <v>825</v>
      </c>
      <c r="B72" s="809">
        <v>21</v>
      </c>
      <c r="C72" s="809">
        <v>4</v>
      </c>
      <c r="D72" s="809">
        <v>10</v>
      </c>
      <c r="E72" s="809">
        <v>0</v>
      </c>
      <c r="F72" s="809">
        <v>1</v>
      </c>
      <c r="G72" s="809">
        <v>0</v>
      </c>
      <c r="H72" s="809">
        <v>0</v>
      </c>
      <c r="I72" s="809">
        <v>1</v>
      </c>
      <c r="J72" s="809">
        <v>37</v>
      </c>
      <c r="K72" s="817">
        <v>1.0908211819784548E-4</v>
      </c>
    </row>
    <row r="73" spans="1:11" s="984" customFormat="1" ht="17.25" customHeight="1">
      <c r="A73" s="807" t="s">
        <v>826</v>
      </c>
      <c r="B73" s="809">
        <v>64</v>
      </c>
      <c r="C73" s="809">
        <v>16</v>
      </c>
      <c r="D73" s="809">
        <v>23</v>
      </c>
      <c r="E73" s="809">
        <v>2</v>
      </c>
      <c r="F73" s="809">
        <v>2</v>
      </c>
      <c r="G73" s="809">
        <v>4</v>
      </c>
      <c r="H73" s="809">
        <v>1</v>
      </c>
      <c r="I73" s="809">
        <v>0</v>
      </c>
      <c r="J73" s="809">
        <v>112</v>
      </c>
      <c r="K73" s="817">
        <v>3.3019451995023496E-4</v>
      </c>
    </row>
    <row r="74" spans="1:11" s="984" customFormat="1" ht="17.25" customHeight="1">
      <c r="A74" s="807" t="s">
        <v>827</v>
      </c>
      <c r="B74" s="809">
        <v>269</v>
      </c>
      <c r="C74" s="809">
        <v>65</v>
      </c>
      <c r="D74" s="809">
        <v>61</v>
      </c>
      <c r="E74" s="809">
        <v>18</v>
      </c>
      <c r="F74" s="809">
        <v>3</v>
      </c>
      <c r="G74" s="809">
        <v>1</v>
      </c>
      <c r="H74" s="809">
        <v>2</v>
      </c>
      <c r="I74" s="809">
        <v>7</v>
      </c>
      <c r="J74" s="809">
        <v>426</v>
      </c>
      <c r="K74" s="817">
        <v>1.2559184419535722E-3</v>
      </c>
    </row>
    <row r="75" spans="1:11" s="984" customFormat="1" ht="17.25" customHeight="1">
      <c r="A75" s="807" t="s">
        <v>828</v>
      </c>
      <c r="B75" s="809">
        <v>490</v>
      </c>
      <c r="C75" s="809">
        <v>131</v>
      </c>
      <c r="D75" s="809">
        <v>127</v>
      </c>
      <c r="E75" s="809">
        <v>52</v>
      </c>
      <c r="F75" s="809">
        <v>18</v>
      </c>
      <c r="G75" s="809">
        <v>14</v>
      </c>
      <c r="H75" s="809">
        <v>4</v>
      </c>
      <c r="I75" s="809">
        <v>11</v>
      </c>
      <c r="J75" s="809">
        <v>847</v>
      </c>
      <c r="K75" s="817">
        <v>2.497096057123652E-3</v>
      </c>
    </row>
    <row r="76" spans="1:11" s="984" customFormat="1" ht="17.25" customHeight="1">
      <c r="A76" s="807" t="s">
        <v>829</v>
      </c>
      <c r="B76" s="809">
        <v>834</v>
      </c>
      <c r="C76" s="809">
        <v>237</v>
      </c>
      <c r="D76" s="809">
        <v>230</v>
      </c>
      <c r="E76" s="809">
        <v>87</v>
      </c>
      <c r="F76" s="809">
        <v>27</v>
      </c>
      <c r="G76" s="809">
        <v>16</v>
      </c>
      <c r="H76" s="809">
        <v>13</v>
      </c>
      <c r="I76" s="809">
        <v>9</v>
      </c>
      <c r="J76" s="809">
        <v>1453</v>
      </c>
      <c r="K76" s="817">
        <v>4.2836842632829591E-3</v>
      </c>
    </row>
    <row r="77" spans="1:11" s="984" customFormat="1" ht="17.25" customHeight="1">
      <c r="A77" s="807" t="s">
        <v>830</v>
      </c>
      <c r="B77" s="809">
        <v>847</v>
      </c>
      <c r="C77" s="809">
        <v>241</v>
      </c>
      <c r="D77" s="809">
        <v>204</v>
      </c>
      <c r="E77" s="809">
        <v>88</v>
      </c>
      <c r="F77" s="809">
        <v>32</v>
      </c>
      <c r="G77" s="809">
        <v>15</v>
      </c>
      <c r="H77" s="809">
        <v>11</v>
      </c>
      <c r="I77" s="809">
        <v>8</v>
      </c>
      <c r="J77" s="809">
        <v>1446</v>
      </c>
      <c r="K77" s="817">
        <v>4.263047105786069E-3</v>
      </c>
    </row>
    <row r="78" spans="1:11" s="984" customFormat="1" ht="17.25" customHeight="1">
      <c r="A78" s="807" t="s">
        <v>831</v>
      </c>
      <c r="B78" s="809">
        <v>1863</v>
      </c>
      <c r="C78" s="809">
        <v>616</v>
      </c>
      <c r="D78" s="809">
        <v>486</v>
      </c>
      <c r="E78" s="809">
        <v>242</v>
      </c>
      <c r="F78" s="809">
        <v>62</v>
      </c>
      <c r="G78" s="809">
        <v>45</v>
      </c>
      <c r="H78" s="809">
        <v>27</v>
      </c>
      <c r="I78" s="809">
        <v>19</v>
      </c>
      <c r="J78" s="809">
        <v>3360</v>
      </c>
      <c r="K78" s="817">
        <v>9.9058355985070495E-3</v>
      </c>
    </row>
    <row r="79" spans="1:11" s="984" customFormat="1" ht="17.25" customHeight="1">
      <c r="A79" s="807" t="s">
        <v>832</v>
      </c>
      <c r="B79" s="809">
        <v>4681</v>
      </c>
      <c r="C79" s="809">
        <v>1595</v>
      </c>
      <c r="D79" s="809">
        <v>1109</v>
      </c>
      <c r="E79" s="809">
        <v>666</v>
      </c>
      <c r="F79" s="809">
        <v>221</v>
      </c>
      <c r="G79" s="809">
        <v>150</v>
      </c>
      <c r="H79" s="809">
        <v>87</v>
      </c>
      <c r="I79" s="809">
        <v>54</v>
      </c>
      <c r="J79" s="809">
        <v>8563</v>
      </c>
      <c r="K79" s="817">
        <v>2.5245139949409481E-2</v>
      </c>
    </row>
    <row r="80" spans="1:11" s="984" customFormat="1" ht="17.25" customHeight="1">
      <c r="A80" s="807" t="s">
        <v>833</v>
      </c>
      <c r="B80" s="809">
        <v>16062</v>
      </c>
      <c r="C80" s="809">
        <v>6060</v>
      </c>
      <c r="D80" s="809">
        <v>4291</v>
      </c>
      <c r="E80" s="809">
        <v>2852</v>
      </c>
      <c r="F80" s="809">
        <v>975</v>
      </c>
      <c r="G80" s="809">
        <v>721</v>
      </c>
      <c r="H80" s="809">
        <v>415</v>
      </c>
      <c r="I80" s="809">
        <v>261</v>
      </c>
      <c r="J80" s="809">
        <v>31637</v>
      </c>
      <c r="K80" s="817">
        <v>9.327110738987128E-2</v>
      </c>
    </row>
    <row r="81" spans="1:11" s="984" customFormat="1" ht="17.25" customHeight="1">
      <c r="A81" s="807" t="s">
        <v>834</v>
      </c>
      <c r="B81" s="809">
        <v>7110</v>
      </c>
      <c r="C81" s="809">
        <v>3078</v>
      </c>
      <c r="D81" s="809">
        <v>2113</v>
      </c>
      <c r="E81" s="809">
        <v>1732</v>
      </c>
      <c r="F81" s="809">
        <v>516</v>
      </c>
      <c r="G81" s="809">
        <v>386</v>
      </c>
      <c r="H81" s="809">
        <v>272</v>
      </c>
      <c r="I81" s="809">
        <v>164</v>
      </c>
      <c r="J81" s="809">
        <v>15371</v>
      </c>
      <c r="K81" s="817">
        <v>4.5316249697813053E-2</v>
      </c>
    </row>
    <row r="82" spans="1:11" s="984" customFormat="1" ht="18" customHeight="1" thickBot="1">
      <c r="A82" s="807" t="s">
        <v>835</v>
      </c>
      <c r="B82" s="809">
        <v>128659</v>
      </c>
      <c r="C82" s="809">
        <v>54501</v>
      </c>
      <c r="D82" s="809">
        <v>35018</v>
      </c>
      <c r="E82" s="809">
        <v>17348</v>
      </c>
      <c r="F82" s="809">
        <v>8986</v>
      </c>
      <c r="G82" s="809">
        <v>7663</v>
      </c>
      <c r="H82" s="809">
        <v>18230</v>
      </c>
      <c r="I82" s="809">
        <v>5530</v>
      </c>
      <c r="J82" s="809">
        <v>275935</v>
      </c>
      <c r="K82" s="817">
        <v>0.81350200770060788</v>
      </c>
    </row>
    <row r="83" spans="1:11" s="984" customFormat="1" ht="26.25" customHeight="1" thickTop="1" thickBot="1">
      <c r="A83" s="811" t="s">
        <v>6</v>
      </c>
      <c r="B83" s="818">
        <v>160903</v>
      </c>
      <c r="C83" s="818">
        <v>66547</v>
      </c>
      <c r="D83" s="818">
        <v>43673</v>
      </c>
      <c r="E83" s="818">
        <v>23087</v>
      </c>
      <c r="F83" s="818">
        <v>10843</v>
      </c>
      <c r="G83" s="818">
        <v>9015</v>
      </c>
      <c r="H83" s="818">
        <v>19062</v>
      </c>
      <c r="I83" s="818">
        <v>6064</v>
      </c>
      <c r="J83" s="818">
        <v>339194</v>
      </c>
      <c r="K83" s="819">
        <v>1</v>
      </c>
    </row>
    <row r="84" spans="1:11" s="984" customFormat="1" ht="20.25" customHeight="1" thickTop="1">
      <c r="A84" s="816" t="s">
        <v>836</v>
      </c>
      <c r="B84" s="817">
        <v>0.474368650388863</v>
      </c>
      <c r="C84" s="817">
        <v>0.19619155999221685</v>
      </c>
      <c r="D84" s="817">
        <v>0.12875522562309474</v>
      </c>
      <c r="E84" s="817">
        <v>6.8064293590098884E-2</v>
      </c>
      <c r="F84" s="817">
        <v>3.1966956962682126E-2</v>
      </c>
      <c r="G84" s="817">
        <v>2.6577710690637215E-2</v>
      </c>
      <c r="H84" s="817">
        <v>5.6197928029387313E-2</v>
      </c>
      <c r="I84" s="817">
        <v>1.7877674723019866E-2</v>
      </c>
      <c r="J84" s="817">
        <v>1</v>
      </c>
      <c r="K84" s="817"/>
    </row>
    <row r="85" spans="1:11" s="984" customFormat="1" ht="9" customHeight="1" thickBot="1">
      <c r="A85" s="824"/>
      <c r="B85" s="825"/>
      <c r="C85" s="826"/>
      <c r="D85" s="826"/>
      <c r="E85" s="826"/>
      <c r="F85" s="826"/>
      <c r="G85" s="826"/>
      <c r="H85" s="825"/>
      <c r="I85" s="825"/>
      <c r="J85" s="825"/>
      <c r="K85" s="827"/>
    </row>
    <row r="86" spans="1:11" s="984" customFormat="1" ht="17.25" customHeight="1" thickTop="1">
      <c r="A86" s="623" t="s">
        <v>843</v>
      </c>
      <c r="B86" s="141"/>
      <c r="C86" s="292"/>
      <c r="D86" s="292"/>
      <c r="E86" s="292"/>
      <c r="F86" s="292"/>
      <c r="G86" s="292"/>
      <c r="H86" s="141"/>
      <c r="I86" s="141"/>
      <c r="J86" s="141"/>
      <c r="K86" s="383"/>
    </row>
    <row r="87" spans="1:11" s="984" customFormat="1" ht="9" customHeight="1">
      <c r="A87" s="291"/>
      <c r="B87" s="141"/>
      <c r="C87" s="292"/>
      <c r="D87" s="292"/>
      <c r="E87" s="292"/>
      <c r="F87" s="292"/>
      <c r="G87" s="292"/>
      <c r="H87" s="141"/>
      <c r="I87" s="141"/>
      <c r="J87" s="141"/>
      <c r="K87" s="383"/>
    </row>
    <row r="88" spans="1:11" s="984" customFormat="1" ht="9" customHeight="1">
      <c r="A88" s="291"/>
      <c r="C88" s="142"/>
      <c r="D88" s="142"/>
      <c r="E88" s="142"/>
      <c r="F88" s="142"/>
      <c r="G88" s="142"/>
      <c r="K88" s="286"/>
    </row>
    <row r="89" spans="1:11" s="126" customFormat="1" ht="34.700000000000003" customHeight="1">
      <c r="A89" s="1105" t="s">
        <v>864</v>
      </c>
      <c r="B89" s="1105"/>
      <c r="C89" s="1105"/>
      <c r="D89" s="1105"/>
      <c r="E89" s="1105"/>
      <c r="F89" s="1105"/>
      <c r="G89" s="1105"/>
      <c r="H89" s="1105"/>
      <c r="I89" s="1105"/>
      <c r="J89" s="1105"/>
      <c r="K89" s="1105"/>
    </row>
    <row r="90" spans="1:11" s="126" customFormat="1" ht="24.95" customHeight="1">
      <c r="A90" s="1105" t="s">
        <v>844</v>
      </c>
      <c r="B90" s="1105"/>
      <c r="C90" s="1105"/>
      <c r="D90" s="1105"/>
      <c r="E90" s="1105"/>
      <c r="F90" s="1105"/>
      <c r="G90" s="1105"/>
      <c r="H90" s="1105"/>
      <c r="I90" s="1105"/>
      <c r="J90" s="1105"/>
      <c r="K90" s="1105"/>
    </row>
    <row r="91" spans="1:11" s="126" customFormat="1" ht="24.95" customHeight="1">
      <c r="A91" s="1105" t="s">
        <v>1513</v>
      </c>
      <c r="B91" s="1105"/>
      <c r="C91" s="1105"/>
      <c r="D91" s="1105"/>
      <c r="E91" s="1105"/>
      <c r="F91" s="1105"/>
      <c r="G91" s="1105"/>
      <c r="H91" s="1105"/>
      <c r="I91" s="1105"/>
      <c r="J91" s="1105"/>
      <c r="K91" s="1105"/>
    </row>
    <row r="92" spans="1:11" s="126" customFormat="1" ht="24.95" customHeight="1">
      <c r="A92" s="1169" t="s">
        <v>1412</v>
      </c>
      <c r="B92" s="1169"/>
      <c r="C92" s="1169"/>
      <c r="D92" s="1169"/>
      <c r="E92" s="1169"/>
      <c r="F92" s="1169"/>
      <c r="G92" s="1169"/>
      <c r="H92" s="1169"/>
      <c r="I92" s="1169"/>
      <c r="J92" s="1169"/>
      <c r="K92" s="1169"/>
    </row>
    <row r="93" spans="1:11" s="984" customFormat="1" ht="6" customHeight="1">
      <c r="A93" s="266"/>
    </row>
    <row r="94" spans="1:11" s="984" customFormat="1" ht="5.25" customHeight="1" thickBot="1">
      <c r="A94" s="609"/>
      <c r="B94" s="610"/>
      <c r="C94" s="610"/>
      <c r="D94" s="611"/>
      <c r="E94" s="610"/>
      <c r="F94" s="610"/>
      <c r="G94" s="610"/>
      <c r="H94" s="610"/>
      <c r="I94" s="611"/>
      <c r="J94" s="904"/>
      <c r="K94" s="610"/>
    </row>
    <row r="95" spans="1:11" s="133" customFormat="1" ht="23.25" customHeight="1" thickTop="1" thickBot="1">
      <c r="A95" s="815" t="s">
        <v>820</v>
      </c>
      <c r="B95" s="815" t="s">
        <v>865</v>
      </c>
      <c r="C95" s="815" t="s">
        <v>866</v>
      </c>
      <c r="D95" s="815" t="s">
        <v>867</v>
      </c>
      <c r="E95" s="815" t="s">
        <v>868</v>
      </c>
      <c r="F95" s="815" t="s">
        <v>869</v>
      </c>
      <c r="G95" s="815" t="s">
        <v>870</v>
      </c>
      <c r="H95" s="815" t="s">
        <v>871</v>
      </c>
      <c r="I95" s="815" t="s">
        <v>872</v>
      </c>
      <c r="J95" s="815" t="s">
        <v>6</v>
      </c>
      <c r="K95" s="815" t="s">
        <v>723</v>
      </c>
    </row>
    <row r="96" spans="1:11" s="984" customFormat="1" ht="26.25" customHeight="1" thickTop="1">
      <c r="A96" s="807" t="s">
        <v>822</v>
      </c>
      <c r="B96" s="809">
        <v>0</v>
      </c>
      <c r="C96" s="809">
        <v>15000</v>
      </c>
      <c r="D96" s="809">
        <v>0</v>
      </c>
      <c r="E96" s="809">
        <v>0</v>
      </c>
      <c r="F96" s="809">
        <v>0</v>
      </c>
      <c r="G96" s="809">
        <v>0</v>
      </c>
      <c r="H96" s="809">
        <v>0</v>
      </c>
      <c r="I96" s="809">
        <v>0</v>
      </c>
      <c r="J96" s="809">
        <v>15000</v>
      </c>
      <c r="K96" s="817">
        <v>1.5711581259139108E-2</v>
      </c>
    </row>
    <row r="97" spans="1:11" s="984" customFormat="1" ht="18" customHeight="1">
      <c r="A97" s="807" t="s">
        <v>823</v>
      </c>
      <c r="B97" s="809">
        <v>0</v>
      </c>
      <c r="C97" s="809">
        <v>10290</v>
      </c>
      <c r="D97" s="809">
        <v>0</v>
      </c>
      <c r="E97" s="809">
        <v>0</v>
      </c>
      <c r="F97" s="809">
        <v>0</v>
      </c>
      <c r="G97" s="809">
        <v>0</v>
      </c>
      <c r="H97" s="809">
        <v>0</v>
      </c>
      <c r="I97" s="809">
        <v>0</v>
      </c>
      <c r="J97" s="809">
        <v>10290</v>
      </c>
      <c r="K97" s="817">
        <v>1.0778144743769428E-2</v>
      </c>
    </row>
    <row r="98" spans="1:11" s="984" customFormat="1" ht="18" customHeight="1">
      <c r="A98" s="807" t="s">
        <v>824</v>
      </c>
      <c r="B98" s="809">
        <v>0</v>
      </c>
      <c r="C98" s="809">
        <v>17389.479170000002</v>
      </c>
      <c r="D98" s="809">
        <v>29521.841789999999</v>
      </c>
      <c r="E98" s="809">
        <v>0</v>
      </c>
      <c r="F98" s="809">
        <v>0</v>
      </c>
      <c r="G98" s="809">
        <v>4210.7264400000004</v>
      </c>
      <c r="H98" s="809">
        <v>0</v>
      </c>
      <c r="I98" s="809">
        <v>0</v>
      </c>
      <c r="J98" s="809">
        <v>51122.047399999996</v>
      </c>
      <c r="K98" s="817">
        <v>5.3547213457244072E-2</v>
      </c>
    </row>
    <row r="99" spans="1:11" s="984" customFormat="1" ht="18" customHeight="1">
      <c r="A99" s="807" t="s">
        <v>825</v>
      </c>
      <c r="B99" s="809">
        <v>2942.1888300000001</v>
      </c>
      <c r="C99" s="809">
        <v>12052.15941</v>
      </c>
      <c r="D99" s="809">
        <v>18131.306219999999</v>
      </c>
      <c r="E99" s="809">
        <v>0</v>
      </c>
      <c r="F99" s="809">
        <v>8570</v>
      </c>
      <c r="G99" s="809">
        <v>0</v>
      </c>
      <c r="H99" s="809">
        <v>11163.4</v>
      </c>
      <c r="I99" s="809">
        <v>4000</v>
      </c>
      <c r="J99" s="809">
        <v>56859.054459999999</v>
      </c>
      <c r="K99" s="817">
        <v>5.9556376964407062E-2</v>
      </c>
    </row>
    <row r="100" spans="1:11" s="984" customFormat="1" ht="18" customHeight="1">
      <c r="A100" s="807" t="s">
        <v>826</v>
      </c>
      <c r="B100" s="809">
        <v>12336.9882</v>
      </c>
      <c r="C100" s="809">
        <v>30651.637790000001</v>
      </c>
      <c r="D100" s="809">
        <v>26575.247859999999</v>
      </c>
      <c r="E100" s="809">
        <v>0</v>
      </c>
      <c r="F100" s="809">
        <v>700</v>
      </c>
      <c r="G100" s="809">
        <v>2450.9613300000001</v>
      </c>
      <c r="H100" s="809">
        <v>3372</v>
      </c>
      <c r="I100" s="809">
        <v>8934.5</v>
      </c>
      <c r="J100" s="809">
        <v>85021.335180000009</v>
      </c>
      <c r="K100" s="817">
        <v>8.9054641096071516E-2</v>
      </c>
    </row>
    <row r="101" spans="1:11" s="984" customFormat="1" ht="18" customHeight="1">
      <c r="A101" s="807" t="s">
        <v>827</v>
      </c>
      <c r="B101" s="809">
        <v>23789.423079999997</v>
      </c>
      <c r="C101" s="809">
        <v>45516.59117</v>
      </c>
      <c r="D101" s="809">
        <v>29100.337190000002</v>
      </c>
      <c r="E101" s="809">
        <v>1440.74865</v>
      </c>
      <c r="F101" s="809">
        <v>6891.7374300000001</v>
      </c>
      <c r="G101" s="809">
        <v>3950.0540799999999</v>
      </c>
      <c r="H101" s="809">
        <v>5009.9394900000007</v>
      </c>
      <c r="I101" s="809">
        <v>0</v>
      </c>
      <c r="J101" s="809">
        <v>115698.83108999999</v>
      </c>
      <c r="K101" s="817">
        <v>0.12118743908386301</v>
      </c>
    </row>
    <row r="102" spans="1:11" s="984" customFormat="1" ht="18" customHeight="1">
      <c r="A102" s="807" t="s">
        <v>828</v>
      </c>
      <c r="B102" s="809">
        <v>31973.689280000002</v>
      </c>
      <c r="C102" s="809">
        <v>52832.97264</v>
      </c>
      <c r="D102" s="809">
        <v>25742.879760000003</v>
      </c>
      <c r="E102" s="809">
        <v>3091.5832500000001</v>
      </c>
      <c r="F102" s="809">
        <v>4383.3374400000002</v>
      </c>
      <c r="G102" s="809">
        <v>3219.2923900000001</v>
      </c>
      <c r="H102" s="809">
        <v>1599.06159</v>
      </c>
      <c r="I102" s="809">
        <v>525.40979000000004</v>
      </c>
      <c r="J102" s="809">
        <v>123368.22614</v>
      </c>
      <c r="K102" s="817">
        <v>0.12922066065296398</v>
      </c>
    </row>
    <row r="103" spans="1:11" s="984" customFormat="1" ht="18" customHeight="1">
      <c r="A103" s="807" t="s">
        <v>829</v>
      </c>
      <c r="B103" s="809">
        <v>26649.481039999999</v>
      </c>
      <c r="C103" s="809">
        <v>45509.973640000004</v>
      </c>
      <c r="D103" s="809">
        <v>20911.020809999998</v>
      </c>
      <c r="E103" s="809">
        <v>1537.1163600000002</v>
      </c>
      <c r="F103" s="809">
        <v>7189.6109000000006</v>
      </c>
      <c r="G103" s="809">
        <v>4278.4617300000009</v>
      </c>
      <c r="H103" s="809">
        <v>1236.0579399999999</v>
      </c>
      <c r="I103" s="809">
        <v>494</v>
      </c>
      <c r="J103" s="809">
        <v>107805.72241999999</v>
      </c>
      <c r="K103" s="817">
        <v>0.11291989120013497</v>
      </c>
    </row>
    <row r="104" spans="1:11" s="984" customFormat="1" ht="18" customHeight="1">
      <c r="A104" s="807" t="s">
        <v>830</v>
      </c>
      <c r="B104" s="809">
        <v>18014.821680000001</v>
      </c>
      <c r="C104" s="809">
        <v>25837.967270000001</v>
      </c>
      <c r="D104" s="809">
        <v>14177.344800000001</v>
      </c>
      <c r="E104" s="809">
        <v>1868.10274</v>
      </c>
      <c r="F104" s="809">
        <v>3619.19803</v>
      </c>
      <c r="G104" s="809">
        <v>1860.4902199999999</v>
      </c>
      <c r="H104" s="809">
        <v>120</v>
      </c>
      <c r="I104" s="809">
        <v>474.5</v>
      </c>
      <c r="J104" s="809">
        <v>65972.424740000002</v>
      </c>
      <c r="K104" s="817">
        <v>6.910207414432995E-2</v>
      </c>
    </row>
    <row r="105" spans="1:11" s="984" customFormat="1" ht="18" customHeight="1">
      <c r="A105" s="807" t="s">
        <v>831</v>
      </c>
      <c r="B105" s="809">
        <v>29847.61592</v>
      </c>
      <c r="C105" s="809">
        <v>46349.524389999999</v>
      </c>
      <c r="D105" s="809">
        <v>21466.588010000003</v>
      </c>
      <c r="E105" s="809">
        <v>4227.8317400000005</v>
      </c>
      <c r="F105" s="809">
        <v>4812.5768499999995</v>
      </c>
      <c r="G105" s="809">
        <v>6130.2225899999994</v>
      </c>
      <c r="H105" s="809">
        <v>946.24555000000009</v>
      </c>
      <c r="I105" s="809">
        <v>666.38078000000007</v>
      </c>
      <c r="J105" s="809">
        <v>114446.98583000002</v>
      </c>
      <c r="K105" s="817">
        <v>0.1198762078487725</v>
      </c>
    </row>
    <row r="106" spans="1:11" s="984" customFormat="1" ht="18" customHeight="1">
      <c r="A106" s="807" t="s">
        <v>832</v>
      </c>
      <c r="B106" s="809">
        <v>33278.960070000001</v>
      </c>
      <c r="C106" s="809">
        <v>49747.585639999998</v>
      </c>
      <c r="D106" s="809">
        <v>19914.409379999997</v>
      </c>
      <c r="E106" s="809">
        <v>4363.2536799999998</v>
      </c>
      <c r="F106" s="809">
        <v>5986.0747499999998</v>
      </c>
      <c r="G106" s="809">
        <v>8089.6943499999998</v>
      </c>
      <c r="H106" s="809">
        <v>730.41631000000007</v>
      </c>
      <c r="I106" s="809">
        <v>392.69569999999999</v>
      </c>
      <c r="J106" s="809">
        <v>122503.08988</v>
      </c>
      <c r="K106" s="817">
        <v>0.12831448340968279</v>
      </c>
    </row>
    <row r="107" spans="1:11" s="984" customFormat="1" ht="18" customHeight="1">
      <c r="A107" s="807" t="s">
        <v>833</v>
      </c>
      <c r="B107" s="809">
        <v>20959.489170000001</v>
      </c>
      <c r="C107" s="809">
        <v>30195.97049</v>
      </c>
      <c r="D107" s="809">
        <v>14801.181919999999</v>
      </c>
      <c r="E107" s="809">
        <v>3854.3963699999999</v>
      </c>
      <c r="F107" s="809">
        <v>3930.6503600000001</v>
      </c>
      <c r="G107" s="809">
        <v>7916.4013700000005</v>
      </c>
      <c r="H107" s="809">
        <v>326.10465999999997</v>
      </c>
      <c r="I107" s="809">
        <v>208.53447</v>
      </c>
      <c r="J107" s="809">
        <v>82192.728810000001</v>
      </c>
      <c r="K107" s="817">
        <v>8.6091849173913271E-2</v>
      </c>
    </row>
    <row r="108" spans="1:11" s="984" customFormat="1" ht="18" customHeight="1">
      <c r="A108" s="807" t="s">
        <v>834</v>
      </c>
      <c r="B108" s="809">
        <v>1008.43372</v>
      </c>
      <c r="C108" s="809">
        <v>1287.96929</v>
      </c>
      <c r="D108" s="809">
        <v>664.10087999999996</v>
      </c>
      <c r="E108" s="809">
        <v>237.24817999999999</v>
      </c>
      <c r="F108" s="809">
        <v>184.63477</v>
      </c>
      <c r="G108" s="809">
        <v>239.35516000000001</v>
      </c>
      <c r="H108" s="809">
        <v>0</v>
      </c>
      <c r="I108" s="809">
        <v>22.221</v>
      </c>
      <c r="J108" s="809">
        <v>3643.9630000000002</v>
      </c>
      <c r="K108" s="817">
        <v>3.8168280519864217E-3</v>
      </c>
    </row>
    <row r="109" spans="1:11" s="984" customFormat="1" ht="18" customHeight="1" thickBot="1">
      <c r="A109" s="807" t="s">
        <v>835</v>
      </c>
      <c r="B109" s="809">
        <v>369.42746999999997</v>
      </c>
      <c r="C109" s="809">
        <v>295.13159000000002</v>
      </c>
      <c r="D109" s="809">
        <v>6.86</v>
      </c>
      <c r="E109" s="809">
        <v>11.39265</v>
      </c>
      <c r="F109" s="809">
        <v>32.791870000000003</v>
      </c>
      <c r="G109" s="809">
        <v>69.749179999999996</v>
      </c>
      <c r="H109" s="809">
        <v>0</v>
      </c>
      <c r="I109" s="809">
        <v>0</v>
      </c>
      <c r="J109" s="809">
        <v>785.3527600000001</v>
      </c>
      <c r="K109" s="817">
        <v>8.2260891372194507E-4</v>
      </c>
    </row>
    <row r="110" spans="1:11" s="984" customFormat="1" ht="29.25" customHeight="1" thickTop="1" thickBot="1">
      <c r="A110" s="811" t="s">
        <v>6</v>
      </c>
      <c r="B110" s="818">
        <v>201170.51846000002</v>
      </c>
      <c r="C110" s="818">
        <v>382956.96248999995</v>
      </c>
      <c r="D110" s="818">
        <v>221013.11861999999</v>
      </c>
      <c r="E110" s="818">
        <v>20631.673620000001</v>
      </c>
      <c r="F110" s="818">
        <v>46300.612399999998</v>
      </c>
      <c r="G110" s="818">
        <v>42415.408839999996</v>
      </c>
      <c r="H110" s="818">
        <v>24503.225539999999</v>
      </c>
      <c r="I110" s="818">
        <v>15718.241739999999</v>
      </c>
      <c r="J110" s="818">
        <v>954709.76170999999</v>
      </c>
      <c r="K110" s="819">
        <v>1</v>
      </c>
    </row>
    <row r="111" spans="1:11" s="984" customFormat="1" ht="23.25" customHeight="1" thickTop="1" thickBot="1">
      <c r="A111" s="813" t="s">
        <v>836</v>
      </c>
      <c r="B111" s="817">
        <v>0.21071379651516228</v>
      </c>
      <c r="C111" s="817">
        <v>0.40112396232764813</v>
      </c>
      <c r="D111" s="817">
        <v>0.23149770483559204</v>
      </c>
      <c r="E111" s="817">
        <v>2.1610414439511116E-2</v>
      </c>
      <c r="F111" s="817">
        <v>4.8497055604700252E-2</v>
      </c>
      <c r="G111" s="817">
        <v>4.4427542841951148E-2</v>
      </c>
      <c r="H111" s="817">
        <v>2.566562794551485E-2</v>
      </c>
      <c r="I111" s="817">
        <v>1.6463895489920138E-2</v>
      </c>
      <c r="J111" s="817">
        <v>1</v>
      </c>
      <c r="K111" s="817"/>
    </row>
    <row r="112" spans="1:11" s="692" customFormat="1" ht="29.25" customHeight="1" thickTop="1" thickBot="1">
      <c r="A112" s="822" t="s">
        <v>845</v>
      </c>
      <c r="B112" s="815" t="s">
        <v>865</v>
      </c>
      <c r="C112" s="815" t="s">
        <v>866</v>
      </c>
      <c r="D112" s="815" t="s">
        <v>867</v>
      </c>
      <c r="E112" s="815" t="s">
        <v>868</v>
      </c>
      <c r="F112" s="815" t="s">
        <v>869</v>
      </c>
      <c r="G112" s="815" t="s">
        <v>870</v>
      </c>
      <c r="H112" s="815" t="s">
        <v>871</v>
      </c>
      <c r="I112" s="815" t="s">
        <v>872</v>
      </c>
      <c r="J112" s="822" t="s">
        <v>6</v>
      </c>
      <c r="K112" s="815" t="s">
        <v>723</v>
      </c>
    </row>
    <row r="113" spans="1:11" s="984" customFormat="1" ht="27.75" customHeight="1" thickTop="1">
      <c r="A113" s="807" t="s">
        <v>822</v>
      </c>
      <c r="B113" s="809">
        <v>0</v>
      </c>
      <c r="C113" s="809">
        <v>1</v>
      </c>
      <c r="D113" s="809">
        <v>0</v>
      </c>
      <c r="E113" s="809">
        <v>0</v>
      </c>
      <c r="F113" s="809">
        <v>0</v>
      </c>
      <c r="G113" s="809">
        <v>0</v>
      </c>
      <c r="H113" s="809">
        <v>0</v>
      </c>
      <c r="I113" s="809">
        <v>0</v>
      </c>
      <c r="J113" s="809">
        <v>1</v>
      </c>
      <c r="K113" s="817">
        <v>8.7850303083545641E-5</v>
      </c>
    </row>
    <row r="114" spans="1:11" s="984" customFormat="1" ht="18" customHeight="1">
      <c r="A114" s="807" t="s">
        <v>823</v>
      </c>
      <c r="B114" s="809">
        <v>0</v>
      </c>
      <c r="C114" s="809">
        <v>1</v>
      </c>
      <c r="D114" s="809">
        <v>0</v>
      </c>
      <c r="E114" s="809">
        <v>0</v>
      </c>
      <c r="F114" s="809">
        <v>0</v>
      </c>
      <c r="G114" s="809">
        <v>0</v>
      </c>
      <c r="H114" s="809">
        <v>0</v>
      </c>
      <c r="I114" s="809">
        <v>0</v>
      </c>
      <c r="J114" s="809">
        <v>1</v>
      </c>
      <c r="K114" s="817">
        <v>8.7850303083545641E-5</v>
      </c>
    </row>
    <row r="115" spans="1:11" s="984" customFormat="1" ht="18" customHeight="1">
      <c r="A115" s="807" t="s">
        <v>824</v>
      </c>
      <c r="B115" s="809">
        <v>0</v>
      </c>
      <c r="C115" s="809">
        <v>3</v>
      </c>
      <c r="D115" s="809">
        <v>6</v>
      </c>
      <c r="E115" s="809">
        <v>0</v>
      </c>
      <c r="F115" s="809">
        <v>0</v>
      </c>
      <c r="G115" s="809">
        <v>1</v>
      </c>
      <c r="H115" s="809">
        <v>0</v>
      </c>
      <c r="I115" s="809">
        <v>0</v>
      </c>
      <c r="J115" s="809">
        <v>10</v>
      </c>
      <c r="K115" s="817">
        <v>8.7850303083545635E-4</v>
      </c>
    </row>
    <row r="116" spans="1:11" s="984" customFormat="1" ht="18" customHeight="1">
      <c r="A116" s="807" t="s">
        <v>825</v>
      </c>
      <c r="B116" s="809">
        <v>2</v>
      </c>
      <c r="C116" s="809">
        <v>6</v>
      </c>
      <c r="D116" s="809">
        <v>9</v>
      </c>
      <c r="E116" s="809">
        <v>0</v>
      </c>
      <c r="F116" s="809">
        <v>3</v>
      </c>
      <c r="G116" s="809">
        <v>0</v>
      </c>
      <c r="H116" s="809">
        <v>4</v>
      </c>
      <c r="I116" s="809">
        <v>2</v>
      </c>
      <c r="J116" s="809">
        <v>26</v>
      </c>
      <c r="K116" s="817">
        <v>2.2841078801721865E-3</v>
      </c>
    </row>
    <row r="117" spans="1:11" s="984" customFormat="1" ht="18" customHeight="1">
      <c r="A117" s="807" t="s">
        <v>826</v>
      </c>
      <c r="B117" s="809">
        <v>14</v>
      </c>
      <c r="C117" s="809">
        <v>34</v>
      </c>
      <c r="D117" s="809">
        <v>28</v>
      </c>
      <c r="E117" s="809">
        <v>0</v>
      </c>
      <c r="F117" s="809">
        <v>1</v>
      </c>
      <c r="G117" s="809">
        <v>2</v>
      </c>
      <c r="H117" s="809">
        <v>3</v>
      </c>
      <c r="I117" s="809">
        <v>9</v>
      </c>
      <c r="J117" s="809">
        <v>91</v>
      </c>
      <c r="K117" s="817">
        <v>7.9943775806026532E-3</v>
      </c>
    </row>
    <row r="118" spans="1:11" s="984" customFormat="1" ht="18" customHeight="1">
      <c r="A118" s="807" t="s">
        <v>827</v>
      </c>
      <c r="B118" s="809">
        <v>55</v>
      </c>
      <c r="C118" s="809">
        <v>98</v>
      </c>
      <c r="D118" s="809">
        <v>64</v>
      </c>
      <c r="E118" s="809">
        <v>3</v>
      </c>
      <c r="F118" s="809">
        <v>13</v>
      </c>
      <c r="G118" s="809">
        <v>9</v>
      </c>
      <c r="H118" s="809">
        <v>12</v>
      </c>
      <c r="I118" s="809">
        <v>0</v>
      </c>
      <c r="J118" s="809">
        <v>254</v>
      </c>
      <c r="K118" s="817">
        <v>2.2313976983220591E-2</v>
      </c>
    </row>
    <row r="119" spans="1:11" s="984" customFormat="1" ht="18" customHeight="1">
      <c r="A119" s="807" t="s">
        <v>828</v>
      </c>
      <c r="B119" s="809">
        <v>124</v>
      </c>
      <c r="C119" s="809">
        <v>197</v>
      </c>
      <c r="D119" s="809">
        <v>100</v>
      </c>
      <c r="E119" s="809">
        <v>12</v>
      </c>
      <c r="F119" s="809">
        <v>17</v>
      </c>
      <c r="G119" s="809">
        <v>12</v>
      </c>
      <c r="H119" s="809">
        <v>6</v>
      </c>
      <c r="I119" s="809">
        <v>2</v>
      </c>
      <c r="J119" s="809">
        <v>470</v>
      </c>
      <c r="K119" s="817">
        <v>4.1289642449266452E-2</v>
      </c>
    </row>
    <row r="120" spans="1:11" s="984" customFormat="1" ht="18" customHeight="1">
      <c r="A120" s="807" t="s">
        <v>829</v>
      </c>
      <c r="B120" s="809">
        <v>163</v>
      </c>
      <c r="C120" s="809">
        <v>270</v>
      </c>
      <c r="D120" s="809">
        <v>124</v>
      </c>
      <c r="E120" s="809">
        <v>9</v>
      </c>
      <c r="F120" s="809">
        <v>43</v>
      </c>
      <c r="G120" s="809">
        <v>25</v>
      </c>
      <c r="H120" s="809">
        <v>8</v>
      </c>
      <c r="I120" s="809">
        <v>3</v>
      </c>
      <c r="J120" s="809">
        <v>645</v>
      </c>
      <c r="K120" s="817">
        <v>5.6663445488886938E-2</v>
      </c>
    </row>
    <row r="121" spans="1:11" s="984" customFormat="1" ht="18" customHeight="1">
      <c r="A121" s="807" t="s">
        <v>830</v>
      </c>
      <c r="B121" s="809">
        <v>153</v>
      </c>
      <c r="C121" s="809">
        <v>221</v>
      </c>
      <c r="D121" s="809">
        <v>118</v>
      </c>
      <c r="E121" s="809">
        <v>16</v>
      </c>
      <c r="F121" s="809">
        <v>31</v>
      </c>
      <c r="G121" s="809">
        <v>16</v>
      </c>
      <c r="H121" s="809">
        <v>1</v>
      </c>
      <c r="I121" s="809">
        <v>4</v>
      </c>
      <c r="J121" s="809">
        <v>560</v>
      </c>
      <c r="K121" s="817">
        <v>4.919616972678556E-2</v>
      </c>
    </row>
    <row r="122" spans="1:11" s="984" customFormat="1" ht="18" customHeight="1">
      <c r="A122" s="807" t="s">
        <v>831</v>
      </c>
      <c r="B122" s="809">
        <v>363</v>
      </c>
      <c r="C122" s="809">
        <v>555</v>
      </c>
      <c r="D122" s="809">
        <v>259</v>
      </c>
      <c r="E122" s="809">
        <v>49</v>
      </c>
      <c r="F122" s="809">
        <v>54</v>
      </c>
      <c r="G122" s="809">
        <v>74</v>
      </c>
      <c r="H122" s="809">
        <v>11</v>
      </c>
      <c r="I122" s="809">
        <v>8</v>
      </c>
      <c r="J122" s="809">
        <v>1373</v>
      </c>
      <c r="K122" s="817">
        <v>0.12061846613370816</v>
      </c>
    </row>
    <row r="123" spans="1:11" s="984" customFormat="1" ht="18" customHeight="1">
      <c r="A123" s="807" t="s">
        <v>832</v>
      </c>
      <c r="B123" s="809">
        <v>680</v>
      </c>
      <c r="C123" s="809">
        <v>1022</v>
      </c>
      <c r="D123" s="809">
        <v>416</v>
      </c>
      <c r="E123" s="809">
        <v>91</v>
      </c>
      <c r="F123" s="809">
        <v>122</v>
      </c>
      <c r="G123" s="809">
        <v>168</v>
      </c>
      <c r="H123" s="809">
        <v>14</v>
      </c>
      <c r="I123" s="809">
        <v>8</v>
      </c>
      <c r="J123" s="809">
        <v>2521</v>
      </c>
      <c r="K123" s="817">
        <v>0.22147061407361857</v>
      </c>
    </row>
    <row r="124" spans="1:11" s="984" customFormat="1" ht="18" customHeight="1">
      <c r="A124" s="807" t="s">
        <v>833</v>
      </c>
      <c r="B124" s="809">
        <v>1140</v>
      </c>
      <c r="C124" s="809">
        <v>1579</v>
      </c>
      <c r="D124" s="809">
        <v>795</v>
      </c>
      <c r="E124" s="809">
        <v>214</v>
      </c>
      <c r="F124" s="809">
        <v>203</v>
      </c>
      <c r="G124" s="809">
        <v>395</v>
      </c>
      <c r="H124" s="809">
        <v>16</v>
      </c>
      <c r="I124" s="809">
        <v>9</v>
      </c>
      <c r="J124" s="809">
        <v>4351</v>
      </c>
      <c r="K124" s="817">
        <v>0.38223666871650708</v>
      </c>
    </row>
    <row r="125" spans="1:11" s="984" customFormat="1" ht="18" customHeight="1">
      <c r="A125" s="807" t="s">
        <v>834</v>
      </c>
      <c r="B125" s="809">
        <v>199</v>
      </c>
      <c r="C125" s="809">
        <v>254</v>
      </c>
      <c r="D125" s="809">
        <v>130</v>
      </c>
      <c r="E125" s="809">
        <v>47</v>
      </c>
      <c r="F125" s="809">
        <v>37</v>
      </c>
      <c r="G125" s="809">
        <v>45</v>
      </c>
      <c r="H125" s="809">
        <v>0</v>
      </c>
      <c r="I125" s="809">
        <v>4</v>
      </c>
      <c r="J125" s="809">
        <v>716</v>
      </c>
      <c r="K125" s="817">
        <v>6.2900817007818674E-2</v>
      </c>
    </row>
    <row r="126" spans="1:11" s="984" customFormat="1" ht="18" customHeight="1" thickBot="1">
      <c r="A126" s="807" t="s">
        <v>835</v>
      </c>
      <c r="B126" s="809">
        <v>202</v>
      </c>
      <c r="C126" s="809">
        <v>107</v>
      </c>
      <c r="D126" s="809">
        <v>2</v>
      </c>
      <c r="E126" s="809">
        <v>4</v>
      </c>
      <c r="F126" s="809">
        <v>17</v>
      </c>
      <c r="G126" s="809">
        <v>32</v>
      </c>
      <c r="H126" s="809">
        <v>0</v>
      </c>
      <c r="I126" s="809">
        <v>0</v>
      </c>
      <c r="J126" s="809">
        <v>364</v>
      </c>
      <c r="K126" s="817">
        <v>3.1977510322410613E-2</v>
      </c>
    </row>
    <row r="127" spans="1:11" s="984" customFormat="1" ht="48.75" customHeight="1" thickTop="1" thickBot="1">
      <c r="A127" s="811" t="s">
        <v>6</v>
      </c>
      <c r="B127" s="818">
        <v>3095</v>
      </c>
      <c r="C127" s="818">
        <v>4348</v>
      </c>
      <c r="D127" s="818">
        <v>2051</v>
      </c>
      <c r="E127" s="818">
        <v>445</v>
      </c>
      <c r="F127" s="818">
        <v>541</v>
      </c>
      <c r="G127" s="818">
        <v>779</v>
      </c>
      <c r="H127" s="818">
        <v>75</v>
      </c>
      <c r="I127" s="818">
        <v>49</v>
      </c>
      <c r="J127" s="818">
        <v>11383</v>
      </c>
      <c r="K127" s="819">
        <v>1</v>
      </c>
    </row>
    <row r="128" spans="1:11" s="984" customFormat="1" ht="43.5" customHeight="1" thickTop="1">
      <c r="A128" s="816" t="s">
        <v>836</v>
      </c>
      <c r="B128" s="817">
        <v>0.27189668804357375</v>
      </c>
      <c r="C128" s="817">
        <v>0.38197311780725646</v>
      </c>
      <c r="D128" s="817">
        <v>0.18018097162435209</v>
      </c>
      <c r="E128" s="817">
        <v>3.9093384872177811E-2</v>
      </c>
      <c r="F128" s="817">
        <v>4.7527013968198188E-2</v>
      </c>
      <c r="G128" s="817">
        <v>6.8435386102082052E-2</v>
      </c>
      <c r="H128" s="817">
        <v>6.5887727312659225E-3</v>
      </c>
      <c r="I128" s="817">
        <v>4.304664851093736E-3</v>
      </c>
      <c r="J128" s="817">
        <v>1</v>
      </c>
      <c r="K128" s="817"/>
    </row>
    <row r="129" spans="1:11" s="984" customFormat="1" ht="9" customHeight="1" thickBot="1">
      <c r="A129" s="631"/>
      <c r="B129" s="632"/>
      <c r="C129" s="633"/>
      <c r="D129" s="633"/>
      <c r="E129" s="633"/>
      <c r="F129" s="633"/>
      <c r="G129" s="633"/>
      <c r="H129" s="632"/>
      <c r="I129" s="632"/>
      <c r="J129" s="632"/>
      <c r="K129" s="634"/>
    </row>
    <row r="130" spans="1:11" s="984" customFormat="1" ht="17.25" customHeight="1" thickTop="1">
      <c r="A130" s="625" t="s">
        <v>846</v>
      </c>
      <c r="B130" s="141"/>
      <c r="C130" s="292"/>
      <c r="D130" s="292"/>
      <c r="E130" s="292"/>
      <c r="F130" s="292"/>
      <c r="G130" s="292"/>
      <c r="H130" s="141"/>
      <c r="I130" s="141"/>
      <c r="J130" s="141"/>
      <c r="K130" s="383"/>
    </row>
    <row r="131" spans="1:11" s="984" customFormat="1" ht="9" customHeight="1">
      <c r="A131" s="291"/>
      <c r="B131" s="141"/>
      <c r="C131" s="292"/>
      <c r="D131" s="292"/>
      <c r="E131" s="292"/>
      <c r="F131" s="292"/>
      <c r="G131" s="292"/>
      <c r="H131" s="141"/>
      <c r="I131" s="141"/>
      <c r="J131" s="141"/>
      <c r="K131" s="383"/>
    </row>
    <row r="132" spans="1:11" s="984" customFormat="1" ht="15.75">
      <c r="A132" s="298"/>
      <c r="C132" s="142"/>
      <c r="D132" s="142"/>
      <c r="E132" s="142"/>
      <c r="F132" s="142"/>
      <c r="G132" s="142"/>
      <c r="K132" s="286"/>
    </row>
    <row r="133" spans="1:11" s="126" customFormat="1" ht="40.5" customHeight="1">
      <c r="A133" s="1135" t="s">
        <v>864</v>
      </c>
      <c r="B133" s="1135"/>
      <c r="C133" s="1135"/>
      <c r="D133" s="1135"/>
      <c r="E133" s="1135"/>
      <c r="F133" s="1135"/>
      <c r="G133" s="1135"/>
      <c r="H133" s="1135"/>
      <c r="I133" s="1135"/>
      <c r="J133" s="1135"/>
      <c r="K133" s="1135"/>
    </row>
    <row r="134" spans="1:11" s="126" customFormat="1" ht="27.75" customHeight="1">
      <c r="A134" s="1135" t="s">
        <v>847</v>
      </c>
      <c r="B134" s="1135"/>
      <c r="C134" s="1135"/>
      <c r="D134" s="1135"/>
      <c r="E134" s="1135"/>
      <c r="F134" s="1135"/>
      <c r="G134" s="1135"/>
      <c r="H134" s="1135"/>
      <c r="I134" s="1135"/>
      <c r="J134" s="1135"/>
      <c r="K134" s="1135"/>
    </row>
    <row r="135" spans="1:11" s="126" customFormat="1" ht="27.75" customHeight="1">
      <c r="A135" s="1135" t="s">
        <v>1513</v>
      </c>
      <c r="B135" s="1135"/>
      <c r="C135" s="1135"/>
      <c r="D135" s="1135"/>
      <c r="E135" s="1135"/>
      <c r="F135" s="1135"/>
      <c r="G135" s="1135"/>
      <c r="H135" s="1135"/>
      <c r="I135" s="1135"/>
      <c r="J135" s="1135"/>
      <c r="K135" s="1135"/>
    </row>
    <row r="136" spans="1:11" s="127" customFormat="1" ht="42" customHeight="1">
      <c r="A136" s="1134" t="s">
        <v>1412</v>
      </c>
      <c r="B136" s="1134"/>
      <c r="C136" s="1134"/>
      <c r="D136" s="1134"/>
      <c r="E136" s="1134"/>
      <c r="F136" s="1134"/>
      <c r="G136" s="1134"/>
      <c r="H136" s="1134"/>
      <c r="I136" s="1134"/>
      <c r="J136" s="1134"/>
      <c r="K136" s="1134"/>
    </row>
    <row r="137" spans="1:11" s="984" customFormat="1" ht="6" customHeight="1">
      <c r="A137" s="266"/>
    </row>
    <row r="138" spans="1:11" s="984" customFormat="1" ht="5.25" customHeight="1" thickBot="1">
      <c r="A138" s="609"/>
      <c r="B138" s="610"/>
      <c r="C138" s="610"/>
      <c r="D138" s="611"/>
      <c r="E138" s="610"/>
      <c r="F138" s="610"/>
      <c r="G138" s="610"/>
      <c r="H138" s="610"/>
      <c r="I138" s="611"/>
      <c r="J138" s="904"/>
      <c r="K138" s="610"/>
    </row>
    <row r="139" spans="1:11" s="806" customFormat="1" ht="23.25" customHeight="1" thickTop="1" thickBot="1">
      <c r="A139" s="384" t="s">
        <v>820</v>
      </c>
      <c r="B139" s="384" t="s">
        <v>865</v>
      </c>
      <c r="C139" s="384" t="s">
        <v>866</v>
      </c>
      <c r="D139" s="384" t="s">
        <v>867</v>
      </c>
      <c r="E139" s="384" t="s">
        <v>868</v>
      </c>
      <c r="F139" s="384" t="s">
        <v>869</v>
      </c>
      <c r="G139" s="384" t="s">
        <v>870</v>
      </c>
      <c r="H139" s="384" t="s">
        <v>871</v>
      </c>
      <c r="I139" s="384" t="s">
        <v>872</v>
      </c>
      <c r="J139" s="384" t="s">
        <v>6</v>
      </c>
      <c r="K139" s="384" t="s">
        <v>723</v>
      </c>
    </row>
    <row r="140" spans="1:11" s="984" customFormat="1" ht="27" customHeight="1" thickTop="1">
      <c r="A140" s="807" t="s">
        <v>822</v>
      </c>
      <c r="B140" s="809">
        <v>0</v>
      </c>
      <c r="C140" s="809">
        <v>0</v>
      </c>
      <c r="D140" s="809">
        <v>0</v>
      </c>
      <c r="E140" s="809">
        <v>0</v>
      </c>
      <c r="F140" s="809">
        <v>0</v>
      </c>
      <c r="G140" s="809">
        <v>0</v>
      </c>
      <c r="H140" s="809">
        <v>0</v>
      </c>
      <c r="I140" s="809">
        <v>0</v>
      </c>
      <c r="J140" s="809">
        <v>0</v>
      </c>
      <c r="K140" s="817">
        <v>0</v>
      </c>
    </row>
    <row r="141" spans="1:11" s="984" customFormat="1" ht="18" customHeight="1">
      <c r="A141" s="807" t="s">
        <v>823</v>
      </c>
      <c r="B141" s="809">
        <v>0</v>
      </c>
      <c r="C141" s="809">
        <v>0</v>
      </c>
      <c r="D141" s="809">
        <v>0</v>
      </c>
      <c r="E141" s="809">
        <v>0</v>
      </c>
      <c r="F141" s="809">
        <v>0</v>
      </c>
      <c r="G141" s="809">
        <v>0</v>
      </c>
      <c r="H141" s="809">
        <v>0</v>
      </c>
      <c r="I141" s="809">
        <v>0</v>
      </c>
      <c r="J141" s="809">
        <v>0</v>
      </c>
      <c r="K141" s="817">
        <v>0</v>
      </c>
    </row>
    <row r="142" spans="1:11" s="984" customFormat="1" ht="18" customHeight="1">
      <c r="A142" s="807" t="s">
        <v>824</v>
      </c>
      <c r="B142" s="809">
        <v>0</v>
      </c>
      <c r="C142" s="809">
        <v>0</v>
      </c>
      <c r="D142" s="809">
        <v>0</v>
      </c>
      <c r="E142" s="809">
        <v>0</v>
      </c>
      <c r="F142" s="809">
        <v>0</v>
      </c>
      <c r="G142" s="809">
        <v>0</v>
      </c>
      <c r="H142" s="809">
        <v>0</v>
      </c>
      <c r="I142" s="809">
        <v>0</v>
      </c>
      <c r="J142" s="809">
        <v>0</v>
      </c>
      <c r="K142" s="817">
        <v>0</v>
      </c>
    </row>
    <row r="143" spans="1:11" s="984" customFormat="1" ht="18" customHeight="1">
      <c r="A143" s="807" t="s">
        <v>825</v>
      </c>
      <c r="B143" s="809">
        <v>0</v>
      </c>
      <c r="C143" s="809">
        <v>1400</v>
      </c>
      <c r="D143" s="809">
        <v>0</v>
      </c>
      <c r="E143" s="809">
        <v>0</v>
      </c>
      <c r="F143" s="809">
        <v>0</v>
      </c>
      <c r="G143" s="809">
        <v>0</v>
      </c>
      <c r="H143" s="809">
        <v>0</v>
      </c>
      <c r="I143" s="809">
        <v>0</v>
      </c>
      <c r="J143" s="809">
        <v>1400</v>
      </c>
      <c r="K143" s="817">
        <v>5.7365926209363385E-2</v>
      </c>
    </row>
    <row r="144" spans="1:11" s="984" customFormat="1" ht="18" customHeight="1">
      <c r="A144" s="807" t="s">
        <v>826</v>
      </c>
      <c r="B144" s="809">
        <v>847.99318000000005</v>
      </c>
      <c r="C144" s="809">
        <v>701.56600000000003</v>
      </c>
      <c r="D144" s="809">
        <v>700</v>
      </c>
      <c r="E144" s="809">
        <v>0</v>
      </c>
      <c r="F144" s="809">
        <v>0</v>
      </c>
      <c r="G144" s="809">
        <v>0</v>
      </c>
      <c r="H144" s="809">
        <v>1029</v>
      </c>
      <c r="I144" s="809">
        <v>1870</v>
      </c>
      <c r="J144" s="809">
        <v>5148.5591800000002</v>
      </c>
      <c r="K144" s="817">
        <v>0.21096561857458604</v>
      </c>
    </row>
    <row r="145" spans="1:11" s="984" customFormat="1" ht="18" customHeight="1">
      <c r="A145" s="807" t="s">
        <v>827</v>
      </c>
      <c r="B145" s="809">
        <v>378.69327000000004</v>
      </c>
      <c r="C145" s="809">
        <v>2480.4650000000001</v>
      </c>
      <c r="D145" s="809">
        <v>1170.68923</v>
      </c>
      <c r="E145" s="809">
        <v>0</v>
      </c>
      <c r="F145" s="809">
        <v>948.8</v>
      </c>
      <c r="G145" s="809">
        <v>0</v>
      </c>
      <c r="H145" s="809">
        <v>1773.8</v>
      </c>
      <c r="I145" s="809">
        <v>600</v>
      </c>
      <c r="J145" s="809">
        <v>7352.4475000000002</v>
      </c>
      <c r="K145" s="817">
        <v>0.3012714005308702</v>
      </c>
    </row>
    <row r="146" spans="1:11" s="984" customFormat="1" ht="18" customHeight="1">
      <c r="A146" s="807" t="s">
        <v>828</v>
      </c>
      <c r="B146" s="809">
        <v>274.39999999999998</v>
      </c>
      <c r="C146" s="809">
        <v>474.98200000000003</v>
      </c>
      <c r="D146" s="809">
        <v>692.7</v>
      </c>
      <c r="E146" s="809">
        <v>0</v>
      </c>
      <c r="F146" s="809">
        <v>0</v>
      </c>
      <c r="G146" s="809">
        <v>0</v>
      </c>
      <c r="H146" s="809">
        <v>208.5</v>
      </c>
      <c r="I146" s="809">
        <v>0</v>
      </c>
      <c r="J146" s="809">
        <v>1650.5820000000001</v>
      </c>
      <c r="K146" s="817">
        <v>6.7633689438931027E-2</v>
      </c>
    </row>
    <row r="147" spans="1:11" s="984" customFormat="1" ht="18" customHeight="1">
      <c r="A147" s="807" t="s">
        <v>829</v>
      </c>
      <c r="B147" s="809">
        <v>0</v>
      </c>
      <c r="C147" s="809">
        <v>0</v>
      </c>
      <c r="D147" s="809">
        <v>1057.39579</v>
      </c>
      <c r="E147" s="809">
        <v>0</v>
      </c>
      <c r="F147" s="809">
        <v>455.32496000000003</v>
      </c>
      <c r="G147" s="809">
        <v>0</v>
      </c>
      <c r="H147" s="809">
        <v>141</v>
      </c>
      <c r="I147" s="809">
        <v>0</v>
      </c>
      <c r="J147" s="809">
        <v>1653.72075</v>
      </c>
      <c r="K147" s="817">
        <v>6.7762301796709334E-2</v>
      </c>
    </row>
    <row r="148" spans="1:11" s="984" customFormat="1" ht="18" customHeight="1">
      <c r="A148" s="807" t="s">
        <v>830</v>
      </c>
      <c r="B148" s="809">
        <v>109.76</v>
      </c>
      <c r="C148" s="809">
        <v>130.93597</v>
      </c>
      <c r="D148" s="809">
        <v>244.16612000000001</v>
      </c>
      <c r="E148" s="809">
        <v>0</v>
      </c>
      <c r="F148" s="809">
        <v>0</v>
      </c>
      <c r="G148" s="809">
        <v>120</v>
      </c>
      <c r="H148" s="809">
        <v>103.8</v>
      </c>
      <c r="I148" s="809">
        <v>0</v>
      </c>
      <c r="J148" s="809">
        <v>708.66208999999992</v>
      </c>
      <c r="K148" s="817">
        <v>2.9037897973080876E-2</v>
      </c>
    </row>
    <row r="149" spans="1:11" s="984" customFormat="1" ht="18" customHeight="1">
      <c r="A149" s="807" t="s">
        <v>831</v>
      </c>
      <c r="B149" s="809">
        <v>0</v>
      </c>
      <c r="C149" s="809">
        <v>87.60454</v>
      </c>
      <c r="D149" s="809">
        <v>1052.79115</v>
      </c>
      <c r="E149" s="809">
        <v>0</v>
      </c>
      <c r="F149" s="809">
        <v>91.786799999999999</v>
      </c>
      <c r="G149" s="809">
        <v>0</v>
      </c>
      <c r="H149" s="809">
        <v>285.59508</v>
      </c>
      <c r="I149" s="809">
        <v>100</v>
      </c>
      <c r="J149" s="809">
        <v>1617.7775700000002</v>
      </c>
      <c r="K149" s="817">
        <v>6.6289506216988009E-2</v>
      </c>
    </row>
    <row r="150" spans="1:11" s="984" customFormat="1" ht="18" customHeight="1">
      <c r="A150" s="807" t="s">
        <v>832</v>
      </c>
      <c r="B150" s="809">
        <v>640.33773999999994</v>
      </c>
      <c r="C150" s="809">
        <v>127.32691</v>
      </c>
      <c r="D150" s="809">
        <v>999.43820999999991</v>
      </c>
      <c r="E150" s="809">
        <v>48.292349999999999</v>
      </c>
      <c r="F150" s="809">
        <v>47.677</v>
      </c>
      <c r="G150" s="809">
        <v>182.56882000000002</v>
      </c>
      <c r="H150" s="809">
        <v>303.73321000000004</v>
      </c>
      <c r="I150" s="809">
        <v>50</v>
      </c>
      <c r="J150" s="809">
        <v>2399.3742399999996</v>
      </c>
      <c r="K150" s="817">
        <v>9.8315946857490941E-2</v>
      </c>
    </row>
    <row r="151" spans="1:11" s="984" customFormat="1" ht="18" customHeight="1">
      <c r="A151" s="807" t="s">
        <v>833</v>
      </c>
      <c r="B151" s="809">
        <v>1344.6224399999999</v>
      </c>
      <c r="C151" s="809">
        <v>187.04807</v>
      </c>
      <c r="D151" s="809">
        <v>303.55617999999998</v>
      </c>
      <c r="E151" s="809">
        <v>0</v>
      </c>
      <c r="F151" s="809">
        <v>134.57060000000001</v>
      </c>
      <c r="G151" s="809">
        <v>76.242360000000005</v>
      </c>
      <c r="H151" s="809">
        <v>80.862289999999987</v>
      </c>
      <c r="I151" s="809">
        <v>0</v>
      </c>
      <c r="J151" s="809">
        <v>2126.9019399999997</v>
      </c>
      <c r="K151" s="817">
        <v>8.7151214103279862E-2</v>
      </c>
    </row>
    <row r="152" spans="1:11" s="984" customFormat="1" ht="18" customHeight="1">
      <c r="A152" s="807" t="s">
        <v>834</v>
      </c>
      <c r="B152" s="809">
        <v>229.38360999999998</v>
      </c>
      <c r="C152" s="809">
        <v>0</v>
      </c>
      <c r="D152" s="809">
        <v>11</v>
      </c>
      <c r="E152" s="809">
        <v>0</v>
      </c>
      <c r="F152" s="809">
        <v>11.3</v>
      </c>
      <c r="G152" s="809">
        <v>0</v>
      </c>
      <c r="H152" s="809">
        <v>0</v>
      </c>
      <c r="I152" s="809">
        <v>0</v>
      </c>
      <c r="J152" s="809">
        <v>251.68360999999999</v>
      </c>
      <c r="K152" s="817">
        <v>1.0312902428118708E-2</v>
      </c>
    </row>
    <row r="153" spans="1:11" s="984" customFormat="1" ht="18" customHeight="1" thickBot="1">
      <c r="A153" s="807" t="s">
        <v>835</v>
      </c>
      <c r="B153" s="809">
        <v>95.02216</v>
      </c>
      <c r="C153" s="809">
        <v>0</v>
      </c>
      <c r="D153" s="809">
        <v>0</v>
      </c>
      <c r="E153" s="809">
        <v>0</v>
      </c>
      <c r="F153" s="809">
        <v>0</v>
      </c>
      <c r="G153" s="809">
        <v>0</v>
      </c>
      <c r="H153" s="809">
        <v>0</v>
      </c>
      <c r="I153" s="809">
        <v>0</v>
      </c>
      <c r="J153" s="809">
        <v>95.02216</v>
      </c>
      <c r="K153" s="817">
        <v>3.8935958705816577E-3</v>
      </c>
    </row>
    <row r="154" spans="1:11" s="984" customFormat="1" ht="48" customHeight="1" thickTop="1" thickBot="1">
      <c r="A154" s="811" t="s">
        <v>6</v>
      </c>
      <c r="B154" s="818">
        <v>3920.2123999999999</v>
      </c>
      <c r="C154" s="818">
        <v>5589.9284899999993</v>
      </c>
      <c r="D154" s="818">
        <v>6231.73668</v>
      </c>
      <c r="E154" s="818">
        <v>48.292349999999999</v>
      </c>
      <c r="F154" s="818">
        <v>1689.4593600000001</v>
      </c>
      <c r="G154" s="818">
        <v>378.81118000000004</v>
      </c>
      <c r="H154" s="818">
        <v>3926.2905800000003</v>
      </c>
      <c r="I154" s="818">
        <v>2620</v>
      </c>
      <c r="J154" s="818">
        <v>24404.731039999999</v>
      </c>
      <c r="K154" s="819">
        <v>1</v>
      </c>
    </row>
    <row r="155" spans="1:11" s="984" customFormat="1" ht="44.25" customHeight="1" thickTop="1" thickBot="1">
      <c r="A155" s="813" t="s">
        <v>836</v>
      </c>
      <c r="B155" s="817">
        <v>0.16063329661673667</v>
      </c>
      <c r="C155" s="817">
        <v>0.22905101805211289</v>
      </c>
      <c r="D155" s="817">
        <v>0.25534953324361653</v>
      </c>
      <c r="E155" s="817">
        <v>1.9788109904119639E-3</v>
      </c>
      <c r="F155" s="817">
        <v>6.9226714985341636E-2</v>
      </c>
      <c r="G155" s="817">
        <v>1.5522038713687051E-2</v>
      </c>
      <c r="H155" s="817">
        <v>0.16088235406342755</v>
      </c>
      <c r="I155" s="817">
        <v>0.10735623333466576</v>
      </c>
      <c r="J155" s="817">
        <v>1</v>
      </c>
      <c r="K155" s="817"/>
    </row>
    <row r="156" spans="1:11" s="692" customFormat="1" ht="42.75" customHeight="1" thickTop="1" thickBot="1">
      <c r="A156" s="822" t="s">
        <v>845</v>
      </c>
      <c r="B156" s="815" t="s">
        <v>865</v>
      </c>
      <c r="C156" s="815" t="s">
        <v>866</v>
      </c>
      <c r="D156" s="815" t="s">
        <v>867</v>
      </c>
      <c r="E156" s="815" t="s">
        <v>868</v>
      </c>
      <c r="F156" s="815" t="s">
        <v>869</v>
      </c>
      <c r="G156" s="815" t="s">
        <v>870</v>
      </c>
      <c r="H156" s="815" t="s">
        <v>871</v>
      </c>
      <c r="I156" s="815" t="s">
        <v>872</v>
      </c>
      <c r="J156" s="822" t="s">
        <v>6</v>
      </c>
      <c r="K156" s="823" t="s">
        <v>723</v>
      </c>
    </row>
    <row r="157" spans="1:11" s="984" customFormat="1" ht="29.25" customHeight="1" thickTop="1">
      <c r="A157" s="807" t="s">
        <v>822</v>
      </c>
      <c r="B157" s="809">
        <v>0</v>
      </c>
      <c r="C157" s="809">
        <v>0</v>
      </c>
      <c r="D157" s="809">
        <v>0</v>
      </c>
      <c r="E157" s="809">
        <v>0</v>
      </c>
      <c r="F157" s="809">
        <v>0</v>
      </c>
      <c r="G157" s="809">
        <v>0</v>
      </c>
      <c r="H157" s="809">
        <v>0</v>
      </c>
      <c r="I157" s="809">
        <v>0</v>
      </c>
      <c r="J157" s="809">
        <v>0</v>
      </c>
      <c r="K157" s="817">
        <v>0</v>
      </c>
    </row>
    <row r="158" spans="1:11" s="984" customFormat="1" ht="18" customHeight="1">
      <c r="A158" s="807" t="s">
        <v>823</v>
      </c>
      <c r="B158" s="809">
        <v>0</v>
      </c>
      <c r="C158" s="809">
        <v>0</v>
      </c>
      <c r="D158" s="809">
        <v>0</v>
      </c>
      <c r="E158" s="809">
        <v>0</v>
      </c>
      <c r="F158" s="809">
        <v>0</v>
      </c>
      <c r="G158" s="809">
        <v>0</v>
      </c>
      <c r="H158" s="809">
        <v>0</v>
      </c>
      <c r="I158" s="809">
        <v>0</v>
      </c>
      <c r="J158" s="809">
        <v>0</v>
      </c>
      <c r="K158" s="817">
        <v>0</v>
      </c>
    </row>
    <row r="159" spans="1:11" s="984" customFormat="1" ht="18" customHeight="1">
      <c r="A159" s="807" t="s">
        <v>824</v>
      </c>
      <c r="B159" s="809">
        <v>0</v>
      </c>
      <c r="C159" s="809">
        <v>0</v>
      </c>
      <c r="D159" s="809">
        <v>0</v>
      </c>
      <c r="E159" s="809">
        <v>0</v>
      </c>
      <c r="F159" s="809">
        <v>0</v>
      </c>
      <c r="G159" s="809">
        <v>0</v>
      </c>
      <c r="H159" s="809">
        <v>0</v>
      </c>
      <c r="I159" s="809">
        <v>0</v>
      </c>
      <c r="J159" s="809">
        <v>0</v>
      </c>
      <c r="K159" s="817">
        <v>0</v>
      </c>
    </row>
    <row r="160" spans="1:11" s="984" customFormat="1" ht="18" customHeight="1">
      <c r="A160" s="807" t="s">
        <v>825</v>
      </c>
      <c r="B160" s="809">
        <v>0</v>
      </c>
      <c r="C160" s="809">
        <v>1</v>
      </c>
      <c r="D160" s="809">
        <v>0</v>
      </c>
      <c r="E160" s="809">
        <v>0</v>
      </c>
      <c r="F160" s="809">
        <v>0</v>
      </c>
      <c r="G160" s="809">
        <v>0</v>
      </c>
      <c r="H160" s="809">
        <v>0</v>
      </c>
      <c r="I160" s="809">
        <v>0</v>
      </c>
      <c r="J160" s="809">
        <v>1</v>
      </c>
      <c r="K160" s="817">
        <v>2.9069767441860465E-3</v>
      </c>
    </row>
    <row r="161" spans="1:16" ht="18" customHeight="1">
      <c r="A161" s="807" t="s">
        <v>826</v>
      </c>
      <c r="B161" s="809">
        <v>1</v>
      </c>
      <c r="C161" s="809">
        <v>1</v>
      </c>
      <c r="D161" s="809">
        <v>1</v>
      </c>
      <c r="E161" s="809">
        <v>0</v>
      </c>
      <c r="F161" s="809">
        <v>0</v>
      </c>
      <c r="G161" s="809">
        <v>0</v>
      </c>
      <c r="H161" s="809">
        <v>1</v>
      </c>
      <c r="I161" s="809">
        <v>2</v>
      </c>
      <c r="J161" s="809">
        <v>6</v>
      </c>
      <c r="K161" s="817">
        <v>1.7441860465116279E-2</v>
      </c>
      <c r="L161" s="984"/>
    </row>
    <row r="162" spans="1:16" ht="18" customHeight="1">
      <c r="A162" s="807" t="s">
        <v>827</v>
      </c>
      <c r="B162" s="809">
        <v>1</v>
      </c>
      <c r="C162" s="809">
        <v>5</v>
      </c>
      <c r="D162" s="809">
        <v>3</v>
      </c>
      <c r="E162" s="809">
        <v>0</v>
      </c>
      <c r="F162" s="809">
        <v>2</v>
      </c>
      <c r="G162" s="809">
        <v>0</v>
      </c>
      <c r="H162" s="809">
        <v>4</v>
      </c>
      <c r="I162" s="809">
        <v>1</v>
      </c>
      <c r="J162" s="809">
        <v>16</v>
      </c>
      <c r="K162" s="817">
        <v>4.6511627906976744E-2</v>
      </c>
      <c r="L162" s="984"/>
    </row>
    <row r="163" spans="1:16" ht="18" customHeight="1">
      <c r="A163" s="807" t="s">
        <v>828</v>
      </c>
      <c r="B163" s="809">
        <v>1</v>
      </c>
      <c r="C163" s="809">
        <v>2</v>
      </c>
      <c r="D163" s="809">
        <v>3</v>
      </c>
      <c r="E163" s="809">
        <v>0</v>
      </c>
      <c r="F163" s="809">
        <v>0</v>
      </c>
      <c r="G163" s="809">
        <v>0</v>
      </c>
      <c r="H163" s="809">
        <v>1</v>
      </c>
      <c r="I163" s="809">
        <v>0</v>
      </c>
      <c r="J163" s="809">
        <v>7</v>
      </c>
      <c r="K163" s="817">
        <v>2.0348837209302327E-2</v>
      </c>
      <c r="L163" s="984"/>
    </row>
    <row r="164" spans="1:16" ht="18" customHeight="1">
      <c r="A164" s="807" t="s">
        <v>829</v>
      </c>
      <c r="B164" s="809">
        <v>0</v>
      </c>
      <c r="C164" s="809">
        <v>0</v>
      </c>
      <c r="D164" s="809">
        <v>7</v>
      </c>
      <c r="E164" s="809">
        <v>0</v>
      </c>
      <c r="F164" s="809">
        <v>3</v>
      </c>
      <c r="G164" s="809">
        <v>0</v>
      </c>
      <c r="H164" s="809">
        <v>1</v>
      </c>
      <c r="I164" s="809">
        <v>0</v>
      </c>
      <c r="J164" s="809">
        <v>11</v>
      </c>
      <c r="K164" s="817">
        <v>3.1976744186046513E-2</v>
      </c>
      <c r="L164" s="984"/>
    </row>
    <row r="165" spans="1:16" ht="18" customHeight="1">
      <c r="A165" s="807" t="s">
        <v>830</v>
      </c>
      <c r="B165" s="809">
        <v>1</v>
      </c>
      <c r="C165" s="809">
        <v>1</v>
      </c>
      <c r="D165" s="809">
        <v>2</v>
      </c>
      <c r="E165" s="809">
        <v>0</v>
      </c>
      <c r="F165" s="809">
        <v>0</v>
      </c>
      <c r="G165" s="809">
        <v>1</v>
      </c>
      <c r="H165" s="809">
        <v>1</v>
      </c>
      <c r="I165" s="809">
        <v>0</v>
      </c>
      <c r="J165" s="809">
        <v>6</v>
      </c>
      <c r="K165" s="817">
        <v>1.7441860465116279E-2</v>
      </c>
      <c r="L165" s="984"/>
    </row>
    <row r="166" spans="1:16" ht="18" customHeight="1">
      <c r="A166" s="807" t="s">
        <v>831</v>
      </c>
      <c r="B166" s="809">
        <v>0</v>
      </c>
      <c r="C166" s="809">
        <v>1</v>
      </c>
      <c r="D166" s="809">
        <v>13</v>
      </c>
      <c r="E166" s="809">
        <v>0</v>
      </c>
      <c r="F166" s="809">
        <v>1</v>
      </c>
      <c r="G166" s="809">
        <v>0</v>
      </c>
      <c r="H166" s="809">
        <v>4</v>
      </c>
      <c r="I166" s="809">
        <v>1</v>
      </c>
      <c r="J166" s="809">
        <v>20</v>
      </c>
      <c r="K166" s="817">
        <v>5.8139534883720929E-2</v>
      </c>
      <c r="L166" s="984"/>
    </row>
    <row r="167" spans="1:16" ht="18" customHeight="1">
      <c r="A167" s="807" t="s">
        <v>832</v>
      </c>
      <c r="B167" s="809">
        <v>15</v>
      </c>
      <c r="C167" s="809">
        <v>3</v>
      </c>
      <c r="D167" s="809">
        <v>21</v>
      </c>
      <c r="E167" s="809">
        <v>1</v>
      </c>
      <c r="F167" s="809">
        <v>1</v>
      </c>
      <c r="G167" s="809">
        <v>4</v>
      </c>
      <c r="H167" s="809">
        <v>6</v>
      </c>
      <c r="I167" s="809">
        <v>1</v>
      </c>
      <c r="J167" s="809">
        <v>52</v>
      </c>
      <c r="K167" s="817">
        <v>0.15116279069767441</v>
      </c>
      <c r="L167" s="984"/>
    </row>
    <row r="168" spans="1:16" ht="18" customHeight="1">
      <c r="A168" s="807" t="s">
        <v>833</v>
      </c>
      <c r="B168" s="809">
        <v>99</v>
      </c>
      <c r="C168" s="809">
        <v>8</v>
      </c>
      <c r="D168" s="809">
        <v>18</v>
      </c>
      <c r="E168" s="809">
        <v>0</v>
      </c>
      <c r="F168" s="809">
        <v>6</v>
      </c>
      <c r="G168" s="809">
        <v>4</v>
      </c>
      <c r="H168" s="809">
        <v>3</v>
      </c>
      <c r="I168" s="809">
        <v>0</v>
      </c>
      <c r="J168" s="809">
        <v>138</v>
      </c>
      <c r="K168" s="817">
        <v>0.40116279069767441</v>
      </c>
      <c r="L168" s="984"/>
    </row>
    <row r="169" spans="1:16" ht="18" customHeight="1">
      <c r="A169" s="807" t="s">
        <v>834</v>
      </c>
      <c r="B169" s="809">
        <v>51</v>
      </c>
      <c r="C169" s="809">
        <v>0</v>
      </c>
      <c r="D169" s="809">
        <v>2</v>
      </c>
      <c r="E169" s="809">
        <v>0</v>
      </c>
      <c r="F169" s="809">
        <v>2</v>
      </c>
      <c r="G169" s="809">
        <v>0</v>
      </c>
      <c r="H169" s="809">
        <v>0</v>
      </c>
      <c r="I169" s="809">
        <v>0</v>
      </c>
      <c r="J169" s="809">
        <v>55</v>
      </c>
      <c r="K169" s="817">
        <v>0.15988372093023256</v>
      </c>
      <c r="L169" s="984"/>
    </row>
    <row r="170" spans="1:16" ht="18" customHeight="1" thickBot="1">
      <c r="A170" s="807" t="s">
        <v>835</v>
      </c>
      <c r="B170" s="809">
        <v>32</v>
      </c>
      <c r="C170" s="809">
        <v>0</v>
      </c>
      <c r="D170" s="809">
        <v>0</v>
      </c>
      <c r="E170" s="809">
        <v>0</v>
      </c>
      <c r="F170" s="809">
        <v>0</v>
      </c>
      <c r="G170" s="809">
        <v>0</v>
      </c>
      <c r="H170" s="809">
        <v>0</v>
      </c>
      <c r="I170" s="809">
        <v>0</v>
      </c>
      <c r="J170" s="809">
        <v>32</v>
      </c>
      <c r="K170" s="817">
        <v>9.3023255813953487E-2</v>
      </c>
      <c r="L170" s="984"/>
    </row>
    <row r="171" spans="1:16" ht="31.5" customHeight="1" thickTop="1" thickBot="1">
      <c r="A171" s="811" t="s">
        <v>6</v>
      </c>
      <c r="B171" s="818">
        <v>201</v>
      </c>
      <c r="C171" s="818">
        <v>22</v>
      </c>
      <c r="D171" s="818">
        <v>70</v>
      </c>
      <c r="E171" s="818">
        <v>1</v>
      </c>
      <c r="F171" s="818">
        <v>15</v>
      </c>
      <c r="G171" s="818">
        <v>9</v>
      </c>
      <c r="H171" s="818">
        <v>21</v>
      </c>
      <c r="I171" s="818">
        <v>5</v>
      </c>
      <c r="J171" s="818">
        <v>344</v>
      </c>
      <c r="K171" s="819">
        <v>1</v>
      </c>
      <c r="L171" s="984"/>
    </row>
    <row r="172" spans="1:16" ht="28.5" customHeight="1" thickTop="1">
      <c r="A172" s="816" t="s">
        <v>836</v>
      </c>
      <c r="B172" s="817">
        <v>0.58430232558139539</v>
      </c>
      <c r="C172" s="817">
        <v>6.3953488372093026E-2</v>
      </c>
      <c r="D172" s="817">
        <v>0.20348837209302326</v>
      </c>
      <c r="E172" s="817">
        <v>2.9069767441860465E-3</v>
      </c>
      <c r="F172" s="817">
        <v>4.3604651162790699E-2</v>
      </c>
      <c r="G172" s="817">
        <v>2.616279069767442E-2</v>
      </c>
      <c r="H172" s="817">
        <v>6.1046511627906974E-2</v>
      </c>
      <c r="I172" s="817">
        <v>1.4534883720930232E-2</v>
      </c>
      <c r="J172" s="817">
        <v>1</v>
      </c>
      <c r="K172" s="817"/>
      <c r="L172" s="984"/>
    </row>
    <row r="173" spans="1:16" ht="9" customHeight="1" thickBot="1">
      <c r="A173" s="631"/>
      <c r="B173" s="632"/>
      <c r="C173" s="633"/>
      <c r="D173" s="633"/>
      <c r="E173" s="633"/>
      <c r="F173" s="633"/>
      <c r="G173" s="633"/>
      <c r="H173" s="632"/>
      <c r="I173" s="632"/>
      <c r="J173" s="632"/>
      <c r="K173" s="632"/>
      <c r="L173" s="661"/>
      <c r="M173" s="661"/>
      <c r="N173" s="661"/>
      <c r="O173" s="661"/>
      <c r="P173" s="661"/>
    </row>
    <row r="174" spans="1:16" ht="18" customHeight="1" thickTop="1">
      <c r="A174" s="625" t="s">
        <v>848</v>
      </c>
      <c r="B174" s="141"/>
      <c r="C174" s="292"/>
      <c r="D174" s="292"/>
      <c r="E174" s="292"/>
      <c r="F174" s="292"/>
      <c r="G174" s="292"/>
      <c r="H174" s="141"/>
      <c r="I174" s="141"/>
      <c r="J174" s="141"/>
      <c r="K174" s="383"/>
      <c r="L174" s="984"/>
    </row>
    <row r="175" spans="1:16" ht="9" customHeight="1">
      <c r="A175" s="291"/>
      <c r="B175" s="141"/>
      <c r="C175" s="292"/>
      <c r="D175" s="292"/>
      <c r="E175" s="292"/>
      <c r="F175" s="292"/>
      <c r="G175" s="292"/>
      <c r="H175" s="141"/>
      <c r="I175" s="141"/>
      <c r="J175" s="141"/>
      <c r="K175" s="383"/>
      <c r="L175" s="984"/>
    </row>
    <row r="176" spans="1:16" ht="9" customHeight="1">
      <c r="A176" s="291"/>
      <c r="B176" s="141"/>
      <c r="C176" s="292"/>
      <c r="D176" s="292"/>
      <c r="E176" s="292"/>
      <c r="F176" s="292"/>
      <c r="G176" s="292"/>
      <c r="H176" s="141"/>
      <c r="I176" s="141"/>
      <c r="J176" s="141"/>
      <c r="K176" s="383"/>
      <c r="L176" s="984"/>
    </row>
    <row r="177" spans="1:7" s="984" customFormat="1" ht="15.75">
      <c r="A177" s="298"/>
      <c r="C177" s="142"/>
      <c r="D177" s="142"/>
      <c r="E177" s="142"/>
      <c r="F177" s="142"/>
      <c r="G177" s="142"/>
    </row>
    <row r="178" spans="1:7" s="984" customFormat="1" ht="15.75">
      <c r="A178" s="298"/>
      <c r="C178" s="142"/>
      <c r="D178" s="142"/>
      <c r="E178" s="142"/>
      <c r="F178" s="142"/>
      <c r="G178" s="142"/>
    </row>
    <row r="179" spans="1:7" s="984" customFormat="1" ht="15.75">
      <c r="A179" s="298"/>
      <c r="C179" s="142"/>
      <c r="D179" s="142"/>
      <c r="E179" s="142"/>
      <c r="F179" s="142"/>
      <c r="G179" s="142"/>
    </row>
    <row r="180" spans="1:7" s="984" customFormat="1" ht="15.75">
      <c r="A180" s="298"/>
      <c r="C180" s="142"/>
      <c r="D180" s="142"/>
      <c r="E180" s="142"/>
      <c r="F180" s="142"/>
      <c r="G180" s="142"/>
    </row>
    <row r="181" spans="1:7" s="984" customFormat="1" ht="15.75">
      <c r="A181" s="298"/>
      <c r="C181" s="142"/>
      <c r="D181" s="142"/>
      <c r="E181" s="142"/>
      <c r="F181" s="142"/>
      <c r="G181" s="142"/>
    </row>
    <row r="182" spans="1:7" s="984" customFormat="1" ht="15.75">
      <c r="A182" s="298"/>
      <c r="C182" s="142"/>
      <c r="D182" s="142"/>
      <c r="E182" s="142"/>
      <c r="F182" s="142"/>
      <c r="G182" s="142"/>
    </row>
    <row r="183" spans="1:7" s="984" customFormat="1" ht="15.75">
      <c r="A183" s="298"/>
      <c r="C183" s="142"/>
      <c r="D183" s="142"/>
      <c r="E183" s="142"/>
      <c r="F183" s="142"/>
      <c r="G183" s="142"/>
    </row>
    <row r="184" spans="1:7" s="984" customFormat="1" ht="15.75">
      <c r="A184" s="298"/>
      <c r="C184" s="142"/>
      <c r="D184" s="142"/>
      <c r="E184" s="142"/>
      <c r="F184" s="142"/>
      <c r="G184" s="142"/>
    </row>
    <row r="185" spans="1:7" s="984" customFormat="1" ht="15.75">
      <c r="A185" s="298"/>
      <c r="C185" s="142"/>
      <c r="D185" s="142"/>
      <c r="E185" s="142"/>
      <c r="F185" s="142"/>
      <c r="G185" s="142"/>
    </row>
    <row r="186" spans="1:7" s="984" customFormat="1" ht="15.75">
      <c r="A186" s="298"/>
      <c r="C186" s="142"/>
      <c r="D186" s="142"/>
      <c r="E186" s="142"/>
      <c r="F186" s="142"/>
      <c r="G186" s="142"/>
    </row>
    <row r="187" spans="1:7" s="984" customFormat="1" ht="15.75">
      <c r="A187" s="298"/>
      <c r="C187" s="142"/>
      <c r="D187" s="142"/>
      <c r="E187" s="142"/>
      <c r="F187" s="142"/>
      <c r="G187" s="142"/>
    </row>
    <row r="188" spans="1:7" s="984" customFormat="1" ht="15.75">
      <c r="A188" s="298"/>
      <c r="C188" s="142"/>
      <c r="D188" s="142"/>
      <c r="E188" s="142"/>
      <c r="F188" s="142"/>
      <c r="G188" s="142"/>
    </row>
    <row r="189" spans="1:7" s="984" customFormat="1" ht="15.75">
      <c r="A189" s="298"/>
      <c r="C189" s="142"/>
      <c r="D189" s="142"/>
      <c r="E189" s="142"/>
      <c r="F189" s="142"/>
      <c r="G189" s="142"/>
    </row>
    <row r="190" spans="1:7" s="984" customFormat="1" ht="15.75">
      <c r="A190" s="298"/>
      <c r="C190" s="142"/>
      <c r="D190" s="142"/>
      <c r="E190" s="142"/>
      <c r="F190" s="142"/>
      <c r="G190" s="142"/>
    </row>
    <row r="191" spans="1:7" s="984" customFormat="1" ht="15.75">
      <c r="A191" s="298"/>
      <c r="C191" s="142"/>
      <c r="D191" s="142"/>
      <c r="E191" s="142"/>
      <c r="F191" s="142"/>
      <c r="G191" s="142"/>
    </row>
    <row r="192" spans="1:7" s="984" customFormat="1" ht="15.75">
      <c r="A192" s="298"/>
      <c r="C192" s="142"/>
      <c r="D192" s="142"/>
      <c r="E192" s="142"/>
      <c r="F192" s="142"/>
      <c r="G192" s="142"/>
    </row>
    <row r="193" spans="1:12" ht="15.75">
      <c r="A193" s="298"/>
      <c r="C193" s="142"/>
      <c r="D193" s="142"/>
      <c r="E193" s="142"/>
      <c r="F193" s="142"/>
      <c r="G193" s="142"/>
      <c r="L193" s="984"/>
    </row>
    <row r="194" spans="1:12" ht="15.75">
      <c r="A194" s="132"/>
      <c r="C194" s="142"/>
      <c r="D194" s="142"/>
      <c r="E194" s="142"/>
      <c r="F194" s="142"/>
      <c r="G194" s="142"/>
      <c r="L194" s="984"/>
    </row>
    <row r="195" spans="1:12" ht="15.75">
      <c r="A195" s="132"/>
      <c r="C195" s="142"/>
      <c r="D195" s="142"/>
      <c r="E195" s="142"/>
      <c r="F195" s="142"/>
      <c r="G195" s="142"/>
      <c r="L195" s="984"/>
    </row>
    <row r="196" spans="1:12" ht="15.75">
      <c r="A196" s="132"/>
      <c r="C196" s="142"/>
      <c r="D196" s="142"/>
      <c r="E196" s="142"/>
      <c r="F196" s="142"/>
      <c r="G196" s="142"/>
      <c r="L196" s="984"/>
    </row>
    <row r="197" spans="1:12" ht="15.75">
      <c r="A197" s="132"/>
      <c r="C197" s="142"/>
      <c r="D197" s="142"/>
      <c r="E197" s="142"/>
      <c r="F197" s="142"/>
      <c r="G197" s="142"/>
      <c r="L197" s="984"/>
    </row>
    <row r="198" spans="1:12" ht="15.75">
      <c r="A198" s="132"/>
      <c r="C198" s="142"/>
      <c r="D198" s="142"/>
      <c r="E198" s="142"/>
      <c r="F198" s="142"/>
      <c r="G198" s="142"/>
      <c r="L198" s="984"/>
    </row>
    <row r="199" spans="1:12" ht="15.75">
      <c r="A199" s="132"/>
      <c r="C199" s="142"/>
      <c r="D199" s="142"/>
      <c r="E199" s="142"/>
      <c r="F199" s="142"/>
      <c r="G199" s="142"/>
      <c r="L199" s="984"/>
    </row>
    <row r="200" spans="1:12" ht="15.75">
      <c r="A200" s="132"/>
      <c r="C200" s="142"/>
      <c r="D200" s="142"/>
      <c r="E200" s="142"/>
      <c r="F200" s="142"/>
      <c r="G200" s="142"/>
      <c r="L200" s="984"/>
    </row>
    <row r="201" spans="1:12" ht="15.75">
      <c r="A201" s="132"/>
      <c r="C201" s="142"/>
      <c r="D201" s="142"/>
      <c r="E201" s="142"/>
      <c r="F201" s="142"/>
      <c r="G201" s="142"/>
    </row>
    <row r="202" spans="1:12" ht="15.75">
      <c r="A202" s="132"/>
      <c r="C202" s="142"/>
      <c r="D202" s="142"/>
      <c r="E202" s="142"/>
      <c r="F202" s="142"/>
      <c r="G202" s="142"/>
    </row>
    <row r="203" spans="1:12" ht="15.75">
      <c r="A203" s="132"/>
      <c r="C203" s="142"/>
      <c r="D203" s="142"/>
      <c r="E203" s="142"/>
      <c r="F203" s="142"/>
      <c r="G203" s="142"/>
    </row>
    <row r="204" spans="1:12" ht="15.75">
      <c r="A204" s="132"/>
      <c r="C204" s="142"/>
      <c r="D204" s="142"/>
      <c r="E204" s="142"/>
      <c r="F204" s="142"/>
      <c r="G204" s="142"/>
    </row>
    <row r="205" spans="1:12" ht="15.75">
      <c r="A205" s="132"/>
      <c r="C205" s="142"/>
      <c r="D205" s="142"/>
      <c r="E205" s="142"/>
      <c r="F205" s="142"/>
      <c r="G205" s="142"/>
    </row>
    <row r="206" spans="1:12" ht="15.75">
      <c r="A206" s="132"/>
      <c r="C206" s="142"/>
      <c r="D206" s="142"/>
      <c r="E206" s="142"/>
      <c r="F206" s="142"/>
      <c r="G206" s="142"/>
    </row>
    <row r="207" spans="1:12" ht="15.75">
      <c r="A207" s="132"/>
      <c r="C207" s="142"/>
      <c r="D207" s="142"/>
      <c r="E207" s="142"/>
      <c r="F207" s="142"/>
      <c r="G207" s="142"/>
    </row>
    <row r="208" spans="1:12" ht="15.75">
      <c r="A208" s="132"/>
      <c r="C208" s="142"/>
      <c r="D208" s="142"/>
      <c r="E208" s="142"/>
      <c r="F208" s="142"/>
      <c r="G208" s="142"/>
    </row>
    <row r="209" spans="1:7" ht="15.75">
      <c r="A209" s="132"/>
      <c r="C209" s="142"/>
      <c r="D209" s="142"/>
      <c r="E209" s="142"/>
      <c r="F209" s="142"/>
      <c r="G209" s="142"/>
    </row>
    <row r="210" spans="1:7" ht="15.75">
      <c r="A210" s="132"/>
      <c r="C210" s="142"/>
      <c r="D210" s="142"/>
      <c r="E210" s="142"/>
      <c r="F210" s="142"/>
      <c r="G210" s="142"/>
    </row>
    <row r="211" spans="1:7" ht="15.75">
      <c r="A211" s="132"/>
      <c r="C211" s="142"/>
      <c r="D211" s="142"/>
      <c r="E211" s="142"/>
      <c r="F211" s="142"/>
      <c r="G211" s="142"/>
    </row>
    <row r="212" spans="1:7" ht="15.75">
      <c r="A212" s="132"/>
      <c r="C212" s="142"/>
      <c r="D212" s="142"/>
      <c r="E212" s="142"/>
      <c r="F212" s="142"/>
      <c r="G212" s="142"/>
    </row>
    <row r="213" spans="1:7" ht="15.75">
      <c r="A213" s="132"/>
      <c r="C213" s="142"/>
      <c r="D213" s="142"/>
      <c r="E213" s="142"/>
      <c r="F213" s="142"/>
      <c r="G213" s="142"/>
    </row>
    <row r="214" spans="1:7" ht="15.75">
      <c r="A214" s="132"/>
      <c r="C214" s="142"/>
      <c r="D214" s="142"/>
      <c r="E214" s="142"/>
      <c r="F214" s="142"/>
      <c r="G214" s="142"/>
    </row>
    <row r="215" spans="1:7" ht="15.75">
      <c r="A215" s="132"/>
      <c r="C215" s="142"/>
      <c r="D215" s="142"/>
      <c r="E215" s="142"/>
      <c r="F215" s="142"/>
      <c r="G215" s="142"/>
    </row>
    <row r="216" spans="1:7" ht="15.75">
      <c r="A216" s="132"/>
      <c r="C216" s="142"/>
      <c r="D216" s="142"/>
      <c r="E216" s="142"/>
      <c r="F216" s="142"/>
      <c r="G216" s="142"/>
    </row>
    <row r="217" spans="1:7" ht="15.75">
      <c r="A217" s="132"/>
      <c r="C217" s="142"/>
      <c r="D217" s="142"/>
      <c r="E217" s="142"/>
      <c r="F217" s="142"/>
      <c r="G217" s="142"/>
    </row>
    <row r="218" spans="1:7" ht="15.75">
      <c r="A218" s="132"/>
      <c r="C218" s="142"/>
      <c r="D218" s="142"/>
      <c r="E218" s="142"/>
      <c r="F218" s="142"/>
      <c r="G218" s="142"/>
    </row>
    <row r="219" spans="1:7" ht="15.75">
      <c r="A219" s="132"/>
      <c r="C219" s="142"/>
      <c r="D219" s="142"/>
      <c r="E219" s="142"/>
      <c r="F219" s="142"/>
      <c r="G219" s="142"/>
    </row>
    <row r="220" spans="1:7" ht="15.75">
      <c r="A220" s="132"/>
      <c r="C220" s="142"/>
      <c r="D220" s="142"/>
      <c r="E220" s="142"/>
      <c r="F220" s="142"/>
      <c r="G220" s="142"/>
    </row>
    <row r="221" spans="1:7" ht="15.75">
      <c r="A221" s="132"/>
      <c r="C221" s="142"/>
      <c r="D221" s="142"/>
      <c r="E221" s="142"/>
      <c r="F221" s="142"/>
      <c r="G221" s="142"/>
    </row>
    <row r="222" spans="1:7" ht="15.75">
      <c r="A222" s="132"/>
      <c r="C222" s="142"/>
      <c r="D222" s="142"/>
      <c r="E222" s="142"/>
      <c r="F222" s="142"/>
      <c r="G222" s="142"/>
    </row>
    <row r="223" spans="1:7" ht="15.75">
      <c r="A223" s="132"/>
      <c r="C223" s="142"/>
      <c r="D223" s="142"/>
      <c r="E223" s="142"/>
      <c r="F223" s="142"/>
      <c r="G223" s="142"/>
    </row>
    <row r="224" spans="1:7" ht="15.75">
      <c r="A224" s="132"/>
      <c r="C224" s="142"/>
      <c r="D224" s="142"/>
      <c r="E224" s="142"/>
      <c r="F224" s="142"/>
      <c r="G224" s="142"/>
    </row>
    <row r="225" spans="1:7" ht="15.75">
      <c r="A225" s="132"/>
      <c r="C225" s="142"/>
      <c r="D225" s="142"/>
      <c r="E225" s="142"/>
      <c r="F225" s="142"/>
      <c r="G225" s="142"/>
    </row>
    <row r="226" spans="1:7" ht="15.75">
      <c r="A226" s="132"/>
      <c r="C226" s="142"/>
      <c r="D226" s="142"/>
      <c r="E226" s="142"/>
      <c r="F226" s="142"/>
      <c r="G226" s="142"/>
    </row>
    <row r="227" spans="1:7" ht="15.75">
      <c r="A227" s="132"/>
      <c r="C227" s="142"/>
      <c r="D227" s="142"/>
      <c r="E227" s="142"/>
      <c r="F227" s="142"/>
      <c r="G227" s="142"/>
    </row>
    <row r="228" spans="1:7" ht="15.75">
      <c r="A228" s="132"/>
      <c r="C228" s="142"/>
      <c r="D228" s="142"/>
      <c r="E228" s="142"/>
      <c r="F228" s="142"/>
      <c r="G228" s="142"/>
    </row>
    <row r="229" spans="1:7" ht="15.75">
      <c r="A229" s="132"/>
      <c r="C229" s="142"/>
      <c r="D229" s="142"/>
      <c r="E229" s="142"/>
      <c r="F229" s="142"/>
      <c r="G229" s="142"/>
    </row>
    <row r="230" spans="1:7" ht="15.75">
      <c r="A230" s="132"/>
      <c r="C230" s="142"/>
      <c r="D230" s="142"/>
      <c r="E230" s="142"/>
      <c r="F230" s="142"/>
      <c r="G230" s="142"/>
    </row>
    <row r="231" spans="1:7" ht="15.75">
      <c r="A231" s="132"/>
      <c r="C231" s="142"/>
      <c r="D231" s="142"/>
      <c r="E231" s="142"/>
      <c r="F231" s="142"/>
      <c r="G231" s="142"/>
    </row>
    <row r="232" spans="1:7" ht="15.75">
      <c r="A232" s="132"/>
      <c r="C232" s="142"/>
      <c r="D232" s="142"/>
      <c r="E232" s="142"/>
      <c r="F232" s="142"/>
      <c r="G232" s="142"/>
    </row>
    <row r="233" spans="1:7" ht="15.75">
      <c r="A233" s="132"/>
      <c r="C233" s="142"/>
      <c r="D233" s="142"/>
      <c r="E233" s="142"/>
      <c r="F233" s="142"/>
      <c r="G233" s="142"/>
    </row>
    <row r="234" spans="1:7" ht="15.75">
      <c r="A234" s="132"/>
      <c r="C234" s="142"/>
      <c r="D234" s="142"/>
      <c r="E234" s="142"/>
      <c r="F234" s="142"/>
      <c r="G234" s="142"/>
    </row>
    <row r="235" spans="1:7" ht="15.75">
      <c r="A235" s="132"/>
      <c r="C235" s="142"/>
      <c r="D235" s="142"/>
      <c r="E235" s="142"/>
      <c r="F235" s="142"/>
      <c r="G235" s="142"/>
    </row>
    <row r="236" spans="1:7" ht="15.75">
      <c r="A236" s="132"/>
      <c r="C236" s="142"/>
      <c r="D236" s="142"/>
      <c r="E236" s="142"/>
      <c r="F236" s="142"/>
      <c r="G236" s="142"/>
    </row>
    <row r="237" spans="1:7" ht="15.75">
      <c r="A237" s="132"/>
      <c r="C237" s="142"/>
      <c r="D237" s="142"/>
      <c r="E237" s="142"/>
      <c r="F237" s="142"/>
      <c r="G237" s="142"/>
    </row>
    <row r="238" spans="1:7" ht="15.75">
      <c r="A238" s="132"/>
      <c r="C238" s="142"/>
      <c r="D238" s="142"/>
      <c r="E238" s="142"/>
      <c r="F238" s="142"/>
      <c r="G238" s="142"/>
    </row>
    <row r="239" spans="1:7" ht="15.75">
      <c r="A239" s="132"/>
      <c r="C239" s="142"/>
      <c r="D239" s="142"/>
      <c r="E239" s="142"/>
      <c r="F239" s="142"/>
      <c r="G239" s="142"/>
    </row>
    <row r="240" spans="1:7" ht="15.75">
      <c r="A240" s="132"/>
      <c r="C240" s="142"/>
      <c r="D240" s="142"/>
      <c r="E240" s="142"/>
      <c r="F240" s="142"/>
      <c r="G240" s="142"/>
    </row>
    <row r="241" spans="1:7" ht="15.75">
      <c r="A241" s="132"/>
      <c r="C241" s="142"/>
      <c r="D241" s="142"/>
      <c r="E241" s="142"/>
      <c r="F241" s="142"/>
      <c r="G241" s="142"/>
    </row>
    <row r="242" spans="1:7" ht="15.75">
      <c r="A242" s="132"/>
      <c r="C242" s="142"/>
      <c r="D242" s="142"/>
      <c r="E242" s="142"/>
      <c r="F242" s="142"/>
      <c r="G242" s="142"/>
    </row>
    <row r="243" spans="1:7" ht="15.75">
      <c r="A243" s="132"/>
      <c r="C243" s="142"/>
      <c r="D243" s="142"/>
      <c r="E243" s="142"/>
      <c r="F243" s="142"/>
      <c r="G243" s="142"/>
    </row>
    <row r="244" spans="1:7" ht="15.75">
      <c r="A244" s="132"/>
      <c r="C244" s="142"/>
      <c r="D244" s="142"/>
      <c r="E244" s="142"/>
      <c r="F244" s="142"/>
      <c r="G244" s="142"/>
    </row>
    <row r="245" spans="1:7" ht="15.75">
      <c r="A245" s="132"/>
      <c r="C245" s="142"/>
      <c r="D245" s="142"/>
      <c r="E245" s="142"/>
      <c r="F245" s="142"/>
      <c r="G245" s="142"/>
    </row>
    <row r="246" spans="1:7" ht="15.75">
      <c r="A246" s="132"/>
      <c r="C246" s="142"/>
      <c r="D246" s="142"/>
      <c r="E246" s="142"/>
      <c r="F246" s="142"/>
      <c r="G246" s="142"/>
    </row>
    <row r="247" spans="1:7" ht="15.75">
      <c r="A247" s="132"/>
      <c r="C247" s="142"/>
      <c r="D247" s="142"/>
      <c r="E247" s="142"/>
      <c r="F247" s="142"/>
      <c r="G247" s="142"/>
    </row>
    <row r="248" spans="1:7" ht="15.75">
      <c r="A248" s="132"/>
      <c r="C248" s="142"/>
      <c r="D248" s="142"/>
      <c r="E248" s="142"/>
      <c r="F248" s="142"/>
      <c r="G248" s="142"/>
    </row>
    <row r="249" spans="1:7" ht="15.75">
      <c r="A249" s="132"/>
      <c r="C249" s="142"/>
      <c r="D249" s="142"/>
      <c r="E249" s="142"/>
      <c r="F249" s="142"/>
      <c r="G249" s="142"/>
    </row>
    <row r="250" spans="1:7" ht="15.75">
      <c r="A250" s="132"/>
      <c r="C250" s="142"/>
      <c r="D250" s="142"/>
      <c r="E250" s="142"/>
      <c r="F250" s="142"/>
      <c r="G250" s="142"/>
    </row>
    <row r="251" spans="1:7" ht="15.75">
      <c r="A251" s="132"/>
      <c r="C251" s="142"/>
      <c r="D251" s="142"/>
      <c r="E251" s="142"/>
      <c r="F251" s="142"/>
      <c r="G251" s="142"/>
    </row>
    <row r="252" spans="1:7" ht="15.75">
      <c r="A252" s="132"/>
      <c r="C252" s="142"/>
      <c r="D252" s="142"/>
      <c r="E252" s="142"/>
      <c r="F252" s="142"/>
      <c r="G252" s="142"/>
    </row>
    <row r="253" spans="1:7" ht="15.75">
      <c r="A253" s="132"/>
      <c r="C253" s="142"/>
      <c r="D253" s="142"/>
      <c r="E253" s="142"/>
      <c r="F253" s="142"/>
      <c r="G253" s="142"/>
    </row>
    <row r="254" spans="1:7" ht="15.75">
      <c r="A254" s="132"/>
      <c r="C254" s="142"/>
      <c r="D254" s="142"/>
      <c r="E254" s="142"/>
      <c r="F254" s="142"/>
      <c r="G254" s="142"/>
    </row>
    <row r="255" spans="1:7" ht="15.75">
      <c r="A255" s="132"/>
      <c r="C255" s="142"/>
      <c r="D255" s="142"/>
      <c r="E255" s="142"/>
      <c r="F255" s="142"/>
      <c r="G255" s="142"/>
    </row>
    <row r="256" spans="1:7" ht="15.75">
      <c r="A256" s="132"/>
      <c r="C256" s="142"/>
      <c r="D256" s="142"/>
      <c r="E256" s="142"/>
      <c r="F256" s="142"/>
      <c r="G256" s="142"/>
    </row>
    <row r="257" spans="1:7" ht="15.75">
      <c r="A257" s="132"/>
      <c r="C257" s="142"/>
      <c r="D257" s="142"/>
      <c r="E257" s="142"/>
      <c r="F257" s="142"/>
      <c r="G257" s="142"/>
    </row>
    <row r="258" spans="1:7" ht="15.75">
      <c r="A258" s="132"/>
      <c r="C258" s="142"/>
      <c r="D258" s="142"/>
      <c r="E258" s="142"/>
      <c r="F258" s="142"/>
      <c r="G258" s="142"/>
    </row>
    <row r="259" spans="1:7" ht="15.75">
      <c r="A259" s="132"/>
      <c r="C259" s="142"/>
      <c r="D259" s="142"/>
      <c r="E259" s="142"/>
      <c r="F259" s="142"/>
      <c r="G259" s="142"/>
    </row>
    <row r="260" spans="1:7" ht="15.75">
      <c r="A260" s="132"/>
      <c r="C260" s="142"/>
      <c r="D260" s="142"/>
      <c r="E260" s="142"/>
      <c r="F260" s="142"/>
      <c r="G260" s="142"/>
    </row>
    <row r="261" spans="1:7" ht="15.75">
      <c r="A261" s="132"/>
      <c r="C261" s="142"/>
      <c r="D261" s="142"/>
      <c r="E261" s="142"/>
      <c r="F261" s="142"/>
      <c r="G261" s="142"/>
    </row>
    <row r="262" spans="1:7" ht="15.75">
      <c r="A262" s="132"/>
      <c r="C262" s="142"/>
      <c r="D262" s="142"/>
      <c r="E262" s="142"/>
      <c r="F262" s="142"/>
      <c r="G262" s="142"/>
    </row>
    <row r="263" spans="1:7" ht="15.75">
      <c r="A263" s="132"/>
      <c r="C263" s="142"/>
      <c r="D263" s="142"/>
      <c r="E263" s="142"/>
      <c r="F263" s="142"/>
      <c r="G263" s="142"/>
    </row>
    <row r="264" spans="1:7" ht="15.75">
      <c r="A264" s="132"/>
      <c r="C264" s="142"/>
      <c r="D264" s="142"/>
      <c r="E264" s="142"/>
      <c r="F264" s="142"/>
      <c r="G264" s="142"/>
    </row>
    <row r="265" spans="1:7" ht="15.75">
      <c r="A265" s="132"/>
      <c r="C265" s="142"/>
      <c r="D265" s="142"/>
      <c r="E265" s="142"/>
      <c r="F265" s="142"/>
      <c r="G265" s="142"/>
    </row>
    <row r="266" spans="1:7" ht="15.75">
      <c r="A266" s="132"/>
    </row>
    <row r="267" spans="1:7" ht="15.75">
      <c r="A267" s="132"/>
    </row>
    <row r="268" spans="1:7" ht="15.75">
      <c r="A268" s="132"/>
    </row>
    <row r="269" spans="1:7" ht="15.75">
      <c r="A269" s="132"/>
    </row>
    <row r="270" spans="1:7" ht="15.75">
      <c r="A270" s="132"/>
    </row>
    <row r="271" spans="1:7" ht="15.75">
      <c r="A271" s="132"/>
    </row>
    <row r="272" spans="1:7"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row r="647" spans="1:1" ht="15.75">
      <c r="A647" s="132"/>
    </row>
    <row r="648" spans="1:1" ht="15.75">
      <c r="A648" s="132"/>
    </row>
    <row r="649" spans="1:1" ht="15.75">
      <c r="A649" s="132"/>
    </row>
  </sheetData>
  <mergeCells count="17">
    <mergeCell ref="A90:K90"/>
    <mergeCell ref="A91:K91"/>
    <mergeCell ref="A136:K136"/>
    <mergeCell ref="A43:J43"/>
    <mergeCell ref="A45:K45"/>
    <mergeCell ref="A2:K2"/>
    <mergeCell ref="A3:K3"/>
    <mergeCell ref="A4:K4"/>
    <mergeCell ref="A5:K5"/>
    <mergeCell ref="A46:K46"/>
    <mergeCell ref="A47:K47"/>
    <mergeCell ref="A48:K48"/>
    <mergeCell ref="A133:K133"/>
    <mergeCell ref="A134:K134"/>
    <mergeCell ref="A92:K92"/>
    <mergeCell ref="A135:K135"/>
    <mergeCell ref="A89:K89"/>
  </mergeCell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0"/>
  <sheetViews>
    <sheetView zoomScale="115" zoomScaleNormal="115" workbookViewId="0"/>
  </sheetViews>
  <sheetFormatPr defaultColWidth="11.42578125" defaultRowHeight="15"/>
  <cols>
    <col min="1" max="1" width="64.85546875" style="134" customWidth="1"/>
    <col min="2" max="6" width="12.5703125" style="894" customWidth="1"/>
    <col min="7" max="7" width="1.85546875" style="138" customWidth="1"/>
    <col min="8" max="8" width="9.140625" style="894" customWidth="1"/>
    <col min="9" max="9" width="10.7109375" style="894" bestFit="1" customWidth="1"/>
    <col min="10" max="256" width="11.42578125" style="894"/>
    <col min="257" max="257" width="64.85546875" style="894" customWidth="1"/>
    <col min="258" max="262" width="12.5703125" style="894" customWidth="1"/>
    <col min="263" max="263" width="1.85546875" style="894" customWidth="1"/>
    <col min="264" max="264" width="9.140625" style="894" customWidth="1"/>
    <col min="265" max="265" width="10.7109375" style="894" bestFit="1" customWidth="1"/>
    <col min="266" max="512" width="11.42578125" style="894"/>
    <col min="513" max="513" width="64.85546875" style="894" customWidth="1"/>
    <col min="514" max="518" width="12.5703125" style="894" customWidth="1"/>
    <col min="519" max="519" width="1.85546875" style="894" customWidth="1"/>
    <col min="520" max="520" width="9.140625" style="894" customWidth="1"/>
    <col min="521" max="521" width="10.7109375" style="894" bestFit="1" customWidth="1"/>
    <col min="522" max="768" width="11.42578125" style="894"/>
    <col min="769" max="769" width="64.85546875" style="894" customWidth="1"/>
    <col min="770" max="774" width="12.5703125" style="894" customWidth="1"/>
    <col min="775" max="775" width="1.85546875" style="894" customWidth="1"/>
    <col min="776" max="776" width="9.140625" style="894" customWidth="1"/>
    <col min="777" max="777" width="10.7109375" style="894" bestFit="1" customWidth="1"/>
    <col min="778" max="1024" width="11.42578125" style="894"/>
    <col min="1025" max="1025" width="64.85546875" style="894" customWidth="1"/>
    <col min="1026" max="1030" width="12.5703125" style="894" customWidth="1"/>
    <col min="1031" max="1031" width="1.85546875" style="894" customWidth="1"/>
    <col min="1032" max="1032" width="9.140625" style="894" customWidth="1"/>
    <col min="1033" max="1033" width="10.7109375" style="894" bestFit="1" customWidth="1"/>
    <col min="1034" max="1280" width="11.42578125" style="894"/>
    <col min="1281" max="1281" width="64.85546875" style="894" customWidth="1"/>
    <col min="1282" max="1286" width="12.5703125" style="894" customWidth="1"/>
    <col min="1287" max="1287" width="1.85546875" style="894" customWidth="1"/>
    <col min="1288" max="1288" width="9.140625" style="894" customWidth="1"/>
    <col min="1289" max="1289" width="10.7109375" style="894" bestFit="1" customWidth="1"/>
    <col min="1290" max="1536" width="11.42578125" style="894"/>
    <col min="1537" max="1537" width="64.85546875" style="894" customWidth="1"/>
    <col min="1538" max="1542" width="12.5703125" style="894" customWidth="1"/>
    <col min="1543" max="1543" width="1.85546875" style="894" customWidth="1"/>
    <col min="1544" max="1544" width="9.140625" style="894" customWidth="1"/>
    <col min="1545" max="1545" width="10.7109375" style="894" bestFit="1" customWidth="1"/>
    <col min="1546" max="1792" width="11.42578125" style="894"/>
    <col min="1793" max="1793" width="64.85546875" style="894" customWidth="1"/>
    <col min="1794" max="1798" width="12.5703125" style="894" customWidth="1"/>
    <col min="1799" max="1799" width="1.85546875" style="894" customWidth="1"/>
    <col min="1800" max="1800" width="9.140625" style="894" customWidth="1"/>
    <col min="1801" max="1801" width="10.7109375" style="894" bestFit="1" customWidth="1"/>
    <col min="1802" max="2048" width="11.42578125" style="894"/>
    <col min="2049" max="2049" width="64.85546875" style="894" customWidth="1"/>
    <col min="2050" max="2054" width="12.5703125" style="894" customWidth="1"/>
    <col min="2055" max="2055" width="1.85546875" style="894" customWidth="1"/>
    <col min="2056" max="2056" width="9.140625" style="894" customWidth="1"/>
    <col min="2057" max="2057" width="10.7109375" style="894" bestFit="1" customWidth="1"/>
    <col min="2058" max="2304" width="11.42578125" style="894"/>
    <col min="2305" max="2305" width="64.85546875" style="894" customWidth="1"/>
    <col min="2306" max="2310" width="12.5703125" style="894" customWidth="1"/>
    <col min="2311" max="2311" width="1.85546875" style="894" customWidth="1"/>
    <col min="2312" max="2312" width="9.140625" style="894" customWidth="1"/>
    <col min="2313" max="2313" width="10.7109375" style="894" bestFit="1" customWidth="1"/>
    <col min="2314" max="2560" width="11.42578125" style="894"/>
    <col min="2561" max="2561" width="64.85546875" style="894" customWidth="1"/>
    <col min="2562" max="2566" width="12.5703125" style="894" customWidth="1"/>
    <col min="2567" max="2567" width="1.85546875" style="894" customWidth="1"/>
    <col min="2568" max="2568" width="9.140625" style="894" customWidth="1"/>
    <col min="2569" max="2569" width="10.7109375" style="894" bestFit="1" customWidth="1"/>
    <col min="2570" max="2816" width="11.42578125" style="894"/>
    <col min="2817" max="2817" width="64.85546875" style="894" customWidth="1"/>
    <col min="2818" max="2822" width="12.5703125" style="894" customWidth="1"/>
    <col min="2823" max="2823" width="1.85546875" style="894" customWidth="1"/>
    <col min="2824" max="2824" width="9.140625" style="894" customWidth="1"/>
    <col min="2825" max="2825" width="10.7109375" style="894" bestFit="1" customWidth="1"/>
    <col min="2826" max="3072" width="11.42578125" style="894"/>
    <col min="3073" max="3073" width="64.85546875" style="894" customWidth="1"/>
    <col min="3074" max="3078" width="12.5703125" style="894" customWidth="1"/>
    <col min="3079" max="3079" width="1.85546875" style="894" customWidth="1"/>
    <col min="3080" max="3080" width="9.140625" style="894" customWidth="1"/>
    <col min="3081" max="3081" width="10.7109375" style="894" bestFit="1" customWidth="1"/>
    <col min="3082" max="3328" width="11.42578125" style="894"/>
    <col min="3329" max="3329" width="64.85546875" style="894" customWidth="1"/>
    <col min="3330" max="3334" width="12.5703125" style="894" customWidth="1"/>
    <col min="3335" max="3335" width="1.85546875" style="894" customWidth="1"/>
    <col min="3336" max="3336" width="9.140625" style="894" customWidth="1"/>
    <col min="3337" max="3337" width="10.7109375" style="894" bestFit="1" customWidth="1"/>
    <col min="3338" max="3584" width="11.42578125" style="894"/>
    <col min="3585" max="3585" width="64.85546875" style="894" customWidth="1"/>
    <col min="3586" max="3590" width="12.5703125" style="894" customWidth="1"/>
    <col min="3591" max="3591" width="1.85546875" style="894" customWidth="1"/>
    <col min="3592" max="3592" width="9.140625" style="894" customWidth="1"/>
    <col min="3593" max="3593" width="10.7109375" style="894" bestFit="1" customWidth="1"/>
    <col min="3594" max="3840" width="11.42578125" style="894"/>
    <col min="3841" max="3841" width="64.85546875" style="894" customWidth="1"/>
    <col min="3842" max="3846" width="12.5703125" style="894" customWidth="1"/>
    <col min="3847" max="3847" width="1.85546875" style="894" customWidth="1"/>
    <col min="3848" max="3848" width="9.140625" style="894" customWidth="1"/>
    <col min="3849" max="3849" width="10.7109375" style="894" bestFit="1" customWidth="1"/>
    <col min="3850" max="4096" width="11.42578125" style="894"/>
    <col min="4097" max="4097" width="64.85546875" style="894" customWidth="1"/>
    <col min="4098" max="4102" width="12.5703125" style="894" customWidth="1"/>
    <col min="4103" max="4103" width="1.85546875" style="894" customWidth="1"/>
    <col min="4104" max="4104" width="9.140625" style="894" customWidth="1"/>
    <col min="4105" max="4105" width="10.7109375" style="894" bestFit="1" customWidth="1"/>
    <col min="4106" max="4352" width="11.42578125" style="894"/>
    <col min="4353" max="4353" width="64.85546875" style="894" customWidth="1"/>
    <col min="4354" max="4358" width="12.5703125" style="894" customWidth="1"/>
    <col min="4359" max="4359" width="1.85546875" style="894" customWidth="1"/>
    <col min="4360" max="4360" width="9.140625" style="894" customWidth="1"/>
    <col min="4361" max="4361" width="10.7109375" style="894" bestFit="1" customWidth="1"/>
    <col min="4362" max="4608" width="11.42578125" style="894"/>
    <col min="4609" max="4609" width="64.85546875" style="894" customWidth="1"/>
    <col min="4610" max="4614" width="12.5703125" style="894" customWidth="1"/>
    <col min="4615" max="4615" width="1.85546875" style="894" customWidth="1"/>
    <col min="4616" max="4616" width="9.140625" style="894" customWidth="1"/>
    <col min="4617" max="4617" width="10.7109375" style="894" bestFit="1" customWidth="1"/>
    <col min="4618" max="4864" width="11.42578125" style="894"/>
    <col min="4865" max="4865" width="64.85546875" style="894" customWidth="1"/>
    <col min="4866" max="4870" width="12.5703125" style="894" customWidth="1"/>
    <col min="4871" max="4871" width="1.85546875" style="894" customWidth="1"/>
    <col min="4872" max="4872" width="9.140625" style="894" customWidth="1"/>
    <col min="4873" max="4873" width="10.7109375" style="894" bestFit="1" customWidth="1"/>
    <col min="4874" max="5120" width="11.42578125" style="894"/>
    <col min="5121" max="5121" width="64.85546875" style="894" customWidth="1"/>
    <col min="5122" max="5126" width="12.5703125" style="894" customWidth="1"/>
    <col min="5127" max="5127" width="1.85546875" style="894" customWidth="1"/>
    <col min="5128" max="5128" width="9.140625" style="894" customWidth="1"/>
    <col min="5129" max="5129" width="10.7109375" style="894" bestFit="1" customWidth="1"/>
    <col min="5130" max="5376" width="11.42578125" style="894"/>
    <col min="5377" max="5377" width="64.85546875" style="894" customWidth="1"/>
    <col min="5378" max="5382" width="12.5703125" style="894" customWidth="1"/>
    <col min="5383" max="5383" width="1.85546875" style="894" customWidth="1"/>
    <col min="5384" max="5384" width="9.140625" style="894" customWidth="1"/>
    <col min="5385" max="5385" width="10.7109375" style="894" bestFit="1" customWidth="1"/>
    <col min="5386" max="5632" width="11.42578125" style="894"/>
    <col min="5633" max="5633" width="64.85546875" style="894" customWidth="1"/>
    <col min="5634" max="5638" width="12.5703125" style="894" customWidth="1"/>
    <col min="5639" max="5639" width="1.85546875" style="894" customWidth="1"/>
    <col min="5640" max="5640" width="9.140625" style="894" customWidth="1"/>
    <col min="5641" max="5641" width="10.7109375" style="894" bestFit="1" customWidth="1"/>
    <col min="5642" max="5888" width="11.42578125" style="894"/>
    <col min="5889" max="5889" width="64.85546875" style="894" customWidth="1"/>
    <col min="5890" max="5894" width="12.5703125" style="894" customWidth="1"/>
    <col min="5895" max="5895" width="1.85546875" style="894" customWidth="1"/>
    <col min="5896" max="5896" width="9.140625" style="894" customWidth="1"/>
    <col min="5897" max="5897" width="10.7109375" style="894" bestFit="1" customWidth="1"/>
    <col min="5898" max="6144" width="11.42578125" style="894"/>
    <col min="6145" max="6145" width="64.85546875" style="894" customWidth="1"/>
    <col min="6146" max="6150" width="12.5703125" style="894" customWidth="1"/>
    <col min="6151" max="6151" width="1.85546875" style="894" customWidth="1"/>
    <col min="6152" max="6152" width="9.140625" style="894" customWidth="1"/>
    <col min="6153" max="6153" width="10.7109375" style="894" bestFit="1" customWidth="1"/>
    <col min="6154" max="6400" width="11.42578125" style="894"/>
    <col min="6401" max="6401" width="64.85546875" style="894" customWidth="1"/>
    <col min="6402" max="6406" width="12.5703125" style="894" customWidth="1"/>
    <col min="6407" max="6407" width="1.85546875" style="894" customWidth="1"/>
    <col min="6408" max="6408" width="9.140625" style="894" customWidth="1"/>
    <col min="6409" max="6409" width="10.7109375" style="894" bestFit="1" customWidth="1"/>
    <col min="6410" max="6656" width="11.42578125" style="894"/>
    <col min="6657" max="6657" width="64.85546875" style="894" customWidth="1"/>
    <col min="6658" max="6662" width="12.5703125" style="894" customWidth="1"/>
    <col min="6663" max="6663" width="1.85546875" style="894" customWidth="1"/>
    <col min="6664" max="6664" width="9.140625" style="894" customWidth="1"/>
    <col min="6665" max="6665" width="10.7109375" style="894" bestFit="1" customWidth="1"/>
    <col min="6666" max="6912" width="11.42578125" style="894"/>
    <col min="6913" max="6913" width="64.85546875" style="894" customWidth="1"/>
    <col min="6914" max="6918" width="12.5703125" style="894" customWidth="1"/>
    <col min="6919" max="6919" width="1.85546875" style="894" customWidth="1"/>
    <col min="6920" max="6920" width="9.140625" style="894" customWidth="1"/>
    <col min="6921" max="6921" width="10.7109375" style="894" bestFit="1" customWidth="1"/>
    <col min="6922" max="7168" width="11.42578125" style="894"/>
    <col min="7169" max="7169" width="64.85546875" style="894" customWidth="1"/>
    <col min="7170" max="7174" width="12.5703125" style="894" customWidth="1"/>
    <col min="7175" max="7175" width="1.85546875" style="894" customWidth="1"/>
    <col min="7176" max="7176" width="9.140625" style="894" customWidth="1"/>
    <col min="7177" max="7177" width="10.7109375" style="894" bestFit="1" customWidth="1"/>
    <col min="7178" max="7424" width="11.42578125" style="894"/>
    <col min="7425" max="7425" width="64.85546875" style="894" customWidth="1"/>
    <col min="7426" max="7430" width="12.5703125" style="894" customWidth="1"/>
    <col min="7431" max="7431" width="1.85546875" style="894" customWidth="1"/>
    <col min="7432" max="7432" width="9.140625" style="894" customWidth="1"/>
    <col min="7433" max="7433" width="10.7109375" style="894" bestFit="1" customWidth="1"/>
    <col min="7434" max="7680" width="11.42578125" style="894"/>
    <col min="7681" max="7681" width="64.85546875" style="894" customWidth="1"/>
    <col min="7682" max="7686" width="12.5703125" style="894" customWidth="1"/>
    <col min="7687" max="7687" width="1.85546875" style="894" customWidth="1"/>
    <col min="7688" max="7688" width="9.140625" style="894" customWidth="1"/>
    <col min="7689" max="7689" width="10.7109375" style="894" bestFit="1" customWidth="1"/>
    <col min="7690" max="7936" width="11.42578125" style="894"/>
    <col min="7937" max="7937" width="64.85546875" style="894" customWidth="1"/>
    <col min="7938" max="7942" width="12.5703125" style="894" customWidth="1"/>
    <col min="7943" max="7943" width="1.85546875" style="894" customWidth="1"/>
    <col min="7944" max="7944" width="9.140625" style="894" customWidth="1"/>
    <col min="7945" max="7945" width="10.7109375" style="894" bestFit="1" customWidth="1"/>
    <col min="7946" max="8192" width="11.42578125" style="894"/>
    <col min="8193" max="8193" width="64.85546875" style="894" customWidth="1"/>
    <col min="8194" max="8198" width="12.5703125" style="894" customWidth="1"/>
    <col min="8199" max="8199" width="1.85546875" style="894" customWidth="1"/>
    <col min="8200" max="8200" width="9.140625" style="894" customWidth="1"/>
    <col min="8201" max="8201" width="10.7109375" style="894" bestFit="1" customWidth="1"/>
    <col min="8202" max="8448" width="11.42578125" style="894"/>
    <col min="8449" max="8449" width="64.85546875" style="894" customWidth="1"/>
    <col min="8450" max="8454" width="12.5703125" style="894" customWidth="1"/>
    <col min="8455" max="8455" width="1.85546875" style="894" customWidth="1"/>
    <col min="8456" max="8456" width="9.140625" style="894" customWidth="1"/>
    <col min="8457" max="8457" width="10.7109375" style="894" bestFit="1" customWidth="1"/>
    <col min="8458" max="8704" width="11.42578125" style="894"/>
    <col min="8705" max="8705" width="64.85546875" style="894" customWidth="1"/>
    <col min="8706" max="8710" width="12.5703125" style="894" customWidth="1"/>
    <col min="8711" max="8711" width="1.85546875" style="894" customWidth="1"/>
    <col min="8712" max="8712" width="9.140625" style="894" customWidth="1"/>
    <col min="8713" max="8713" width="10.7109375" style="894" bestFit="1" customWidth="1"/>
    <col min="8714" max="8960" width="11.42578125" style="894"/>
    <col min="8961" max="8961" width="64.85546875" style="894" customWidth="1"/>
    <col min="8962" max="8966" width="12.5703125" style="894" customWidth="1"/>
    <col min="8967" max="8967" width="1.85546875" style="894" customWidth="1"/>
    <col min="8968" max="8968" width="9.140625" style="894" customWidth="1"/>
    <col min="8969" max="8969" width="10.7109375" style="894" bestFit="1" customWidth="1"/>
    <col min="8970" max="9216" width="11.42578125" style="894"/>
    <col min="9217" max="9217" width="64.85546875" style="894" customWidth="1"/>
    <col min="9218" max="9222" width="12.5703125" style="894" customWidth="1"/>
    <col min="9223" max="9223" width="1.85546875" style="894" customWidth="1"/>
    <col min="9224" max="9224" width="9.140625" style="894" customWidth="1"/>
    <col min="9225" max="9225" width="10.7109375" style="894" bestFit="1" customWidth="1"/>
    <col min="9226" max="9472" width="11.42578125" style="894"/>
    <col min="9473" max="9473" width="64.85546875" style="894" customWidth="1"/>
    <col min="9474" max="9478" width="12.5703125" style="894" customWidth="1"/>
    <col min="9479" max="9479" width="1.85546875" style="894" customWidth="1"/>
    <col min="9480" max="9480" width="9.140625" style="894" customWidth="1"/>
    <col min="9481" max="9481" width="10.7109375" style="894" bestFit="1" customWidth="1"/>
    <col min="9482" max="9728" width="11.42578125" style="894"/>
    <col min="9729" max="9729" width="64.85546875" style="894" customWidth="1"/>
    <col min="9730" max="9734" width="12.5703125" style="894" customWidth="1"/>
    <col min="9735" max="9735" width="1.85546875" style="894" customWidth="1"/>
    <col min="9736" max="9736" width="9.140625" style="894" customWidth="1"/>
    <col min="9737" max="9737" width="10.7109375" style="894" bestFit="1" customWidth="1"/>
    <col min="9738" max="9984" width="11.42578125" style="894"/>
    <col min="9985" max="9985" width="64.85546875" style="894" customWidth="1"/>
    <col min="9986" max="9990" width="12.5703125" style="894" customWidth="1"/>
    <col min="9991" max="9991" width="1.85546875" style="894" customWidth="1"/>
    <col min="9992" max="9992" width="9.140625" style="894" customWidth="1"/>
    <col min="9993" max="9993" width="10.7109375" style="894" bestFit="1" customWidth="1"/>
    <col min="9994" max="10240" width="11.42578125" style="894"/>
    <col min="10241" max="10241" width="64.85546875" style="894" customWidth="1"/>
    <col min="10242" max="10246" width="12.5703125" style="894" customWidth="1"/>
    <col min="10247" max="10247" width="1.85546875" style="894" customWidth="1"/>
    <col min="10248" max="10248" width="9.140625" style="894" customWidth="1"/>
    <col min="10249" max="10249" width="10.7109375" style="894" bestFit="1" customWidth="1"/>
    <col min="10250" max="10496" width="11.42578125" style="894"/>
    <col min="10497" max="10497" width="64.85546875" style="894" customWidth="1"/>
    <col min="10498" max="10502" width="12.5703125" style="894" customWidth="1"/>
    <col min="10503" max="10503" width="1.85546875" style="894" customWidth="1"/>
    <col min="10504" max="10504" width="9.140625" style="894" customWidth="1"/>
    <col min="10505" max="10505" width="10.7109375" style="894" bestFit="1" customWidth="1"/>
    <col min="10506" max="10752" width="11.42578125" style="894"/>
    <col min="10753" max="10753" width="64.85546875" style="894" customWidth="1"/>
    <col min="10754" max="10758" width="12.5703125" style="894" customWidth="1"/>
    <col min="10759" max="10759" width="1.85546875" style="894" customWidth="1"/>
    <col min="10760" max="10760" width="9.140625" style="894" customWidth="1"/>
    <col min="10761" max="10761" width="10.7109375" style="894" bestFit="1" customWidth="1"/>
    <col min="10762" max="11008" width="11.42578125" style="894"/>
    <col min="11009" max="11009" width="64.85546875" style="894" customWidth="1"/>
    <col min="11010" max="11014" width="12.5703125" style="894" customWidth="1"/>
    <col min="11015" max="11015" width="1.85546875" style="894" customWidth="1"/>
    <col min="11016" max="11016" width="9.140625" style="894" customWidth="1"/>
    <col min="11017" max="11017" width="10.7109375" style="894" bestFit="1" customWidth="1"/>
    <col min="11018" max="11264" width="11.42578125" style="894"/>
    <col min="11265" max="11265" width="64.85546875" style="894" customWidth="1"/>
    <col min="11266" max="11270" width="12.5703125" style="894" customWidth="1"/>
    <col min="11271" max="11271" width="1.85546875" style="894" customWidth="1"/>
    <col min="11272" max="11272" width="9.140625" style="894" customWidth="1"/>
    <col min="11273" max="11273" width="10.7109375" style="894" bestFit="1" customWidth="1"/>
    <col min="11274" max="11520" width="11.42578125" style="894"/>
    <col min="11521" max="11521" width="64.85546875" style="894" customWidth="1"/>
    <col min="11522" max="11526" width="12.5703125" style="894" customWidth="1"/>
    <col min="11527" max="11527" width="1.85546875" style="894" customWidth="1"/>
    <col min="11528" max="11528" width="9.140625" style="894" customWidth="1"/>
    <col min="11529" max="11529" width="10.7109375" style="894" bestFit="1" customWidth="1"/>
    <col min="11530" max="11776" width="11.42578125" style="894"/>
    <col min="11777" max="11777" width="64.85546875" style="894" customWidth="1"/>
    <col min="11778" max="11782" width="12.5703125" style="894" customWidth="1"/>
    <col min="11783" max="11783" width="1.85546875" style="894" customWidth="1"/>
    <col min="11784" max="11784" width="9.140625" style="894" customWidth="1"/>
    <col min="11785" max="11785" width="10.7109375" style="894" bestFit="1" customWidth="1"/>
    <col min="11786" max="12032" width="11.42578125" style="894"/>
    <col min="12033" max="12033" width="64.85546875" style="894" customWidth="1"/>
    <col min="12034" max="12038" width="12.5703125" style="894" customWidth="1"/>
    <col min="12039" max="12039" width="1.85546875" style="894" customWidth="1"/>
    <col min="12040" max="12040" width="9.140625" style="894" customWidth="1"/>
    <col min="12041" max="12041" width="10.7109375" style="894" bestFit="1" customWidth="1"/>
    <col min="12042" max="12288" width="11.42578125" style="894"/>
    <col min="12289" max="12289" width="64.85546875" style="894" customWidth="1"/>
    <col min="12290" max="12294" width="12.5703125" style="894" customWidth="1"/>
    <col min="12295" max="12295" width="1.85546875" style="894" customWidth="1"/>
    <col min="12296" max="12296" width="9.140625" style="894" customWidth="1"/>
    <col min="12297" max="12297" width="10.7109375" style="894" bestFit="1" customWidth="1"/>
    <col min="12298" max="12544" width="11.42578125" style="894"/>
    <col min="12545" max="12545" width="64.85546875" style="894" customWidth="1"/>
    <col min="12546" max="12550" width="12.5703125" style="894" customWidth="1"/>
    <col min="12551" max="12551" width="1.85546875" style="894" customWidth="1"/>
    <col min="12552" max="12552" width="9.140625" style="894" customWidth="1"/>
    <col min="12553" max="12553" width="10.7109375" style="894" bestFit="1" customWidth="1"/>
    <col min="12554" max="12800" width="11.42578125" style="894"/>
    <col min="12801" max="12801" width="64.85546875" style="894" customWidth="1"/>
    <col min="12802" max="12806" width="12.5703125" style="894" customWidth="1"/>
    <col min="12807" max="12807" width="1.85546875" style="894" customWidth="1"/>
    <col min="12808" max="12808" width="9.140625" style="894" customWidth="1"/>
    <col min="12809" max="12809" width="10.7109375" style="894" bestFit="1" customWidth="1"/>
    <col min="12810" max="13056" width="11.42578125" style="894"/>
    <col min="13057" max="13057" width="64.85546875" style="894" customWidth="1"/>
    <col min="13058" max="13062" width="12.5703125" style="894" customWidth="1"/>
    <col min="13063" max="13063" width="1.85546875" style="894" customWidth="1"/>
    <col min="13064" max="13064" width="9.140625" style="894" customWidth="1"/>
    <col min="13065" max="13065" width="10.7109375" style="894" bestFit="1" customWidth="1"/>
    <col min="13066" max="13312" width="11.42578125" style="894"/>
    <col min="13313" max="13313" width="64.85546875" style="894" customWidth="1"/>
    <col min="13314" max="13318" width="12.5703125" style="894" customWidth="1"/>
    <col min="13319" max="13319" width="1.85546875" style="894" customWidth="1"/>
    <col min="13320" max="13320" width="9.140625" style="894" customWidth="1"/>
    <col min="13321" max="13321" width="10.7109375" style="894" bestFit="1" customWidth="1"/>
    <col min="13322" max="13568" width="11.42578125" style="894"/>
    <col min="13569" max="13569" width="64.85546875" style="894" customWidth="1"/>
    <col min="13570" max="13574" width="12.5703125" style="894" customWidth="1"/>
    <col min="13575" max="13575" width="1.85546875" style="894" customWidth="1"/>
    <col min="13576" max="13576" width="9.140625" style="894" customWidth="1"/>
    <col min="13577" max="13577" width="10.7109375" style="894" bestFit="1" customWidth="1"/>
    <col min="13578" max="13824" width="11.42578125" style="894"/>
    <col min="13825" max="13825" width="64.85546875" style="894" customWidth="1"/>
    <col min="13826" max="13830" width="12.5703125" style="894" customWidth="1"/>
    <col min="13831" max="13831" width="1.85546875" style="894" customWidth="1"/>
    <col min="13832" max="13832" width="9.140625" style="894" customWidth="1"/>
    <col min="13833" max="13833" width="10.7109375" style="894" bestFit="1" customWidth="1"/>
    <col min="13834" max="14080" width="11.42578125" style="894"/>
    <col min="14081" max="14081" width="64.85546875" style="894" customWidth="1"/>
    <col min="14082" max="14086" width="12.5703125" style="894" customWidth="1"/>
    <col min="14087" max="14087" width="1.85546875" style="894" customWidth="1"/>
    <col min="14088" max="14088" width="9.140625" style="894" customWidth="1"/>
    <col min="14089" max="14089" width="10.7109375" style="894" bestFit="1" customWidth="1"/>
    <col min="14090" max="14336" width="11.42578125" style="894"/>
    <col min="14337" max="14337" width="64.85546875" style="894" customWidth="1"/>
    <col min="14338" max="14342" width="12.5703125" style="894" customWidth="1"/>
    <col min="14343" max="14343" width="1.85546875" style="894" customWidth="1"/>
    <col min="14344" max="14344" width="9.140625" style="894" customWidth="1"/>
    <col min="14345" max="14345" width="10.7109375" style="894" bestFit="1" customWidth="1"/>
    <col min="14346" max="14592" width="11.42578125" style="894"/>
    <col min="14593" max="14593" width="64.85546875" style="894" customWidth="1"/>
    <col min="14594" max="14598" width="12.5703125" style="894" customWidth="1"/>
    <col min="14599" max="14599" width="1.85546875" style="894" customWidth="1"/>
    <col min="14600" max="14600" width="9.140625" style="894" customWidth="1"/>
    <col min="14601" max="14601" width="10.7109375" style="894" bestFit="1" customWidth="1"/>
    <col min="14602" max="14848" width="11.42578125" style="894"/>
    <col min="14849" max="14849" width="64.85546875" style="894" customWidth="1"/>
    <col min="14850" max="14854" width="12.5703125" style="894" customWidth="1"/>
    <col min="14855" max="14855" width="1.85546875" style="894" customWidth="1"/>
    <col min="14856" max="14856" width="9.140625" style="894" customWidth="1"/>
    <col min="14857" max="14857" width="10.7109375" style="894" bestFit="1" customWidth="1"/>
    <col min="14858" max="15104" width="11.42578125" style="894"/>
    <col min="15105" max="15105" width="64.85546875" style="894" customWidth="1"/>
    <col min="15106" max="15110" width="12.5703125" style="894" customWidth="1"/>
    <col min="15111" max="15111" width="1.85546875" style="894" customWidth="1"/>
    <col min="15112" max="15112" width="9.140625" style="894" customWidth="1"/>
    <col min="15113" max="15113" width="10.7109375" style="894" bestFit="1" customWidth="1"/>
    <col min="15114" max="15360" width="11.42578125" style="894"/>
    <col min="15361" max="15361" width="64.85546875" style="894" customWidth="1"/>
    <col min="15362" max="15366" width="12.5703125" style="894" customWidth="1"/>
    <col min="15367" max="15367" width="1.85546875" style="894" customWidth="1"/>
    <col min="15368" max="15368" width="9.140625" style="894" customWidth="1"/>
    <col min="15369" max="15369" width="10.7109375" style="894" bestFit="1" customWidth="1"/>
    <col min="15370" max="15616" width="11.42578125" style="894"/>
    <col min="15617" max="15617" width="64.85546875" style="894" customWidth="1"/>
    <col min="15618" max="15622" width="12.5703125" style="894" customWidth="1"/>
    <col min="15623" max="15623" width="1.85546875" style="894" customWidth="1"/>
    <col min="15624" max="15624" width="9.140625" style="894" customWidth="1"/>
    <col min="15625" max="15625" width="10.7109375" style="894" bestFit="1" customWidth="1"/>
    <col min="15626" max="15872" width="11.42578125" style="894"/>
    <col min="15873" max="15873" width="64.85546875" style="894" customWidth="1"/>
    <col min="15874" max="15878" width="12.5703125" style="894" customWidth="1"/>
    <col min="15879" max="15879" width="1.85546875" style="894" customWidth="1"/>
    <col min="15880" max="15880" width="9.140625" style="894" customWidth="1"/>
    <col min="15881" max="15881" width="10.7109375" style="894" bestFit="1" customWidth="1"/>
    <col min="15882" max="16128" width="11.42578125" style="894"/>
    <col min="16129" max="16129" width="64.85546875" style="894" customWidth="1"/>
    <col min="16130" max="16134" width="12.5703125" style="894" customWidth="1"/>
    <col min="16135" max="16135" width="1.85546875" style="894" customWidth="1"/>
    <col min="16136" max="16136" width="9.140625" style="894" customWidth="1"/>
    <col min="16137" max="16137" width="10.7109375" style="894" bestFit="1" customWidth="1"/>
    <col min="16138" max="16384" width="11.42578125" style="894"/>
  </cols>
  <sheetData>
    <row r="1" spans="1:7" s="137" customFormat="1" ht="2.25" customHeight="1">
      <c r="A1" s="135"/>
      <c r="B1" s="136"/>
      <c r="C1" s="136"/>
      <c r="D1" s="136"/>
      <c r="E1" s="136"/>
      <c r="F1" s="136"/>
    </row>
    <row r="2" spans="1:7" s="126" customFormat="1" ht="39" customHeight="1">
      <c r="A2" s="1170" t="s">
        <v>915</v>
      </c>
      <c r="B2" s="1170"/>
      <c r="C2" s="1170"/>
      <c r="D2" s="1170"/>
      <c r="E2" s="1170"/>
      <c r="F2" s="1170"/>
    </row>
    <row r="3" spans="1:7" s="126" customFormat="1" ht="20.25">
      <c r="A3" s="1170" t="s">
        <v>1427</v>
      </c>
      <c r="B3" s="1170"/>
      <c r="C3" s="1170"/>
      <c r="D3" s="1170"/>
      <c r="E3" s="1170"/>
      <c r="F3" s="1170"/>
    </row>
    <row r="4" spans="1:7" s="126" customFormat="1" ht="20.25">
      <c r="A4" s="1170" t="s">
        <v>1513</v>
      </c>
      <c r="B4" s="1170"/>
      <c r="C4" s="1170"/>
      <c r="D4" s="1170"/>
      <c r="E4" s="1170"/>
      <c r="F4" s="1170"/>
    </row>
    <row r="5" spans="1:7" s="127" customFormat="1" ht="39" customHeight="1">
      <c r="A5" s="1106" t="s">
        <v>1412</v>
      </c>
      <c r="B5" s="1106"/>
      <c r="C5" s="1106"/>
      <c r="D5" s="1106"/>
      <c r="E5" s="1106"/>
      <c r="F5" s="1106"/>
    </row>
    <row r="6" spans="1:7" ht="6" customHeight="1">
      <c r="G6" s="894"/>
    </row>
    <row r="7" spans="1:7" ht="4.5" customHeight="1" thickBot="1">
      <c r="A7" s="677"/>
      <c r="B7" s="829"/>
      <c r="C7" s="829"/>
      <c r="D7" s="829"/>
      <c r="E7" s="829"/>
      <c r="F7" s="829"/>
      <c r="G7" s="894"/>
    </row>
    <row r="8" spans="1:7" s="933" customFormat="1" ht="16.5" thickTop="1" thickBot="1">
      <c r="A8" s="955"/>
      <c r="B8" s="956" t="s">
        <v>2</v>
      </c>
      <c r="C8" s="956" t="s">
        <v>3</v>
      </c>
      <c r="D8" s="956" t="s">
        <v>4</v>
      </c>
      <c r="E8" s="956" t="s">
        <v>5</v>
      </c>
      <c r="F8" s="956" t="s">
        <v>6</v>
      </c>
    </row>
    <row r="9" spans="1:7" s="933" customFormat="1" ht="16.5" thickTop="1" thickBot="1">
      <c r="A9" s="957" t="s">
        <v>7</v>
      </c>
      <c r="B9" s="937">
        <v>4783059.8309599999</v>
      </c>
      <c r="C9" s="937">
        <v>1619523.4214600001</v>
      </c>
      <c r="D9" s="937">
        <v>0.68600000000000005</v>
      </c>
      <c r="E9" s="937">
        <v>449.54876999999999</v>
      </c>
      <c r="F9" s="937">
        <v>6403033.4871899998</v>
      </c>
    </row>
    <row r="10" spans="1:7" s="933" customFormat="1" ht="16.5" thickTop="1" thickBot="1">
      <c r="A10" s="958" t="s">
        <v>8</v>
      </c>
      <c r="B10" s="939">
        <v>345411.19554000004</v>
      </c>
      <c r="C10" s="939">
        <v>264497.51955999999</v>
      </c>
      <c r="D10" s="939">
        <v>0.68600000000000005</v>
      </c>
      <c r="E10" s="939">
        <v>242.95189000000002</v>
      </c>
      <c r="F10" s="939">
        <v>610152.35299000004</v>
      </c>
    </row>
    <row r="11" spans="1:7" s="933" customFormat="1" ht="15.75" thickTop="1">
      <c r="A11" s="959" t="s">
        <v>9</v>
      </c>
      <c r="B11" s="941">
        <v>144532.10084999999</v>
      </c>
      <c r="C11" s="941">
        <v>113918.64165999999</v>
      </c>
      <c r="D11" s="941">
        <v>0</v>
      </c>
      <c r="E11" s="941">
        <v>0</v>
      </c>
      <c r="F11" s="941">
        <v>258450.74250999998</v>
      </c>
    </row>
    <row r="12" spans="1:7" s="933" customFormat="1">
      <c r="A12" s="959" t="s">
        <v>10</v>
      </c>
      <c r="B12" s="941">
        <v>91807.015430000014</v>
      </c>
      <c r="C12" s="941">
        <v>94695.062860000005</v>
      </c>
      <c r="D12" s="941">
        <v>0.68600000000000005</v>
      </c>
      <c r="E12" s="941">
        <v>242.95189000000002</v>
      </c>
      <c r="F12" s="941">
        <v>186745.71618000002</v>
      </c>
    </row>
    <row r="13" spans="1:7" s="933" customFormat="1">
      <c r="A13" s="959" t="s">
        <v>11</v>
      </c>
      <c r="B13" s="941">
        <v>108866.58284999999</v>
      </c>
      <c r="C13" s="941">
        <v>55603.180890000003</v>
      </c>
      <c r="D13" s="941">
        <v>0</v>
      </c>
      <c r="E13" s="941">
        <v>0</v>
      </c>
      <c r="F13" s="941">
        <v>164469.76374000002</v>
      </c>
    </row>
    <row r="14" spans="1:7" s="933" customFormat="1">
      <c r="A14" s="959" t="s">
        <v>12</v>
      </c>
      <c r="B14" s="941">
        <v>0</v>
      </c>
      <c r="C14" s="941">
        <v>0</v>
      </c>
      <c r="D14" s="941">
        <v>0</v>
      </c>
      <c r="E14" s="941">
        <v>0</v>
      </c>
      <c r="F14" s="941">
        <v>0</v>
      </c>
    </row>
    <row r="15" spans="1:7" s="933" customFormat="1">
      <c r="A15" s="959" t="s">
        <v>13</v>
      </c>
      <c r="B15" s="941">
        <v>0</v>
      </c>
      <c r="C15" s="941">
        <v>0</v>
      </c>
      <c r="D15" s="941">
        <v>0</v>
      </c>
      <c r="E15" s="941">
        <v>0</v>
      </c>
      <c r="F15" s="941">
        <v>0</v>
      </c>
    </row>
    <row r="16" spans="1:7" s="933" customFormat="1">
      <c r="A16" s="959" t="s">
        <v>14</v>
      </c>
      <c r="B16" s="941">
        <v>200.55242999999999</v>
      </c>
      <c r="C16" s="941">
        <v>279.45794000000001</v>
      </c>
      <c r="D16" s="941">
        <v>0</v>
      </c>
      <c r="E16" s="941">
        <v>0</v>
      </c>
      <c r="F16" s="941">
        <v>480.01037000000002</v>
      </c>
    </row>
    <row r="17" spans="1:6" s="933" customFormat="1">
      <c r="A17" s="959" t="s">
        <v>15</v>
      </c>
      <c r="B17" s="941">
        <v>4.9439799999999998</v>
      </c>
      <c r="C17" s="941">
        <v>1.17621</v>
      </c>
      <c r="D17" s="941">
        <v>0</v>
      </c>
      <c r="E17" s="941">
        <v>0</v>
      </c>
      <c r="F17" s="941">
        <v>6.12019</v>
      </c>
    </row>
    <row r="18" spans="1:6" s="933" customFormat="1" ht="15.75" thickBot="1">
      <c r="A18" s="959" t="s">
        <v>16</v>
      </c>
      <c r="B18" s="941">
        <v>0</v>
      </c>
      <c r="C18" s="941">
        <v>0</v>
      </c>
      <c r="D18" s="941">
        <v>0</v>
      </c>
      <c r="E18" s="941">
        <v>0</v>
      </c>
      <c r="F18" s="941">
        <v>0</v>
      </c>
    </row>
    <row r="19" spans="1:6" s="933" customFormat="1" ht="16.5" thickTop="1" thickBot="1">
      <c r="A19" s="958" t="s">
        <v>17</v>
      </c>
      <c r="B19" s="939">
        <v>257028.98403999998</v>
      </c>
      <c r="C19" s="939">
        <v>658961.42290999996</v>
      </c>
      <c r="D19" s="939">
        <v>0</v>
      </c>
      <c r="E19" s="939">
        <v>206.59688</v>
      </c>
      <c r="F19" s="939">
        <v>916197.00383000006</v>
      </c>
    </row>
    <row r="20" spans="1:6" s="933" customFormat="1" ht="15.75" thickTop="1">
      <c r="A20" s="959" t="s">
        <v>18</v>
      </c>
      <c r="B20" s="941">
        <v>0</v>
      </c>
      <c r="C20" s="941">
        <v>0</v>
      </c>
      <c r="D20" s="941">
        <v>0</v>
      </c>
      <c r="E20" s="941">
        <v>0</v>
      </c>
      <c r="F20" s="941">
        <v>0</v>
      </c>
    </row>
    <row r="21" spans="1:6" s="933" customFormat="1">
      <c r="A21" s="959" t="s">
        <v>19</v>
      </c>
      <c r="B21" s="941">
        <v>85058.824609999996</v>
      </c>
      <c r="C21" s="941">
        <v>30191.555120000001</v>
      </c>
      <c r="D21" s="941">
        <v>0</v>
      </c>
      <c r="E21" s="941">
        <v>203.64839000000001</v>
      </c>
      <c r="F21" s="941">
        <v>115454.02812</v>
      </c>
    </row>
    <row r="22" spans="1:6" s="933" customFormat="1">
      <c r="A22" s="959" t="s">
        <v>20</v>
      </c>
      <c r="B22" s="941">
        <v>0</v>
      </c>
      <c r="C22" s="941">
        <v>0</v>
      </c>
      <c r="D22" s="941">
        <v>0</v>
      </c>
      <c r="E22" s="941">
        <v>0</v>
      </c>
      <c r="F22" s="941">
        <v>0</v>
      </c>
    </row>
    <row r="23" spans="1:6" s="933" customFormat="1">
      <c r="A23" s="959" t="s">
        <v>21</v>
      </c>
      <c r="B23" s="941">
        <v>0</v>
      </c>
      <c r="C23" s="941">
        <v>0</v>
      </c>
      <c r="D23" s="941">
        <v>0</v>
      </c>
      <c r="E23" s="941">
        <v>0</v>
      </c>
      <c r="F23" s="941">
        <v>0</v>
      </c>
    </row>
    <row r="24" spans="1:6" s="933" customFormat="1">
      <c r="A24" s="959" t="s">
        <v>22</v>
      </c>
      <c r="B24" s="941">
        <v>31805.431789999999</v>
      </c>
      <c r="C24" s="941">
        <v>17515.054909999999</v>
      </c>
      <c r="D24" s="941">
        <v>0</v>
      </c>
      <c r="E24" s="941">
        <v>0</v>
      </c>
      <c r="F24" s="941">
        <v>49320.486700000001</v>
      </c>
    </row>
    <row r="25" spans="1:6" s="933" customFormat="1">
      <c r="A25" s="959" t="s">
        <v>23</v>
      </c>
      <c r="B25" s="941">
        <v>140154.70146000001</v>
      </c>
      <c r="C25" s="941">
        <v>611249.93047999998</v>
      </c>
      <c r="D25" s="941">
        <v>0</v>
      </c>
      <c r="E25" s="941">
        <v>2.9484899999999996</v>
      </c>
      <c r="F25" s="941">
        <v>751407.58042999997</v>
      </c>
    </row>
    <row r="26" spans="1:6" s="933" customFormat="1">
      <c r="A26" s="959" t="s">
        <v>24</v>
      </c>
      <c r="B26" s="941">
        <v>10.02618</v>
      </c>
      <c r="C26" s="941">
        <v>4.8823999999999996</v>
      </c>
      <c r="D26" s="941">
        <v>0</v>
      </c>
      <c r="E26" s="941">
        <v>0</v>
      </c>
      <c r="F26" s="941">
        <v>14.908580000000001</v>
      </c>
    </row>
    <row r="27" spans="1:6" s="933" customFormat="1" ht="15.75" thickBot="1">
      <c r="A27" s="959" t="s">
        <v>25</v>
      </c>
      <c r="B27" s="941">
        <v>0</v>
      </c>
      <c r="C27" s="941">
        <v>0</v>
      </c>
      <c r="D27" s="941">
        <v>0</v>
      </c>
      <c r="E27" s="941">
        <v>0</v>
      </c>
      <c r="F27" s="941">
        <v>0</v>
      </c>
    </row>
    <row r="28" spans="1:6" s="933" customFormat="1" ht="16.5" thickTop="1" thickBot="1">
      <c r="A28" s="958" t="s">
        <v>26</v>
      </c>
      <c r="B28" s="939">
        <v>3939042.9479099996</v>
      </c>
      <c r="C28" s="939">
        <v>669901.83298000006</v>
      </c>
      <c r="D28" s="939">
        <v>0</v>
      </c>
      <c r="E28" s="939">
        <v>0</v>
      </c>
      <c r="F28" s="939">
        <v>4608944.7808900001</v>
      </c>
    </row>
    <row r="29" spans="1:6" s="933" customFormat="1" ht="15.75" thickTop="1">
      <c r="A29" s="960" t="s">
        <v>27</v>
      </c>
      <c r="B29" s="941">
        <v>3986867.3137500002</v>
      </c>
      <c r="C29" s="941">
        <v>747117.81012000004</v>
      </c>
      <c r="D29" s="941">
        <v>0</v>
      </c>
      <c r="E29" s="941">
        <v>0</v>
      </c>
      <c r="F29" s="941">
        <v>4733985.1238700002</v>
      </c>
    </row>
    <row r="30" spans="1:6" s="933" customFormat="1">
      <c r="A30" s="959" t="s">
        <v>28</v>
      </c>
      <c r="B30" s="941">
        <v>3923261.6884400002</v>
      </c>
      <c r="C30" s="941">
        <v>698304.35852000001</v>
      </c>
      <c r="D30" s="941">
        <v>0</v>
      </c>
      <c r="E30" s="941">
        <v>0</v>
      </c>
      <c r="F30" s="941">
        <v>4621566.0469599999</v>
      </c>
    </row>
    <row r="31" spans="1:6" s="933" customFormat="1">
      <c r="A31" s="959" t="s">
        <v>29</v>
      </c>
      <c r="B31" s="941">
        <v>61374.373479999995</v>
      </c>
      <c r="C31" s="941">
        <v>43616.834490000001</v>
      </c>
      <c r="D31" s="941">
        <v>0</v>
      </c>
      <c r="E31" s="941">
        <v>0</v>
      </c>
      <c r="F31" s="941">
        <v>104991.20797</v>
      </c>
    </row>
    <row r="32" spans="1:6" s="933" customFormat="1">
      <c r="A32" s="959" t="s">
        <v>30</v>
      </c>
      <c r="B32" s="941">
        <v>2231.2518300000002</v>
      </c>
      <c r="C32" s="941">
        <v>5196.6171100000001</v>
      </c>
      <c r="D32" s="941">
        <v>0</v>
      </c>
      <c r="E32" s="941">
        <v>0</v>
      </c>
      <c r="F32" s="941">
        <v>7427.8689400000003</v>
      </c>
    </row>
    <row r="33" spans="1:6" s="933" customFormat="1">
      <c r="A33" s="960" t="s">
        <v>31</v>
      </c>
      <c r="B33" s="941">
        <v>26936.25073</v>
      </c>
      <c r="C33" s="941">
        <v>11810.145619999999</v>
      </c>
      <c r="D33" s="941">
        <v>0</v>
      </c>
      <c r="E33" s="941">
        <v>0</v>
      </c>
      <c r="F33" s="941">
        <v>38746.396350000003</v>
      </c>
    </row>
    <row r="34" spans="1:6" s="933" customFormat="1">
      <c r="A34" s="959" t="s">
        <v>32</v>
      </c>
      <c r="B34" s="941">
        <v>21642.920529999999</v>
      </c>
      <c r="C34" s="941">
        <v>8726.9538599999996</v>
      </c>
      <c r="D34" s="941">
        <v>0</v>
      </c>
      <c r="E34" s="941">
        <v>0</v>
      </c>
      <c r="F34" s="941">
        <v>30369.874390000001</v>
      </c>
    </row>
    <row r="35" spans="1:6" s="933" customFormat="1">
      <c r="A35" s="959" t="s">
        <v>33</v>
      </c>
      <c r="B35" s="941">
        <v>4149.4582099999998</v>
      </c>
      <c r="C35" s="941">
        <v>3083.1917599999997</v>
      </c>
      <c r="D35" s="941">
        <v>0</v>
      </c>
      <c r="E35" s="941">
        <v>0</v>
      </c>
      <c r="F35" s="941">
        <v>7232.6499699999995</v>
      </c>
    </row>
    <row r="36" spans="1:6" s="933" customFormat="1">
      <c r="A36" s="959" t="s">
        <v>34</v>
      </c>
      <c r="B36" s="941">
        <v>1143.8719900000001</v>
      </c>
      <c r="C36" s="941">
        <v>0</v>
      </c>
      <c r="D36" s="941">
        <v>0</v>
      </c>
      <c r="E36" s="941">
        <v>0</v>
      </c>
      <c r="F36" s="941">
        <v>1143.8719900000001</v>
      </c>
    </row>
    <row r="37" spans="1:6" s="933" customFormat="1">
      <c r="A37" s="960" t="s">
        <v>35</v>
      </c>
      <c r="B37" s="941">
        <v>49754.200060000003</v>
      </c>
      <c r="C37" s="941">
        <v>23443.697350000002</v>
      </c>
      <c r="D37" s="941">
        <v>0</v>
      </c>
      <c r="E37" s="941">
        <v>0</v>
      </c>
      <c r="F37" s="941">
        <v>73197.89740999999</v>
      </c>
    </row>
    <row r="38" spans="1:6" s="933" customFormat="1">
      <c r="A38" s="959" t="s">
        <v>36</v>
      </c>
      <c r="B38" s="941">
        <v>40016.936799999996</v>
      </c>
      <c r="C38" s="941">
        <v>19601.399969999999</v>
      </c>
      <c r="D38" s="941">
        <v>0</v>
      </c>
      <c r="E38" s="941">
        <v>0</v>
      </c>
      <c r="F38" s="941">
        <v>59618.336770000002</v>
      </c>
    </row>
    <row r="39" spans="1:6" s="933" customFormat="1">
      <c r="A39" s="959" t="s">
        <v>37</v>
      </c>
      <c r="B39" s="941">
        <v>9561.1538900000014</v>
      </c>
      <c r="C39" s="941">
        <v>3799.14894</v>
      </c>
      <c r="D39" s="941">
        <v>0</v>
      </c>
      <c r="E39" s="941">
        <v>0</v>
      </c>
      <c r="F39" s="941">
        <v>13360.302830000001</v>
      </c>
    </row>
    <row r="40" spans="1:6" s="933" customFormat="1" ht="15.75" thickBot="1">
      <c r="A40" s="959" t="s">
        <v>38</v>
      </c>
      <c r="B40" s="941">
        <v>176.10936999999998</v>
      </c>
      <c r="C40" s="941">
        <v>43.148440000000001</v>
      </c>
      <c r="D40" s="941">
        <v>0</v>
      </c>
      <c r="E40" s="941">
        <v>0</v>
      </c>
      <c r="F40" s="941">
        <v>219.25781000000001</v>
      </c>
    </row>
    <row r="41" spans="1:6" s="933" customFormat="1" ht="16.5" thickTop="1" thickBot="1">
      <c r="A41" s="958" t="s">
        <v>39</v>
      </c>
      <c r="B41" s="939">
        <v>35068.849240000003</v>
      </c>
      <c r="C41" s="939">
        <v>6440.0293799999999</v>
      </c>
      <c r="D41" s="939">
        <v>0</v>
      </c>
      <c r="E41" s="939">
        <v>0</v>
      </c>
      <c r="F41" s="939">
        <v>41508.878619999996</v>
      </c>
    </row>
    <row r="42" spans="1:6" s="933" customFormat="1" ht="15.75" thickTop="1">
      <c r="A42" s="959" t="s">
        <v>40</v>
      </c>
      <c r="B42" s="941">
        <v>34104.052530000001</v>
      </c>
      <c r="C42" s="941">
        <v>5659.0416299999997</v>
      </c>
      <c r="D42" s="941">
        <v>0</v>
      </c>
      <c r="E42" s="941">
        <v>0</v>
      </c>
      <c r="F42" s="941">
        <v>39763.094159999993</v>
      </c>
    </row>
    <row r="43" spans="1:6" s="933" customFormat="1">
      <c r="A43" s="959" t="s">
        <v>41</v>
      </c>
      <c r="B43" s="941">
        <v>708.82726000000002</v>
      </c>
      <c r="C43" s="941">
        <v>671.26914999999997</v>
      </c>
      <c r="D43" s="941">
        <v>0</v>
      </c>
      <c r="E43" s="941">
        <v>0</v>
      </c>
      <c r="F43" s="941">
        <v>1380.0964099999999</v>
      </c>
    </row>
    <row r="44" spans="1:6" s="933" customFormat="1">
      <c r="A44" s="959" t="s">
        <v>42</v>
      </c>
      <c r="B44" s="941">
        <v>203.44969</v>
      </c>
      <c r="C44" s="941">
        <v>74.1447</v>
      </c>
      <c r="D44" s="941">
        <v>0</v>
      </c>
      <c r="E44" s="941">
        <v>0</v>
      </c>
      <c r="F44" s="941">
        <v>277.59439000000003</v>
      </c>
    </row>
    <row r="45" spans="1:6" s="933" customFormat="1">
      <c r="A45" s="959" t="s">
        <v>43</v>
      </c>
      <c r="B45" s="941">
        <v>46.246360000000003</v>
      </c>
      <c r="C45" s="941">
        <v>29.548759999999998</v>
      </c>
      <c r="D45" s="941">
        <v>0</v>
      </c>
      <c r="E45" s="941">
        <v>0</v>
      </c>
      <c r="F45" s="941">
        <v>75.795119999999997</v>
      </c>
    </row>
    <row r="46" spans="1:6" s="933" customFormat="1">
      <c r="A46" s="959" t="s">
        <v>44</v>
      </c>
      <c r="B46" s="941">
        <v>2.7002899999999999</v>
      </c>
      <c r="C46" s="941">
        <v>0.55971000000000004</v>
      </c>
      <c r="D46" s="941">
        <v>0</v>
      </c>
      <c r="E46" s="941">
        <v>0</v>
      </c>
      <c r="F46" s="941">
        <v>3.26</v>
      </c>
    </row>
    <row r="47" spans="1:6" s="933" customFormat="1" ht="15.75" thickBot="1">
      <c r="A47" s="959" t="s">
        <v>45</v>
      </c>
      <c r="B47" s="941">
        <v>3.5731100000000002</v>
      </c>
      <c r="C47" s="941">
        <v>5.4654300000000005</v>
      </c>
      <c r="D47" s="941">
        <v>0</v>
      </c>
      <c r="E47" s="941">
        <v>0</v>
      </c>
      <c r="F47" s="941">
        <v>9.0385400000000011</v>
      </c>
    </row>
    <row r="48" spans="1:6" s="933" customFormat="1" ht="16.5" thickTop="1" thickBot="1">
      <c r="A48" s="958" t="s">
        <v>46</v>
      </c>
      <c r="B48" s="939">
        <v>-159583.66587</v>
      </c>
      <c r="C48" s="939">
        <v>-118909.84948999999</v>
      </c>
      <c r="D48" s="939">
        <v>0</v>
      </c>
      <c r="E48" s="939">
        <v>0</v>
      </c>
      <c r="F48" s="939">
        <v>-278493.51536000002</v>
      </c>
    </row>
    <row r="49" spans="1:6" s="933" customFormat="1" ht="15.75" thickTop="1">
      <c r="A49" s="961" t="s">
        <v>47</v>
      </c>
      <c r="B49" s="941">
        <v>-50256.88927</v>
      </c>
      <c r="C49" s="941">
        <v>-17776.102179999998</v>
      </c>
      <c r="D49" s="941">
        <v>0</v>
      </c>
      <c r="E49" s="941">
        <v>0</v>
      </c>
      <c r="F49" s="941">
        <v>-68032.991450000001</v>
      </c>
    </row>
    <row r="50" spans="1:6" s="933" customFormat="1">
      <c r="A50" s="959" t="s">
        <v>48</v>
      </c>
      <c r="B50" s="941">
        <v>-953.90704000000005</v>
      </c>
      <c r="C50" s="941">
        <v>-1555.5807399999999</v>
      </c>
      <c r="D50" s="941">
        <v>0</v>
      </c>
      <c r="E50" s="941">
        <v>0</v>
      </c>
      <c r="F50" s="941">
        <v>-2509.4877799999999</v>
      </c>
    </row>
    <row r="51" spans="1:6" s="933" customFormat="1">
      <c r="A51" s="959" t="s">
        <v>49</v>
      </c>
      <c r="B51" s="941">
        <v>-9238.6988099999999</v>
      </c>
      <c r="C51" s="941">
        <v>-3325.5871200000001</v>
      </c>
      <c r="D51" s="941">
        <v>0</v>
      </c>
      <c r="E51" s="941">
        <v>0</v>
      </c>
      <c r="F51" s="941">
        <v>-12564.28593</v>
      </c>
    </row>
    <row r="52" spans="1:6" s="933" customFormat="1">
      <c r="A52" s="959" t="s">
        <v>50</v>
      </c>
      <c r="B52" s="941">
        <v>-3303.7718</v>
      </c>
      <c r="C52" s="941">
        <v>-1389.0979</v>
      </c>
      <c r="D52" s="941">
        <v>0</v>
      </c>
      <c r="E52" s="941">
        <v>0</v>
      </c>
      <c r="F52" s="941">
        <v>-4692.8697000000002</v>
      </c>
    </row>
    <row r="53" spans="1:6" s="933" customFormat="1">
      <c r="A53" s="959" t="s">
        <v>51</v>
      </c>
      <c r="B53" s="941">
        <v>-33251.261500000001</v>
      </c>
      <c r="C53" s="941">
        <v>-16358.454970000001</v>
      </c>
      <c r="D53" s="941">
        <v>0</v>
      </c>
      <c r="E53" s="941">
        <v>0</v>
      </c>
      <c r="F53" s="941">
        <v>-49609.716469999999</v>
      </c>
    </row>
    <row r="54" spans="1:6" s="933" customFormat="1">
      <c r="A54" s="959" t="s">
        <v>52</v>
      </c>
      <c r="B54" s="941">
        <v>-8696.7794400000002</v>
      </c>
      <c r="C54" s="941">
        <v>-2828.4585499999998</v>
      </c>
      <c r="D54" s="941">
        <v>0</v>
      </c>
      <c r="E54" s="941">
        <v>0</v>
      </c>
      <c r="F54" s="941">
        <v>-11525.23799</v>
      </c>
    </row>
    <row r="55" spans="1:6" s="933" customFormat="1">
      <c r="A55" s="961" t="s">
        <v>53</v>
      </c>
      <c r="B55" s="941">
        <v>-42126.185170000004</v>
      </c>
      <c r="C55" s="941">
        <v>-71103.519029999996</v>
      </c>
      <c r="D55" s="941">
        <v>0</v>
      </c>
      <c r="E55" s="941">
        <v>0</v>
      </c>
      <c r="F55" s="941">
        <v>-113229.70420000001</v>
      </c>
    </row>
    <row r="56" spans="1:6" s="933" customFormat="1">
      <c r="A56" s="959" t="s">
        <v>54</v>
      </c>
      <c r="B56" s="941">
        <v>-11756.172839999999</v>
      </c>
      <c r="C56" s="941">
        <v>-4573.049</v>
      </c>
      <c r="D56" s="941">
        <v>0</v>
      </c>
      <c r="E56" s="941">
        <v>0</v>
      </c>
      <c r="F56" s="941">
        <v>-16329.22184</v>
      </c>
    </row>
    <row r="57" spans="1:6" s="933" customFormat="1">
      <c r="A57" s="959" t="s">
        <v>55</v>
      </c>
      <c r="B57" s="941">
        <v>0</v>
      </c>
      <c r="C57" s="941">
        <v>0</v>
      </c>
      <c r="D57" s="941">
        <v>0</v>
      </c>
      <c r="E57" s="941">
        <v>0</v>
      </c>
      <c r="F57" s="941">
        <v>0</v>
      </c>
    </row>
    <row r="58" spans="1:6" s="933" customFormat="1" ht="15.75" thickBot="1">
      <c r="A58" s="959" t="s">
        <v>56</v>
      </c>
      <c r="B58" s="941">
        <v>0</v>
      </c>
      <c r="C58" s="941">
        <v>0</v>
      </c>
      <c r="D58" s="941">
        <v>0</v>
      </c>
      <c r="E58" s="941">
        <v>0</v>
      </c>
      <c r="F58" s="941">
        <v>0</v>
      </c>
    </row>
    <row r="59" spans="1:6" s="933" customFormat="1" ht="16.5" thickTop="1" thickBot="1">
      <c r="A59" s="958" t="s">
        <v>57</v>
      </c>
      <c r="B59" s="939">
        <v>15782.81414</v>
      </c>
      <c r="C59" s="939">
        <v>15648.67074</v>
      </c>
      <c r="D59" s="939">
        <v>0</v>
      </c>
      <c r="E59" s="939">
        <v>0</v>
      </c>
      <c r="F59" s="939">
        <v>31431.48488</v>
      </c>
    </row>
    <row r="60" spans="1:6" s="933" customFormat="1" ht="15.75" thickTop="1">
      <c r="A60" s="959" t="s">
        <v>58</v>
      </c>
      <c r="B60" s="941">
        <v>230.90495000000001</v>
      </c>
      <c r="C60" s="941">
        <v>230.33694</v>
      </c>
      <c r="D60" s="941">
        <v>711.49381000000005</v>
      </c>
      <c r="E60" s="941">
        <v>0</v>
      </c>
      <c r="F60" s="941">
        <v>1172.7357</v>
      </c>
    </row>
    <row r="61" spans="1:6" s="933" customFormat="1">
      <c r="A61" s="961" t="s">
        <v>59</v>
      </c>
      <c r="B61" s="941">
        <v>8912.5222599999997</v>
      </c>
      <c r="C61" s="941">
        <v>6979.1317600000002</v>
      </c>
      <c r="D61" s="941">
        <v>0</v>
      </c>
      <c r="E61" s="941">
        <v>0</v>
      </c>
      <c r="F61" s="941">
        <v>15891.65402</v>
      </c>
    </row>
    <row r="62" spans="1:6" s="933" customFormat="1">
      <c r="A62" s="959" t="s">
        <v>60</v>
      </c>
      <c r="B62" s="941">
        <v>12560.236570000001</v>
      </c>
      <c r="C62" s="941">
        <v>12909.485210000001</v>
      </c>
      <c r="D62" s="941">
        <v>0</v>
      </c>
      <c r="E62" s="941">
        <v>0</v>
      </c>
      <c r="F62" s="941">
        <v>25469.72178</v>
      </c>
    </row>
    <row r="63" spans="1:6" s="933" customFormat="1">
      <c r="A63" s="959" t="s">
        <v>61</v>
      </c>
      <c r="B63" s="941">
        <v>0</v>
      </c>
      <c r="C63" s="941">
        <v>0</v>
      </c>
      <c r="D63" s="941">
        <v>0</v>
      </c>
      <c r="E63" s="941">
        <v>0</v>
      </c>
      <c r="F63" s="941">
        <v>0</v>
      </c>
    </row>
    <row r="64" spans="1:6" s="933" customFormat="1" ht="15.75" thickBot="1">
      <c r="A64" s="959" t="s">
        <v>62</v>
      </c>
      <c r="B64" s="941">
        <v>-5920.8496399999995</v>
      </c>
      <c r="C64" s="941">
        <v>-4470.2831699999997</v>
      </c>
      <c r="D64" s="941">
        <v>-711.49381000000005</v>
      </c>
      <c r="E64" s="941">
        <v>0</v>
      </c>
      <c r="F64" s="941">
        <v>-11102.626619999999</v>
      </c>
    </row>
    <row r="65" spans="1:6" s="933" customFormat="1" ht="16.5" thickTop="1" thickBot="1">
      <c r="A65" s="958" t="s">
        <v>63</v>
      </c>
      <c r="B65" s="939">
        <v>687.61929000000009</v>
      </c>
      <c r="C65" s="939">
        <v>0</v>
      </c>
      <c r="D65" s="939">
        <v>0</v>
      </c>
      <c r="E65" s="939">
        <v>0</v>
      </c>
      <c r="F65" s="939">
        <v>687.61929000000009</v>
      </c>
    </row>
    <row r="66" spans="1:6" s="933" customFormat="1" ht="15.75" thickTop="1">
      <c r="A66" s="959" t="s">
        <v>64</v>
      </c>
      <c r="B66" s="941">
        <v>2266.35581</v>
      </c>
      <c r="C66" s="941">
        <v>0</v>
      </c>
      <c r="D66" s="941">
        <v>0</v>
      </c>
      <c r="E66" s="941">
        <v>0</v>
      </c>
      <c r="F66" s="941">
        <v>2266.35581</v>
      </c>
    </row>
    <row r="67" spans="1:6" s="933" customFormat="1">
      <c r="A67" s="959" t="s">
        <v>65</v>
      </c>
      <c r="B67" s="941">
        <v>6023.5190999999995</v>
      </c>
      <c r="C67" s="941">
        <v>0</v>
      </c>
      <c r="D67" s="941">
        <v>0</v>
      </c>
      <c r="E67" s="941">
        <v>0</v>
      </c>
      <c r="F67" s="941">
        <v>6023.5190999999995</v>
      </c>
    </row>
    <row r="68" spans="1:6" s="933" customFormat="1">
      <c r="A68" s="959" t="s">
        <v>66</v>
      </c>
      <c r="B68" s="941">
        <v>2083.57314</v>
      </c>
      <c r="C68" s="941">
        <v>0</v>
      </c>
      <c r="D68" s="941">
        <v>0</v>
      </c>
      <c r="E68" s="941">
        <v>0</v>
      </c>
      <c r="F68" s="941">
        <v>2083.57314</v>
      </c>
    </row>
    <row r="69" spans="1:6" s="933" customFormat="1">
      <c r="A69" s="959" t="s">
        <v>67</v>
      </c>
      <c r="B69" s="941">
        <v>161.27726999999999</v>
      </c>
      <c r="C69" s="941">
        <v>0</v>
      </c>
      <c r="D69" s="941">
        <v>0</v>
      </c>
      <c r="E69" s="941">
        <v>0</v>
      </c>
      <c r="F69" s="941">
        <v>161.27726999999999</v>
      </c>
    </row>
    <row r="70" spans="1:6" s="933" customFormat="1" ht="15.75" thickBot="1">
      <c r="A70" s="959" t="s">
        <v>68</v>
      </c>
      <c r="B70" s="941">
        <v>-9847.106029999999</v>
      </c>
      <c r="C70" s="941">
        <v>0</v>
      </c>
      <c r="D70" s="941">
        <v>0</v>
      </c>
      <c r="E70" s="941">
        <v>0</v>
      </c>
      <c r="F70" s="941">
        <v>-9847.106029999999</v>
      </c>
    </row>
    <row r="71" spans="1:6" s="933" customFormat="1" ht="16.5" thickTop="1" thickBot="1">
      <c r="A71" s="958" t="s">
        <v>69</v>
      </c>
      <c r="B71" s="939">
        <v>13297.70541</v>
      </c>
      <c r="C71" s="939">
        <v>10294.46789</v>
      </c>
      <c r="D71" s="939">
        <v>0</v>
      </c>
      <c r="E71" s="939">
        <v>0</v>
      </c>
      <c r="F71" s="939">
        <v>23592.173300000002</v>
      </c>
    </row>
    <row r="72" spans="1:6" s="933" customFormat="1" ht="15.75" thickTop="1">
      <c r="A72" s="959" t="s">
        <v>18</v>
      </c>
      <c r="B72" s="941">
        <v>0</v>
      </c>
      <c r="C72" s="941">
        <v>0</v>
      </c>
      <c r="D72" s="941">
        <v>0</v>
      </c>
      <c r="E72" s="941">
        <v>0</v>
      </c>
      <c r="F72" s="941">
        <v>0</v>
      </c>
    </row>
    <row r="73" spans="1:6" s="933" customFormat="1">
      <c r="A73" s="959" t="s">
        <v>19</v>
      </c>
      <c r="B73" s="941">
        <v>11200.38582</v>
      </c>
      <c r="C73" s="941">
        <v>6694.3141299999997</v>
      </c>
      <c r="D73" s="941">
        <v>0</v>
      </c>
      <c r="E73" s="941">
        <v>0</v>
      </c>
      <c r="F73" s="941">
        <v>17894.699949999998</v>
      </c>
    </row>
    <row r="74" spans="1:6" s="933" customFormat="1">
      <c r="A74" s="959" t="s">
        <v>20</v>
      </c>
      <c r="B74" s="941">
        <v>0</v>
      </c>
      <c r="C74" s="941">
        <v>0</v>
      </c>
      <c r="D74" s="941">
        <v>0</v>
      </c>
      <c r="E74" s="941">
        <v>0</v>
      </c>
      <c r="F74" s="941">
        <v>0</v>
      </c>
    </row>
    <row r="75" spans="1:6" s="933" customFormat="1">
      <c r="A75" s="959" t="s">
        <v>21</v>
      </c>
      <c r="B75" s="941">
        <v>0</v>
      </c>
      <c r="C75" s="941">
        <v>0</v>
      </c>
      <c r="D75" s="941">
        <v>0</v>
      </c>
      <c r="E75" s="941">
        <v>0</v>
      </c>
      <c r="F75" s="941">
        <v>0</v>
      </c>
    </row>
    <row r="76" spans="1:6" s="933" customFormat="1">
      <c r="A76" s="959" t="s">
        <v>70</v>
      </c>
      <c r="B76" s="941">
        <v>84.38188000000001</v>
      </c>
      <c r="C76" s="941">
        <v>30.847090000000001</v>
      </c>
      <c r="D76" s="941">
        <v>0</v>
      </c>
      <c r="E76" s="941">
        <v>0</v>
      </c>
      <c r="F76" s="941">
        <v>115.22897</v>
      </c>
    </row>
    <row r="77" spans="1:6" s="933" customFormat="1">
      <c r="A77" s="959" t="s">
        <v>71</v>
      </c>
      <c r="B77" s="941">
        <v>838.69118999999989</v>
      </c>
      <c r="C77" s="941">
        <v>4583.6325500000003</v>
      </c>
      <c r="D77" s="941">
        <v>0</v>
      </c>
      <c r="E77" s="941">
        <v>0</v>
      </c>
      <c r="F77" s="941">
        <v>5422.3237399999998</v>
      </c>
    </row>
    <row r="78" spans="1:6" s="933" customFormat="1">
      <c r="A78" s="959" t="s">
        <v>23</v>
      </c>
      <c r="B78" s="941">
        <v>1239.5</v>
      </c>
      <c r="C78" s="941">
        <v>61.74</v>
      </c>
      <c r="D78" s="941">
        <v>0</v>
      </c>
      <c r="E78" s="941">
        <v>0</v>
      </c>
      <c r="F78" s="941">
        <v>1301.24</v>
      </c>
    </row>
    <row r="79" spans="1:6" s="933" customFormat="1">
      <c r="A79" s="959" t="s">
        <v>72</v>
      </c>
      <c r="B79" s="941">
        <v>516.66458999999998</v>
      </c>
      <c r="C79" s="941">
        <v>14.82633</v>
      </c>
      <c r="D79" s="941">
        <v>0</v>
      </c>
      <c r="E79" s="941">
        <v>0</v>
      </c>
      <c r="F79" s="941">
        <v>531.49092000000007</v>
      </c>
    </row>
    <row r="80" spans="1:6" s="933" customFormat="1" ht="15.75" thickBot="1">
      <c r="A80" s="959" t="s">
        <v>73</v>
      </c>
      <c r="B80" s="941">
        <v>-581.91806999999994</v>
      </c>
      <c r="C80" s="941">
        <v>-1090.89221</v>
      </c>
      <c r="D80" s="941">
        <v>0</v>
      </c>
      <c r="E80" s="941">
        <v>0</v>
      </c>
      <c r="F80" s="941">
        <v>-1672.8102799999999</v>
      </c>
    </row>
    <row r="81" spans="1:6" s="933" customFormat="1" ht="16.5" thickTop="1" thickBot="1">
      <c r="A81" s="958" t="s">
        <v>74</v>
      </c>
      <c r="B81" s="939">
        <v>178592.13384999998</v>
      </c>
      <c r="C81" s="939">
        <v>0</v>
      </c>
      <c r="D81" s="939">
        <v>0</v>
      </c>
      <c r="E81" s="939">
        <v>0</v>
      </c>
      <c r="F81" s="939">
        <v>178592.13384999998</v>
      </c>
    </row>
    <row r="82" spans="1:6" s="933" customFormat="1" ht="15.75" thickTop="1">
      <c r="A82" s="959" t="s">
        <v>75</v>
      </c>
      <c r="B82" s="941">
        <v>42850.491719999998</v>
      </c>
      <c r="C82" s="941">
        <v>0</v>
      </c>
      <c r="D82" s="941">
        <v>0</v>
      </c>
      <c r="E82" s="941">
        <v>0</v>
      </c>
      <c r="F82" s="941">
        <v>42850.491719999998</v>
      </c>
    </row>
    <row r="83" spans="1:6" s="933" customFormat="1">
      <c r="A83" s="959" t="s">
        <v>76</v>
      </c>
      <c r="B83" s="941">
        <v>88650.438609999997</v>
      </c>
      <c r="C83" s="941">
        <v>0</v>
      </c>
      <c r="D83" s="941">
        <v>0</v>
      </c>
      <c r="E83" s="941">
        <v>0</v>
      </c>
      <c r="F83" s="941">
        <v>88650.438609999997</v>
      </c>
    </row>
    <row r="84" spans="1:6" s="933" customFormat="1">
      <c r="A84" s="959" t="s">
        <v>77</v>
      </c>
      <c r="B84" s="941">
        <v>13113.695659999999</v>
      </c>
      <c r="C84" s="941">
        <v>0</v>
      </c>
      <c r="D84" s="941">
        <v>0</v>
      </c>
      <c r="E84" s="941">
        <v>0</v>
      </c>
      <c r="F84" s="941">
        <v>13113.695659999999</v>
      </c>
    </row>
    <row r="85" spans="1:6" s="933" customFormat="1">
      <c r="A85" s="959" t="s">
        <v>78</v>
      </c>
      <c r="B85" s="941">
        <v>14231.340960000001</v>
      </c>
      <c r="C85" s="941">
        <v>0</v>
      </c>
      <c r="D85" s="941">
        <v>0</v>
      </c>
      <c r="E85" s="941">
        <v>0</v>
      </c>
      <c r="F85" s="941">
        <v>14231.340960000001</v>
      </c>
    </row>
    <row r="86" spans="1:6" s="933" customFormat="1">
      <c r="A86" s="959" t="s">
        <v>79</v>
      </c>
      <c r="B86" s="941">
        <v>14873.09866</v>
      </c>
      <c r="C86" s="941">
        <v>0</v>
      </c>
      <c r="D86" s="941">
        <v>0</v>
      </c>
      <c r="E86" s="941">
        <v>0</v>
      </c>
      <c r="F86" s="941">
        <v>14873.09866</v>
      </c>
    </row>
    <row r="87" spans="1:6" s="933" customFormat="1">
      <c r="A87" s="959" t="s">
        <v>80</v>
      </c>
      <c r="B87" s="941">
        <v>1998.0402799999999</v>
      </c>
      <c r="C87" s="941">
        <v>0</v>
      </c>
      <c r="D87" s="941">
        <v>0</v>
      </c>
      <c r="E87" s="941">
        <v>0</v>
      </c>
      <c r="F87" s="941">
        <v>1998.0402799999999</v>
      </c>
    </row>
    <row r="88" spans="1:6" s="933" customFormat="1">
      <c r="A88" s="959" t="s">
        <v>81</v>
      </c>
      <c r="B88" s="941">
        <v>167.88354000000001</v>
      </c>
      <c r="C88" s="941">
        <v>0</v>
      </c>
      <c r="D88" s="941">
        <v>0</v>
      </c>
      <c r="E88" s="941">
        <v>0</v>
      </c>
      <c r="F88" s="941">
        <v>167.88354000000001</v>
      </c>
    </row>
    <row r="89" spans="1:6" s="933" customFormat="1">
      <c r="A89" s="959" t="s">
        <v>82</v>
      </c>
      <c r="B89" s="941">
        <v>0</v>
      </c>
      <c r="C89" s="941">
        <v>0</v>
      </c>
      <c r="D89" s="941">
        <v>0</v>
      </c>
      <c r="E89" s="941">
        <v>0</v>
      </c>
      <c r="F89" s="941">
        <v>0</v>
      </c>
    </row>
    <row r="90" spans="1:6" s="933" customFormat="1" ht="15.75" thickBot="1">
      <c r="A90" s="959" t="s">
        <v>83</v>
      </c>
      <c r="B90" s="941">
        <v>2707.1444200000001</v>
      </c>
      <c r="C90" s="941">
        <v>0</v>
      </c>
      <c r="D90" s="941">
        <v>0</v>
      </c>
      <c r="E90" s="941">
        <v>0</v>
      </c>
      <c r="F90" s="941">
        <v>2707.1444200000001</v>
      </c>
    </row>
    <row r="91" spans="1:6" s="933" customFormat="1" ht="16.5" thickTop="1" thickBot="1">
      <c r="A91" s="958" t="s">
        <v>84</v>
      </c>
      <c r="B91" s="939">
        <v>33216.430780000002</v>
      </c>
      <c r="C91" s="939">
        <v>219.50738000000001</v>
      </c>
      <c r="D91" s="939">
        <v>0</v>
      </c>
      <c r="E91" s="939">
        <v>0</v>
      </c>
      <c r="F91" s="939">
        <v>33435.938159999998</v>
      </c>
    </row>
    <row r="92" spans="1:6" s="933" customFormat="1" ht="15.75" thickTop="1">
      <c r="A92" s="959" t="s">
        <v>85</v>
      </c>
      <c r="B92" s="941">
        <v>6970.9452300000003</v>
      </c>
      <c r="C92" s="941">
        <v>0</v>
      </c>
      <c r="D92" s="941">
        <v>0</v>
      </c>
      <c r="E92" s="941">
        <v>0</v>
      </c>
      <c r="F92" s="941">
        <v>6970.9452300000003</v>
      </c>
    </row>
    <row r="93" spans="1:6" s="933" customFormat="1">
      <c r="A93" s="959" t="s">
        <v>86</v>
      </c>
      <c r="B93" s="941">
        <v>745.69041000000004</v>
      </c>
      <c r="C93" s="941">
        <v>0</v>
      </c>
      <c r="D93" s="941">
        <v>0</v>
      </c>
      <c r="E93" s="941">
        <v>0</v>
      </c>
      <c r="F93" s="941">
        <v>745.69041000000004</v>
      </c>
    </row>
    <row r="94" spans="1:6" s="933" customFormat="1">
      <c r="A94" s="959" t="s">
        <v>87</v>
      </c>
      <c r="B94" s="941">
        <v>22602.392079999998</v>
      </c>
      <c r="C94" s="941">
        <v>346.68810999999999</v>
      </c>
      <c r="D94" s="941">
        <v>0</v>
      </c>
      <c r="E94" s="941">
        <v>0</v>
      </c>
      <c r="F94" s="941">
        <v>22949.080190000001</v>
      </c>
    </row>
    <row r="95" spans="1:6" s="933" customFormat="1">
      <c r="A95" s="959" t="s">
        <v>88</v>
      </c>
      <c r="B95" s="941">
        <v>3136.49595</v>
      </c>
      <c r="C95" s="941">
        <v>198.82232000000002</v>
      </c>
      <c r="D95" s="941">
        <v>0</v>
      </c>
      <c r="E95" s="941">
        <v>0</v>
      </c>
      <c r="F95" s="941">
        <v>3335.3182700000002</v>
      </c>
    </row>
    <row r="96" spans="1:6" s="933" customFormat="1" ht="15.75" thickBot="1">
      <c r="A96" s="959" t="s">
        <v>89</v>
      </c>
      <c r="B96" s="945">
        <v>-239.09289000000001</v>
      </c>
      <c r="C96" s="945">
        <v>-326.00304999999997</v>
      </c>
      <c r="D96" s="945">
        <v>0</v>
      </c>
      <c r="E96" s="945">
        <v>0</v>
      </c>
      <c r="F96" s="945">
        <v>-565.09593999999993</v>
      </c>
    </row>
    <row r="97" spans="1:6" s="227" customFormat="1" ht="14.25" thickTop="1" thickBot="1">
      <c r="A97" s="140" t="s">
        <v>90</v>
      </c>
      <c r="B97" s="937">
        <v>3974050.4911999996</v>
      </c>
      <c r="C97" s="937">
        <v>1586099.79507</v>
      </c>
      <c r="D97" s="937">
        <v>208.95726000000002</v>
      </c>
      <c r="E97" s="937">
        <v>36.505480000000006</v>
      </c>
      <c r="F97" s="937">
        <v>5560395.7490100004</v>
      </c>
    </row>
    <row r="98" spans="1:6" s="227" customFormat="1" ht="14.25" thickTop="1" thickBot="1">
      <c r="A98" s="938" t="s">
        <v>91</v>
      </c>
      <c r="B98" s="939">
        <v>3436646.4998900001</v>
      </c>
      <c r="C98" s="939">
        <v>1473110.11302</v>
      </c>
      <c r="D98" s="939">
        <v>0</v>
      </c>
      <c r="E98" s="939">
        <v>36.369599999999998</v>
      </c>
      <c r="F98" s="939">
        <v>4909792.9825100005</v>
      </c>
    </row>
    <row r="99" spans="1:6" s="227" customFormat="1" ht="13.5" thickTop="1">
      <c r="A99" s="940" t="s">
        <v>92</v>
      </c>
      <c r="B99" s="941">
        <v>3004.8124700000003</v>
      </c>
      <c r="C99" s="941">
        <v>498.13046000000003</v>
      </c>
      <c r="D99" s="941">
        <v>0</v>
      </c>
      <c r="E99" s="941">
        <v>0</v>
      </c>
      <c r="F99" s="941">
        <v>3502.9429300000002</v>
      </c>
    </row>
    <row r="100" spans="1:6" s="227" customFormat="1" ht="12.75">
      <c r="A100" s="940" t="s">
        <v>93</v>
      </c>
      <c r="B100" s="941">
        <v>0</v>
      </c>
      <c r="C100" s="941">
        <v>0</v>
      </c>
      <c r="D100" s="941">
        <v>0</v>
      </c>
      <c r="E100" s="941">
        <v>0</v>
      </c>
      <c r="F100" s="941">
        <v>0</v>
      </c>
    </row>
    <row r="101" spans="1:6" s="227" customFormat="1" ht="12.75">
      <c r="A101" s="940" t="s">
        <v>94</v>
      </c>
      <c r="B101" s="941">
        <v>3004.8124700000003</v>
      </c>
      <c r="C101" s="941">
        <v>498.13046000000003</v>
      </c>
      <c r="D101" s="941">
        <v>0</v>
      </c>
      <c r="E101" s="941">
        <v>0</v>
      </c>
      <c r="F101" s="941">
        <v>3502.9429300000002</v>
      </c>
    </row>
    <row r="102" spans="1:6" s="227" customFormat="1" ht="12.75">
      <c r="A102" s="940" t="s">
        <v>95</v>
      </c>
      <c r="B102" s="941">
        <v>1353418.26523</v>
      </c>
      <c r="C102" s="941">
        <v>500582.51730000001</v>
      </c>
      <c r="D102" s="941">
        <v>0</v>
      </c>
      <c r="E102" s="941">
        <v>35.895760000000003</v>
      </c>
      <c r="F102" s="941">
        <v>1854036.67829</v>
      </c>
    </row>
    <row r="103" spans="1:6" s="227" customFormat="1" ht="12.75">
      <c r="A103" s="940" t="s">
        <v>96</v>
      </c>
      <c r="B103" s="941">
        <v>1622608.33656</v>
      </c>
      <c r="C103" s="941">
        <v>719794.33426999999</v>
      </c>
      <c r="D103" s="941">
        <v>0</v>
      </c>
      <c r="E103" s="941">
        <v>0</v>
      </c>
      <c r="F103" s="941">
        <v>2342402.6708299997</v>
      </c>
    </row>
    <row r="104" spans="1:6" s="227" customFormat="1" ht="12.75">
      <c r="A104" s="942" t="s">
        <v>97</v>
      </c>
      <c r="B104" s="941">
        <v>61657.098859999998</v>
      </c>
      <c r="C104" s="941">
        <v>47387.231659999998</v>
      </c>
      <c r="D104" s="941">
        <v>0</v>
      </c>
      <c r="E104" s="941">
        <v>0</v>
      </c>
      <c r="F104" s="941">
        <v>109044.33051999999</v>
      </c>
    </row>
    <row r="105" spans="1:6" s="227" customFormat="1" ht="12.75">
      <c r="A105" s="942" t="s">
        <v>98</v>
      </c>
      <c r="B105" s="941">
        <v>591.38927000000001</v>
      </c>
      <c r="C105" s="941">
        <v>858.14917000000003</v>
      </c>
      <c r="D105" s="941">
        <v>0</v>
      </c>
      <c r="E105" s="941">
        <v>0</v>
      </c>
      <c r="F105" s="941">
        <v>1449.53844</v>
      </c>
    </row>
    <row r="106" spans="1:6" s="227" customFormat="1" ht="12.75">
      <c r="A106" s="107" t="s">
        <v>99</v>
      </c>
      <c r="B106" s="941">
        <v>30764.646399999998</v>
      </c>
      <c r="C106" s="941">
        <v>11253.65416</v>
      </c>
      <c r="D106" s="941">
        <v>0</v>
      </c>
      <c r="E106" s="941">
        <v>0</v>
      </c>
      <c r="F106" s="941">
        <v>42018.300560000003</v>
      </c>
    </row>
    <row r="107" spans="1:6" s="227" customFormat="1" ht="12.75">
      <c r="A107" s="107" t="s">
        <v>100</v>
      </c>
      <c r="B107" s="941">
        <v>157718.38462999999</v>
      </c>
      <c r="C107" s="941">
        <v>37888.045439999994</v>
      </c>
      <c r="D107" s="941">
        <v>0</v>
      </c>
      <c r="E107" s="941">
        <v>0</v>
      </c>
      <c r="F107" s="941">
        <v>195606.43007</v>
      </c>
    </row>
    <row r="108" spans="1:6" s="227" customFormat="1" ht="12.75">
      <c r="A108" s="107" t="s">
        <v>101</v>
      </c>
      <c r="B108" s="941">
        <v>372061.46008999995</v>
      </c>
      <c r="C108" s="941">
        <v>116644.68364</v>
      </c>
      <c r="D108" s="941">
        <v>0</v>
      </c>
      <c r="E108" s="941">
        <v>0</v>
      </c>
      <c r="F108" s="941">
        <v>488706.14373000001</v>
      </c>
    </row>
    <row r="109" spans="1:6" s="227" customFormat="1" ht="12.75">
      <c r="A109" s="107" t="s">
        <v>102</v>
      </c>
      <c r="B109" s="941">
        <v>494000.61551999999</v>
      </c>
      <c r="C109" s="941">
        <v>148235.94787999999</v>
      </c>
      <c r="D109" s="941">
        <v>0</v>
      </c>
      <c r="E109" s="941">
        <v>0</v>
      </c>
      <c r="F109" s="941">
        <v>642236.56339999998</v>
      </c>
    </row>
    <row r="110" spans="1:6" s="227" customFormat="1" ht="12.75">
      <c r="A110" s="107" t="s">
        <v>103</v>
      </c>
      <c r="B110" s="941">
        <v>164668.39691000001</v>
      </c>
      <c r="C110" s="941">
        <v>119737.74416</v>
      </c>
      <c r="D110" s="941">
        <v>0</v>
      </c>
      <c r="E110" s="941">
        <v>0</v>
      </c>
      <c r="F110" s="941">
        <v>284406.14107000001</v>
      </c>
    </row>
    <row r="111" spans="1:6" s="227" customFormat="1" ht="12.75">
      <c r="A111" s="107" t="s">
        <v>104</v>
      </c>
      <c r="B111" s="941">
        <v>341146.34487999999</v>
      </c>
      <c r="C111" s="941">
        <v>237788.87815999999</v>
      </c>
      <c r="D111" s="941">
        <v>0</v>
      </c>
      <c r="E111" s="941">
        <v>0</v>
      </c>
      <c r="F111" s="941">
        <v>578935.22303999995</v>
      </c>
    </row>
    <row r="112" spans="1:6" s="227" customFormat="1" ht="12.75">
      <c r="A112" s="943" t="s">
        <v>105</v>
      </c>
      <c r="B112" s="941">
        <v>103551.54771</v>
      </c>
      <c r="C112" s="941">
        <v>75044.824379999991</v>
      </c>
      <c r="D112" s="941">
        <v>0</v>
      </c>
      <c r="E112" s="941">
        <v>0.47383999999999998</v>
      </c>
      <c r="F112" s="941">
        <v>178596.84593000001</v>
      </c>
    </row>
    <row r="113" spans="1:6" s="227" customFormat="1" ht="12.75">
      <c r="A113" s="943" t="s">
        <v>106</v>
      </c>
      <c r="B113" s="941">
        <v>306700.03448999999</v>
      </c>
      <c r="C113" s="941">
        <v>159931.10736000002</v>
      </c>
      <c r="D113" s="941">
        <v>0</v>
      </c>
      <c r="E113" s="941">
        <v>0</v>
      </c>
      <c r="F113" s="941">
        <v>466631.14185000001</v>
      </c>
    </row>
    <row r="114" spans="1:6" s="227" customFormat="1" ht="13.5" thickBot="1">
      <c r="A114" s="940" t="s">
        <v>107</v>
      </c>
      <c r="B114" s="941">
        <v>47363.503429999997</v>
      </c>
      <c r="C114" s="941">
        <v>17259.199250000001</v>
      </c>
      <c r="D114" s="941">
        <v>0</v>
      </c>
      <c r="E114" s="941">
        <v>0</v>
      </c>
      <c r="F114" s="941">
        <v>64622.702680000002</v>
      </c>
    </row>
    <row r="115" spans="1:6" s="227" customFormat="1" ht="14.25" thickTop="1" thickBot="1">
      <c r="A115" s="944" t="s">
        <v>108</v>
      </c>
      <c r="B115" s="937">
        <v>16.40476</v>
      </c>
      <c r="C115" s="937">
        <v>175.63655</v>
      </c>
      <c r="D115" s="937">
        <v>0</v>
      </c>
      <c r="E115" s="937">
        <v>0</v>
      </c>
      <c r="F115" s="937">
        <v>192.04131000000001</v>
      </c>
    </row>
    <row r="116" spans="1:6" s="227" customFormat="1" ht="14.25" thickTop="1" thickBot="1">
      <c r="A116" s="938" t="s">
        <v>109</v>
      </c>
      <c r="B116" s="939">
        <v>0</v>
      </c>
      <c r="C116" s="939">
        <v>0</v>
      </c>
      <c r="D116" s="939">
        <v>0</v>
      </c>
      <c r="E116" s="939">
        <v>0</v>
      </c>
      <c r="F116" s="939">
        <v>0</v>
      </c>
    </row>
    <row r="117" spans="1:6" s="228" customFormat="1" ht="13.5" thickTop="1">
      <c r="A117" s="940" t="s">
        <v>110</v>
      </c>
      <c r="B117" s="941">
        <v>0</v>
      </c>
      <c r="C117" s="941">
        <v>0</v>
      </c>
      <c r="D117" s="941">
        <v>0</v>
      </c>
      <c r="E117" s="941">
        <v>0</v>
      </c>
      <c r="F117" s="941">
        <v>0</v>
      </c>
    </row>
    <row r="118" spans="1:6" s="228" customFormat="1" ht="12.75">
      <c r="A118" s="940" t="s">
        <v>111</v>
      </c>
      <c r="B118" s="941">
        <v>0</v>
      </c>
      <c r="C118" s="941">
        <v>0</v>
      </c>
      <c r="D118" s="941">
        <v>0</v>
      </c>
      <c r="E118" s="941">
        <v>0</v>
      </c>
      <c r="F118" s="941">
        <v>0</v>
      </c>
    </row>
    <row r="119" spans="1:6" s="227" customFormat="1" ht="12.75">
      <c r="A119" s="940" t="s">
        <v>112</v>
      </c>
      <c r="B119" s="941">
        <v>0</v>
      </c>
      <c r="C119" s="941">
        <v>0</v>
      </c>
      <c r="D119" s="941">
        <v>0</v>
      </c>
      <c r="E119" s="941">
        <v>0</v>
      </c>
      <c r="F119" s="941">
        <v>0</v>
      </c>
    </row>
    <row r="120" spans="1:6" s="227" customFormat="1" ht="12.75">
      <c r="A120" s="940" t="s">
        <v>113</v>
      </c>
      <c r="B120" s="941">
        <v>0</v>
      </c>
      <c r="C120" s="941">
        <v>0</v>
      </c>
      <c r="D120" s="941">
        <v>0</v>
      </c>
      <c r="E120" s="941">
        <v>0</v>
      </c>
      <c r="F120" s="941">
        <v>0</v>
      </c>
    </row>
    <row r="121" spans="1:6" s="227" customFormat="1" ht="12.75">
      <c r="A121" s="940" t="s">
        <v>114</v>
      </c>
      <c r="B121" s="941">
        <v>0</v>
      </c>
      <c r="C121" s="941">
        <v>0</v>
      </c>
      <c r="D121" s="941">
        <v>0</v>
      </c>
      <c r="E121" s="941">
        <v>0</v>
      </c>
      <c r="F121" s="941">
        <v>0</v>
      </c>
    </row>
    <row r="122" spans="1:6" s="227" customFormat="1" ht="13.5" thickBot="1">
      <c r="A122" s="940" t="s">
        <v>115</v>
      </c>
      <c r="B122" s="941">
        <v>0</v>
      </c>
      <c r="C122" s="941">
        <v>0</v>
      </c>
      <c r="D122" s="941">
        <v>0</v>
      </c>
      <c r="E122" s="941">
        <v>0</v>
      </c>
      <c r="F122" s="941">
        <v>0</v>
      </c>
    </row>
    <row r="123" spans="1:6" s="227" customFormat="1" ht="14.25" thickTop="1" thickBot="1">
      <c r="A123" s="938" t="s">
        <v>116</v>
      </c>
      <c r="B123" s="939">
        <v>325427.68806000001</v>
      </c>
      <c r="C123" s="939">
        <v>28607.222249999999</v>
      </c>
      <c r="D123" s="939">
        <v>208.95726000000002</v>
      </c>
      <c r="E123" s="939">
        <v>0</v>
      </c>
      <c r="F123" s="939">
        <v>354243.86757</v>
      </c>
    </row>
    <row r="124" spans="1:6" s="227" customFormat="1" ht="13.5" thickTop="1">
      <c r="A124" s="940" t="s">
        <v>117</v>
      </c>
      <c r="B124" s="941">
        <v>0</v>
      </c>
      <c r="C124" s="941">
        <v>0</v>
      </c>
      <c r="D124" s="941">
        <v>0</v>
      </c>
      <c r="E124" s="941">
        <v>0</v>
      </c>
      <c r="F124" s="941">
        <v>0</v>
      </c>
    </row>
    <row r="125" spans="1:6" s="227" customFormat="1" ht="12.75">
      <c r="A125" s="940" t="s">
        <v>118</v>
      </c>
      <c r="B125" s="941">
        <v>0</v>
      </c>
      <c r="C125" s="941">
        <v>2401</v>
      </c>
      <c r="D125" s="941">
        <v>0</v>
      </c>
      <c r="E125" s="941">
        <v>0</v>
      </c>
      <c r="F125" s="941">
        <v>2401</v>
      </c>
    </row>
    <row r="126" spans="1:6" s="227" customFormat="1" ht="12.75">
      <c r="A126" s="940" t="s">
        <v>119</v>
      </c>
      <c r="B126" s="941">
        <v>0</v>
      </c>
      <c r="C126" s="941">
        <v>2339.6592500000002</v>
      </c>
      <c r="D126" s="941">
        <v>0</v>
      </c>
      <c r="E126" s="941">
        <v>0</v>
      </c>
      <c r="F126" s="941">
        <v>2339.6592500000002</v>
      </c>
    </row>
    <row r="127" spans="1:6" s="227" customFormat="1" ht="12.75">
      <c r="A127" s="940" t="s">
        <v>120</v>
      </c>
      <c r="B127" s="941">
        <v>77946.962409999993</v>
      </c>
      <c r="C127" s="941">
        <v>923.19581999999991</v>
      </c>
      <c r="D127" s="941">
        <v>208.95726000000002</v>
      </c>
      <c r="E127" s="941">
        <v>0</v>
      </c>
      <c r="F127" s="941">
        <v>79079.115489999996</v>
      </c>
    </row>
    <row r="128" spans="1:6" s="227" customFormat="1" ht="12.75">
      <c r="A128" s="940" t="s">
        <v>121</v>
      </c>
      <c r="B128" s="941">
        <v>222998.06221999999</v>
      </c>
      <c r="C128" s="941">
        <v>15479.33792</v>
      </c>
      <c r="D128" s="941">
        <v>0</v>
      </c>
      <c r="E128" s="941">
        <v>0</v>
      </c>
      <c r="F128" s="941">
        <v>238477.40013999998</v>
      </c>
    </row>
    <row r="129" spans="1:6" s="227" customFormat="1" ht="12.75">
      <c r="A129" s="940" t="s">
        <v>122</v>
      </c>
      <c r="B129" s="941">
        <v>0</v>
      </c>
      <c r="C129" s="941">
        <v>0</v>
      </c>
      <c r="D129" s="941">
        <v>0</v>
      </c>
      <c r="E129" s="941">
        <v>0</v>
      </c>
      <c r="F129" s="941">
        <v>0</v>
      </c>
    </row>
    <row r="130" spans="1:6" s="227" customFormat="1" ht="12.75">
      <c r="A130" s="940" t="s">
        <v>123</v>
      </c>
      <c r="B130" s="941">
        <v>14337.897289999999</v>
      </c>
      <c r="C130" s="941">
        <v>7317.3332900000005</v>
      </c>
      <c r="D130" s="941">
        <v>0</v>
      </c>
      <c r="E130" s="941">
        <v>0</v>
      </c>
      <c r="F130" s="941">
        <v>21655.230579999999</v>
      </c>
    </row>
    <row r="131" spans="1:6" s="227" customFormat="1" ht="13.5" thickBot="1">
      <c r="A131" s="940" t="s">
        <v>124</v>
      </c>
      <c r="B131" s="941">
        <v>10144.76614</v>
      </c>
      <c r="C131" s="941">
        <v>146.69596999999999</v>
      </c>
      <c r="D131" s="941">
        <v>0</v>
      </c>
      <c r="E131" s="941">
        <v>0</v>
      </c>
      <c r="F131" s="941">
        <v>10291.462109999999</v>
      </c>
    </row>
    <row r="132" spans="1:6" s="227" customFormat="1" ht="14.25" thickTop="1" thickBot="1">
      <c r="A132" s="938" t="s">
        <v>125</v>
      </c>
      <c r="B132" s="939">
        <v>150209.89504</v>
      </c>
      <c r="C132" s="939">
        <v>26995.4244</v>
      </c>
      <c r="D132" s="939">
        <v>0</v>
      </c>
      <c r="E132" s="939">
        <v>0.13588</v>
      </c>
      <c r="F132" s="939">
        <v>177205.45531999998</v>
      </c>
    </row>
    <row r="133" spans="1:6" s="227" customFormat="1" ht="13.5" thickTop="1">
      <c r="A133" s="940" t="s">
        <v>58</v>
      </c>
      <c r="B133" s="941">
        <v>195.86507</v>
      </c>
      <c r="C133" s="941">
        <v>133.27223000000001</v>
      </c>
      <c r="D133" s="941">
        <v>0</v>
      </c>
      <c r="E133" s="941">
        <v>0</v>
      </c>
      <c r="F133" s="941">
        <v>329.13729999999998</v>
      </c>
    </row>
    <row r="134" spans="1:6" s="227" customFormat="1" ht="12.75">
      <c r="A134" s="940" t="s">
        <v>60</v>
      </c>
      <c r="B134" s="941">
        <v>53307.483919999999</v>
      </c>
      <c r="C134" s="941">
        <v>12893.812910000001</v>
      </c>
      <c r="D134" s="941">
        <v>0</v>
      </c>
      <c r="E134" s="941">
        <v>0.13588</v>
      </c>
      <c r="F134" s="941">
        <v>66201.432709999994</v>
      </c>
    </row>
    <row r="135" spans="1:6" s="227" customFormat="1" ht="12.75">
      <c r="A135" s="940" t="s">
        <v>126</v>
      </c>
      <c r="B135" s="941">
        <v>95092.234620000003</v>
      </c>
      <c r="C135" s="941">
        <v>12113.22422</v>
      </c>
      <c r="D135" s="941">
        <v>0</v>
      </c>
      <c r="E135" s="941">
        <v>0</v>
      </c>
      <c r="F135" s="941">
        <v>107205.45884000001</v>
      </c>
    </row>
    <row r="136" spans="1:6" s="227" customFormat="1" ht="12.75">
      <c r="A136" s="940" t="s">
        <v>87</v>
      </c>
      <c r="B136" s="941">
        <v>1614.31143</v>
      </c>
      <c r="C136" s="941">
        <v>1855.1150400000001</v>
      </c>
      <c r="D136" s="941">
        <v>0</v>
      </c>
      <c r="E136" s="941">
        <v>0</v>
      </c>
      <c r="F136" s="941">
        <v>3469.4264700000003</v>
      </c>
    </row>
    <row r="137" spans="1:6" s="227" customFormat="1" ht="13.5" thickBot="1">
      <c r="A137" s="940" t="s">
        <v>127</v>
      </c>
      <c r="B137" s="941">
        <v>0</v>
      </c>
      <c r="C137" s="941">
        <v>0</v>
      </c>
      <c r="D137" s="941">
        <v>0</v>
      </c>
      <c r="E137" s="941">
        <v>0</v>
      </c>
      <c r="F137" s="941">
        <v>0</v>
      </c>
    </row>
    <row r="138" spans="1:6" s="227" customFormat="1" ht="14.25" thickTop="1" thickBot="1">
      <c r="A138" s="938" t="s">
        <v>128</v>
      </c>
      <c r="B138" s="939">
        <v>61750.00245</v>
      </c>
      <c r="C138" s="939">
        <v>56043.114139999998</v>
      </c>
      <c r="D138" s="939">
        <v>0</v>
      </c>
      <c r="E138" s="939">
        <v>0</v>
      </c>
      <c r="F138" s="939">
        <v>117793.11659000001</v>
      </c>
    </row>
    <row r="139" spans="1:6" s="227" customFormat="1" ht="13.5" thickTop="1">
      <c r="A139" s="940" t="s">
        <v>129</v>
      </c>
      <c r="B139" s="941">
        <v>612.79144999999994</v>
      </c>
      <c r="C139" s="941">
        <v>1.9787000000000001</v>
      </c>
      <c r="D139" s="941">
        <v>0</v>
      </c>
      <c r="E139" s="941">
        <v>0</v>
      </c>
      <c r="F139" s="941">
        <v>614.77015000000006</v>
      </c>
    </row>
    <row r="140" spans="1:6" s="227" customFormat="1" ht="12.75">
      <c r="A140" s="940" t="s">
        <v>130</v>
      </c>
      <c r="B140" s="941">
        <v>0</v>
      </c>
      <c r="C140" s="941">
        <v>0</v>
      </c>
      <c r="D140" s="941">
        <v>0</v>
      </c>
      <c r="E140" s="941">
        <v>0</v>
      </c>
      <c r="F140" s="941">
        <v>0</v>
      </c>
    </row>
    <row r="141" spans="1:6" s="227" customFormat="1" ht="12.75">
      <c r="A141" s="940" t="s">
        <v>131</v>
      </c>
      <c r="B141" s="941">
        <v>25112.23618</v>
      </c>
      <c r="C141" s="941">
        <v>43282.742890000001</v>
      </c>
      <c r="D141" s="941">
        <v>0</v>
      </c>
      <c r="E141" s="941">
        <v>0</v>
      </c>
      <c r="F141" s="941">
        <v>68394.979069999987</v>
      </c>
    </row>
    <row r="142" spans="1:6" s="227" customFormat="1" ht="12.75">
      <c r="A142" s="940" t="s">
        <v>132</v>
      </c>
      <c r="B142" s="941">
        <v>34974.725450000005</v>
      </c>
      <c r="C142" s="941">
        <v>11292.03074</v>
      </c>
      <c r="D142" s="941">
        <v>0</v>
      </c>
      <c r="E142" s="941">
        <v>0</v>
      </c>
      <c r="F142" s="941">
        <v>46266.75619</v>
      </c>
    </row>
    <row r="143" spans="1:6" s="227" customFormat="1" ht="13.5" thickBot="1">
      <c r="A143" s="940" t="s">
        <v>133</v>
      </c>
      <c r="B143" s="941">
        <v>1050.24937</v>
      </c>
      <c r="C143" s="941">
        <v>1466.3618100000001</v>
      </c>
      <c r="D143" s="941">
        <v>0</v>
      </c>
      <c r="E143" s="941">
        <v>0</v>
      </c>
      <c r="F143" s="941">
        <v>2516.6111800000003</v>
      </c>
    </row>
    <row r="144" spans="1:6" s="227" customFormat="1" ht="14.25" thickTop="1" thickBot="1">
      <c r="A144" s="938" t="s">
        <v>134</v>
      </c>
      <c r="B144" s="939">
        <v>0</v>
      </c>
      <c r="C144" s="939">
        <v>0</v>
      </c>
      <c r="D144" s="939">
        <v>0</v>
      </c>
      <c r="E144" s="939">
        <v>0</v>
      </c>
      <c r="F144" s="939">
        <v>0</v>
      </c>
    </row>
    <row r="145" spans="1:6" s="227" customFormat="1" ht="13.5" thickTop="1">
      <c r="A145" s="940" t="s">
        <v>135</v>
      </c>
      <c r="B145" s="941">
        <v>0</v>
      </c>
      <c r="C145" s="941">
        <v>0</v>
      </c>
      <c r="D145" s="941">
        <v>0</v>
      </c>
      <c r="E145" s="941">
        <v>0</v>
      </c>
      <c r="F145" s="941">
        <v>0</v>
      </c>
    </row>
    <row r="146" spans="1:6" s="227" customFormat="1" ht="12.75">
      <c r="A146" s="940" t="s">
        <v>136</v>
      </c>
      <c r="B146" s="941">
        <v>0</v>
      </c>
      <c r="C146" s="941">
        <v>0</v>
      </c>
      <c r="D146" s="941">
        <v>0</v>
      </c>
      <c r="E146" s="941">
        <v>0</v>
      </c>
      <c r="F146" s="941">
        <v>0</v>
      </c>
    </row>
    <row r="147" spans="1:6" s="227" customFormat="1" ht="12.75">
      <c r="A147" s="940" t="s">
        <v>137</v>
      </c>
      <c r="B147" s="941">
        <v>0</v>
      </c>
      <c r="C147" s="941">
        <v>0</v>
      </c>
      <c r="D147" s="941">
        <v>0</v>
      </c>
      <c r="E147" s="941">
        <v>0</v>
      </c>
      <c r="F147" s="941">
        <v>0</v>
      </c>
    </row>
    <row r="148" spans="1:6" s="227" customFormat="1" ht="13.5" thickBot="1">
      <c r="A148" s="940" t="s">
        <v>138</v>
      </c>
      <c r="B148" s="941">
        <v>0</v>
      </c>
      <c r="C148" s="941">
        <v>0</v>
      </c>
      <c r="D148" s="941">
        <v>0</v>
      </c>
      <c r="E148" s="941">
        <v>0</v>
      </c>
      <c r="F148" s="941">
        <v>0</v>
      </c>
    </row>
    <row r="149" spans="1:6" s="227" customFormat="1" ht="14.25" thickTop="1" thickBot="1">
      <c r="A149" s="938" t="s">
        <v>139</v>
      </c>
      <c r="B149" s="939">
        <v>1E-3</v>
      </c>
      <c r="C149" s="939">
        <v>1168.2847099999999</v>
      </c>
      <c r="D149" s="939">
        <v>0</v>
      </c>
      <c r="E149" s="939">
        <v>0</v>
      </c>
      <c r="F149" s="939">
        <v>1168.2857099999999</v>
      </c>
    </row>
    <row r="150" spans="1:6" s="227" customFormat="1" ht="13.5" thickTop="1">
      <c r="A150" s="940" t="s">
        <v>140</v>
      </c>
      <c r="B150" s="941">
        <v>1E-3</v>
      </c>
      <c r="C150" s="941">
        <v>1168.2847099999999</v>
      </c>
      <c r="D150" s="941">
        <v>0</v>
      </c>
      <c r="E150" s="941">
        <v>0</v>
      </c>
      <c r="F150" s="941">
        <v>1168.2857099999999</v>
      </c>
    </row>
    <row r="151" spans="1:6" s="227" customFormat="1" ht="12.75">
      <c r="A151" s="940" t="s">
        <v>141</v>
      </c>
      <c r="B151" s="941">
        <v>1E-3</v>
      </c>
      <c r="C151" s="941">
        <v>0</v>
      </c>
      <c r="D151" s="941">
        <v>0</v>
      </c>
      <c r="E151" s="941">
        <v>0</v>
      </c>
      <c r="F151" s="941">
        <v>1E-3</v>
      </c>
    </row>
    <row r="152" spans="1:6" s="227" customFormat="1" ht="12.75">
      <c r="A152" s="940" t="s">
        <v>142</v>
      </c>
      <c r="B152" s="941">
        <v>0</v>
      </c>
      <c r="C152" s="941">
        <v>1137.41471</v>
      </c>
      <c r="D152" s="941">
        <v>0</v>
      </c>
      <c r="E152" s="941">
        <v>0</v>
      </c>
      <c r="F152" s="941">
        <v>1137.41471</v>
      </c>
    </row>
    <row r="153" spans="1:6" s="227" customFormat="1" ht="12.75">
      <c r="A153" s="940" t="s">
        <v>143</v>
      </c>
      <c r="B153" s="941">
        <v>0</v>
      </c>
      <c r="C153" s="941">
        <v>0</v>
      </c>
      <c r="D153" s="941">
        <v>0</v>
      </c>
      <c r="E153" s="941">
        <v>0</v>
      </c>
      <c r="F153" s="941">
        <v>0</v>
      </c>
    </row>
    <row r="154" spans="1:6" s="227" customFormat="1" ht="12.75">
      <c r="A154" s="940" t="s">
        <v>144</v>
      </c>
      <c r="B154" s="941">
        <v>0</v>
      </c>
      <c r="C154" s="941">
        <v>0</v>
      </c>
      <c r="D154" s="941">
        <v>0</v>
      </c>
      <c r="E154" s="941">
        <v>0</v>
      </c>
      <c r="F154" s="941">
        <v>0</v>
      </c>
    </row>
    <row r="155" spans="1:6" s="227" customFormat="1" ht="12.75">
      <c r="A155" s="940" t="s">
        <v>145</v>
      </c>
      <c r="B155" s="941">
        <v>0</v>
      </c>
      <c r="C155" s="941">
        <v>30.87</v>
      </c>
      <c r="D155" s="941">
        <v>0</v>
      </c>
      <c r="E155" s="941">
        <v>0</v>
      </c>
      <c r="F155" s="941">
        <v>30.87</v>
      </c>
    </row>
    <row r="156" spans="1:6" s="227" customFormat="1" ht="12.75">
      <c r="A156" s="940" t="s">
        <v>146</v>
      </c>
      <c r="B156" s="941">
        <v>0</v>
      </c>
      <c r="C156" s="941">
        <v>0</v>
      </c>
      <c r="D156" s="941">
        <v>0</v>
      </c>
      <c r="E156" s="941">
        <v>0</v>
      </c>
      <c r="F156" s="941">
        <v>0</v>
      </c>
    </row>
    <row r="157" spans="1:6" s="227" customFormat="1" ht="13.5" thickBot="1">
      <c r="A157" s="940" t="s">
        <v>147</v>
      </c>
      <c r="B157" s="945">
        <v>0</v>
      </c>
      <c r="C157" s="945">
        <v>0</v>
      </c>
      <c r="D157" s="945">
        <v>0</v>
      </c>
      <c r="E157" s="945">
        <v>0</v>
      </c>
      <c r="F157" s="945">
        <v>0</v>
      </c>
    </row>
    <row r="158" spans="1:6" s="227" customFormat="1" ht="14.25" thickTop="1" thickBot="1">
      <c r="A158" s="962" t="s">
        <v>148</v>
      </c>
      <c r="B158" s="939">
        <v>842637.73884000001</v>
      </c>
      <c r="C158" s="939">
        <v>0</v>
      </c>
      <c r="D158" s="939">
        <v>0</v>
      </c>
      <c r="E158" s="939">
        <v>0</v>
      </c>
      <c r="F158" s="939">
        <v>842637.73884000001</v>
      </c>
    </row>
    <row r="159" spans="1:6" s="227" customFormat="1" ht="13.5" thickTop="1">
      <c r="A159" s="946" t="s">
        <v>149</v>
      </c>
      <c r="B159" s="941">
        <v>287163.52668999997</v>
      </c>
      <c r="C159" s="941">
        <v>0</v>
      </c>
      <c r="D159" s="941">
        <v>0</v>
      </c>
      <c r="E159" s="941">
        <v>0</v>
      </c>
      <c r="F159" s="941">
        <v>287163.52668999997</v>
      </c>
    </row>
    <row r="160" spans="1:6" s="227" customFormat="1" ht="12.75">
      <c r="A160" s="940" t="s">
        <v>150</v>
      </c>
      <c r="B160" s="941">
        <v>287163.52668999997</v>
      </c>
      <c r="C160" s="941">
        <v>0</v>
      </c>
      <c r="D160" s="941">
        <v>0</v>
      </c>
      <c r="E160" s="941">
        <v>0</v>
      </c>
      <c r="F160" s="941">
        <v>287163.52668999997</v>
      </c>
    </row>
    <row r="161" spans="1:6" s="227" customFormat="1" ht="12.75">
      <c r="A161" s="940" t="s">
        <v>151</v>
      </c>
      <c r="B161" s="941">
        <v>0</v>
      </c>
      <c r="C161" s="941">
        <v>0</v>
      </c>
      <c r="D161" s="941">
        <v>0</v>
      </c>
      <c r="E161" s="941">
        <v>0</v>
      </c>
      <c r="F161" s="941">
        <v>0</v>
      </c>
    </row>
    <row r="162" spans="1:6" s="227" customFormat="1" ht="12.75">
      <c r="A162" s="940" t="s">
        <v>152</v>
      </c>
      <c r="B162" s="941">
        <v>0</v>
      </c>
      <c r="C162" s="941">
        <v>0</v>
      </c>
      <c r="D162" s="941">
        <v>0</v>
      </c>
      <c r="E162" s="941">
        <v>0</v>
      </c>
      <c r="F162" s="941">
        <v>0</v>
      </c>
    </row>
    <row r="163" spans="1:6" s="227" customFormat="1" ht="12.75">
      <c r="A163" s="946" t="s">
        <v>153</v>
      </c>
      <c r="B163" s="941">
        <v>18537.206710000002</v>
      </c>
      <c r="C163" s="941">
        <v>0</v>
      </c>
      <c r="D163" s="941">
        <v>0</v>
      </c>
      <c r="E163" s="941">
        <v>0</v>
      </c>
      <c r="F163" s="941">
        <v>18537.206710000002</v>
      </c>
    </row>
    <row r="164" spans="1:6" s="227" customFormat="1" ht="12.75">
      <c r="A164" s="940" t="s">
        <v>154</v>
      </c>
      <c r="B164" s="941">
        <v>0</v>
      </c>
      <c r="C164" s="941">
        <v>0</v>
      </c>
      <c r="D164" s="941">
        <v>0</v>
      </c>
      <c r="E164" s="941">
        <v>0</v>
      </c>
      <c r="F164" s="941">
        <v>0</v>
      </c>
    </row>
    <row r="165" spans="1:6" s="227" customFormat="1" ht="12.75">
      <c r="A165" s="940" t="s">
        <v>155</v>
      </c>
      <c r="B165" s="941">
        <v>2271.2721699999997</v>
      </c>
      <c r="C165" s="941">
        <v>0</v>
      </c>
      <c r="D165" s="941">
        <v>0</v>
      </c>
      <c r="E165" s="941">
        <v>0</v>
      </c>
      <c r="F165" s="941">
        <v>2271.2721699999997</v>
      </c>
    </row>
    <row r="166" spans="1:6" s="227" customFormat="1" ht="12.75">
      <c r="A166" s="940" t="s">
        <v>156</v>
      </c>
      <c r="B166" s="941">
        <v>16265.934539999998</v>
      </c>
      <c r="C166" s="941">
        <v>0</v>
      </c>
      <c r="D166" s="941">
        <v>0</v>
      </c>
      <c r="E166" s="941">
        <v>0</v>
      </c>
      <c r="F166" s="941">
        <v>16265.934539999998</v>
      </c>
    </row>
    <row r="167" spans="1:6" s="227" customFormat="1" ht="12.75">
      <c r="A167" s="946" t="s">
        <v>157</v>
      </c>
      <c r="B167" s="941">
        <v>0</v>
      </c>
      <c r="C167" s="941">
        <v>0</v>
      </c>
      <c r="D167" s="941">
        <v>0</v>
      </c>
      <c r="E167" s="941">
        <v>0</v>
      </c>
      <c r="F167" s="941">
        <v>0</v>
      </c>
    </row>
    <row r="168" spans="1:6" s="227" customFormat="1" ht="12.75">
      <c r="A168" s="940" t="s">
        <v>158</v>
      </c>
      <c r="B168" s="941">
        <v>0</v>
      </c>
      <c r="C168" s="941">
        <v>0</v>
      </c>
      <c r="D168" s="941">
        <v>0</v>
      </c>
      <c r="E168" s="941">
        <v>0</v>
      </c>
      <c r="F168" s="941">
        <v>0</v>
      </c>
    </row>
    <row r="169" spans="1:6" s="227" customFormat="1" ht="12.75">
      <c r="A169" s="940" t="s">
        <v>159</v>
      </c>
      <c r="B169" s="941">
        <v>0</v>
      </c>
      <c r="C169" s="941">
        <v>0</v>
      </c>
      <c r="D169" s="941">
        <v>0</v>
      </c>
      <c r="E169" s="941">
        <v>0</v>
      </c>
      <c r="F169" s="941">
        <v>0</v>
      </c>
    </row>
    <row r="170" spans="1:6" s="227" customFormat="1" ht="12.75">
      <c r="A170" s="940" t="s">
        <v>160</v>
      </c>
      <c r="B170" s="941">
        <v>0</v>
      </c>
      <c r="C170" s="941">
        <v>0</v>
      </c>
      <c r="D170" s="941">
        <v>0</v>
      </c>
      <c r="E170" s="941">
        <v>0</v>
      </c>
      <c r="F170" s="941">
        <v>0</v>
      </c>
    </row>
    <row r="171" spans="1:6" s="227" customFormat="1" ht="12.75">
      <c r="A171" s="946" t="s">
        <v>161</v>
      </c>
      <c r="B171" s="941">
        <v>513146.57777999999</v>
      </c>
      <c r="C171" s="941">
        <v>0</v>
      </c>
      <c r="D171" s="941">
        <v>0</v>
      </c>
      <c r="E171" s="941">
        <v>0</v>
      </c>
      <c r="F171" s="941">
        <v>513146.57777999999</v>
      </c>
    </row>
    <row r="172" spans="1:6" s="227" customFormat="1" ht="12.75">
      <c r="A172" s="940" t="s">
        <v>162</v>
      </c>
      <c r="B172" s="941">
        <v>237487.63425</v>
      </c>
      <c r="C172" s="941">
        <v>0</v>
      </c>
      <c r="D172" s="941">
        <v>0</v>
      </c>
      <c r="E172" s="941">
        <v>0</v>
      </c>
      <c r="F172" s="941">
        <v>237487.63425</v>
      </c>
    </row>
    <row r="173" spans="1:6" s="227" customFormat="1" ht="12.75">
      <c r="A173" s="940" t="s">
        <v>163</v>
      </c>
      <c r="B173" s="941">
        <v>192567.18505999999</v>
      </c>
      <c r="C173" s="941">
        <v>0</v>
      </c>
      <c r="D173" s="941">
        <v>0</v>
      </c>
      <c r="E173" s="941">
        <v>0</v>
      </c>
      <c r="F173" s="941">
        <v>192567.18505999999</v>
      </c>
    </row>
    <row r="174" spans="1:6" s="227" customFormat="1" ht="12.75">
      <c r="A174" s="940" t="s">
        <v>164</v>
      </c>
      <c r="B174" s="941">
        <v>83091.758470000001</v>
      </c>
      <c r="C174" s="941">
        <v>0</v>
      </c>
      <c r="D174" s="941">
        <v>0</v>
      </c>
      <c r="E174" s="941">
        <v>0</v>
      </c>
      <c r="F174" s="941">
        <v>83091.758470000001</v>
      </c>
    </row>
    <row r="175" spans="1:6" s="227" customFormat="1" ht="12.75">
      <c r="A175" s="946" t="s">
        <v>165</v>
      </c>
      <c r="B175" s="941">
        <v>23790.427660000001</v>
      </c>
      <c r="C175" s="941">
        <v>0</v>
      </c>
      <c r="D175" s="941">
        <v>0</v>
      </c>
      <c r="E175" s="941">
        <v>0</v>
      </c>
      <c r="F175" s="941">
        <v>23790.427660000001</v>
      </c>
    </row>
    <row r="176" spans="1:6" s="227" customFormat="1" ht="12.75">
      <c r="A176" s="940" t="s">
        <v>166</v>
      </c>
      <c r="B176" s="941">
        <v>894.38879000000009</v>
      </c>
      <c r="C176" s="941">
        <v>0</v>
      </c>
      <c r="D176" s="941">
        <v>0</v>
      </c>
      <c r="E176" s="941">
        <v>0</v>
      </c>
      <c r="F176" s="941">
        <v>894.38879000000009</v>
      </c>
    </row>
    <row r="177" spans="1:6" s="227" customFormat="1" ht="13.5" thickBot="1">
      <c r="A177" s="940" t="s">
        <v>167</v>
      </c>
      <c r="B177" s="941">
        <v>22896.03887</v>
      </c>
      <c r="C177" s="941">
        <v>0</v>
      </c>
      <c r="D177" s="941">
        <v>0</v>
      </c>
      <c r="E177" s="941">
        <v>0</v>
      </c>
      <c r="F177" s="941">
        <v>22896.03887</v>
      </c>
    </row>
    <row r="178" spans="1:6" s="227" customFormat="1" ht="14.25" thickTop="1" thickBot="1">
      <c r="A178" s="947" t="s">
        <v>168</v>
      </c>
      <c r="B178" s="937">
        <v>4816688.2300399998</v>
      </c>
      <c r="C178" s="937">
        <v>1586099.79507</v>
      </c>
      <c r="D178" s="937">
        <v>208.95726000000002</v>
      </c>
      <c r="E178" s="937">
        <v>36.505480000000006</v>
      </c>
      <c r="F178" s="937">
        <v>6403033.4878500002</v>
      </c>
    </row>
    <row r="179" spans="1:6" s="227" customFormat="1" ht="14.25" thickTop="1" thickBot="1">
      <c r="A179" s="948" t="s">
        <v>169</v>
      </c>
      <c r="B179" s="939">
        <v>0</v>
      </c>
      <c r="C179" s="939">
        <v>43.70232</v>
      </c>
      <c r="D179" s="939">
        <v>0</v>
      </c>
      <c r="E179" s="939">
        <v>0</v>
      </c>
      <c r="F179" s="939">
        <v>43.70232</v>
      </c>
    </row>
    <row r="180" spans="1:6" s="227" customFormat="1" ht="13.5" thickTop="1">
      <c r="A180" s="949" t="s">
        <v>170</v>
      </c>
      <c r="B180" s="941">
        <v>0</v>
      </c>
      <c r="C180" s="941">
        <v>0</v>
      </c>
      <c r="D180" s="941">
        <v>0</v>
      </c>
      <c r="E180" s="941">
        <v>0</v>
      </c>
      <c r="F180" s="941">
        <v>0</v>
      </c>
    </row>
    <row r="181" spans="1:6" s="227" customFormat="1" ht="12.75">
      <c r="A181" s="940" t="s">
        <v>171</v>
      </c>
      <c r="B181" s="941">
        <v>0</v>
      </c>
      <c r="C181" s="941">
        <v>0</v>
      </c>
      <c r="D181" s="941">
        <v>0</v>
      </c>
      <c r="E181" s="941">
        <v>0</v>
      </c>
      <c r="F181" s="941">
        <v>0</v>
      </c>
    </row>
    <row r="182" spans="1:6" s="227" customFormat="1" ht="12.75">
      <c r="A182" s="940" t="s">
        <v>172</v>
      </c>
      <c r="B182" s="941">
        <v>0</v>
      </c>
      <c r="C182" s="941">
        <v>0</v>
      </c>
      <c r="D182" s="941">
        <v>0</v>
      </c>
      <c r="E182" s="941">
        <v>0</v>
      </c>
      <c r="F182" s="941">
        <v>0</v>
      </c>
    </row>
    <row r="183" spans="1:6" s="227" customFormat="1" ht="12.75">
      <c r="A183" s="940" t="s">
        <v>173</v>
      </c>
      <c r="B183" s="941">
        <v>0</v>
      </c>
      <c r="C183" s="941">
        <v>0</v>
      </c>
      <c r="D183" s="941">
        <v>0</v>
      </c>
      <c r="E183" s="941">
        <v>0</v>
      </c>
      <c r="F183" s="941">
        <v>0</v>
      </c>
    </row>
    <row r="184" spans="1:6" s="227" customFormat="1" ht="12.75">
      <c r="A184" s="940" t="s">
        <v>174</v>
      </c>
      <c r="B184" s="941">
        <v>0</v>
      </c>
      <c r="C184" s="941">
        <v>0</v>
      </c>
      <c r="D184" s="941">
        <v>0</v>
      </c>
      <c r="E184" s="941">
        <v>0</v>
      </c>
      <c r="F184" s="941">
        <v>0</v>
      </c>
    </row>
    <row r="185" spans="1:6" s="227" customFormat="1" ht="12.75">
      <c r="A185" s="940" t="s">
        <v>175</v>
      </c>
      <c r="B185" s="941">
        <v>0</v>
      </c>
      <c r="C185" s="941">
        <v>0</v>
      </c>
      <c r="D185" s="941">
        <v>0</v>
      </c>
      <c r="E185" s="941">
        <v>0</v>
      </c>
      <c r="F185" s="941">
        <v>0</v>
      </c>
    </row>
    <row r="186" spans="1:6" s="227" customFormat="1" ht="12.75">
      <c r="A186" s="946" t="s">
        <v>176</v>
      </c>
      <c r="B186" s="941">
        <v>0</v>
      </c>
      <c r="C186" s="941">
        <v>0</v>
      </c>
      <c r="D186" s="941">
        <v>0</v>
      </c>
      <c r="E186" s="941">
        <v>0</v>
      </c>
      <c r="F186" s="941">
        <v>0</v>
      </c>
    </row>
    <row r="187" spans="1:6" s="227" customFormat="1" ht="12.75">
      <c r="A187" s="940" t="s">
        <v>177</v>
      </c>
      <c r="B187" s="941">
        <v>0</v>
      </c>
      <c r="C187" s="941">
        <v>0</v>
      </c>
      <c r="D187" s="941">
        <v>0</v>
      </c>
      <c r="E187" s="941">
        <v>0</v>
      </c>
      <c r="F187" s="941">
        <v>0</v>
      </c>
    </row>
    <row r="188" spans="1:6" s="227" customFormat="1" ht="12.75">
      <c r="A188" s="940" t="s">
        <v>178</v>
      </c>
      <c r="B188" s="941">
        <v>0</v>
      </c>
      <c r="C188" s="941">
        <v>0</v>
      </c>
      <c r="D188" s="941">
        <v>0</v>
      </c>
      <c r="E188" s="941">
        <v>0</v>
      </c>
      <c r="F188" s="941">
        <v>0</v>
      </c>
    </row>
    <row r="189" spans="1:6" s="227" customFormat="1" ht="12.75">
      <c r="A189" s="940" t="s">
        <v>179</v>
      </c>
      <c r="B189" s="941">
        <v>0</v>
      </c>
      <c r="C189" s="941">
        <v>0</v>
      </c>
      <c r="D189" s="941">
        <v>0</v>
      </c>
      <c r="E189" s="941">
        <v>0</v>
      </c>
      <c r="F189" s="941">
        <v>0</v>
      </c>
    </row>
    <row r="190" spans="1:6" s="227" customFormat="1" ht="12.75">
      <c r="A190" s="940" t="s">
        <v>180</v>
      </c>
      <c r="B190" s="941">
        <v>0</v>
      </c>
      <c r="C190" s="941">
        <v>0</v>
      </c>
      <c r="D190" s="941">
        <v>0</v>
      </c>
      <c r="E190" s="941">
        <v>0</v>
      </c>
      <c r="F190" s="941">
        <v>0</v>
      </c>
    </row>
    <row r="191" spans="1:6" s="227" customFormat="1" ht="12.75">
      <c r="A191" s="940" t="s">
        <v>181</v>
      </c>
      <c r="B191" s="941">
        <v>0</v>
      </c>
      <c r="C191" s="941">
        <v>0</v>
      </c>
      <c r="D191" s="941">
        <v>0</v>
      </c>
      <c r="E191" s="941">
        <v>0</v>
      </c>
      <c r="F191" s="941">
        <v>0</v>
      </c>
    </row>
    <row r="192" spans="1:6" s="227" customFormat="1" ht="12.75">
      <c r="A192" s="946" t="s">
        <v>182</v>
      </c>
      <c r="B192" s="941">
        <v>0</v>
      </c>
      <c r="C192" s="941">
        <v>0</v>
      </c>
      <c r="D192" s="941">
        <v>0</v>
      </c>
      <c r="E192" s="941">
        <v>0</v>
      </c>
      <c r="F192" s="941">
        <v>0</v>
      </c>
    </row>
    <row r="193" spans="1:6" s="227" customFormat="1" ht="12.75">
      <c r="A193" s="946" t="s">
        <v>183</v>
      </c>
      <c r="B193" s="941">
        <v>0</v>
      </c>
      <c r="C193" s="941">
        <v>43.70232</v>
      </c>
      <c r="D193" s="941">
        <v>0</v>
      </c>
      <c r="E193" s="941">
        <v>0</v>
      </c>
      <c r="F193" s="941">
        <v>43.70232</v>
      </c>
    </row>
    <row r="194" spans="1:6" s="227" customFormat="1" ht="12.75">
      <c r="A194" s="940" t="s">
        <v>184</v>
      </c>
      <c r="B194" s="941">
        <v>0</v>
      </c>
      <c r="C194" s="941">
        <v>0</v>
      </c>
      <c r="D194" s="941">
        <v>0</v>
      </c>
      <c r="E194" s="941">
        <v>0</v>
      </c>
      <c r="F194" s="941">
        <v>0</v>
      </c>
    </row>
    <row r="195" spans="1:6" s="227" customFormat="1" ht="12.75">
      <c r="A195" s="940" t="s">
        <v>185</v>
      </c>
      <c r="B195" s="941">
        <v>0</v>
      </c>
      <c r="C195" s="941">
        <v>0</v>
      </c>
      <c r="D195" s="941">
        <v>0</v>
      </c>
      <c r="E195" s="941">
        <v>0</v>
      </c>
      <c r="F195" s="941">
        <v>0</v>
      </c>
    </row>
    <row r="196" spans="1:6" s="227" customFormat="1" ht="12.75">
      <c r="A196" s="940" t="s">
        <v>186</v>
      </c>
      <c r="B196" s="941">
        <v>0</v>
      </c>
      <c r="C196" s="941">
        <v>0</v>
      </c>
      <c r="D196" s="941">
        <v>0</v>
      </c>
      <c r="E196" s="941">
        <v>0</v>
      </c>
      <c r="F196" s="941">
        <v>0</v>
      </c>
    </row>
    <row r="197" spans="1:6" s="227" customFormat="1" ht="12.75">
      <c r="A197" s="940" t="s">
        <v>187</v>
      </c>
      <c r="B197" s="941">
        <v>0</v>
      </c>
      <c r="C197" s="941">
        <v>43.70232</v>
      </c>
      <c r="D197" s="941">
        <v>0</v>
      </c>
      <c r="E197" s="941">
        <v>0</v>
      </c>
      <c r="F197" s="941">
        <v>43.70232</v>
      </c>
    </row>
    <row r="198" spans="1:6" s="227" customFormat="1" ht="13.5" thickBot="1">
      <c r="A198" s="946" t="s">
        <v>188</v>
      </c>
      <c r="B198" s="941">
        <v>0</v>
      </c>
      <c r="C198" s="941">
        <v>0</v>
      </c>
      <c r="D198" s="941">
        <v>0</v>
      </c>
      <c r="E198" s="941">
        <v>0</v>
      </c>
      <c r="F198" s="941">
        <v>0</v>
      </c>
    </row>
    <row r="199" spans="1:6" s="227" customFormat="1" ht="14.25" thickTop="1" thickBot="1">
      <c r="A199" s="938" t="s">
        <v>189</v>
      </c>
      <c r="B199" s="939">
        <v>3669302.4788699998</v>
      </c>
      <c r="C199" s="939">
        <v>6963238.36821</v>
      </c>
      <c r="D199" s="939">
        <v>4582.7279100000005</v>
      </c>
      <c r="E199" s="939">
        <v>2953.8779800000002</v>
      </c>
      <c r="F199" s="939">
        <v>10640077.45297</v>
      </c>
    </row>
    <row r="200" spans="1:6" s="227" customFormat="1" ht="13.5" thickTop="1">
      <c r="A200" s="946" t="s">
        <v>190</v>
      </c>
      <c r="B200" s="941">
        <v>8627.7436600000001</v>
      </c>
      <c r="C200" s="941">
        <v>8320.8004999999994</v>
      </c>
      <c r="D200" s="941">
        <v>0</v>
      </c>
      <c r="E200" s="941">
        <v>0</v>
      </c>
      <c r="F200" s="941">
        <v>16948.544160000001</v>
      </c>
    </row>
    <row r="201" spans="1:6" s="227" customFormat="1" ht="12.75">
      <c r="A201" s="940" t="s">
        <v>191</v>
      </c>
      <c r="B201" s="941">
        <v>0</v>
      </c>
      <c r="C201" s="941">
        <v>0</v>
      </c>
      <c r="D201" s="941">
        <v>0</v>
      </c>
      <c r="E201" s="941">
        <v>0</v>
      </c>
      <c r="F201" s="941">
        <v>0</v>
      </c>
    </row>
    <row r="202" spans="1:6" s="227" customFormat="1" ht="12.75">
      <c r="A202" s="940" t="s">
        <v>192</v>
      </c>
      <c r="B202" s="941">
        <v>0</v>
      </c>
      <c r="C202" s="941">
        <v>0</v>
      </c>
      <c r="D202" s="941">
        <v>0</v>
      </c>
      <c r="E202" s="941">
        <v>0</v>
      </c>
      <c r="F202" s="941">
        <v>0</v>
      </c>
    </row>
    <row r="203" spans="1:6" s="227" customFormat="1" ht="12.75">
      <c r="A203" s="940" t="s">
        <v>193</v>
      </c>
      <c r="B203" s="941">
        <v>8627.7436600000001</v>
      </c>
      <c r="C203" s="941">
        <v>8320.8004999999994</v>
      </c>
      <c r="D203" s="941">
        <v>0</v>
      </c>
      <c r="E203" s="941">
        <v>0</v>
      </c>
      <c r="F203" s="941">
        <v>16948.544160000001</v>
      </c>
    </row>
    <row r="204" spans="1:6" s="227" customFormat="1" ht="12.75">
      <c r="A204" s="946" t="s">
        <v>194</v>
      </c>
      <c r="B204" s="941">
        <v>15738.52924</v>
      </c>
      <c r="C204" s="941">
        <v>0</v>
      </c>
      <c r="D204" s="941">
        <v>981.59857</v>
      </c>
      <c r="E204" s="941">
        <v>0</v>
      </c>
      <c r="F204" s="941">
        <v>16720.127810000002</v>
      </c>
    </row>
    <row r="205" spans="1:6" s="227" customFormat="1" ht="12.75">
      <c r="A205" s="940" t="s">
        <v>195</v>
      </c>
      <c r="B205" s="941">
        <v>0</v>
      </c>
      <c r="C205" s="941">
        <v>0</v>
      </c>
      <c r="D205" s="941">
        <v>0</v>
      </c>
      <c r="E205" s="941">
        <v>0</v>
      </c>
      <c r="F205" s="941">
        <v>0</v>
      </c>
    </row>
    <row r="206" spans="1:6" s="227" customFormat="1" ht="12.75">
      <c r="A206" s="940" t="s">
        <v>196</v>
      </c>
      <c r="B206" s="941">
        <v>15738.52924</v>
      </c>
      <c r="C206" s="941">
        <v>0</v>
      </c>
      <c r="D206" s="941">
        <v>981.59857</v>
      </c>
      <c r="E206" s="941">
        <v>0</v>
      </c>
      <c r="F206" s="941">
        <v>16720.127810000002</v>
      </c>
    </row>
    <row r="207" spans="1:6" s="227" customFormat="1" ht="12.75">
      <c r="A207" s="940" t="s">
        <v>197</v>
      </c>
      <c r="B207" s="941">
        <v>0</v>
      </c>
      <c r="C207" s="941">
        <v>0</v>
      </c>
      <c r="D207" s="941">
        <v>0</v>
      </c>
      <c r="E207" s="941">
        <v>0</v>
      </c>
      <c r="F207" s="941">
        <v>0</v>
      </c>
    </row>
    <row r="208" spans="1:6" s="227" customFormat="1" ht="12.75">
      <c r="A208" s="942" t="s">
        <v>198</v>
      </c>
      <c r="B208" s="941">
        <v>0</v>
      </c>
      <c r="C208" s="941">
        <v>0</v>
      </c>
      <c r="D208" s="941">
        <v>0</v>
      </c>
      <c r="E208" s="941">
        <v>0</v>
      </c>
      <c r="F208" s="941">
        <v>0</v>
      </c>
    </row>
    <row r="209" spans="1:6" s="227" customFormat="1" ht="12.75">
      <c r="A209" s="940" t="s">
        <v>199</v>
      </c>
      <c r="B209" s="941">
        <v>0</v>
      </c>
      <c r="C209" s="941">
        <v>0</v>
      </c>
      <c r="D209" s="941">
        <v>0</v>
      </c>
      <c r="E209" s="941">
        <v>0</v>
      </c>
      <c r="F209" s="941">
        <v>0</v>
      </c>
    </row>
    <row r="210" spans="1:6" s="227" customFormat="1" ht="12.75">
      <c r="A210" s="946" t="s">
        <v>200</v>
      </c>
      <c r="B210" s="941">
        <v>0</v>
      </c>
      <c r="C210" s="941">
        <v>0</v>
      </c>
      <c r="D210" s="941">
        <v>0</v>
      </c>
      <c r="E210" s="941">
        <v>0</v>
      </c>
      <c r="F210" s="941">
        <v>0</v>
      </c>
    </row>
    <row r="211" spans="1:6" s="227" customFormat="1" ht="12.75">
      <c r="A211" s="940" t="s">
        <v>201</v>
      </c>
      <c r="B211" s="941">
        <v>0</v>
      </c>
      <c r="C211" s="941">
        <v>0</v>
      </c>
      <c r="D211" s="941">
        <v>0</v>
      </c>
      <c r="E211" s="941">
        <v>0</v>
      </c>
      <c r="F211" s="941">
        <v>0</v>
      </c>
    </row>
    <row r="212" spans="1:6" s="227" customFormat="1" ht="12.75">
      <c r="A212" s="940" t="s">
        <v>202</v>
      </c>
      <c r="B212" s="941">
        <v>0</v>
      </c>
      <c r="C212" s="941">
        <v>0</v>
      </c>
      <c r="D212" s="941">
        <v>0</v>
      </c>
      <c r="E212" s="941">
        <v>0</v>
      </c>
      <c r="F212" s="941">
        <v>0</v>
      </c>
    </row>
    <row r="213" spans="1:6" s="227" customFormat="1" ht="12.75">
      <c r="A213" s="946" t="s">
        <v>203</v>
      </c>
      <c r="B213" s="941">
        <v>0</v>
      </c>
      <c r="C213" s="941">
        <v>0</v>
      </c>
      <c r="D213" s="941">
        <v>0</v>
      </c>
      <c r="E213" s="941">
        <v>0</v>
      </c>
      <c r="F213" s="941">
        <v>0</v>
      </c>
    </row>
    <row r="214" spans="1:6" s="227" customFormat="1" ht="12.75">
      <c r="A214" s="940" t="s">
        <v>204</v>
      </c>
      <c r="B214" s="941">
        <v>0</v>
      </c>
      <c r="C214" s="941">
        <v>0</v>
      </c>
      <c r="D214" s="941">
        <v>0</v>
      </c>
      <c r="E214" s="941">
        <v>0</v>
      </c>
      <c r="F214" s="941">
        <v>0</v>
      </c>
    </row>
    <row r="215" spans="1:6" s="227" customFormat="1" ht="12.75">
      <c r="A215" s="940" t="s">
        <v>205</v>
      </c>
      <c r="B215" s="941">
        <v>0</v>
      </c>
      <c r="C215" s="941">
        <v>0</v>
      </c>
      <c r="D215" s="941">
        <v>0</v>
      </c>
      <c r="E215" s="941">
        <v>0</v>
      </c>
      <c r="F215" s="941">
        <v>0</v>
      </c>
    </row>
    <row r="216" spans="1:6" s="227" customFormat="1" ht="12.75">
      <c r="A216" s="946" t="s">
        <v>206</v>
      </c>
      <c r="B216" s="941">
        <v>3224105.3584499997</v>
      </c>
      <c r="C216" s="941">
        <v>5759446.0401099995</v>
      </c>
      <c r="D216" s="941">
        <v>0</v>
      </c>
      <c r="E216" s="941">
        <v>0</v>
      </c>
      <c r="F216" s="941">
        <v>8983551.3985599987</v>
      </c>
    </row>
    <row r="217" spans="1:6" s="227" customFormat="1" ht="12.75">
      <c r="A217" s="940" t="s">
        <v>207</v>
      </c>
      <c r="B217" s="941">
        <v>2505748.8909999998</v>
      </c>
      <c r="C217" s="941">
        <v>4928468.2903100001</v>
      </c>
      <c r="D217" s="941">
        <v>0</v>
      </c>
      <c r="E217" s="941">
        <v>0</v>
      </c>
      <c r="F217" s="941">
        <v>7434217.1813100008</v>
      </c>
    </row>
    <row r="218" spans="1:6" s="227" customFormat="1" ht="12.75">
      <c r="A218" s="940" t="s">
        <v>208</v>
      </c>
      <c r="B218" s="941">
        <v>1623.08178</v>
      </c>
      <c r="C218" s="941">
        <v>657.31140000000005</v>
      </c>
      <c r="D218" s="941">
        <v>0</v>
      </c>
      <c r="E218" s="941">
        <v>0</v>
      </c>
      <c r="F218" s="941">
        <v>2280.39318</v>
      </c>
    </row>
    <row r="219" spans="1:6" s="227" customFormat="1" ht="12.75">
      <c r="A219" s="940" t="s">
        <v>209</v>
      </c>
      <c r="B219" s="941">
        <v>478641.02451000002</v>
      </c>
      <c r="C219" s="941">
        <v>624235.02541</v>
      </c>
      <c r="D219" s="941">
        <v>0</v>
      </c>
      <c r="E219" s="941">
        <v>0</v>
      </c>
      <c r="F219" s="941">
        <v>1102876.0499200001</v>
      </c>
    </row>
    <row r="220" spans="1:6" s="227" customFormat="1" ht="12.75">
      <c r="A220" s="940" t="s">
        <v>210</v>
      </c>
      <c r="B220" s="941">
        <v>0</v>
      </c>
      <c r="C220" s="941">
        <v>0</v>
      </c>
      <c r="D220" s="941">
        <v>0</v>
      </c>
      <c r="E220" s="941">
        <v>0</v>
      </c>
      <c r="F220" s="941">
        <v>0</v>
      </c>
    </row>
    <row r="221" spans="1:6" s="227" customFormat="1" ht="12.75">
      <c r="A221" s="940" t="s">
        <v>211</v>
      </c>
      <c r="B221" s="941">
        <v>98930.053830000004</v>
      </c>
      <c r="C221" s="941">
        <v>75183.341480000003</v>
      </c>
      <c r="D221" s="941">
        <v>0</v>
      </c>
      <c r="E221" s="941">
        <v>0</v>
      </c>
      <c r="F221" s="941">
        <v>174113.39530999999</v>
      </c>
    </row>
    <row r="222" spans="1:6" s="227" customFormat="1" ht="12.75">
      <c r="A222" s="940" t="s">
        <v>212</v>
      </c>
      <c r="B222" s="941">
        <v>424.3</v>
      </c>
      <c r="C222" s="941">
        <v>0</v>
      </c>
      <c r="D222" s="941">
        <v>0</v>
      </c>
      <c r="E222" s="941">
        <v>0</v>
      </c>
      <c r="F222" s="941">
        <v>424.3</v>
      </c>
    </row>
    <row r="223" spans="1:6" s="227" customFormat="1" ht="12.75">
      <c r="A223" s="940" t="s">
        <v>213</v>
      </c>
      <c r="B223" s="941">
        <v>11.260999999999999</v>
      </c>
      <c r="C223" s="941">
        <v>0</v>
      </c>
      <c r="D223" s="941">
        <v>0</v>
      </c>
      <c r="E223" s="941">
        <v>0</v>
      </c>
      <c r="F223" s="941">
        <v>11.260999999999999</v>
      </c>
    </row>
    <row r="224" spans="1:6" s="227" customFormat="1" ht="12.75">
      <c r="A224" s="940" t="s">
        <v>214</v>
      </c>
      <c r="B224" s="941">
        <v>0</v>
      </c>
      <c r="C224" s="941">
        <v>0</v>
      </c>
      <c r="D224" s="941">
        <v>0</v>
      </c>
      <c r="E224" s="941">
        <v>0</v>
      </c>
      <c r="F224" s="941">
        <v>0</v>
      </c>
    </row>
    <row r="225" spans="1:6" s="227" customFormat="1" ht="12.75">
      <c r="A225" s="940" t="s">
        <v>215</v>
      </c>
      <c r="B225" s="941">
        <v>138726.74633000002</v>
      </c>
      <c r="C225" s="941">
        <v>130902.07151000001</v>
      </c>
      <c r="D225" s="941">
        <v>0</v>
      </c>
      <c r="E225" s="941">
        <v>0</v>
      </c>
      <c r="F225" s="941">
        <v>269628.81783999997</v>
      </c>
    </row>
    <row r="226" spans="1:6" s="227" customFormat="1" ht="12.75">
      <c r="A226" s="946" t="s">
        <v>216</v>
      </c>
      <c r="B226" s="941">
        <v>417440.03672000003</v>
      </c>
      <c r="C226" s="941">
        <v>1193020.0271400001</v>
      </c>
      <c r="D226" s="941">
        <v>3601.12934</v>
      </c>
      <c r="E226" s="941">
        <v>2953.8779800000002</v>
      </c>
      <c r="F226" s="941">
        <v>1617015.07118</v>
      </c>
    </row>
    <row r="227" spans="1:6" s="227" customFormat="1" ht="12.75">
      <c r="A227" s="940" t="s">
        <v>217</v>
      </c>
      <c r="B227" s="941">
        <v>141817.95441999999</v>
      </c>
      <c r="C227" s="941">
        <v>153754.31288999997</v>
      </c>
      <c r="D227" s="941">
        <v>0</v>
      </c>
      <c r="E227" s="941">
        <v>2953.8779800000002</v>
      </c>
      <c r="F227" s="941">
        <v>298526.14529000001</v>
      </c>
    </row>
    <row r="228" spans="1:6" s="227" customFormat="1" ht="12.75">
      <c r="A228" s="940" t="s">
        <v>218</v>
      </c>
      <c r="B228" s="941">
        <v>988.03</v>
      </c>
      <c r="C228" s="941">
        <v>243.99998000000002</v>
      </c>
      <c r="D228" s="941">
        <v>0</v>
      </c>
      <c r="E228" s="941">
        <v>0</v>
      </c>
      <c r="F228" s="941">
        <v>1232.02998</v>
      </c>
    </row>
    <row r="229" spans="1:6" s="227" customFormat="1" ht="12.75">
      <c r="A229" s="940" t="s">
        <v>219</v>
      </c>
      <c r="B229" s="941">
        <v>36550.29247</v>
      </c>
      <c r="C229" s="941">
        <v>100162.95903</v>
      </c>
      <c r="D229" s="941">
        <v>1181.9207699999999</v>
      </c>
      <c r="E229" s="941">
        <v>0</v>
      </c>
      <c r="F229" s="941">
        <v>137895.17227000001</v>
      </c>
    </row>
    <row r="230" spans="1:6" s="227" customFormat="1" ht="12.75">
      <c r="A230" s="940" t="s">
        <v>220</v>
      </c>
      <c r="B230" s="941">
        <v>16575.869340000001</v>
      </c>
      <c r="C230" s="941">
        <v>30561.751130000001</v>
      </c>
      <c r="D230" s="941">
        <v>2417.7156299999997</v>
      </c>
      <c r="E230" s="941">
        <v>0</v>
      </c>
      <c r="F230" s="941">
        <v>49555.3361</v>
      </c>
    </row>
    <row r="231" spans="1:6" s="227" customFormat="1" ht="12.75">
      <c r="A231" s="940" t="s">
        <v>221</v>
      </c>
      <c r="B231" s="941">
        <v>0</v>
      </c>
      <c r="C231" s="941">
        <v>0</v>
      </c>
      <c r="D231" s="941">
        <v>0</v>
      </c>
      <c r="E231" s="941">
        <v>0</v>
      </c>
      <c r="F231" s="941">
        <v>0</v>
      </c>
    </row>
    <row r="232" spans="1:6" s="227" customFormat="1" ht="12.75">
      <c r="A232" s="940" t="s">
        <v>222</v>
      </c>
      <c r="B232" s="941">
        <v>221507.89049000002</v>
      </c>
      <c r="C232" s="941">
        <v>908297.00410999998</v>
      </c>
      <c r="D232" s="941">
        <v>1.4929400000000002</v>
      </c>
      <c r="E232" s="941">
        <v>0</v>
      </c>
      <c r="F232" s="941">
        <v>1129806.38754</v>
      </c>
    </row>
    <row r="233" spans="1:6" s="227" customFormat="1" ht="12.75">
      <c r="A233" s="940" t="s">
        <v>223</v>
      </c>
      <c r="B233" s="941">
        <v>0</v>
      </c>
      <c r="C233" s="941">
        <v>0</v>
      </c>
      <c r="D233" s="941">
        <v>0</v>
      </c>
      <c r="E233" s="941">
        <v>0</v>
      </c>
      <c r="F233" s="941">
        <v>0</v>
      </c>
    </row>
    <row r="234" spans="1:6" s="227" customFormat="1" ht="12.75">
      <c r="A234" s="946" t="s">
        <v>224</v>
      </c>
      <c r="B234" s="941">
        <v>3390.8107999999997</v>
      </c>
      <c r="C234" s="941">
        <v>2451.5004599999997</v>
      </c>
      <c r="D234" s="941">
        <v>0</v>
      </c>
      <c r="E234" s="941">
        <v>0</v>
      </c>
      <c r="F234" s="941">
        <v>5842.3112599999995</v>
      </c>
    </row>
    <row r="235" spans="1:6" s="227" customFormat="1" ht="12.75">
      <c r="A235" s="940" t="s">
        <v>225</v>
      </c>
      <c r="B235" s="941">
        <v>3390.77088</v>
      </c>
      <c r="C235" s="941">
        <v>2451.5004599999997</v>
      </c>
      <c r="D235" s="941">
        <v>0</v>
      </c>
      <c r="E235" s="941">
        <v>0</v>
      </c>
      <c r="F235" s="941">
        <v>5842.2713400000002</v>
      </c>
    </row>
    <row r="236" spans="1:6" s="227" customFormat="1" ht="12.75">
      <c r="A236" s="940" t="s">
        <v>226</v>
      </c>
      <c r="B236" s="941">
        <v>3.9920000000000004E-2</v>
      </c>
      <c r="C236" s="941">
        <v>0</v>
      </c>
      <c r="D236" s="941">
        <v>0</v>
      </c>
      <c r="E236" s="941">
        <v>0</v>
      </c>
      <c r="F236" s="941">
        <v>3.9920000000000004E-2</v>
      </c>
    </row>
    <row r="237" spans="1:6" s="227" customFormat="1" ht="12.75">
      <c r="A237" s="946" t="s">
        <v>227</v>
      </c>
      <c r="B237" s="941">
        <v>0</v>
      </c>
      <c r="C237" s="941">
        <v>0</v>
      </c>
      <c r="D237" s="941">
        <v>0</v>
      </c>
      <c r="E237" s="941">
        <v>0</v>
      </c>
      <c r="F237" s="941">
        <v>0</v>
      </c>
    </row>
    <row r="238" spans="1:6" s="227" customFormat="1" ht="12.75">
      <c r="A238" s="940" t="s">
        <v>228</v>
      </c>
      <c r="B238" s="941">
        <v>0</v>
      </c>
      <c r="C238" s="941">
        <v>0</v>
      </c>
      <c r="D238" s="941">
        <v>0</v>
      </c>
      <c r="E238" s="941">
        <v>0</v>
      </c>
      <c r="F238" s="941">
        <v>0</v>
      </c>
    </row>
    <row r="239" spans="1:6" s="227" customFormat="1" ht="12.75">
      <c r="A239" s="940" t="s">
        <v>226</v>
      </c>
      <c r="B239" s="945">
        <v>0</v>
      </c>
      <c r="C239" s="945">
        <v>0</v>
      </c>
      <c r="D239" s="945">
        <v>0</v>
      </c>
      <c r="E239" s="945">
        <v>0</v>
      </c>
      <c r="F239" s="945">
        <v>0</v>
      </c>
    </row>
    <row r="240" spans="1:6" s="227" customFormat="1" ht="12.75">
      <c r="A240" s="946" t="s">
        <v>229</v>
      </c>
      <c r="B240" s="950">
        <v>3390.77088</v>
      </c>
      <c r="C240" s="950">
        <v>2451.5404700000004</v>
      </c>
      <c r="D240" s="950">
        <v>0</v>
      </c>
      <c r="E240" s="950">
        <v>0</v>
      </c>
      <c r="F240" s="950">
        <v>5842.3113499999999</v>
      </c>
    </row>
    <row r="241" spans="1:6" s="227" customFormat="1" ht="13.5" thickBot="1">
      <c r="A241" s="946" t="s">
        <v>230</v>
      </c>
      <c r="B241" s="951">
        <v>0</v>
      </c>
      <c r="C241" s="951">
        <v>0</v>
      </c>
      <c r="D241" s="951">
        <v>0</v>
      </c>
      <c r="E241" s="951">
        <v>0</v>
      </c>
      <c r="F241" s="951">
        <v>0</v>
      </c>
    </row>
    <row r="242" spans="1:6" s="227" customFormat="1" ht="14.25" thickTop="1" thickBot="1">
      <c r="A242" s="963" t="s">
        <v>231</v>
      </c>
      <c r="B242" s="939">
        <v>377095.68125999998</v>
      </c>
      <c r="C242" s="939">
        <v>71163.446370000005</v>
      </c>
      <c r="D242" s="939">
        <v>0</v>
      </c>
      <c r="E242" s="939">
        <v>0</v>
      </c>
      <c r="F242" s="939">
        <v>448259.12763</v>
      </c>
    </row>
    <row r="243" spans="1:6" s="227" customFormat="1" ht="13.5" thickTop="1">
      <c r="A243" s="107" t="s">
        <v>232</v>
      </c>
      <c r="B243" s="941">
        <v>580.99797999999998</v>
      </c>
      <c r="C243" s="941">
        <v>90.574520000000007</v>
      </c>
      <c r="D243" s="941">
        <v>0</v>
      </c>
      <c r="E243" s="941">
        <v>0</v>
      </c>
      <c r="F243" s="941">
        <v>671.57249999999999</v>
      </c>
    </row>
    <row r="244" spans="1:6" s="227" customFormat="1" ht="12.75">
      <c r="A244" s="107" t="s">
        <v>233</v>
      </c>
      <c r="B244" s="941">
        <v>1436.4961799999999</v>
      </c>
      <c r="C244" s="941">
        <v>2530.5126800000003</v>
      </c>
      <c r="D244" s="941">
        <v>0</v>
      </c>
      <c r="E244" s="941">
        <v>0</v>
      </c>
      <c r="F244" s="941">
        <v>3967.0088599999999</v>
      </c>
    </row>
    <row r="245" spans="1:6" s="227" customFormat="1" ht="12.75">
      <c r="A245" s="107" t="s">
        <v>234</v>
      </c>
      <c r="B245" s="941">
        <v>360969.36552999995</v>
      </c>
      <c r="C245" s="941">
        <v>61201.189610000001</v>
      </c>
      <c r="D245" s="941">
        <v>0</v>
      </c>
      <c r="E245" s="941">
        <v>0</v>
      </c>
      <c r="F245" s="941">
        <v>422170.55514000001</v>
      </c>
    </row>
    <row r="246" spans="1:6" s="227" customFormat="1" ht="12.75">
      <c r="A246" s="107" t="s">
        <v>235</v>
      </c>
      <c r="B246" s="941">
        <v>3742.5045299999997</v>
      </c>
      <c r="C246" s="941">
        <v>3808.35169</v>
      </c>
      <c r="D246" s="941">
        <v>0</v>
      </c>
      <c r="E246" s="941">
        <v>0</v>
      </c>
      <c r="F246" s="941">
        <v>7550.8562199999997</v>
      </c>
    </row>
    <row r="247" spans="1:6" s="227" customFormat="1" ht="12.75">
      <c r="A247" s="107" t="s">
        <v>236</v>
      </c>
      <c r="B247" s="941">
        <v>6391.2488899999998</v>
      </c>
      <c r="C247" s="941">
        <v>1279.1728799999999</v>
      </c>
      <c r="D247" s="941">
        <v>0</v>
      </c>
      <c r="E247" s="941">
        <v>0</v>
      </c>
      <c r="F247" s="941">
        <v>7670.4217699999999</v>
      </c>
    </row>
    <row r="248" spans="1:6" s="227" customFormat="1" ht="12.75">
      <c r="A248" s="107" t="s">
        <v>237</v>
      </c>
      <c r="B248" s="941">
        <v>604.36896999999999</v>
      </c>
      <c r="C248" s="941">
        <v>352.07425000000001</v>
      </c>
      <c r="D248" s="941">
        <v>0</v>
      </c>
      <c r="E248" s="941">
        <v>0</v>
      </c>
      <c r="F248" s="941">
        <v>956.44322</v>
      </c>
    </row>
    <row r="249" spans="1:6" s="227" customFormat="1" ht="12.75">
      <c r="A249" s="107" t="s">
        <v>238</v>
      </c>
      <c r="B249" s="941">
        <v>2763.1040200000002</v>
      </c>
      <c r="C249" s="941">
        <v>1458.2219</v>
      </c>
      <c r="D249" s="941">
        <v>0</v>
      </c>
      <c r="E249" s="941">
        <v>0</v>
      </c>
      <c r="F249" s="941">
        <v>4221.3259200000002</v>
      </c>
    </row>
    <row r="250" spans="1:6" s="227" customFormat="1" ht="12.75">
      <c r="A250" s="107" t="s">
        <v>239</v>
      </c>
      <c r="B250" s="941">
        <v>348.33021000000002</v>
      </c>
      <c r="C250" s="941">
        <v>373.97953999999999</v>
      </c>
      <c r="D250" s="941">
        <v>0</v>
      </c>
      <c r="E250" s="941">
        <v>0</v>
      </c>
      <c r="F250" s="941">
        <v>722.30975000000001</v>
      </c>
    </row>
    <row r="251" spans="1:6" s="227" customFormat="1" ht="12.75">
      <c r="A251" s="107" t="s">
        <v>240</v>
      </c>
      <c r="B251" s="941">
        <v>0</v>
      </c>
      <c r="C251" s="941">
        <v>0</v>
      </c>
      <c r="D251" s="941">
        <v>0</v>
      </c>
      <c r="E251" s="941">
        <v>0</v>
      </c>
      <c r="F251" s="941">
        <v>0</v>
      </c>
    </row>
    <row r="252" spans="1:6" s="227" customFormat="1" ht="12.75">
      <c r="A252" s="107" t="s">
        <v>241</v>
      </c>
      <c r="B252" s="941">
        <v>257.21388999999999</v>
      </c>
      <c r="C252" s="941">
        <v>33.075559999999996</v>
      </c>
      <c r="D252" s="941">
        <v>0</v>
      </c>
      <c r="E252" s="941">
        <v>0</v>
      </c>
      <c r="F252" s="941">
        <v>290.28944999999999</v>
      </c>
    </row>
    <row r="253" spans="1:6" s="227" customFormat="1" ht="13.5" thickBot="1">
      <c r="A253" s="107" t="s">
        <v>242</v>
      </c>
      <c r="B253" s="941">
        <v>2.0510600000000001</v>
      </c>
      <c r="C253" s="941">
        <v>36.29374</v>
      </c>
      <c r="D253" s="941">
        <v>0</v>
      </c>
      <c r="E253" s="941">
        <v>0</v>
      </c>
      <c r="F253" s="941">
        <v>38.344800000000006</v>
      </c>
    </row>
    <row r="254" spans="1:6" s="227" customFormat="1" ht="14.25" thickTop="1" thickBot="1">
      <c r="A254" s="963" t="s">
        <v>243</v>
      </c>
      <c r="B254" s="939">
        <v>-89677.993979999999</v>
      </c>
      <c r="C254" s="939">
        <v>-27505.91215</v>
      </c>
      <c r="D254" s="939">
        <v>0</v>
      </c>
      <c r="E254" s="939">
        <v>0</v>
      </c>
      <c r="F254" s="939">
        <v>-117183.90612999999</v>
      </c>
    </row>
    <row r="255" spans="1:6" s="227" customFormat="1" ht="13.5" thickTop="1">
      <c r="A255" s="107" t="s">
        <v>244</v>
      </c>
      <c r="B255" s="941">
        <v>-81169.094400000002</v>
      </c>
      <c r="C255" s="941">
        <v>-26181.143780000002</v>
      </c>
      <c r="D255" s="941">
        <v>0</v>
      </c>
      <c r="E255" s="941">
        <v>0</v>
      </c>
      <c r="F255" s="941">
        <v>-107350.23818</v>
      </c>
    </row>
    <row r="256" spans="1:6" s="227" customFormat="1" ht="12.75">
      <c r="A256" s="107" t="s">
        <v>245</v>
      </c>
      <c r="B256" s="941">
        <v>0</v>
      </c>
      <c r="C256" s="941">
        <v>0</v>
      </c>
      <c r="D256" s="941">
        <v>0</v>
      </c>
      <c r="E256" s="941">
        <v>0</v>
      </c>
      <c r="F256" s="941">
        <v>0</v>
      </c>
    </row>
    <row r="257" spans="1:6" s="227" customFormat="1" ht="12.75">
      <c r="A257" s="107" t="s">
        <v>246</v>
      </c>
      <c r="B257" s="941">
        <v>-8323.9084999999995</v>
      </c>
      <c r="C257" s="941">
        <v>-426.48760999999996</v>
      </c>
      <c r="D257" s="941">
        <v>0</v>
      </c>
      <c r="E257" s="941">
        <v>0</v>
      </c>
      <c r="F257" s="941">
        <v>-8750.3961099999997</v>
      </c>
    </row>
    <row r="258" spans="1:6" s="227" customFormat="1" ht="12.75">
      <c r="A258" s="107" t="s">
        <v>247</v>
      </c>
      <c r="B258" s="941">
        <v>-184.99107999999998</v>
      </c>
      <c r="C258" s="941">
        <v>-898.28075999999999</v>
      </c>
      <c r="D258" s="941">
        <v>0</v>
      </c>
      <c r="E258" s="941">
        <v>0</v>
      </c>
      <c r="F258" s="941">
        <v>-1083.2718400000001</v>
      </c>
    </row>
    <row r="259" spans="1:6" s="227" customFormat="1" ht="12.75">
      <c r="A259" s="107" t="s">
        <v>248</v>
      </c>
      <c r="B259" s="941">
        <v>0</v>
      </c>
      <c r="C259" s="941">
        <v>0</v>
      </c>
      <c r="D259" s="941">
        <v>0</v>
      </c>
      <c r="E259" s="941">
        <v>0</v>
      </c>
      <c r="F259" s="941">
        <v>0</v>
      </c>
    </row>
    <row r="260" spans="1:6" s="227" customFormat="1" ht="12.75">
      <c r="A260" s="943" t="s">
        <v>249</v>
      </c>
      <c r="B260" s="941">
        <v>0</v>
      </c>
      <c r="C260" s="941">
        <v>0</v>
      </c>
      <c r="D260" s="941">
        <v>0</v>
      </c>
      <c r="E260" s="941">
        <v>0</v>
      </c>
      <c r="F260" s="941">
        <v>0</v>
      </c>
    </row>
    <row r="261" spans="1:6" s="227" customFormat="1" ht="13.5" thickBot="1">
      <c r="A261" s="107" t="s">
        <v>250</v>
      </c>
      <c r="B261" s="941">
        <v>0</v>
      </c>
      <c r="C261" s="941">
        <v>0</v>
      </c>
      <c r="D261" s="941">
        <v>0</v>
      </c>
      <c r="E261" s="941">
        <v>0</v>
      </c>
      <c r="F261" s="941">
        <v>0</v>
      </c>
    </row>
    <row r="262" spans="1:6" s="221" customFormat="1" ht="14.25" thickTop="1" thickBot="1">
      <c r="A262" s="964" t="s">
        <v>251</v>
      </c>
      <c r="B262" s="965">
        <v>287417.68727999995</v>
      </c>
      <c r="C262" s="965">
        <v>43657.534220000001</v>
      </c>
      <c r="D262" s="965">
        <v>0</v>
      </c>
      <c r="E262" s="965">
        <v>0</v>
      </c>
      <c r="F262" s="965">
        <v>331075.22149999999</v>
      </c>
    </row>
    <row r="263" spans="1:6" s="227" customFormat="1" ht="14.25" thickTop="1" thickBot="1">
      <c r="A263" s="966" t="s">
        <v>252</v>
      </c>
      <c r="B263" s="939">
        <v>14632.627199999999</v>
      </c>
      <c r="C263" s="939">
        <v>5940.03251</v>
      </c>
      <c r="D263" s="939">
        <v>0</v>
      </c>
      <c r="E263" s="939">
        <v>0</v>
      </c>
      <c r="F263" s="939">
        <v>20572.65971</v>
      </c>
    </row>
    <row r="264" spans="1:6" s="227" customFormat="1" ht="13.5" thickTop="1">
      <c r="A264" s="107" t="s">
        <v>253</v>
      </c>
      <c r="B264" s="941">
        <v>7149.0323099999996</v>
      </c>
      <c r="C264" s="941">
        <v>2937.5224600000001</v>
      </c>
      <c r="D264" s="941">
        <v>0</v>
      </c>
      <c r="E264" s="941">
        <v>0</v>
      </c>
      <c r="F264" s="941">
        <v>10086.554769999999</v>
      </c>
    </row>
    <row r="265" spans="1:6" s="227" customFormat="1" ht="12.75">
      <c r="A265" s="107" t="s">
        <v>254</v>
      </c>
      <c r="B265" s="941">
        <v>1506.29574</v>
      </c>
      <c r="C265" s="941">
        <v>1126.34313</v>
      </c>
      <c r="D265" s="941">
        <v>0</v>
      </c>
      <c r="E265" s="941">
        <v>0</v>
      </c>
      <c r="F265" s="941">
        <v>2632.6388700000002</v>
      </c>
    </row>
    <row r="266" spans="1:6" s="227" customFormat="1" ht="12.75">
      <c r="A266" s="107" t="s">
        <v>255</v>
      </c>
      <c r="B266" s="941">
        <v>252.93764000000002</v>
      </c>
      <c r="C266" s="941">
        <v>359.96046999999999</v>
      </c>
      <c r="D266" s="941">
        <v>0</v>
      </c>
      <c r="E266" s="941">
        <v>0</v>
      </c>
      <c r="F266" s="941">
        <v>612.89810999999997</v>
      </c>
    </row>
    <row r="267" spans="1:6" s="227" customFormat="1" ht="12.75">
      <c r="A267" s="107" t="s">
        <v>256</v>
      </c>
      <c r="B267" s="941">
        <v>0</v>
      </c>
      <c r="C267" s="941">
        <v>0</v>
      </c>
      <c r="D267" s="941">
        <v>0</v>
      </c>
      <c r="E267" s="941">
        <v>0</v>
      </c>
      <c r="F267" s="941">
        <v>0</v>
      </c>
    </row>
    <row r="268" spans="1:6" s="227" customFormat="1" ht="13.5" thickBot="1">
      <c r="A268" s="107" t="s">
        <v>257</v>
      </c>
      <c r="B268" s="941">
        <v>5724.3615099999997</v>
      </c>
      <c r="C268" s="941">
        <v>1516.2064499999999</v>
      </c>
      <c r="D268" s="941">
        <v>0</v>
      </c>
      <c r="E268" s="941">
        <v>0</v>
      </c>
      <c r="F268" s="941">
        <v>7240.5679600000003</v>
      </c>
    </row>
    <row r="269" spans="1:6" s="227" customFormat="1" ht="14.25" thickTop="1" thickBot="1">
      <c r="A269" s="967" t="s">
        <v>258</v>
      </c>
      <c r="B269" s="939">
        <v>-3784.6226799999999</v>
      </c>
      <c r="C269" s="939">
        <v>-1990.4766999999999</v>
      </c>
      <c r="D269" s="939">
        <v>0</v>
      </c>
      <c r="E269" s="939">
        <v>0</v>
      </c>
      <c r="F269" s="939">
        <v>-5775.0993799999997</v>
      </c>
    </row>
    <row r="270" spans="1:6" s="227" customFormat="1" ht="13.5" thickTop="1">
      <c r="A270" s="107" t="s">
        <v>253</v>
      </c>
      <c r="B270" s="941">
        <v>-1375.06116</v>
      </c>
      <c r="C270" s="941">
        <v>-509.82026000000002</v>
      </c>
      <c r="D270" s="941">
        <v>0</v>
      </c>
      <c r="E270" s="941">
        <v>0</v>
      </c>
      <c r="F270" s="941">
        <v>-1884.8814199999999</v>
      </c>
    </row>
    <row r="271" spans="1:6" s="227" customFormat="1" ht="12.75">
      <c r="A271" s="107" t="s">
        <v>259</v>
      </c>
      <c r="B271" s="941">
        <v>-1006.96528</v>
      </c>
      <c r="C271" s="941">
        <v>-2.02752</v>
      </c>
      <c r="D271" s="941">
        <v>0</v>
      </c>
      <c r="E271" s="941">
        <v>0</v>
      </c>
      <c r="F271" s="941">
        <v>-1008.9928000000001</v>
      </c>
    </row>
    <row r="272" spans="1:6" s="227" customFormat="1" ht="12.75">
      <c r="A272" s="107" t="s">
        <v>260</v>
      </c>
      <c r="B272" s="941">
        <v>0</v>
      </c>
      <c r="C272" s="941">
        <v>0</v>
      </c>
      <c r="D272" s="941">
        <v>0</v>
      </c>
      <c r="E272" s="941">
        <v>0</v>
      </c>
      <c r="F272" s="941">
        <v>0</v>
      </c>
    </row>
    <row r="273" spans="1:6" s="227" customFormat="1" ht="12.75">
      <c r="A273" s="107" t="s">
        <v>261</v>
      </c>
      <c r="B273" s="941">
        <v>-50.632199999999997</v>
      </c>
      <c r="C273" s="941">
        <v>0</v>
      </c>
      <c r="D273" s="941">
        <v>0</v>
      </c>
      <c r="E273" s="941">
        <v>0</v>
      </c>
      <c r="F273" s="941">
        <v>-50.632199999999997</v>
      </c>
    </row>
    <row r="274" spans="1:6" s="227" customFormat="1" ht="13.5" thickBot="1">
      <c r="A274" s="107" t="s">
        <v>262</v>
      </c>
      <c r="B274" s="941">
        <v>-1351.9640400000001</v>
      </c>
      <c r="C274" s="941">
        <v>-1478.6289199999999</v>
      </c>
      <c r="D274" s="941">
        <v>0</v>
      </c>
      <c r="E274" s="941">
        <v>0</v>
      </c>
      <c r="F274" s="941">
        <v>-2830.5929599999999</v>
      </c>
    </row>
    <row r="275" spans="1:6" s="227" customFormat="1" ht="14.25" thickTop="1" thickBot="1">
      <c r="A275" s="963" t="s">
        <v>263</v>
      </c>
      <c r="B275" s="939">
        <v>298265.69180000003</v>
      </c>
      <c r="C275" s="939">
        <v>47607.090029999999</v>
      </c>
      <c r="D275" s="939">
        <v>0</v>
      </c>
      <c r="E275" s="939">
        <v>0</v>
      </c>
      <c r="F275" s="939">
        <v>345872.78182999999</v>
      </c>
    </row>
    <row r="276" spans="1:6" s="227" customFormat="1" ht="13.5" thickTop="1">
      <c r="A276" s="968" t="s">
        <v>264</v>
      </c>
      <c r="B276" s="941">
        <v>32637.775899999997</v>
      </c>
      <c r="C276" s="941">
        <v>21646.774940000003</v>
      </c>
      <c r="D276" s="941">
        <v>6.84971</v>
      </c>
      <c r="E276" s="941">
        <v>0</v>
      </c>
      <c r="F276" s="941">
        <v>54291.400549999998</v>
      </c>
    </row>
    <row r="277" spans="1:6" s="227" customFormat="1" ht="12.75">
      <c r="A277" s="107" t="s">
        <v>265</v>
      </c>
      <c r="B277" s="941">
        <v>1763.4337700000001</v>
      </c>
      <c r="C277" s="941">
        <v>3155.62979</v>
      </c>
      <c r="D277" s="941">
        <v>6.84971</v>
      </c>
      <c r="E277" s="941">
        <v>0</v>
      </c>
      <c r="F277" s="941">
        <v>4925.9132699999991</v>
      </c>
    </row>
    <row r="278" spans="1:6" s="227" customFormat="1" ht="12.75">
      <c r="A278" s="107" t="s">
        <v>266</v>
      </c>
      <c r="B278" s="941">
        <v>30824.863940000003</v>
      </c>
      <c r="C278" s="941">
        <v>18491.14515</v>
      </c>
      <c r="D278" s="941">
        <v>0</v>
      </c>
      <c r="E278" s="941">
        <v>0</v>
      </c>
      <c r="F278" s="941">
        <v>49316.009090000007</v>
      </c>
    </row>
    <row r="279" spans="1:6" s="227" customFormat="1" ht="12.75">
      <c r="A279" s="107" t="s">
        <v>267</v>
      </c>
      <c r="B279" s="941">
        <v>0</v>
      </c>
      <c r="C279" s="941">
        <v>0</v>
      </c>
      <c r="D279" s="941">
        <v>0</v>
      </c>
      <c r="E279" s="941">
        <v>0</v>
      </c>
      <c r="F279" s="941">
        <v>0</v>
      </c>
    </row>
    <row r="280" spans="1:6" s="227" customFormat="1" ht="12.75">
      <c r="A280" s="107" t="s">
        <v>268</v>
      </c>
      <c r="B280" s="941">
        <v>0</v>
      </c>
      <c r="C280" s="941">
        <v>0</v>
      </c>
      <c r="D280" s="941">
        <v>0</v>
      </c>
      <c r="E280" s="941">
        <v>0</v>
      </c>
      <c r="F280" s="941">
        <v>0</v>
      </c>
    </row>
    <row r="281" spans="1:6" s="227" customFormat="1" ht="12.75">
      <c r="A281" s="107" t="s">
        <v>269</v>
      </c>
      <c r="B281" s="941">
        <v>0</v>
      </c>
      <c r="C281" s="941">
        <v>0</v>
      </c>
      <c r="D281" s="941">
        <v>0</v>
      </c>
      <c r="E281" s="941">
        <v>0</v>
      </c>
      <c r="F281" s="941">
        <v>0</v>
      </c>
    </row>
    <row r="282" spans="1:6" s="227" customFormat="1" ht="12.75">
      <c r="A282" s="107" t="s">
        <v>270</v>
      </c>
      <c r="B282" s="941">
        <v>49.478190000000005</v>
      </c>
      <c r="C282" s="941">
        <v>0</v>
      </c>
      <c r="D282" s="941">
        <v>0</v>
      </c>
      <c r="E282" s="941">
        <v>0</v>
      </c>
      <c r="F282" s="941">
        <v>49.478190000000005</v>
      </c>
    </row>
    <row r="283" spans="1:6" s="227" customFormat="1" ht="12.75">
      <c r="A283" s="968" t="s">
        <v>271</v>
      </c>
      <c r="B283" s="941">
        <v>-54970.219280000005</v>
      </c>
      <c r="C283" s="941">
        <v>-19711.94613</v>
      </c>
      <c r="D283" s="941">
        <v>0</v>
      </c>
      <c r="E283" s="941">
        <v>0</v>
      </c>
      <c r="F283" s="941">
        <v>-74682.165410000001</v>
      </c>
    </row>
    <row r="284" spans="1:6" s="227" customFormat="1" ht="12.75">
      <c r="A284" s="107" t="s">
        <v>272</v>
      </c>
      <c r="B284" s="941">
        <v>-53717.06839</v>
      </c>
      <c r="C284" s="941">
        <v>-17380.944780000002</v>
      </c>
      <c r="D284" s="941">
        <v>0</v>
      </c>
      <c r="E284" s="941">
        <v>0</v>
      </c>
      <c r="F284" s="941">
        <v>-71098.013170000006</v>
      </c>
    </row>
    <row r="285" spans="1:6" s="227" customFormat="1" ht="12.75">
      <c r="A285" s="107" t="s">
        <v>273</v>
      </c>
      <c r="B285" s="941">
        <v>-10.155430000000001</v>
      </c>
      <c r="C285" s="941">
        <v>-642.74904000000004</v>
      </c>
      <c r="D285" s="941">
        <v>0</v>
      </c>
      <c r="E285" s="941">
        <v>0</v>
      </c>
      <c r="F285" s="941">
        <v>-652.90446999999995</v>
      </c>
    </row>
    <row r="286" spans="1:6" s="227" customFormat="1" ht="12.75">
      <c r="A286" s="107" t="s">
        <v>274</v>
      </c>
      <c r="B286" s="941">
        <v>0</v>
      </c>
      <c r="C286" s="941">
        <v>0</v>
      </c>
      <c r="D286" s="941">
        <v>0</v>
      </c>
      <c r="E286" s="941">
        <v>0</v>
      </c>
      <c r="F286" s="941">
        <v>0</v>
      </c>
    </row>
    <row r="287" spans="1:6" s="227" customFormat="1" ht="12.75">
      <c r="A287" s="943" t="s">
        <v>275</v>
      </c>
      <c r="B287" s="941">
        <v>-1198.38546</v>
      </c>
      <c r="C287" s="941">
        <v>-1688.2523100000001</v>
      </c>
      <c r="D287" s="941">
        <v>0</v>
      </c>
      <c r="E287" s="941">
        <v>0</v>
      </c>
      <c r="F287" s="941">
        <v>-2886.6377699999998</v>
      </c>
    </row>
    <row r="288" spans="1:6" s="227" customFormat="1" ht="12.75">
      <c r="A288" s="943" t="s">
        <v>276</v>
      </c>
      <c r="B288" s="941">
        <v>0</v>
      </c>
      <c r="C288" s="941">
        <v>0</v>
      </c>
      <c r="D288" s="941">
        <v>0</v>
      </c>
      <c r="E288" s="941">
        <v>0</v>
      </c>
      <c r="F288" s="941">
        <v>0</v>
      </c>
    </row>
    <row r="289" spans="1:6" s="227" customFormat="1" ht="13.5" thickBot="1">
      <c r="A289" s="943" t="s">
        <v>277</v>
      </c>
      <c r="B289" s="941">
        <v>-44.61</v>
      </c>
      <c r="C289" s="941">
        <v>0</v>
      </c>
      <c r="D289" s="941">
        <v>0</v>
      </c>
      <c r="E289" s="941">
        <v>0</v>
      </c>
      <c r="F289" s="941">
        <v>-44.61</v>
      </c>
    </row>
    <row r="290" spans="1:6" s="227" customFormat="1" ht="14.25" thickTop="1" thickBot="1">
      <c r="A290" s="969" t="s">
        <v>278</v>
      </c>
      <c r="B290" s="937">
        <v>275933.24842000002</v>
      </c>
      <c r="C290" s="937">
        <v>49541.918840000006</v>
      </c>
      <c r="D290" s="937">
        <v>6.84971</v>
      </c>
      <c r="E290" s="937">
        <v>0</v>
      </c>
      <c r="F290" s="937">
        <v>325482.01697000006</v>
      </c>
    </row>
    <row r="291" spans="1:6" s="227" customFormat="1" ht="14.25" thickTop="1" thickBot="1">
      <c r="A291" s="963" t="s">
        <v>279</v>
      </c>
      <c r="B291" s="939">
        <v>-276160.04399000003</v>
      </c>
      <c r="C291" s="939">
        <v>-23946.367129999999</v>
      </c>
      <c r="D291" s="939">
        <v>0</v>
      </c>
      <c r="E291" s="939">
        <v>0</v>
      </c>
      <c r="F291" s="939">
        <v>-300106.41112</v>
      </c>
    </row>
    <row r="292" spans="1:6" s="227" customFormat="1" ht="13.5" thickTop="1">
      <c r="A292" s="107" t="s">
        <v>280</v>
      </c>
      <c r="B292" s="941">
        <v>-172076.43550999998</v>
      </c>
      <c r="C292" s="941">
        <v>-419.20177000000001</v>
      </c>
      <c r="D292" s="941">
        <v>0</v>
      </c>
      <c r="E292" s="941">
        <v>0</v>
      </c>
      <c r="F292" s="941">
        <v>-172495.63728</v>
      </c>
    </row>
    <row r="293" spans="1:6" s="227" customFormat="1" ht="12.75">
      <c r="A293" s="107" t="s">
        <v>281</v>
      </c>
      <c r="B293" s="941">
        <v>-23039.695039999999</v>
      </c>
      <c r="C293" s="941">
        <v>-1397.0028400000001</v>
      </c>
      <c r="D293" s="941">
        <v>0</v>
      </c>
      <c r="E293" s="941">
        <v>0</v>
      </c>
      <c r="F293" s="941">
        <v>-24436.69788</v>
      </c>
    </row>
    <row r="294" spans="1:6" s="227" customFormat="1" ht="12.75">
      <c r="A294" s="107" t="s">
        <v>282</v>
      </c>
      <c r="B294" s="941">
        <v>-819.51549999999997</v>
      </c>
      <c r="C294" s="941">
        <v>-4550.7823699999999</v>
      </c>
      <c r="D294" s="941">
        <v>0</v>
      </c>
      <c r="E294" s="941">
        <v>0</v>
      </c>
      <c r="F294" s="941">
        <v>-5370.2978700000003</v>
      </c>
    </row>
    <row r="295" spans="1:6" s="227" customFormat="1" ht="12.75">
      <c r="A295" s="107" t="s">
        <v>283</v>
      </c>
      <c r="B295" s="941">
        <v>-9249.95183</v>
      </c>
      <c r="C295" s="941">
        <v>-1.472</v>
      </c>
      <c r="D295" s="941">
        <v>0</v>
      </c>
      <c r="E295" s="941">
        <v>0</v>
      </c>
      <c r="F295" s="941">
        <v>-9251.4238299999997</v>
      </c>
    </row>
    <row r="296" spans="1:6" s="227" customFormat="1" ht="12.75">
      <c r="A296" s="107" t="s">
        <v>284</v>
      </c>
      <c r="B296" s="941">
        <v>-14922.66678</v>
      </c>
      <c r="C296" s="941">
        <v>-1145.9728600000001</v>
      </c>
      <c r="D296" s="941">
        <v>0</v>
      </c>
      <c r="E296" s="941">
        <v>0</v>
      </c>
      <c r="F296" s="941">
        <v>-16068.639640000001</v>
      </c>
    </row>
    <row r="297" spans="1:6" s="227" customFormat="1" ht="12.75">
      <c r="A297" s="107" t="s">
        <v>285</v>
      </c>
      <c r="B297" s="941">
        <v>-6312.7482099999997</v>
      </c>
      <c r="C297" s="941">
        <v>-73.781410000000008</v>
      </c>
      <c r="D297" s="941">
        <v>0</v>
      </c>
      <c r="E297" s="941">
        <v>0</v>
      </c>
      <c r="F297" s="941">
        <v>-6386.5296200000003</v>
      </c>
    </row>
    <row r="298" spans="1:6" s="227" customFormat="1" ht="12.75">
      <c r="A298" s="107" t="s">
        <v>286</v>
      </c>
      <c r="B298" s="941">
        <v>-11019.091970000001</v>
      </c>
      <c r="C298" s="941">
        <v>0</v>
      </c>
      <c r="D298" s="941">
        <v>0</v>
      </c>
      <c r="E298" s="941">
        <v>0</v>
      </c>
      <c r="F298" s="941">
        <v>-11019.091970000001</v>
      </c>
    </row>
    <row r="299" spans="1:6" s="227" customFormat="1" ht="12.75">
      <c r="A299" s="107" t="s">
        <v>287</v>
      </c>
      <c r="B299" s="941">
        <v>-1663.5100400000001</v>
      </c>
      <c r="C299" s="941">
        <v>-91.596559999999997</v>
      </c>
      <c r="D299" s="941">
        <v>0</v>
      </c>
      <c r="E299" s="941">
        <v>0</v>
      </c>
      <c r="F299" s="941">
        <v>-1755.1066000000001</v>
      </c>
    </row>
    <row r="300" spans="1:6" s="227" customFormat="1" ht="13.5" thickBot="1">
      <c r="A300" s="107" t="s">
        <v>288</v>
      </c>
      <c r="B300" s="941">
        <v>-37056.429109999997</v>
      </c>
      <c r="C300" s="941">
        <v>-16266.55732</v>
      </c>
      <c r="D300" s="941">
        <v>0</v>
      </c>
      <c r="E300" s="941">
        <v>0</v>
      </c>
      <c r="F300" s="941">
        <v>-53322.986429999997</v>
      </c>
    </row>
    <row r="301" spans="1:6" s="227" customFormat="1" ht="14.25" thickTop="1" thickBot="1">
      <c r="A301" s="966" t="s">
        <v>289</v>
      </c>
      <c r="B301" s="939">
        <v>-226.79557</v>
      </c>
      <c r="C301" s="939">
        <v>25595.55171</v>
      </c>
      <c r="D301" s="939">
        <v>6.84971</v>
      </c>
      <c r="E301" s="939">
        <v>0</v>
      </c>
      <c r="F301" s="939">
        <v>25375.60585</v>
      </c>
    </row>
    <row r="302" spans="1:6" s="227" customFormat="1" ht="13.5" thickTop="1">
      <c r="A302" s="139" t="s">
        <v>290</v>
      </c>
      <c r="B302" s="941">
        <v>51.066859999999998</v>
      </c>
      <c r="C302" s="941">
        <v>34.093679999999999</v>
      </c>
      <c r="D302" s="941">
        <v>0</v>
      </c>
      <c r="E302" s="941">
        <v>1.8405799999999999</v>
      </c>
      <c r="F302" s="941">
        <v>87.00112</v>
      </c>
    </row>
    <row r="303" spans="1:6" s="227" customFormat="1" ht="12.75">
      <c r="A303" s="943" t="s">
        <v>291</v>
      </c>
      <c r="B303" s="941">
        <v>51.067039999999999</v>
      </c>
      <c r="C303" s="941">
        <v>34.093679999999999</v>
      </c>
      <c r="D303" s="941">
        <v>0</v>
      </c>
      <c r="E303" s="941">
        <v>0</v>
      </c>
      <c r="F303" s="941">
        <v>85.160719999999998</v>
      </c>
    </row>
    <row r="304" spans="1:6" s="227" customFormat="1" ht="12.75">
      <c r="A304" s="943" t="s">
        <v>292</v>
      </c>
      <c r="B304" s="941">
        <v>-1.7999999999999998E-4</v>
      </c>
      <c r="C304" s="941">
        <v>0</v>
      </c>
      <c r="D304" s="941">
        <v>0</v>
      </c>
      <c r="E304" s="941">
        <v>1.8405799999999999</v>
      </c>
      <c r="F304" s="941">
        <v>1.8404</v>
      </c>
    </row>
    <row r="305" spans="1:6" s="227" customFormat="1" ht="12.75">
      <c r="A305" s="139" t="s">
        <v>293</v>
      </c>
      <c r="B305" s="941">
        <v>-69.063659999999999</v>
      </c>
      <c r="C305" s="941">
        <v>-3.2156799999999999</v>
      </c>
      <c r="D305" s="941">
        <v>0</v>
      </c>
      <c r="E305" s="941">
        <v>-1.12025</v>
      </c>
      <c r="F305" s="941">
        <v>-73.399590000000003</v>
      </c>
    </row>
    <row r="306" spans="1:6" s="227" customFormat="1" ht="12.75">
      <c r="A306" s="943" t="s">
        <v>294</v>
      </c>
      <c r="B306" s="941">
        <v>-69.063659999999999</v>
      </c>
      <c r="C306" s="941">
        <v>-3.2156799999999999</v>
      </c>
      <c r="D306" s="941">
        <v>0</v>
      </c>
      <c r="E306" s="941">
        <v>0</v>
      </c>
      <c r="F306" s="941">
        <v>-72.279339999999991</v>
      </c>
    </row>
    <row r="307" spans="1:6" s="227" customFormat="1" ht="13.5" thickBot="1">
      <c r="A307" s="943" t="s">
        <v>295</v>
      </c>
      <c r="B307" s="941">
        <v>0</v>
      </c>
      <c r="C307" s="941">
        <v>0</v>
      </c>
      <c r="D307" s="941">
        <v>0</v>
      </c>
      <c r="E307" s="941">
        <v>-1.12025</v>
      </c>
      <c r="F307" s="941">
        <v>-1.12025</v>
      </c>
    </row>
    <row r="308" spans="1:6" s="227" customFormat="1" ht="14.25" thickTop="1" thickBot="1">
      <c r="A308" s="966" t="s">
        <v>296</v>
      </c>
      <c r="B308" s="939">
        <v>-244.79237000000001</v>
      </c>
      <c r="C308" s="939">
        <v>25626.42971</v>
      </c>
      <c r="D308" s="939">
        <v>6.84971</v>
      </c>
      <c r="E308" s="939">
        <v>0.72033000000000003</v>
      </c>
      <c r="F308" s="939">
        <v>25389.20738</v>
      </c>
    </row>
    <row r="309" spans="1:6" s="227" customFormat="1" ht="14.25" thickTop="1" thickBot="1">
      <c r="A309" s="107" t="s">
        <v>297</v>
      </c>
      <c r="B309" s="970">
        <v>-98.243320000000011</v>
      </c>
      <c r="C309" s="970">
        <v>-185.15011999999999</v>
      </c>
      <c r="D309" s="970">
        <v>0</v>
      </c>
      <c r="E309" s="970">
        <v>0</v>
      </c>
      <c r="F309" s="970">
        <v>-283.39344</v>
      </c>
    </row>
    <row r="310" spans="1:6" s="227" customFormat="1" ht="14.25" thickTop="1" thickBot="1">
      <c r="A310" s="966" t="s">
        <v>298</v>
      </c>
      <c r="B310" s="971">
        <v>-343.03568999999999</v>
      </c>
      <c r="C310" s="971">
        <v>25441.279589999998</v>
      </c>
      <c r="D310" s="971">
        <v>6.84971</v>
      </c>
      <c r="E310" s="971">
        <v>0.72033000000000003</v>
      </c>
      <c r="F310" s="971">
        <v>25105.81394</v>
      </c>
    </row>
    <row r="311" spans="1:6" s="227" customFormat="1" ht="14.25" thickTop="1" thickBot="1">
      <c r="A311" s="943" t="s">
        <v>299</v>
      </c>
      <c r="B311" s="970">
        <v>168.97289000000001</v>
      </c>
      <c r="C311" s="970">
        <v>-22.53425</v>
      </c>
      <c r="D311" s="970">
        <v>0</v>
      </c>
      <c r="E311" s="970">
        <v>0</v>
      </c>
      <c r="F311" s="970">
        <v>146.43864000000002</v>
      </c>
    </row>
    <row r="312" spans="1:6" s="227" customFormat="1" ht="14.25" thickTop="1" thickBot="1">
      <c r="A312" s="963" t="s">
        <v>300</v>
      </c>
      <c r="B312" s="971">
        <v>-174.06279999999998</v>
      </c>
      <c r="C312" s="971">
        <v>25418.745340000001</v>
      </c>
      <c r="D312" s="971">
        <v>6.84971</v>
      </c>
      <c r="E312" s="971">
        <v>0.72033000000000003</v>
      </c>
      <c r="F312" s="971">
        <v>25252.252579999997</v>
      </c>
    </row>
    <row r="313" spans="1:6" s="227" customFormat="1" ht="14.25" thickTop="1" thickBot="1">
      <c r="A313" s="943" t="s">
        <v>301</v>
      </c>
      <c r="B313" s="970">
        <v>0</v>
      </c>
      <c r="C313" s="970">
        <v>0</v>
      </c>
      <c r="D313" s="970">
        <v>0</v>
      </c>
      <c r="E313" s="970">
        <v>0</v>
      </c>
      <c r="F313" s="970">
        <v>0</v>
      </c>
    </row>
    <row r="314" spans="1:6" s="227" customFormat="1" ht="14.25" thickTop="1" thickBot="1">
      <c r="A314" s="966" t="s">
        <v>302</v>
      </c>
      <c r="B314" s="971">
        <v>-174.06279999999998</v>
      </c>
      <c r="C314" s="971">
        <v>25418.745340000001</v>
      </c>
      <c r="D314" s="971">
        <v>6.84971</v>
      </c>
      <c r="E314" s="971">
        <v>0.72033000000000003</v>
      </c>
      <c r="F314" s="971">
        <v>25252.252579999997</v>
      </c>
    </row>
    <row r="315" spans="1:6" s="227" customFormat="1" ht="14.25" thickTop="1" thickBot="1">
      <c r="A315" s="139" t="s">
        <v>303</v>
      </c>
      <c r="B315" s="970">
        <v>-2356.21371</v>
      </c>
      <c r="C315" s="970">
        <v>0</v>
      </c>
      <c r="D315" s="970">
        <v>0</v>
      </c>
      <c r="E315" s="970">
        <v>0</v>
      </c>
      <c r="F315" s="970">
        <v>-2356.21371</v>
      </c>
    </row>
    <row r="316" spans="1:6" s="227" customFormat="1" ht="14.25" thickTop="1" thickBot="1">
      <c r="A316" s="966" t="s">
        <v>304</v>
      </c>
      <c r="B316" s="972">
        <v>-2530.2765099999997</v>
      </c>
      <c r="C316" s="972">
        <v>25418.745340000001</v>
      </c>
      <c r="D316" s="972">
        <v>6.84971</v>
      </c>
      <c r="E316" s="972">
        <v>0.72033000000000003</v>
      </c>
      <c r="F316" s="972">
        <v>22896.03887</v>
      </c>
    </row>
    <row r="317" spans="1:6" s="227" customFormat="1" ht="14.25" thickTop="1" thickBot="1">
      <c r="A317" s="994"/>
      <c r="B317" s="995"/>
      <c r="C317" s="995"/>
      <c r="D317" s="995"/>
      <c r="E317" s="995"/>
      <c r="F317" s="995"/>
    </row>
    <row r="318" spans="1:6" s="227" customFormat="1" ht="16.5" thickTop="1">
      <c r="A318" s="132"/>
      <c r="B318" s="133"/>
      <c r="C318" s="133"/>
      <c r="D318" s="133"/>
      <c r="E318" s="133"/>
      <c r="F318" s="133"/>
    </row>
    <row r="319" spans="1:6" ht="15.75">
      <c r="A319" s="132"/>
      <c r="B319" s="133"/>
      <c r="C319" s="133"/>
      <c r="D319" s="133"/>
      <c r="E319" s="133"/>
      <c r="F319" s="133"/>
    </row>
    <row r="320" spans="1:6" ht="15.75">
      <c r="A320" s="132"/>
      <c r="B320" s="133"/>
      <c r="C320" s="133"/>
      <c r="D320" s="133"/>
      <c r="E320" s="133"/>
      <c r="F320" s="133"/>
    </row>
    <row r="321" spans="1:6" ht="15.75">
      <c r="A321" s="132"/>
      <c r="B321" s="133"/>
      <c r="C321" s="133"/>
      <c r="D321" s="133"/>
      <c r="E321" s="133"/>
      <c r="F321" s="133"/>
    </row>
    <row r="322" spans="1:6" ht="15.75">
      <c r="A322" s="132"/>
      <c r="B322" s="133"/>
      <c r="C322" s="133"/>
      <c r="D322" s="133"/>
      <c r="E322" s="133"/>
      <c r="F322" s="133"/>
    </row>
    <row r="323" spans="1:6" ht="15.75">
      <c r="A323" s="132"/>
      <c r="B323" s="133"/>
      <c r="C323" s="133"/>
      <c r="D323" s="133"/>
      <c r="E323" s="133"/>
      <c r="F323" s="133"/>
    </row>
    <row r="324" spans="1:6" ht="15.75">
      <c r="A324" s="132"/>
      <c r="B324" s="133"/>
      <c r="C324" s="133"/>
      <c r="D324" s="133"/>
      <c r="E324" s="133"/>
      <c r="F324" s="133"/>
    </row>
    <row r="325" spans="1:6" ht="15.75">
      <c r="A325" s="132"/>
      <c r="B325" s="133"/>
      <c r="C325" s="133"/>
      <c r="D325" s="133"/>
      <c r="E325" s="133"/>
      <c r="F325" s="133"/>
    </row>
    <row r="326" spans="1:6" ht="15.75">
      <c r="A326" s="132"/>
      <c r="B326" s="133"/>
      <c r="C326" s="133"/>
      <c r="D326" s="133"/>
      <c r="E326" s="133"/>
      <c r="F326" s="133"/>
    </row>
    <row r="327" spans="1:6" ht="15.75">
      <c r="A327" s="132"/>
      <c r="B327" s="133"/>
      <c r="C327" s="133"/>
      <c r="D327" s="133"/>
      <c r="E327" s="133"/>
      <c r="F327" s="133"/>
    </row>
    <row r="328" spans="1:6" ht="15.75">
      <c r="A328" s="132"/>
      <c r="B328" s="133"/>
      <c r="C328" s="133"/>
      <c r="D328" s="133"/>
      <c r="E328" s="133"/>
      <c r="F328" s="133"/>
    </row>
    <row r="329" spans="1:6" ht="15.75">
      <c r="A329" s="132"/>
      <c r="B329" s="133"/>
      <c r="C329" s="133"/>
      <c r="D329" s="133"/>
      <c r="E329" s="133"/>
      <c r="F329" s="133"/>
    </row>
    <row r="330" spans="1:6" ht="15.75">
      <c r="A330" s="132"/>
      <c r="B330" s="133"/>
      <c r="C330" s="133"/>
      <c r="D330" s="133"/>
      <c r="E330" s="133"/>
      <c r="F330" s="133"/>
    </row>
    <row r="331" spans="1:6" ht="15.75">
      <c r="A331" s="132"/>
      <c r="B331" s="133"/>
      <c r="C331" s="133"/>
      <c r="D331" s="133"/>
      <c r="E331" s="133"/>
      <c r="F331" s="133"/>
    </row>
    <row r="332" spans="1:6" ht="15.75">
      <c r="A332" s="132"/>
      <c r="B332" s="133"/>
      <c r="C332" s="133"/>
      <c r="D332" s="133"/>
      <c r="E332" s="133"/>
      <c r="F332" s="133"/>
    </row>
    <row r="333" spans="1:6" ht="15.75">
      <c r="A333" s="132"/>
      <c r="B333" s="133"/>
      <c r="C333" s="133"/>
      <c r="D333" s="133"/>
      <c r="E333" s="133"/>
      <c r="F333" s="133"/>
    </row>
    <row r="334" spans="1:6" ht="15.75">
      <c r="A334" s="132"/>
      <c r="B334" s="133"/>
      <c r="C334" s="133"/>
      <c r="D334" s="133"/>
      <c r="E334" s="133"/>
      <c r="F334" s="133"/>
    </row>
    <row r="335" spans="1:6" ht="15.75">
      <c r="A335" s="132"/>
      <c r="B335" s="133"/>
      <c r="C335" s="133"/>
      <c r="D335" s="133"/>
      <c r="E335" s="133"/>
      <c r="F335" s="133"/>
    </row>
    <row r="336" spans="1:6" ht="15.75">
      <c r="A336" s="132"/>
      <c r="B336" s="133"/>
      <c r="C336" s="133"/>
      <c r="D336" s="133"/>
      <c r="E336" s="133"/>
      <c r="F336" s="133"/>
    </row>
    <row r="337" spans="1:6" ht="15.75">
      <c r="A337" s="132"/>
      <c r="B337" s="133"/>
      <c r="C337" s="133"/>
      <c r="D337" s="133"/>
      <c r="E337" s="133"/>
      <c r="F337" s="133"/>
    </row>
    <row r="338" spans="1:6" ht="15.75">
      <c r="A338" s="132"/>
      <c r="B338" s="133"/>
      <c r="C338" s="133"/>
      <c r="D338" s="133"/>
      <c r="E338" s="133"/>
      <c r="F338" s="133"/>
    </row>
    <row r="339" spans="1:6" ht="15.75">
      <c r="A339" s="132"/>
      <c r="B339" s="133"/>
      <c r="C339" s="133"/>
      <c r="D339" s="133"/>
      <c r="E339" s="133"/>
      <c r="F339" s="133"/>
    </row>
    <row r="340" spans="1:6" ht="15.75">
      <c r="A340" s="132"/>
      <c r="B340" s="133"/>
      <c r="C340" s="133"/>
      <c r="D340" s="133"/>
      <c r="E340" s="133"/>
      <c r="F340" s="133"/>
    </row>
    <row r="341" spans="1:6" ht="15.75">
      <c r="A341" s="132"/>
      <c r="B341" s="133"/>
      <c r="C341" s="133"/>
      <c r="D341" s="133"/>
      <c r="E341" s="133"/>
      <c r="F341" s="133"/>
    </row>
    <row r="342" spans="1:6" ht="15.75">
      <c r="A342" s="132"/>
      <c r="B342" s="133"/>
      <c r="C342" s="133"/>
      <c r="D342" s="133"/>
      <c r="E342" s="133"/>
      <c r="F342" s="133"/>
    </row>
    <row r="343" spans="1:6" ht="15.75">
      <c r="A343" s="132"/>
      <c r="B343" s="133"/>
      <c r="C343" s="133"/>
      <c r="D343" s="133"/>
      <c r="E343" s="133"/>
      <c r="F343" s="133"/>
    </row>
    <row r="344" spans="1:6" ht="15.75">
      <c r="A344" s="132"/>
      <c r="B344" s="133"/>
      <c r="C344" s="133"/>
      <c r="D344" s="133"/>
      <c r="E344" s="133"/>
      <c r="F344" s="133"/>
    </row>
    <row r="345" spans="1:6" ht="15.75">
      <c r="A345" s="132"/>
      <c r="B345" s="133"/>
      <c r="C345" s="133"/>
      <c r="D345" s="133"/>
      <c r="E345" s="133"/>
      <c r="F345" s="133"/>
    </row>
    <row r="346" spans="1:6" ht="15.75">
      <c r="A346" s="132"/>
      <c r="B346" s="133"/>
      <c r="C346" s="133"/>
      <c r="D346" s="133"/>
      <c r="E346" s="133"/>
      <c r="F346" s="133"/>
    </row>
    <row r="347" spans="1:6" ht="15.75">
      <c r="A347" s="132"/>
      <c r="B347" s="133"/>
      <c r="C347" s="133"/>
      <c r="D347" s="133"/>
      <c r="E347" s="133"/>
      <c r="F347" s="133"/>
    </row>
    <row r="348" spans="1:6" ht="15.75">
      <c r="A348" s="132"/>
      <c r="B348" s="133"/>
      <c r="C348" s="133"/>
      <c r="D348" s="133"/>
      <c r="E348" s="133"/>
      <c r="F348" s="133"/>
    </row>
    <row r="349" spans="1:6" ht="15.75">
      <c r="A349" s="132"/>
      <c r="B349" s="133"/>
      <c r="C349" s="133"/>
      <c r="D349" s="133"/>
      <c r="E349" s="133"/>
      <c r="F349" s="133"/>
    </row>
    <row r="350" spans="1:6" ht="15.75">
      <c r="A350" s="132"/>
      <c r="B350" s="133"/>
      <c r="C350" s="133"/>
      <c r="D350" s="133"/>
      <c r="E350" s="133"/>
      <c r="F350" s="133"/>
    </row>
    <row r="351" spans="1:6" ht="15.75">
      <c r="A351" s="132"/>
      <c r="B351" s="133"/>
      <c r="C351" s="133"/>
      <c r="D351" s="133"/>
      <c r="E351" s="133"/>
      <c r="F351" s="133"/>
    </row>
    <row r="352" spans="1:6" ht="15.75">
      <c r="A352" s="132"/>
      <c r="B352" s="133"/>
      <c r="C352" s="133"/>
      <c r="D352" s="133"/>
      <c r="E352" s="133"/>
      <c r="F352" s="133"/>
    </row>
    <row r="353" spans="1:6" ht="15.75">
      <c r="A353" s="132"/>
      <c r="B353" s="133"/>
      <c r="C353" s="133"/>
      <c r="D353" s="133"/>
      <c r="E353" s="133"/>
      <c r="F353" s="133"/>
    </row>
    <row r="354" spans="1:6" ht="15.75">
      <c r="A354" s="132"/>
      <c r="B354" s="133"/>
      <c r="C354" s="133"/>
      <c r="D354" s="133"/>
      <c r="E354" s="133"/>
      <c r="F354" s="133"/>
    </row>
    <row r="355" spans="1:6" ht="15.75">
      <c r="A355" s="132"/>
      <c r="B355" s="133"/>
      <c r="C355" s="133"/>
      <c r="D355" s="133"/>
      <c r="E355" s="133"/>
      <c r="F355" s="133"/>
    </row>
    <row r="356" spans="1:6" ht="15.75">
      <c r="A356" s="132"/>
      <c r="B356" s="133"/>
      <c r="C356" s="133"/>
      <c r="D356" s="133"/>
      <c r="E356" s="133"/>
      <c r="F356" s="133"/>
    </row>
    <row r="357" spans="1:6" ht="15.75">
      <c r="A357" s="132"/>
      <c r="B357" s="133"/>
      <c r="C357" s="133"/>
      <c r="D357" s="133"/>
      <c r="E357" s="133"/>
      <c r="F357" s="133"/>
    </row>
    <row r="358" spans="1:6" ht="15.75">
      <c r="A358" s="132"/>
      <c r="B358" s="133"/>
      <c r="C358" s="133"/>
      <c r="D358" s="133"/>
      <c r="E358" s="133"/>
      <c r="F358" s="133"/>
    </row>
    <row r="359" spans="1:6" ht="15.75">
      <c r="A359" s="132"/>
      <c r="B359" s="133"/>
      <c r="C359" s="133"/>
      <c r="D359" s="133"/>
      <c r="E359" s="133"/>
      <c r="F359" s="133"/>
    </row>
    <row r="360" spans="1:6" ht="15.75">
      <c r="A360" s="132"/>
      <c r="B360" s="133"/>
      <c r="C360" s="133"/>
      <c r="D360" s="133"/>
      <c r="E360" s="133"/>
      <c r="F360" s="133"/>
    </row>
    <row r="361" spans="1:6" ht="15.75">
      <c r="A361" s="132"/>
      <c r="B361" s="133"/>
      <c r="C361" s="133"/>
      <c r="D361" s="133"/>
      <c r="E361" s="133"/>
      <c r="F361" s="133"/>
    </row>
    <row r="362" spans="1:6" ht="15.75">
      <c r="A362" s="132"/>
      <c r="B362" s="133"/>
      <c r="C362" s="133"/>
      <c r="D362" s="133"/>
      <c r="E362" s="133"/>
      <c r="F362" s="133"/>
    </row>
    <row r="363" spans="1:6" ht="15.75">
      <c r="A363" s="132"/>
      <c r="B363" s="133"/>
      <c r="C363" s="133"/>
      <c r="D363" s="133"/>
      <c r="E363" s="133"/>
      <c r="F363" s="133"/>
    </row>
    <row r="364" spans="1:6" ht="15.75">
      <c r="A364" s="132"/>
      <c r="B364" s="133"/>
      <c r="C364" s="133"/>
      <c r="D364" s="133"/>
      <c r="E364" s="133"/>
      <c r="F364" s="133"/>
    </row>
    <row r="365" spans="1:6" ht="15.75">
      <c r="A365" s="132"/>
      <c r="B365" s="133"/>
      <c r="C365" s="133"/>
      <c r="D365" s="133"/>
      <c r="E365" s="133"/>
      <c r="F365" s="133"/>
    </row>
    <row r="366" spans="1:6" ht="15.75">
      <c r="A366" s="132"/>
      <c r="B366" s="133"/>
      <c r="C366" s="133"/>
      <c r="D366" s="133"/>
      <c r="E366" s="133"/>
      <c r="F366" s="133"/>
    </row>
    <row r="367" spans="1:6" ht="15.75">
      <c r="A367" s="132"/>
      <c r="B367" s="133"/>
      <c r="C367" s="133"/>
      <c r="D367" s="133"/>
      <c r="E367" s="133"/>
      <c r="F367" s="133"/>
    </row>
    <row r="368" spans="1:6" ht="15.75">
      <c r="A368" s="132"/>
      <c r="B368" s="133"/>
      <c r="C368" s="133"/>
      <c r="D368" s="133"/>
      <c r="E368" s="133"/>
      <c r="F368" s="133"/>
    </row>
    <row r="369" spans="1:6" ht="15.75">
      <c r="A369" s="132"/>
      <c r="B369" s="133"/>
      <c r="C369" s="133"/>
      <c r="D369" s="133"/>
      <c r="E369" s="133"/>
      <c r="F369" s="133"/>
    </row>
    <row r="370" spans="1:6" ht="15.75">
      <c r="A370" s="132"/>
      <c r="B370" s="133"/>
      <c r="C370" s="133"/>
      <c r="D370" s="133"/>
      <c r="E370" s="133"/>
      <c r="F370" s="133"/>
    </row>
    <row r="371" spans="1:6" ht="15.75">
      <c r="A371" s="132"/>
      <c r="B371" s="133"/>
      <c r="C371" s="133"/>
      <c r="D371" s="133"/>
      <c r="E371" s="133"/>
      <c r="F371" s="133"/>
    </row>
    <row r="372" spans="1:6" ht="15.75">
      <c r="A372" s="132"/>
      <c r="B372" s="133"/>
      <c r="C372" s="133"/>
      <c r="D372" s="133"/>
      <c r="E372" s="133"/>
      <c r="F372" s="133"/>
    </row>
    <row r="373" spans="1:6" ht="15.75">
      <c r="A373" s="132"/>
      <c r="B373" s="133"/>
      <c r="C373" s="133"/>
      <c r="D373" s="133"/>
      <c r="E373" s="133"/>
      <c r="F373" s="133"/>
    </row>
    <row r="374" spans="1:6" ht="15.75">
      <c r="A374" s="132"/>
      <c r="B374" s="133"/>
      <c r="C374" s="133"/>
      <c r="D374" s="133"/>
      <c r="E374" s="133"/>
      <c r="F374" s="133"/>
    </row>
    <row r="375" spans="1:6" ht="15.75">
      <c r="A375" s="132"/>
      <c r="B375" s="133"/>
      <c r="C375" s="133"/>
      <c r="D375" s="133"/>
      <c r="E375" s="133"/>
      <c r="F375" s="133"/>
    </row>
    <row r="376" spans="1:6" ht="15.75">
      <c r="A376" s="132"/>
      <c r="B376" s="133"/>
      <c r="C376" s="133"/>
      <c r="D376" s="133"/>
      <c r="E376" s="133"/>
      <c r="F376" s="133"/>
    </row>
    <row r="377" spans="1:6" ht="15.75">
      <c r="A377" s="132"/>
      <c r="B377" s="133"/>
      <c r="C377" s="133"/>
      <c r="D377" s="133"/>
      <c r="E377" s="133"/>
      <c r="F377" s="133"/>
    </row>
    <row r="378" spans="1:6" ht="15.75">
      <c r="A378" s="132"/>
      <c r="B378" s="133"/>
      <c r="C378" s="133"/>
      <c r="D378" s="133"/>
      <c r="E378" s="133"/>
      <c r="F378" s="133"/>
    </row>
    <row r="379" spans="1:6" ht="15.75">
      <c r="A379" s="132"/>
      <c r="B379" s="133"/>
      <c r="C379" s="133"/>
      <c r="D379" s="133"/>
      <c r="E379" s="133"/>
      <c r="F379" s="133"/>
    </row>
    <row r="380" spans="1:6" ht="15.75">
      <c r="A380" s="132"/>
      <c r="B380" s="133"/>
      <c r="C380" s="133"/>
      <c r="D380" s="133"/>
      <c r="E380" s="133"/>
      <c r="F380" s="133"/>
    </row>
    <row r="381" spans="1:6" ht="15.75">
      <c r="A381" s="132"/>
      <c r="B381" s="133"/>
      <c r="C381" s="133"/>
      <c r="D381" s="133"/>
      <c r="E381" s="133"/>
      <c r="F381" s="133"/>
    </row>
    <row r="382" spans="1:6" ht="15.75">
      <c r="A382" s="132"/>
      <c r="B382" s="133"/>
      <c r="C382" s="133"/>
      <c r="D382" s="133"/>
      <c r="E382" s="133"/>
      <c r="F382" s="133"/>
    </row>
    <row r="383" spans="1:6" ht="15.75">
      <c r="A383" s="132"/>
      <c r="B383" s="133"/>
      <c r="C383" s="133"/>
      <c r="D383" s="133"/>
      <c r="E383" s="133"/>
      <c r="F383" s="133"/>
    </row>
    <row r="384" spans="1:6" ht="15.75">
      <c r="A384" s="132"/>
      <c r="B384" s="133"/>
      <c r="C384" s="133"/>
      <c r="D384" s="133"/>
      <c r="E384" s="133"/>
      <c r="F384" s="133"/>
    </row>
    <row r="385" spans="1:6" ht="15.75">
      <c r="A385" s="132"/>
      <c r="B385" s="133"/>
      <c r="C385" s="133"/>
      <c r="D385" s="133"/>
      <c r="E385" s="133"/>
      <c r="F385" s="133"/>
    </row>
    <row r="386" spans="1:6" ht="15.75">
      <c r="A386" s="132"/>
      <c r="B386" s="133"/>
      <c r="C386" s="133"/>
      <c r="D386" s="133"/>
      <c r="E386" s="133"/>
      <c r="F386" s="133"/>
    </row>
    <row r="387" spans="1:6" ht="15.75">
      <c r="A387" s="132"/>
      <c r="B387" s="133"/>
      <c r="C387" s="133"/>
      <c r="D387" s="133"/>
      <c r="E387" s="133"/>
      <c r="F387" s="133"/>
    </row>
    <row r="388" spans="1:6" ht="15.75">
      <c r="A388" s="132"/>
      <c r="B388" s="133"/>
      <c r="C388" s="133"/>
      <c r="D388" s="133"/>
      <c r="E388" s="133"/>
      <c r="F388" s="133"/>
    </row>
    <row r="389" spans="1:6" ht="15.75">
      <c r="A389" s="132"/>
      <c r="B389" s="133"/>
      <c r="C389" s="133"/>
      <c r="D389" s="133"/>
      <c r="E389" s="133"/>
      <c r="F389" s="133"/>
    </row>
    <row r="390" spans="1:6" ht="15.75">
      <c r="A390" s="132"/>
      <c r="B390" s="133"/>
      <c r="C390" s="133"/>
      <c r="D390" s="133"/>
      <c r="E390" s="133"/>
      <c r="F390" s="133"/>
    </row>
    <row r="391" spans="1:6" ht="15.75">
      <c r="A391" s="132"/>
      <c r="B391" s="133"/>
      <c r="C391" s="133"/>
      <c r="D391" s="133"/>
      <c r="E391" s="133"/>
      <c r="F391" s="133"/>
    </row>
    <row r="392" spans="1:6" ht="15.75">
      <c r="A392" s="132"/>
      <c r="B392" s="133"/>
      <c r="C392" s="133"/>
      <c r="D392" s="133"/>
      <c r="E392" s="133"/>
      <c r="F392" s="133"/>
    </row>
    <row r="393" spans="1:6" ht="15.75">
      <c r="A393" s="132"/>
      <c r="B393" s="133"/>
      <c r="C393" s="133"/>
      <c r="D393" s="133"/>
      <c r="E393" s="133"/>
      <c r="F393" s="133"/>
    </row>
    <row r="394" spans="1:6" ht="15.75">
      <c r="A394" s="132"/>
      <c r="B394" s="133"/>
      <c r="C394" s="133"/>
      <c r="D394" s="133"/>
      <c r="E394" s="133"/>
      <c r="F394" s="133"/>
    </row>
    <row r="395" spans="1:6" ht="15.75">
      <c r="A395" s="132"/>
      <c r="B395" s="133"/>
      <c r="C395" s="133"/>
      <c r="D395" s="133"/>
      <c r="E395" s="133"/>
      <c r="F395" s="133"/>
    </row>
    <row r="396" spans="1:6" ht="15.75">
      <c r="A396" s="132"/>
      <c r="B396" s="133"/>
      <c r="C396" s="133"/>
      <c r="D396" s="133"/>
      <c r="E396" s="133"/>
      <c r="F396" s="133"/>
    </row>
    <row r="397" spans="1:6" ht="15.75">
      <c r="A397" s="132"/>
      <c r="B397" s="133"/>
      <c r="C397" s="133"/>
      <c r="D397" s="133"/>
      <c r="E397" s="133"/>
      <c r="F397" s="133"/>
    </row>
    <row r="398" spans="1:6" ht="15.75">
      <c r="A398" s="132"/>
      <c r="B398" s="133"/>
      <c r="C398" s="133"/>
      <c r="D398" s="133"/>
      <c r="E398" s="133"/>
      <c r="F398" s="133"/>
    </row>
    <row r="399" spans="1:6" ht="15.75">
      <c r="A399" s="132"/>
      <c r="B399" s="133"/>
      <c r="C399" s="133"/>
      <c r="D399" s="133"/>
      <c r="E399" s="133"/>
      <c r="F399" s="133"/>
    </row>
    <row r="400" spans="1:6" ht="15.75">
      <c r="A400" s="132"/>
      <c r="B400" s="133"/>
      <c r="C400" s="133"/>
      <c r="D400" s="133"/>
      <c r="E400" s="133"/>
      <c r="F400" s="133"/>
    </row>
    <row r="401" spans="1:6" ht="15.75">
      <c r="A401" s="132"/>
      <c r="B401" s="133"/>
      <c r="C401" s="133"/>
      <c r="D401" s="133"/>
      <c r="E401" s="133"/>
      <c r="F401" s="133"/>
    </row>
    <row r="402" spans="1:6" ht="15.75">
      <c r="A402" s="132"/>
      <c r="B402" s="133"/>
      <c r="C402" s="133"/>
      <c r="D402" s="133"/>
      <c r="E402" s="133"/>
      <c r="F402" s="133"/>
    </row>
    <row r="403" spans="1:6" ht="15.75">
      <c r="A403" s="132"/>
      <c r="B403" s="133"/>
      <c r="C403" s="133"/>
      <c r="D403" s="133"/>
      <c r="E403" s="133"/>
      <c r="F403" s="133"/>
    </row>
    <row r="404" spans="1:6" ht="15.75">
      <c r="A404" s="132"/>
      <c r="B404" s="133"/>
      <c r="C404" s="133"/>
      <c r="D404" s="133"/>
      <c r="E404" s="133"/>
      <c r="F404" s="133"/>
    </row>
    <row r="405" spans="1:6" ht="15.75">
      <c r="A405" s="132"/>
      <c r="B405" s="133"/>
      <c r="C405" s="133"/>
      <c r="D405" s="133"/>
      <c r="E405" s="133"/>
      <c r="F405" s="133"/>
    </row>
    <row r="406" spans="1:6" ht="15.75">
      <c r="A406" s="132"/>
      <c r="B406" s="133"/>
      <c r="C406" s="133"/>
      <c r="D406" s="133"/>
      <c r="E406" s="133"/>
      <c r="F406" s="133"/>
    </row>
    <row r="407" spans="1:6" ht="15.75">
      <c r="A407" s="132"/>
      <c r="B407" s="133"/>
      <c r="C407" s="133"/>
      <c r="D407" s="133"/>
      <c r="E407" s="133"/>
      <c r="F407" s="133"/>
    </row>
    <row r="408" spans="1:6" ht="15.75">
      <c r="A408" s="132"/>
      <c r="B408" s="133"/>
      <c r="C408" s="133"/>
      <c r="D408" s="133"/>
      <c r="E408" s="133"/>
      <c r="F408" s="133"/>
    </row>
    <row r="409" spans="1:6" ht="15.75">
      <c r="A409" s="132"/>
      <c r="B409" s="133"/>
      <c r="C409" s="133"/>
      <c r="D409" s="133"/>
      <c r="E409" s="133"/>
      <c r="F409" s="133"/>
    </row>
    <row r="410" spans="1:6" ht="15.75">
      <c r="A410" s="132"/>
      <c r="B410" s="133"/>
      <c r="C410" s="133"/>
      <c r="D410" s="133"/>
      <c r="E410" s="133"/>
      <c r="F410" s="133"/>
    </row>
    <row r="411" spans="1:6" ht="15.75">
      <c r="A411" s="132"/>
      <c r="B411" s="133"/>
      <c r="C411" s="133"/>
      <c r="D411" s="133"/>
      <c r="E411" s="133"/>
      <c r="F411" s="133"/>
    </row>
    <row r="412" spans="1:6" ht="15.75">
      <c r="A412" s="132"/>
      <c r="B412" s="133"/>
      <c r="C412" s="133"/>
      <c r="D412" s="133"/>
      <c r="E412" s="133"/>
      <c r="F412" s="133"/>
    </row>
    <row r="413" spans="1:6" ht="15.75">
      <c r="A413" s="132"/>
      <c r="B413" s="133"/>
      <c r="C413" s="133"/>
      <c r="D413" s="133"/>
      <c r="E413" s="133"/>
      <c r="F413" s="133"/>
    </row>
    <row r="414" spans="1:6" ht="15.75">
      <c r="A414" s="132"/>
      <c r="B414" s="133"/>
      <c r="C414" s="133"/>
      <c r="D414" s="133"/>
      <c r="E414" s="133"/>
      <c r="F414" s="133"/>
    </row>
    <row r="415" spans="1:6" ht="15.75">
      <c r="A415" s="132"/>
      <c r="B415" s="133"/>
      <c r="C415" s="133"/>
      <c r="D415" s="133"/>
      <c r="E415" s="133"/>
      <c r="F415" s="133"/>
    </row>
    <row r="416" spans="1:6" ht="15.75">
      <c r="A416" s="132"/>
      <c r="B416" s="133"/>
      <c r="C416" s="133"/>
      <c r="D416" s="133"/>
      <c r="E416" s="133"/>
      <c r="F416" s="133"/>
    </row>
    <row r="417" spans="1:6" ht="15.75">
      <c r="A417" s="132"/>
      <c r="B417" s="133"/>
      <c r="C417" s="133"/>
      <c r="D417" s="133"/>
      <c r="E417" s="133"/>
      <c r="F417" s="133"/>
    </row>
    <row r="418" spans="1:6" ht="15.75">
      <c r="A418" s="132"/>
      <c r="B418" s="133"/>
      <c r="C418" s="133"/>
      <c r="D418" s="133"/>
      <c r="E418" s="133"/>
      <c r="F418" s="133"/>
    </row>
    <row r="419" spans="1:6" ht="15.75">
      <c r="A419" s="132"/>
      <c r="B419" s="133"/>
      <c r="C419" s="133"/>
      <c r="D419" s="133"/>
      <c r="E419" s="133"/>
      <c r="F419" s="133"/>
    </row>
    <row r="420" spans="1:6" ht="15.75">
      <c r="A420" s="132"/>
      <c r="B420" s="133"/>
      <c r="C420" s="133"/>
      <c r="D420" s="133"/>
      <c r="E420" s="133"/>
      <c r="F420" s="133"/>
    </row>
    <row r="421" spans="1:6" ht="15.75">
      <c r="A421" s="132"/>
      <c r="B421" s="133"/>
      <c r="C421" s="133"/>
      <c r="D421" s="133"/>
      <c r="E421" s="133"/>
      <c r="F421" s="133"/>
    </row>
    <row r="422" spans="1:6" ht="15.75">
      <c r="A422" s="132"/>
      <c r="B422" s="133"/>
      <c r="C422" s="133"/>
      <c r="D422" s="133"/>
      <c r="E422" s="133"/>
      <c r="F422" s="133"/>
    </row>
    <row r="423" spans="1:6" ht="15.75">
      <c r="A423" s="132"/>
      <c r="B423" s="133"/>
      <c r="C423" s="133"/>
      <c r="D423" s="133"/>
      <c r="E423" s="133"/>
      <c r="F423" s="133"/>
    </row>
    <row r="424" spans="1:6" ht="15.75">
      <c r="A424" s="132"/>
      <c r="B424" s="133"/>
      <c r="C424" s="133"/>
      <c r="D424" s="133"/>
      <c r="E424" s="133"/>
      <c r="F424" s="133"/>
    </row>
    <row r="425" spans="1:6" ht="15.75">
      <c r="A425" s="132"/>
      <c r="B425" s="133"/>
      <c r="C425" s="133"/>
      <c r="D425" s="133"/>
      <c r="E425" s="133"/>
      <c r="F425" s="133"/>
    </row>
    <row r="426" spans="1:6" ht="15.75">
      <c r="A426" s="132"/>
      <c r="B426" s="133"/>
      <c r="C426" s="133"/>
      <c r="D426" s="133"/>
      <c r="E426" s="133"/>
      <c r="F426" s="133"/>
    </row>
    <row r="427" spans="1:6" ht="15.75">
      <c r="A427" s="132"/>
      <c r="B427" s="133"/>
      <c r="C427" s="133"/>
      <c r="D427" s="133"/>
      <c r="E427" s="133"/>
      <c r="F427" s="133"/>
    </row>
    <row r="428" spans="1:6" ht="15.75">
      <c r="A428" s="132"/>
      <c r="B428" s="133"/>
      <c r="C428" s="133"/>
      <c r="D428" s="133"/>
      <c r="E428" s="133"/>
      <c r="F428" s="133"/>
    </row>
    <row r="429" spans="1:6" ht="15.75">
      <c r="A429" s="132"/>
      <c r="B429" s="133"/>
      <c r="C429" s="133"/>
      <c r="D429" s="133"/>
      <c r="E429" s="133"/>
      <c r="F429" s="133"/>
    </row>
    <row r="430" spans="1:6" ht="15.75">
      <c r="A430" s="132"/>
      <c r="B430" s="133"/>
      <c r="C430" s="133"/>
      <c r="D430" s="133"/>
      <c r="E430" s="133"/>
      <c r="F430" s="133"/>
    </row>
    <row r="431" spans="1:6" ht="15.75">
      <c r="A431" s="132"/>
      <c r="B431" s="133"/>
      <c r="C431" s="133"/>
      <c r="D431" s="133"/>
      <c r="E431" s="133"/>
      <c r="F431" s="133"/>
    </row>
    <row r="432" spans="1:6" ht="15.75">
      <c r="A432" s="132"/>
      <c r="B432" s="133"/>
      <c r="C432" s="133"/>
      <c r="D432" s="133"/>
      <c r="E432" s="133"/>
      <c r="F432" s="133"/>
    </row>
    <row r="433" spans="1:6" ht="15.75">
      <c r="A433" s="132"/>
      <c r="B433" s="133"/>
      <c r="C433" s="133"/>
      <c r="D433" s="133"/>
      <c r="E433" s="133"/>
      <c r="F433" s="133"/>
    </row>
    <row r="434" spans="1:6" ht="15.75">
      <c r="A434" s="132"/>
      <c r="B434" s="133"/>
      <c r="C434" s="133"/>
      <c r="D434" s="133"/>
      <c r="E434" s="133"/>
      <c r="F434" s="133"/>
    </row>
    <row r="435" spans="1:6" ht="15.75">
      <c r="A435" s="132"/>
      <c r="B435" s="133"/>
      <c r="C435" s="133"/>
      <c r="D435" s="133"/>
      <c r="E435" s="133"/>
      <c r="F435" s="133"/>
    </row>
    <row r="436" spans="1:6" ht="15.75">
      <c r="A436" s="132"/>
      <c r="B436" s="133"/>
      <c r="C436" s="133"/>
      <c r="D436" s="133"/>
      <c r="E436" s="133"/>
      <c r="F436" s="133"/>
    </row>
    <row r="437" spans="1:6" ht="15.75">
      <c r="A437" s="132"/>
      <c r="B437" s="133"/>
      <c r="C437" s="133"/>
      <c r="D437" s="133"/>
      <c r="E437" s="133"/>
      <c r="F437" s="133"/>
    </row>
    <row r="438" spans="1:6" ht="15.75">
      <c r="A438" s="132"/>
      <c r="B438" s="133"/>
      <c r="C438" s="133"/>
      <c r="D438" s="133"/>
      <c r="E438" s="133"/>
      <c r="F438" s="133"/>
    </row>
    <row r="439" spans="1:6" ht="15.75">
      <c r="A439" s="132"/>
      <c r="B439" s="133"/>
      <c r="C439" s="133"/>
      <c r="D439" s="133"/>
      <c r="E439" s="133"/>
      <c r="F439" s="133"/>
    </row>
    <row r="440" spans="1:6" ht="15.75">
      <c r="A440" s="132"/>
      <c r="B440" s="133"/>
      <c r="C440" s="133"/>
      <c r="D440" s="133"/>
      <c r="E440" s="133"/>
      <c r="F440" s="133"/>
    </row>
    <row r="441" spans="1:6" ht="15.75">
      <c r="A441" s="132"/>
      <c r="B441" s="133"/>
      <c r="C441" s="133"/>
      <c r="D441" s="133"/>
      <c r="E441" s="133"/>
      <c r="F441" s="133"/>
    </row>
    <row r="442" spans="1:6" ht="15.75">
      <c r="A442" s="132"/>
      <c r="B442" s="133"/>
      <c r="C442" s="133"/>
      <c r="D442" s="133"/>
      <c r="E442" s="133"/>
      <c r="F442" s="133"/>
    </row>
    <row r="443" spans="1:6" ht="15.75">
      <c r="A443" s="132"/>
      <c r="B443" s="133"/>
      <c r="C443" s="133"/>
      <c r="D443" s="133"/>
      <c r="E443" s="133"/>
      <c r="F443" s="133"/>
    </row>
    <row r="444" spans="1:6" ht="15.75">
      <c r="A444" s="132"/>
      <c r="B444" s="133"/>
      <c r="C444" s="133"/>
      <c r="D444" s="133"/>
      <c r="E444" s="133"/>
      <c r="F444" s="133"/>
    </row>
    <row r="445" spans="1:6" ht="15.75">
      <c r="A445" s="132"/>
      <c r="B445" s="133"/>
      <c r="C445" s="133"/>
      <c r="D445" s="133"/>
      <c r="E445" s="133"/>
      <c r="F445" s="133"/>
    </row>
    <row r="446" spans="1:6" ht="15.75">
      <c r="A446" s="132"/>
      <c r="B446" s="133"/>
      <c r="C446" s="133"/>
      <c r="D446" s="133"/>
      <c r="E446" s="133"/>
      <c r="F446" s="133"/>
    </row>
    <row r="447" spans="1:6" ht="15.75">
      <c r="A447" s="132"/>
      <c r="B447" s="133"/>
      <c r="C447" s="133"/>
      <c r="D447" s="133"/>
      <c r="E447" s="133"/>
      <c r="F447" s="133"/>
    </row>
    <row r="448" spans="1:6" ht="15.75">
      <c r="A448" s="132"/>
      <c r="B448" s="133"/>
      <c r="C448" s="133"/>
      <c r="D448" s="133"/>
      <c r="E448" s="133"/>
      <c r="F448" s="133"/>
    </row>
    <row r="449" spans="1:6" ht="15.75">
      <c r="A449" s="132"/>
      <c r="B449" s="133"/>
      <c r="C449" s="133"/>
      <c r="D449" s="133"/>
      <c r="E449" s="133"/>
      <c r="F449" s="133"/>
    </row>
    <row r="450" spans="1:6" ht="15.75">
      <c r="A450" s="132"/>
      <c r="B450" s="133"/>
      <c r="C450" s="133"/>
      <c r="D450" s="133"/>
      <c r="E450" s="133"/>
      <c r="F450" s="133"/>
    </row>
    <row r="451" spans="1:6" ht="15.75">
      <c r="A451" s="132"/>
      <c r="B451" s="133"/>
      <c r="C451" s="133"/>
      <c r="D451" s="133"/>
      <c r="E451" s="133"/>
      <c r="F451" s="133"/>
    </row>
    <row r="452" spans="1:6" ht="15.75">
      <c r="A452" s="132"/>
      <c r="B452" s="133"/>
      <c r="C452" s="133"/>
      <c r="D452" s="133"/>
      <c r="E452" s="133"/>
      <c r="F452" s="133"/>
    </row>
    <row r="453" spans="1:6" ht="15.75">
      <c r="A453" s="132"/>
      <c r="B453" s="133"/>
      <c r="C453" s="133"/>
      <c r="D453" s="133"/>
      <c r="E453" s="133"/>
      <c r="F453" s="133"/>
    </row>
    <row r="454" spans="1:6" ht="15.75">
      <c r="A454" s="132"/>
      <c r="B454" s="133"/>
      <c r="C454" s="133"/>
      <c r="D454" s="133"/>
      <c r="E454" s="133"/>
      <c r="F454" s="133"/>
    </row>
    <row r="455" spans="1:6" ht="15.75">
      <c r="A455" s="132"/>
      <c r="B455" s="133"/>
      <c r="C455" s="133"/>
      <c r="D455" s="133"/>
      <c r="E455" s="133"/>
      <c r="F455" s="133"/>
    </row>
    <row r="456" spans="1:6" ht="15.75">
      <c r="A456" s="132"/>
      <c r="B456" s="133"/>
      <c r="C456" s="133"/>
      <c r="D456" s="133"/>
      <c r="E456" s="133"/>
      <c r="F456" s="133"/>
    </row>
    <row r="457" spans="1:6" ht="15.75">
      <c r="A457" s="132"/>
      <c r="B457" s="133"/>
      <c r="C457" s="133"/>
      <c r="D457" s="133"/>
      <c r="E457" s="133"/>
      <c r="F457" s="133"/>
    </row>
    <row r="458" spans="1:6" ht="15.75">
      <c r="A458" s="132"/>
      <c r="B458" s="133"/>
      <c r="C458" s="133"/>
      <c r="D458" s="133"/>
      <c r="E458" s="133"/>
      <c r="F458" s="133"/>
    </row>
    <row r="459" spans="1:6" ht="15.75">
      <c r="A459" s="132"/>
      <c r="B459" s="133"/>
      <c r="C459" s="133"/>
      <c r="D459" s="133"/>
      <c r="E459" s="133"/>
      <c r="F459" s="133"/>
    </row>
    <row r="460" spans="1:6" ht="15.75">
      <c r="A460" s="132"/>
      <c r="B460" s="133"/>
      <c r="C460" s="133"/>
      <c r="D460" s="133"/>
      <c r="E460" s="133"/>
      <c r="F460" s="133"/>
    </row>
    <row r="461" spans="1:6" ht="15.75">
      <c r="A461" s="132"/>
      <c r="B461" s="133"/>
      <c r="C461" s="133"/>
      <c r="D461" s="133"/>
      <c r="E461" s="133"/>
      <c r="F461" s="133"/>
    </row>
    <row r="462" spans="1:6" ht="15.75">
      <c r="A462" s="132"/>
      <c r="B462" s="133"/>
      <c r="C462" s="133"/>
      <c r="D462" s="133"/>
      <c r="E462" s="133"/>
      <c r="F462" s="133"/>
    </row>
    <row r="463" spans="1:6" ht="15.75">
      <c r="A463" s="132"/>
      <c r="B463" s="133"/>
      <c r="C463" s="133"/>
      <c r="D463" s="133"/>
      <c r="E463" s="133"/>
      <c r="F463" s="133"/>
    </row>
    <row r="464" spans="1:6" ht="15.75">
      <c r="A464" s="132"/>
      <c r="B464" s="133"/>
      <c r="C464" s="133"/>
      <c r="D464" s="133"/>
      <c r="E464" s="133"/>
      <c r="F464" s="133"/>
    </row>
    <row r="465" spans="1:6" ht="15.75">
      <c r="A465" s="132"/>
      <c r="B465" s="133"/>
      <c r="C465" s="133"/>
      <c r="D465" s="133"/>
      <c r="E465" s="133"/>
      <c r="F465" s="133"/>
    </row>
    <row r="466" spans="1:6" ht="15.75">
      <c r="A466" s="132"/>
      <c r="B466" s="133"/>
      <c r="C466" s="133"/>
      <c r="D466" s="133"/>
      <c r="E466" s="133"/>
      <c r="F466" s="133"/>
    </row>
    <row r="467" spans="1:6" ht="15.75">
      <c r="A467" s="132"/>
      <c r="B467" s="133"/>
      <c r="C467" s="133"/>
      <c r="D467" s="133"/>
      <c r="E467" s="133"/>
      <c r="F467" s="133"/>
    </row>
    <row r="468" spans="1:6" ht="15.75">
      <c r="A468" s="132"/>
      <c r="B468" s="133"/>
      <c r="C468" s="133"/>
      <c r="D468" s="133"/>
      <c r="E468" s="133"/>
      <c r="F468" s="133"/>
    </row>
    <row r="469" spans="1:6" ht="15.75">
      <c r="A469" s="132"/>
      <c r="B469" s="133"/>
      <c r="C469" s="133"/>
      <c r="D469" s="133"/>
      <c r="E469" s="133"/>
      <c r="F469" s="133"/>
    </row>
    <row r="470" spans="1:6" ht="15.75">
      <c r="A470" s="132"/>
      <c r="B470" s="133"/>
      <c r="C470" s="133"/>
      <c r="D470" s="133"/>
      <c r="E470" s="133"/>
      <c r="F470" s="133"/>
    </row>
    <row r="471" spans="1:6" ht="15.75">
      <c r="A471" s="132"/>
      <c r="B471" s="133"/>
      <c r="C471" s="133"/>
      <c r="D471" s="133"/>
      <c r="E471" s="133"/>
      <c r="F471" s="133"/>
    </row>
    <row r="472" spans="1:6" ht="15.75">
      <c r="A472" s="132"/>
      <c r="B472" s="133"/>
      <c r="C472" s="133"/>
      <c r="D472" s="133"/>
      <c r="E472" s="133"/>
      <c r="F472" s="133"/>
    </row>
    <row r="473" spans="1:6" ht="15.75">
      <c r="A473" s="132"/>
      <c r="B473" s="133"/>
      <c r="C473" s="133"/>
      <c r="D473" s="133"/>
      <c r="E473" s="133"/>
      <c r="F473" s="133"/>
    </row>
    <row r="474" spans="1:6" ht="15.75">
      <c r="A474" s="132"/>
      <c r="B474" s="133"/>
      <c r="C474" s="133"/>
      <c r="D474" s="133"/>
      <c r="E474" s="133"/>
      <c r="F474" s="133"/>
    </row>
    <row r="475" spans="1:6" ht="15.75">
      <c r="A475" s="132"/>
      <c r="B475" s="133"/>
      <c r="C475" s="133"/>
      <c r="D475" s="133"/>
      <c r="E475" s="133"/>
      <c r="F475" s="133"/>
    </row>
    <row r="476" spans="1:6" ht="15.75">
      <c r="A476" s="132"/>
      <c r="B476" s="133"/>
      <c r="C476" s="133"/>
      <c r="D476" s="133"/>
      <c r="E476" s="133"/>
      <c r="F476" s="133"/>
    </row>
    <row r="477" spans="1:6" ht="15.75">
      <c r="A477" s="132"/>
      <c r="B477" s="133"/>
      <c r="C477" s="133"/>
      <c r="D477" s="133"/>
      <c r="E477" s="133"/>
      <c r="F477" s="133"/>
    </row>
    <row r="478" spans="1:6" ht="15.75">
      <c r="A478" s="132"/>
      <c r="B478" s="133"/>
      <c r="C478" s="133"/>
      <c r="D478" s="133"/>
      <c r="E478" s="133"/>
      <c r="F478" s="133"/>
    </row>
    <row r="479" spans="1:6" ht="15.75">
      <c r="A479" s="132"/>
      <c r="B479" s="133"/>
      <c r="C479" s="133"/>
      <c r="D479" s="133"/>
      <c r="E479" s="133"/>
      <c r="F479" s="133"/>
    </row>
    <row r="480" spans="1:6" ht="15.75">
      <c r="A480" s="132"/>
      <c r="B480" s="133"/>
      <c r="C480" s="133"/>
      <c r="D480" s="133"/>
      <c r="E480" s="133"/>
      <c r="F480" s="133"/>
    </row>
    <row r="481" spans="1:6" ht="15.75">
      <c r="A481" s="132"/>
      <c r="B481" s="133"/>
      <c r="C481" s="133"/>
      <c r="D481" s="133"/>
      <c r="E481" s="133"/>
      <c r="F481" s="133"/>
    </row>
    <row r="482" spans="1:6" ht="15.75">
      <c r="A482" s="132"/>
      <c r="B482" s="133"/>
      <c r="C482" s="133"/>
      <c r="D482" s="133"/>
      <c r="E482" s="133"/>
      <c r="F482" s="133"/>
    </row>
    <row r="483" spans="1:6" ht="15.75">
      <c r="A483" s="132"/>
      <c r="B483" s="133"/>
      <c r="C483" s="133"/>
      <c r="D483" s="133"/>
      <c r="E483" s="133"/>
      <c r="F483" s="133"/>
    </row>
    <row r="484" spans="1:6" ht="15.75">
      <c r="A484" s="132"/>
      <c r="B484" s="133"/>
      <c r="C484" s="133"/>
      <c r="D484" s="133"/>
      <c r="E484" s="133"/>
      <c r="F484" s="133"/>
    </row>
    <row r="485" spans="1:6" ht="15.75">
      <c r="A485" s="132"/>
      <c r="B485" s="133"/>
      <c r="C485" s="133"/>
      <c r="D485" s="133"/>
      <c r="E485" s="133"/>
      <c r="F485" s="133"/>
    </row>
    <row r="486" spans="1:6" ht="15.75">
      <c r="A486" s="132"/>
      <c r="B486" s="133"/>
      <c r="C486" s="133"/>
      <c r="D486" s="133"/>
      <c r="E486" s="133"/>
      <c r="F486" s="133"/>
    </row>
    <row r="487" spans="1:6" ht="15.75">
      <c r="A487" s="132"/>
      <c r="B487" s="133"/>
      <c r="C487" s="133"/>
      <c r="D487" s="133"/>
      <c r="E487" s="133"/>
      <c r="F487" s="133"/>
    </row>
    <row r="488" spans="1:6" ht="15.75">
      <c r="A488" s="132"/>
      <c r="B488" s="133"/>
      <c r="C488" s="133"/>
      <c r="D488" s="133"/>
      <c r="E488" s="133"/>
      <c r="F488" s="133"/>
    </row>
    <row r="489" spans="1:6" ht="15.75">
      <c r="A489" s="132"/>
      <c r="B489" s="133"/>
      <c r="C489" s="133"/>
      <c r="D489" s="133"/>
      <c r="E489" s="133"/>
      <c r="F489" s="133"/>
    </row>
    <row r="490" spans="1:6" ht="15.75">
      <c r="A490" s="132"/>
      <c r="B490" s="133"/>
      <c r="C490" s="133"/>
      <c r="D490" s="133"/>
      <c r="E490" s="133"/>
      <c r="F490" s="133"/>
    </row>
    <row r="491" spans="1:6" ht="15.75">
      <c r="A491" s="132"/>
      <c r="B491" s="133"/>
      <c r="C491" s="133"/>
      <c r="D491" s="133"/>
      <c r="E491" s="133"/>
      <c r="F491" s="133"/>
    </row>
    <row r="492" spans="1:6" ht="15.75">
      <c r="A492" s="132"/>
      <c r="B492" s="133"/>
      <c r="C492" s="133"/>
      <c r="D492" s="133"/>
      <c r="E492" s="133"/>
      <c r="F492" s="133"/>
    </row>
    <row r="493" spans="1:6" ht="15.75">
      <c r="A493" s="132"/>
      <c r="B493" s="133"/>
      <c r="C493" s="133"/>
      <c r="D493" s="133"/>
      <c r="E493" s="133"/>
      <c r="F493" s="133"/>
    </row>
    <row r="494" spans="1:6" ht="15.75">
      <c r="A494" s="132"/>
      <c r="B494" s="133"/>
      <c r="C494" s="133"/>
      <c r="D494" s="133"/>
      <c r="E494" s="133"/>
      <c r="F494" s="133"/>
    </row>
    <row r="495" spans="1:6" ht="15.75">
      <c r="A495" s="132"/>
      <c r="B495" s="133"/>
      <c r="C495" s="133"/>
      <c r="D495" s="133"/>
      <c r="E495" s="133"/>
      <c r="F495" s="133"/>
    </row>
    <row r="496" spans="1:6" ht="15.75">
      <c r="A496" s="132"/>
      <c r="B496" s="133"/>
      <c r="C496" s="133"/>
      <c r="D496" s="133"/>
      <c r="E496" s="133"/>
      <c r="F496" s="133"/>
    </row>
    <row r="497" spans="1:6" ht="15.75">
      <c r="A497" s="132"/>
      <c r="B497" s="133"/>
      <c r="C497" s="133"/>
      <c r="D497" s="133"/>
      <c r="E497" s="133"/>
      <c r="F497" s="133"/>
    </row>
    <row r="498" spans="1:6" ht="15.75">
      <c r="A498" s="132"/>
      <c r="B498" s="133"/>
      <c r="C498" s="133"/>
      <c r="D498" s="133"/>
      <c r="E498" s="133"/>
      <c r="F498" s="133"/>
    </row>
    <row r="499" spans="1:6" ht="15.75">
      <c r="A499" s="132"/>
      <c r="B499" s="133"/>
      <c r="C499" s="133"/>
      <c r="D499" s="133"/>
      <c r="E499" s="133"/>
      <c r="F499" s="133"/>
    </row>
    <row r="500" spans="1:6" ht="15.75">
      <c r="A500" s="132"/>
      <c r="B500" s="133"/>
      <c r="C500" s="133"/>
      <c r="D500" s="133"/>
      <c r="E500" s="133"/>
      <c r="F500" s="133"/>
    </row>
    <row r="501" spans="1:6" ht="15.75">
      <c r="A501" s="132"/>
      <c r="B501" s="133"/>
      <c r="C501" s="133"/>
      <c r="D501" s="133"/>
      <c r="E501" s="133"/>
      <c r="F501" s="133"/>
    </row>
    <row r="502" spans="1:6" ht="15.75">
      <c r="A502" s="132"/>
      <c r="B502" s="133"/>
      <c r="C502" s="133"/>
      <c r="D502" s="133"/>
      <c r="E502" s="133"/>
      <c r="F502" s="133"/>
    </row>
    <row r="503" spans="1:6" ht="15.75">
      <c r="A503" s="132"/>
      <c r="B503" s="133"/>
      <c r="C503" s="133"/>
      <c r="D503" s="133"/>
      <c r="E503" s="133"/>
      <c r="F503" s="133"/>
    </row>
    <row r="504" spans="1:6" ht="15.75">
      <c r="A504" s="132"/>
      <c r="B504" s="133"/>
      <c r="C504" s="133"/>
      <c r="D504" s="133"/>
      <c r="E504" s="133"/>
      <c r="F504" s="133"/>
    </row>
    <row r="505" spans="1:6" ht="15.75">
      <c r="A505" s="132"/>
      <c r="B505" s="133"/>
      <c r="C505" s="133"/>
      <c r="D505" s="133"/>
      <c r="E505" s="133"/>
      <c r="F505" s="133"/>
    </row>
    <row r="506" spans="1:6" ht="15.75">
      <c r="A506" s="132"/>
      <c r="B506" s="133"/>
      <c r="C506" s="133"/>
      <c r="D506" s="133"/>
      <c r="E506" s="133"/>
      <c r="F506" s="133"/>
    </row>
    <row r="507" spans="1:6" ht="15.75">
      <c r="A507" s="132"/>
      <c r="B507" s="133"/>
      <c r="C507" s="133"/>
      <c r="D507" s="133"/>
      <c r="E507" s="133"/>
      <c r="F507" s="133"/>
    </row>
    <row r="508" spans="1:6" ht="15.75">
      <c r="A508" s="132"/>
      <c r="B508" s="133"/>
      <c r="C508" s="133"/>
      <c r="D508" s="133"/>
      <c r="E508" s="133"/>
      <c r="F508" s="133"/>
    </row>
    <row r="509" spans="1:6" ht="15.75">
      <c r="A509" s="132"/>
      <c r="B509" s="133"/>
      <c r="C509" s="133"/>
      <c r="D509" s="133"/>
      <c r="E509" s="133"/>
      <c r="F509" s="133"/>
    </row>
    <row r="510" spans="1:6" ht="15.75">
      <c r="A510" s="132"/>
      <c r="B510" s="133"/>
      <c r="C510" s="133"/>
      <c r="D510" s="133"/>
      <c r="E510" s="133"/>
      <c r="F510" s="133"/>
    </row>
    <row r="511" spans="1:6" ht="15.75">
      <c r="A511" s="132"/>
      <c r="B511" s="133"/>
      <c r="C511" s="133"/>
      <c r="D511" s="133"/>
      <c r="E511" s="133"/>
      <c r="F511" s="133"/>
    </row>
    <row r="512" spans="1:6" ht="15.75">
      <c r="A512" s="132"/>
      <c r="B512" s="133"/>
      <c r="C512" s="133"/>
      <c r="D512" s="133"/>
      <c r="E512" s="133"/>
      <c r="F512" s="133"/>
    </row>
    <row r="513" spans="1:6" ht="15.75">
      <c r="A513" s="132"/>
      <c r="B513" s="133"/>
      <c r="C513" s="133"/>
      <c r="D513" s="133"/>
      <c r="E513" s="133"/>
      <c r="F513" s="133"/>
    </row>
    <row r="514" spans="1:6" ht="15.75">
      <c r="A514" s="132"/>
      <c r="B514" s="133"/>
      <c r="C514" s="133"/>
      <c r="D514" s="133"/>
      <c r="E514" s="133"/>
      <c r="F514" s="133"/>
    </row>
    <row r="515" spans="1:6" ht="15.75">
      <c r="A515" s="132"/>
      <c r="B515" s="133"/>
      <c r="C515" s="133"/>
      <c r="D515" s="133"/>
      <c r="E515" s="133"/>
      <c r="F515" s="133"/>
    </row>
    <row r="516" spans="1:6" ht="15.75">
      <c r="A516" s="132"/>
      <c r="B516" s="133"/>
      <c r="C516" s="133"/>
      <c r="D516" s="133"/>
      <c r="E516" s="133"/>
      <c r="F516" s="133"/>
    </row>
    <row r="517" spans="1:6" ht="15.75">
      <c r="A517" s="132"/>
      <c r="B517" s="133"/>
      <c r="C517" s="133"/>
      <c r="D517" s="133"/>
      <c r="E517" s="133"/>
      <c r="F517" s="133"/>
    </row>
    <row r="518" spans="1:6" ht="15.75">
      <c r="A518" s="132"/>
      <c r="B518" s="133"/>
      <c r="C518" s="133"/>
      <c r="D518" s="133"/>
      <c r="E518" s="133"/>
      <c r="F518" s="133"/>
    </row>
    <row r="519" spans="1:6" ht="15.75">
      <c r="A519" s="132"/>
      <c r="B519" s="133"/>
      <c r="C519" s="133"/>
      <c r="D519" s="133"/>
      <c r="E519" s="133"/>
      <c r="F519" s="133"/>
    </row>
    <row r="520" spans="1:6" ht="15.75">
      <c r="A520" s="132"/>
      <c r="B520" s="133"/>
      <c r="C520" s="133"/>
      <c r="D520" s="133"/>
      <c r="E520" s="133"/>
      <c r="F520" s="133"/>
    </row>
    <row r="521" spans="1:6" ht="15.75">
      <c r="A521" s="132"/>
      <c r="B521" s="133"/>
      <c r="C521" s="133"/>
      <c r="D521" s="133"/>
      <c r="E521" s="133"/>
      <c r="F521" s="133"/>
    </row>
    <row r="522" spans="1:6" ht="15.75">
      <c r="A522" s="132"/>
      <c r="B522" s="133"/>
      <c r="C522" s="133"/>
      <c r="D522" s="133"/>
      <c r="E522" s="133"/>
      <c r="F522" s="133"/>
    </row>
    <row r="523" spans="1:6" ht="15.75">
      <c r="A523" s="132"/>
      <c r="B523" s="133"/>
      <c r="C523" s="133"/>
      <c r="D523" s="133"/>
      <c r="E523" s="133"/>
      <c r="F523" s="133"/>
    </row>
    <row r="524" spans="1:6" ht="15.75">
      <c r="A524" s="132"/>
      <c r="B524" s="133"/>
      <c r="C524" s="133"/>
      <c r="D524" s="133"/>
      <c r="E524" s="133"/>
      <c r="F524" s="133"/>
    </row>
    <row r="525" spans="1:6" ht="15.75">
      <c r="A525" s="132"/>
      <c r="B525" s="133"/>
      <c r="C525" s="133"/>
      <c r="D525" s="133"/>
      <c r="E525" s="133"/>
      <c r="F525" s="133"/>
    </row>
    <row r="526" spans="1:6" ht="15.75">
      <c r="A526" s="132"/>
      <c r="B526" s="133"/>
      <c r="C526" s="133"/>
      <c r="D526" s="133"/>
      <c r="E526" s="133"/>
      <c r="F526" s="133"/>
    </row>
    <row r="527" spans="1:6" ht="15.75">
      <c r="A527" s="132"/>
      <c r="B527" s="133"/>
      <c r="C527" s="133"/>
      <c r="D527" s="133"/>
      <c r="E527" s="133"/>
      <c r="F527" s="133"/>
    </row>
    <row r="528" spans="1:6" ht="15.75">
      <c r="A528" s="132"/>
      <c r="B528" s="133"/>
      <c r="C528" s="133"/>
      <c r="D528" s="133"/>
      <c r="E528" s="133"/>
      <c r="F528" s="133"/>
    </row>
    <row r="529" spans="1:6" ht="15.75">
      <c r="A529" s="132"/>
      <c r="B529" s="133"/>
      <c r="C529" s="133"/>
      <c r="D529" s="133"/>
      <c r="E529" s="133"/>
      <c r="F529" s="133"/>
    </row>
    <row r="530" spans="1:6" ht="15.75">
      <c r="A530" s="132"/>
      <c r="B530" s="133"/>
      <c r="C530" s="133"/>
      <c r="D530" s="133"/>
      <c r="E530" s="133"/>
      <c r="F530" s="133"/>
    </row>
    <row r="531" spans="1:6" ht="15.75">
      <c r="A531" s="132"/>
      <c r="B531" s="133"/>
      <c r="C531" s="133"/>
      <c r="D531" s="133"/>
      <c r="E531" s="133"/>
      <c r="F531" s="133"/>
    </row>
    <row r="532" spans="1:6" ht="15.75">
      <c r="A532" s="132"/>
      <c r="B532" s="133"/>
      <c r="C532" s="133"/>
      <c r="D532" s="133"/>
      <c r="E532" s="133"/>
      <c r="F532" s="133"/>
    </row>
    <row r="533" spans="1:6" ht="15.75">
      <c r="A533" s="132"/>
      <c r="B533" s="133"/>
      <c r="C533" s="133"/>
      <c r="D533" s="133"/>
      <c r="E533" s="133"/>
      <c r="F533" s="133"/>
    </row>
    <row r="534" spans="1:6" ht="15.75">
      <c r="A534" s="132"/>
      <c r="B534" s="133"/>
      <c r="C534" s="133"/>
      <c r="D534" s="133"/>
      <c r="E534" s="133"/>
      <c r="F534" s="133"/>
    </row>
    <row r="535" spans="1:6" ht="15.75">
      <c r="A535" s="132"/>
      <c r="B535" s="133"/>
      <c r="C535" s="133"/>
      <c r="D535" s="133"/>
      <c r="E535" s="133"/>
      <c r="F535" s="133"/>
    </row>
    <row r="536" spans="1:6" ht="15.75">
      <c r="A536" s="132"/>
      <c r="B536" s="133"/>
      <c r="C536" s="133"/>
      <c r="D536" s="133"/>
      <c r="E536" s="133"/>
      <c r="F536" s="133"/>
    </row>
    <row r="537" spans="1:6" ht="15.75">
      <c r="A537" s="132"/>
      <c r="B537" s="133"/>
      <c r="C537" s="133"/>
      <c r="D537" s="133"/>
      <c r="E537" s="133"/>
      <c r="F537" s="133"/>
    </row>
    <row r="538" spans="1:6" ht="15.75">
      <c r="A538" s="132"/>
      <c r="B538" s="133"/>
      <c r="C538" s="133"/>
      <c r="D538" s="133"/>
      <c r="E538" s="133"/>
      <c r="F538" s="133"/>
    </row>
    <row r="539" spans="1:6" ht="15.75">
      <c r="A539" s="132"/>
      <c r="B539" s="133"/>
      <c r="C539" s="133"/>
      <c r="D539" s="133"/>
      <c r="E539" s="133"/>
      <c r="F539" s="133"/>
    </row>
    <row r="540" spans="1:6" ht="15.75">
      <c r="A540" s="132"/>
      <c r="B540" s="133"/>
      <c r="C540" s="133"/>
      <c r="D540" s="133"/>
      <c r="E540" s="133"/>
      <c r="F540" s="133"/>
    </row>
    <row r="541" spans="1:6" ht="15.75">
      <c r="A541" s="132"/>
      <c r="B541" s="133"/>
      <c r="C541" s="133"/>
      <c r="D541" s="133"/>
      <c r="E541" s="133"/>
      <c r="F541" s="133"/>
    </row>
    <row r="542" spans="1:6" ht="15.75">
      <c r="A542" s="132"/>
      <c r="B542" s="133"/>
      <c r="C542" s="133"/>
      <c r="D542" s="133"/>
      <c r="E542" s="133"/>
      <c r="F542" s="133"/>
    </row>
    <row r="543" spans="1:6" ht="15.75">
      <c r="A543" s="132"/>
      <c r="B543" s="133"/>
      <c r="C543" s="133"/>
      <c r="D543" s="133"/>
      <c r="E543" s="133"/>
      <c r="F543" s="133"/>
    </row>
    <row r="544" spans="1:6" ht="15.75">
      <c r="A544" s="132"/>
      <c r="B544" s="133"/>
      <c r="C544" s="133"/>
      <c r="D544" s="133"/>
      <c r="E544" s="133"/>
      <c r="F544" s="133"/>
    </row>
    <row r="545" spans="1:6" ht="15.75">
      <c r="A545" s="132"/>
      <c r="B545" s="133"/>
      <c r="C545" s="133"/>
      <c r="D545" s="133"/>
      <c r="E545" s="133"/>
      <c r="F545" s="133"/>
    </row>
    <row r="546" spans="1:6" ht="15.75">
      <c r="A546" s="132"/>
      <c r="B546" s="133"/>
      <c r="C546" s="133"/>
      <c r="D546" s="133"/>
      <c r="E546" s="133"/>
      <c r="F546" s="133"/>
    </row>
    <row r="547" spans="1:6" ht="15.75">
      <c r="A547" s="132"/>
      <c r="B547" s="133"/>
      <c r="C547" s="133"/>
      <c r="D547" s="133"/>
      <c r="E547" s="133"/>
      <c r="F547" s="133"/>
    </row>
    <row r="548" spans="1:6" ht="15.75">
      <c r="A548" s="132"/>
      <c r="B548" s="133"/>
      <c r="C548" s="133"/>
      <c r="D548" s="133"/>
      <c r="E548" s="133"/>
      <c r="F548" s="133"/>
    </row>
    <row r="549" spans="1:6" ht="15.75">
      <c r="A549" s="132"/>
      <c r="B549" s="133"/>
      <c r="C549" s="133"/>
      <c r="D549" s="133"/>
      <c r="E549" s="133"/>
      <c r="F549" s="133"/>
    </row>
    <row r="550" spans="1:6" ht="15.75">
      <c r="A550" s="132"/>
      <c r="B550" s="133"/>
      <c r="C550" s="133"/>
      <c r="D550" s="133"/>
      <c r="E550" s="133"/>
      <c r="F550" s="133"/>
    </row>
    <row r="551" spans="1:6" ht="15.75">
      <c r="A551" s="132"/>
      <c r="B551" s="133"/>
      <c r="C551" s="133"/>
      <c r="D551" s="133"/>
      <c r="E551" s="133"/>
      <c r="F551" s="133"/>
    </row>
    <row r="552" spans="1:6" ht="15.75">
      <c r="A552" s="132"/>
      <c r="B552" s="133"/>
      <c r="C552" s="133"/>
      <c r="D552" s="133"/>
      <c r="E552" s="133"/>
      <c r="F552" s="133"/>
    </row>
    <row r="553" spans="1:6" ht="15.75">
      <c r="A553" s="132"/>
      <c r="B553" s="133"/>
      <c r="C553" s="133"/>
      <c r="D553" s="133"/>
      <c r="E553" s="133"/>
      <c r="F553" s="133"/>
    </row>
    <row r="554" spans="1:6" ht="15.75">
      <c r="A554" s="132"/>
      <c r="B554" s="133"/>
      <c r="C554" s="133"/>
      <c r="D554" s="133"/>
      <c r="E554" s="133"/>
      <c r="F554" s="133"/>
    </row>
    <row r="555" spans="1:6" ht="15.75">
      <c r="A555" s="132"/>
      <c r="B555" s="133"/>
      <c r="C555" s="133"/>
      <c r="D555" s="133"/>
      <c r="E555" s="133"/>
      <c r="F555" s="133"/>
    </row>
    <row r="556" spans="1:6" ht="15.75">
      <c r="A556" s="132"/>
      <c r="B556" s="133"/>
      <c r="C556" s="133"/>
      <c r="D556" s="133"/>
      <c r="E556" s="133"/>
      <c r="F556" s="133"/>
    </row>
    <row r="557" spans="1:6" ht="15.75">
      <c r="A557" s="132"/>
      <c r="B557" s="133"/>
      <c r="C557" s="133"/>
      <c r="D557" s="133"/>
      <c r="E557" s="133"/>
      <c r="F557" s="133"/>
    </row>
    <row r="558" spans="1:6" ht="15.75">
      <c r="A558" s="132"/>
      <c r="B558" s="133"/>
      <c r="C558" s="133"/>
      <c r="D558" s="133"/>
      <c r="E558" s="133"/>
      <c r="F558" s="133"/>
    </row>
    <row r="559" spans="1:6" ht="15.75">
      <c r="A559" s="132"/>
      <c r="B559" s="133"/>
      <c r="C559" s="133"/>
      <c r="D559" s="133"/>
      <c r="E559" s="133"/>
      <c r="F559" s="133"/>
    </row>
    <row r="560" spans="1:6" ht="15.75">
      <c r="A560" s="132"/>
      <c r="B560" s="133"/>
      <c r="C560" s="133"/>
      <c r="D560" s="133"/>
      <c r="E560" s="133"/>
      <c r="F560" s="133"/>
    </row>
    <row r="561" spans="1:6" ht="15.75">
      <c r="A561" s="132"/>
      <c r="B561" s="133"/>
      <c r="C561" s="133"/>
      <c r="D561" s="133"/>
      <c r="E561" s="133"/>
      <c r="F561" s="133"/>
    </row>
    <row r="562" spans="1:6" ht="15.75">
      <c r="A562" s="132"/>
      <c r="B562" s="133"/>
      <c r="C562" s="133"/>
      <c r="D562" s="133"/>
      <c r="E562" s="133"/>
      <c r="F562" s="133"/>
    </row>
    <row r="563" spans="1:6" ht="15.75">
      <c r="A563" s="132"/>
      <c r="B563" s="133"/>
      <c r="C563" s="133"/>
      <c r="D563" s="133"/>
      <c r="E563" s="133"/>
      <c r="F563" s="133"/>
    </row>
    <row r="564" spans="1:6" ht="15.75">
      <c r="A564" s="132"/>
      <c r="B564" s="133"/>
      <c r="C564" s="133"/>
      <c r="D564" s="133"/>
      <c r="E564" s="133"/>
      <c r="F564" s="133"/>
    </row>
    <row r="565" spans="1:6" ht="15.75">
      <c r="A565" s="132"/>
      <c r="B565" s="133"/>
      <c r="C565" s="133"/>
      <c r="D565" s="133"/>
      <c r="E565" s="133"/>
      <c r="F565" s="133"/>
    </row>
    <row r="566" spans="1:6" ht="15.75">
      <c r="A566" s="132"/>
      <c r="B566" s="133"/>
      <c r="C566" s="133"/>
      <c r="D566" s="133"/>
      <c r="E566" s="133"/>
      <c r="F566" s="133"/>
    </row>
    <row r="567" spans="1:6" ht="15.75">
      <c r="A567" s="132"/>
      <c r="B567" s="133"/>
      <c r="C567" s="133"/>
      <c r="D567" s="133"/>
      <c r="E567" s="133"/>
      <c r="F567" s="133"/>
    </row>
    <row r="568" spans="1:6" ht="15.75">
      <c r="A568" s="132"/>
      <c r="B568" s="133"/>
      <c r="C568" s="133"/>
      <c r="D568" s="133"/>
      <c r="E568" s="133"/>
      <c r="F568" s="133"/>
    </row>
    <row r="569" spans="1:6" ht="15.75">
      <c r="A569" s="132"/>
      <c r="B569" s="133"/>
      <c r="C569" s="133"/>
      <c r="D569" s="133"/>
      <c r="E569" s="133"/>
      <c r="F569" s="133"/>
    </row>
    <row r="570" spans="1:6" ht="15.75">
      <c r="A570" s="132"/>
      <c r="B570" s="133"/>
      <c r="C570" s="133"/>
      <c r="D570" s="133"/>
      <c r="E570" s="133"/>
      <c r="F570" s="133"/>
    </row>
    <row r="571" spans="1:6" ht="15.75">
      <c r="A571" s="132"/>
      <c r="B571" s="133"/>
      <c r="C571" s="133"/>
      <c r="D571" s="133"/>
      <c r="E571" s="133"/>
      <c r="F571" s="133"/>
    </row>
    <row r="572" spans="1:6" ht="15.75">
      <c r="A572" s="132"/>
      <c r="B572" s="133"/>
      <c r="C572" s="133"/>
      <c r="D572" s="133"/>
      <c r="E572" s="133"/>
      <c r="F572" s="133"/>
    </row>
    <row r="573" spans="1:6" ht="15.75">
      <c r="A573" s="132"/>
      <c r="B573" s="133"/>
      <c r="C573" s="133"/>
      <c r="D573" s="133"/>
      <c r="E573" s="133"/>
      <c r="F573" s="133"/>
    </row>
    <row r="574" spans="1:6" ht="15.75">
      <c r="A574" s="132"/>
      <c r="B574" s="133"/>
      <c r="C574" s="133"/>
      <c r="D574" s="133"/>
      <c r="E574" s="133"/>
      <c r="F574" s="133"/>
    </row>
    <row r="575" spans="1:6" ht="15.75">
      <c r="A575" s="132"/>
      <c r="B575" s="133"/>
      <c r="C575" s="133"/>
      <c r="D575" s="133"/>
      <c r="E575" s="133"/>
      <c r="F575" s="133"/>
    </row>
    <row r="576" spans="1:6" ht="15.75">
      <c r="A576" s="132"/>
      <c r="B576" s="133"/>
      <c r="C576" s="133"/>
      <c r="D576" s="133"/>
      <c r="E576" s="133"/>
      <c r="F576" s="133"/>
    </row>
    <row r="577" spans="1:6" ht="15.75">
      <c r="A577" s="132"/>
      <c r="B577" s="133"/>
      <c r="C577" s="133"/>
      <c r="D577" s="133"/>
      <c r="E577" s="133"/>
      <c r="F577" s="133"/>
    </row>
    <row r="578" spans="1:6" ht="15.75">
      <c r="A578" s="132"/>
      <c r="B578" s="133"/>
      <c r="C578" s="133"/>
      <c r="D578" s="133"/>
      <c r="E578" s="133"/>
      <c r="F578" s="133"/>
    </row>
    <row r="579" spans="1:6" ht="15.75">
      <c r="A579" s="132"/>
      <c r="B579" s="133"/>
      <c r="C579" s="133"/>
      <c r="D579" s="133"/>
      <c r="E579" s="133"/>
      <c r="F579" s="133"/>
    </row>
    <row r="580" spans="1:6" ht="15.75">
      <c r="A580" s="132"/>
      <c r="B580" s="133"/>
      <c r="C580" s="133"/>
      <c r="D580" s="133"/>
      <c r="E580" s="133"/>
      <c r="F580" s="133"/>
    </row>
    <row r="581" spans="1:6" ht="15.75">
      <c r="A581" s="132"/>
      <c r="B581" s="133"/>
      <c r="C581" s="133"/>
      <c r="D581" s="133"/>
      <c r="E581" s="133"/>
      <c r="F581" s="133"/>
    </row>
    <row r="582" spans="1:6" ht="15.75">
      <c r="A582" s="132"/>
      <c r="B582" s="133"/>
      <c r="C582" s="133"/>
      <c r="D582" s="133"/>
      <c r="E582" s="133"/>
      <c r="F582" s="133"/>
    </row>
    <row r="583" spans="1:6" ht="15.75">
      <c r="A583" s="132"/>
      <c r="B583" s="133"/>
      <c r="C583" s="133"/>
      <c r="D583" s="133"/>
      <c r="E583" s="133"/>
      <c r="F583" s="133"/>
    </row>
    <row r="584" spans="1:6" ht="15.75">
      <c r="A584" s="132"/>
      <c r="B584" s="133"/>
      <c r="C584" s="133"/>
      <c r="D584" s="133"/>
      <c r="E584" s="133"/>
      <c r="F584" s="133"/>
    </row>
    <row r="585" spans="1:6" ht="15.75">
      <c r="A585" s="132"/>
      <c r="B585" s="133"/>
      <c r="C585" s="133"/>
      <c r="D585" s="133"/>
      <c r="E585" s="133"/>
      <c r="F585" s="133"/>
    </row>
    <row r="586" spans="1:6" ht="15.75">
      <c r="A586" s="132"/>
      <c r="B586" s="133"/>
      <c r="C586" s="133"/>
      <c r="D586" s="133"/>
      <c r="E586" s="133"/>
      <c r="F586" s="133"/>
    </row>
    <row r="587" spans="1:6" ht="15.75">
      <c r="A587" s="132"/>
      <c r="B587" s="133"/>
      <c r="C587" s="133"/>
      <c r="D587" s="133"/>
      <c r="E587" s="133"/>
      <c r="F587" s="133"/>
    </row>
    <row r="588" spans="1:6" ht="15.75">
      <c r="A588" s="132"/>
      <c r="B588" s="133"/>
      <c r="C588" s="133"/>
      <c r="D588" s="133"/>
      <c r="E588" s="133"/>
      <c r="F588" s="133"/>
    </row>
    <row r="589" spans="1:6" ht="15.75">
      <c r="A589" s="132"/>
      <c r="B589" s="133"/>
      <c r="C589" s="133"/>
      <c r="D589" s="133"/>
      <c r="E589" s="133"/>
      <c r="F589" s="133"/>
    </row>
    <row r="590" spans="1:6" ht="15.75">
      <c r="A590" s="132"/>
      <c r="B590" s="133"/>
      <c r="C590" s="133"/>
      <c r="D590" s="133"/>
      <c r="E590" s="133"/>
      <c r="F590" s="133"/>
    </row>
    <row r="591" spans="1:6" ht="15.75">
      <c r="A591" s="132"/>
      <c r="B591" s="133"/>
      <c r="C591" s="133"/>
      <c r="D591" s="133"/>
      <c r="E591" s="133"/>
      <c r="F591" s="133"/>
    </row>
    <row r="592" spans="1:6" ht="15.75">
      <c r="A592" s="132"/>
      <c r="B592" s="133"/>
      <c r="C592" s="133"/>
      <c r="D592" s="133"/>
      <c r="E592" s="133"/>
      <c r="F592" s="133"/>
    </row>
    <row r="593" spans="1:6" ht="15.75">
      <c r="A593" s="132"/>
      <c r="B593" s="133"/>
      <c r="C593" s="133"/>
      <c r="D593" s="133"/>
      <c r="E593" s="133"/>
      <c r="F593" s="133"/>
    </row>
    <row r="594" spans="1:6" ht="15.75">
      <c r="A594" s="132"/>
      <c r="B594" s="133"/>
      <c r="C594" s="133"/>
      <c r="D594" s="133"/>
      <c r="E594" s="133"/>
      <c r="F594" s="133"/>
    </row>
    <row r="595" spans="1:6" ht="15.75">
      <c r="A595" s="132"/>
      <c r="B595" s="133"/>
      <c r="C595" s="133"/>
      <c r="D595" s="133"/>
      <c r="E595" s="133"/>
      <c r="F595" s="133"/>
    </row>
    <row r="596" spans="1:6" ht="15.75">
      <c r="A596" s="132"/>
      <c r="B596" s="133"/>
      <c r="C596" s="133"/>
      <c r="D596" s="133"/>
      <c r="E596" s="133"/>
      <c r="F596" s="133"/>
    </row>
    <row r="597" spans="1:6" ht="15.75">
      <c r="A597" s="132"/>
      <c r="B597" s="133"/>
      <c r="C597" s="133"/>
      <c r="D597" s="133"/>
      <c r="E597" s="133"/>
      <c r="F597" s="133"/>
    </row>
    <row r="598" spans="1:6" ht="15.75">
      <c r="A598" s="132"/>
      <c r="B598" s="133"/>
      <c r="C598" s="133"/>
      <c r="D598" s="133"/>
      <c r="E598" s="133"/>
      <c r="F598" s="133"/>
    </row>
    <row r="599" spans="1:6" ht="15.75">
      <c r="A599" s="132"/>
      <c r="B599" s="133"/>
      <c r="C599" s="133"/>
      <c r="D599" s="133"/>
      <c r="E599" s="133"/>
      <c r="F599" s="133"/>
    </row>
    <row r="600" spans="1:6" ht="15.75">
      <c r="A600" s="132"/>
      <c r="B600" s="133"/>
      <c r="C600" s="133"/>
      <c r="D600" s="133"/>
      <c r="E600" s="133"/>
      <c r="F600" s="133"/>
    </row>
    <row r="601" spans="1:6" ht="15.75">
      <c r="A601" s="132"/>
      <c r="B601" s="133"/>
      <c r="C601" s="133"/>
      <c r="D601" s="133"/>
      <c r="E601" s="133"/>
      <c r="F601" s="133"/>
    </row>
    <row r="602" spans="1:6" ht="15.75">
      <c r="A602" s="132"/>
      <c r="B602" s="133"/>
      <c r="C602" s="133"/>
      <c r="D602" s="133"/>
      <c r="E602" s="133"/>
      <c r="F602" s="133"/>
    </row>
    <row r="603" spans="1:6" ht="15.75">
      <c r="A603" s="132"/>
      <c r="B603" s="133"/>
      <c r="C603" s="133"/>
      <c r="D603" s="133"/>
      <c r="E603" s="133"/>
      <c r="F603" s="133"/>
    </row>
    <row r="604" spans="1:6" ht="15.75">
      <c r="A604" s="132"/>
      <c r="B604" s="133"/>
      <c r="C604" s="133"/>
      <c r="D604" s="133"/>
      <c r="E604" s="133"/>
      <c r="F604" s="133"/>
    </row>
    <row r="605" spans="1:6" ht="15.75">
      <c r="A605" s="132"/>
      <c r="B605" s="133"/>
      <c r="C605" s="133"/>
      <c r="D605" s="133"/>
      <c r="E605" s="133"/>
      <c r="F605" s="133"/>
    </row>
    <row r="606" spans="1:6" ht="15.75">
      <c r="A606" s="132"/>
      <c r="B606" s="133"/>
      <c r="C606" s="133"/>
      <c r="D606" s="133"/>
      <c r="E606" s="133"/>
      <c r="F606" s="133"/>
    </row>
    <row r="607" spans="1:6" ht="15.75">
      <c r="A607" s="132"/>
      <c r="B607" s="133"/>
      <c r="C607" s="133"/>
      <c r="D607" s="133"/>
      <c r="E607" s="133"/>
      <c r="F607" s="133"/>
    </row>
    <row r="608" spans="1:6" ht="15.75">
      <c r="A608" s="132"/>
      <c r="B608" s="133"/>
      <c r="C608" s="133"/>
      <c r="D608" s="133"/>
      <c r="E608" s="133"/>
      <c r="F608" s="133"/>
    </row>
    <row r="609" spans="1:6" ht="15.75">
      <c r="A609" s="132"/>
      <c r="B609" s="133"/>
      <c r="C609" s="133"/>
      <c r="D609" s="133"/>
      <c r="E609" s="133"/>
      <c r="F609" s="133"/>
    </row>
    <row r="610" spans="1:6" ht="15.75">
      <c r="A610" s="132"/>
      <c r="B610" s="133"/>
      <c r="C610" s="133"/>
      <c r="D610" s="133"/>
      <c r="E610" s="133"/>
      <c r="F610" s="133"/>
    </row>
    <row r="611" spans="1:6" ht="15.75">
      <c r="A611" s="132"/>
      <c r="B611" s="133"/>
      <c r="C611" s="133"/>
      <c r="D611" s="133"/>
      <c r="E611" s="133"/>
      <c r="F611" s="133"/>
    </row>
    <row r="612" spans="1:6" ht="15.75">
      <c r="A612" s="132"/>
      <c r="B612" s="133"/>
      <c r="C612" s="133"/>
      <c r="D612" s="133"/>
      <c r="E612" s="133"/>
      <c r="F612" s="133"/>
    </row>
    <row r="613" spans="1:6" ht="15.75">
      <c r="A613" s="132"/>
      <c r="B613" s="133"/>
      <c r="C613" s="133"/>
      <c r="D613" s="133"/>
      <c r="E613" s="133"/>
      <c r="F613" s="133"/>
    </row>
    <row r="614" spans="1:6" ht="15.75">
      <c r="A614" s="132"/>
      <c r="B614" s="133"/>
      <c r="C614" s="133"/>
      <c r="D614" s="133"/>
      <c r="E614" s="133"/>
      <c r="F614" s="133"/>
    </row>
    <row r="615" spans="1:6" ht="15.75">
      <c r="A615" s="132"/>
      <c r="B615" s="133"/>
      <c r="C615" s="133"/>
      <c r="D615" s="133"/>
      <c r="E615" s="133"/>
      <c r="F615" s="133"/>
    </row>
    <row r="616" spans="1:6" ht="15.75">
      <c r="A616" s="132"/>
      <c r="B616" s="133"/>
      <c r="C616" s="133"/>
      <c r="D616" s="133"/>
      <c r="E616" s="133"/>
      <c r="F616" s="133"/>
    </row>
    <row r="617" spans="1:6" ht="15.75">
      <c r="A617" s="132"/>
      <c r="B617" s="133"/>
      <c r="C617" s="133"/>
      <c r="D617" s="133"/>
      <c r="E617" s="133"/>
      <c r="F617" s="133"/>
    </row>
    <row r="618" spans="1:6" ht="15.75">
      <c r="A618" s="132"/>
      <c r="B618" s="133"/>
      <c r="C618" s="133"/>
      <c r="D618" s="133"/>
      <c r="E618" s="133"/>
      <c r="F618" s="133"/>
    </row>
    <row r="619" spans="1:6" ht="15.75">
      <c r="A619" s="132"/>
      <c r="B619" s="133"/>
      <c r="C619" s="133"/>
      <c r="D619" s="133"/>
      <c r="E619" s="133"/>
      <c r="F619" s="133"/>
    </row>
    <row r="620" spans="1:6" ht="15.75">
      <c r="A620" s="132"/>
      <c r="B620" s="133"/>
      <c r="C620" s="133"/>
      <c r="D620" s="133"/>
      <c r="E620" s="133"/>
      <c r="F620" s="133"/>
    </row>
    <row r="621" spans="1:6" ht="15.75">
      <c r="A621" s="132"/>
      <c r="B621" s="133"/>
      <c r="C621" s="133"/>
      <c r="D621" s="133"/>
      <c r="E621" s="133"/>
      <c r="F621" s="133"/>
    </row>
    <row r="622" spans="1:6" ht="15.75">
      <c r="A622" s="132"/>
      <c r="B622" s="133"/>
      <c r="C622" s="133"/>
      <c r="D622" s="133"/>
      <c r="E622" s="133"/>
      <c r="F622" s="133"/>
    </row>
    <row r="623" spans="1:6" ht="15.75">
      <c r="A623" s="132"/>
      <c r="B623" s="133"/>
      <c r="C623" s="133"/>
      <c r="D623" s="133"/>
      <c r="E623" s="133"/>
      <c r="F623" s="133"/>
    </row>
    <row r="624" spans="1:6" ht="15.75">
      <c r="A624" s="132"/>
      <c r="B624" s="133"/>
      <c r="C624" s="133"/>
      <c r="D624" s="133"/>
      <c r="E624" s="133"/>
      <c r="F624" s="133"/>
    </row>
    <row r="625" spans="1:6" ht="15.75">
      <c r="A625" s="132"/>
      <c r="B625" s="133"/>
      <c r="C625" s="133"/>
      <c r="D625" s="133"/>
      <c r="E625" s="133"/>
      <c r="F625" s="133"/>
    </row>
    <row r="626" spans="1:6" ht="15.75">
      <c r="A626" s="132"/>
      <c r="B626" s="133"/>
      <c r="C626" s="133"/>
      <c r="D626" s="133"/>
      <c r="E626" s="133"/>
      <c r="F626" s="133"/>
    </row>
    <row r="627" spans="1:6" ht="15.75">
      <c r="A627" s="132"/>
      <c r="B627" s="133"/>
      <c r="C627" s="133"/>
      <c r="D627" s="133"/>
      <c r="E627" s="133"/>
      <c r="F627" s="133"/>
    </row>
    <row r="628" spans="1:6" ht="15.75">
      <c r="A628" s="132"/>
      <c r="B628" s="133"/>
      <c r="C628" s="133"/>
      <c r="D628" s="133"/>
      <c r="E628" s="133"/>
      <c r="F628" s="133"/>
    </row>
    <row r="629" spans="1:6" ht="15.75">
      <c r="A629" s="132"/>
      <c r="B629" s="133"/>
      <c r="C629" s="133"/>
      <c r="D629" s="133"/>
      <c r="E629" s="133"/>
      <c r="F629" s="133"/>
    </row>
    <row r="630" spans="1:6" ht="15.75">
      <c r="A630" s="132"/>
      <c r="B630" s="133"/>
      <c r="C630" s="133"/>
      <c r="D630" s="133"/>
      <c r="E630" s="133"/>
      <c r="F630" s="133"/>
    </row>
    <row r="631" spans="1:6" ht="15.75">
      <c r="A631" s="132"/>
      <c r="B631" s="133"/>
      <c r="C631" s="133"/>
      <c r="D631" s="133"/>
      <c r="E631" s="133"/>
      <c r="F631" s="133"/>
    </row>
    <row r="632" spans="1:6" ht="15.75">
      <c r="A632" s="132"/>
      <c r="B632" s="133"/>
      <c r="C632" s="133"/>
      <c r="D632" s="133"/>
      <c r="E632" s="133"/>
      <c r="F632" s="133"/>
    </row>
    <row r="633" spans="1:6" ht="15.75">
      <c r="A633" s="132"/>
      <c r="B633" s="133"/>
      <c r="C633" s="133"/>
      <c r="D633" s="133"/>
      <c r="E633" s="133"/>
      <c r="F633" s="133"/>
    </row>
    <row r="634" spans="1:6" ht="15.75">
      <c r="A634" s="132"/>
      <c r="B634" s="133"/>
      <c r="C634" s="133"/>
      <c r="D634" s="133"/>
      <c r="E634" s="133"/>
      <c r="F634" s="133"/>
    </row>
    <row r="635" spans="1:6" ht="15.75">
      <c r="A635" s="132"/>
      <c r="B635" s="133"/>
      <c r="C635" s="133"/>
      <c r="D635" s="133"/>
      <c r="E635" s="133"/>
      <c r="F635" s="133"/>
    </row>
    <row r="636" spans="1:6" ht="15.75">
      <c r="A636" s="132"/>
      <c r="B636" s="133"/>
      <c r="C636" s="133"/>
      <c r="D636" s="133"/>
      <c r="E636" s="133"/>
      <c r="F636" s="133"/>
    </row>
    <row r="637" spans="1:6" ht="15.75">
      <c r="A637" s="132"/>
      <c r="B637" s="133"/>
      <c r="C637" s="133"/>
      <c r="D637" s="133"/>
      <c r="E637" s="133"/>
      <c r="F637" s="133"/>
    </row>
    <row r="638" spans="1:6" ht="15.75">
      <c r="A638" s="132"/>
      <c r="B638" s="133"/>
      <c r="C638" s="133"/>
      <c r="D638" s="133"/>
      <c r="E638" s="133"/>
      <c r="F638" s="133"/>
    </row>
    <row r="639" spans="1:6" ht="15.75">
      <c r="A639" s="132"/>
      <c r="B639" s="133"/>
      <c r="C639" s="133"/>
      <c r="D639" s="133"/>
      <c r="E639" s="133"/>
      <c r="F639" s="133"/>
    </row>
    <row r="640" spans="1:6" ht="15.75">
      <c r="A640" s="132"/>
      <c r="B640" s="133"/>
      <c r="C640" s="133"/>
      <c r="D640" s="133"/>
      <c r="E640" s="133"/>
      <c r="F640" s="133"/>
    </row>
    <row r="641" spans="1:6" ht="15.75">
      <c r="A641" s="132"/>
      <c r="B641" s="133"/>
      <c r="C641" s="133"/>
      <c r="D641" s="133"/>
      <c r="E641" s="133"/>
      <c r="F641" s="133"/>
    </row>
    <row r="642" spans="1:6" ht="15.75">
      <c r="A642" s="132"/>
      <c r="B642" s="133"/>
      <c r="C642" s="133"/>
      <c r="D642" s="133"/>
      <c r="E642" s="133"/>
      <c r="F642" s="133"/>
    </row>
    <row r="643" spans="1:6" ht="15.75">
      <c r="A643" s="132"/>
      <c r="B643" s="133"/>
      <c r="C643" s="133"/>
      <c r="D643" s="133"/>
      <c r="E643" s="133"/>
      <c r="F643" s="133"/>
    </row>
    <row r="644" spans="1:6">
      <c r="B644" s="133"/>
      <c r="C644" s="133"/>
      <c r="D644" s="133"/>
      <c r="E644" s="133"/>
      <c r="F644" s="133"/>
    </row>
    <row r="645" spans="1:6">
      <c r="B645" s="133"/>
      <c r="C645" s="133"/>
      <c r="D645" s="133"/>
      <c r="E645" s="133"/>
      <c r="F645" s="133"/>
    </row>
    <row r="646" spans="1:6">
      <c r="B646" s="133"/>
      <c r="C646" s="133"/>
      <c r="D646" s="133"/>
      <c r="E646" s="133"/>
      <c r="F646" s="133"/>
    </row>
    <row r="647" spans="1:6">
      <c r="B647" s="133"/>
      <c r="C647" s="133"/>
      <c r="D647" s="133"/>
      <c r="E647" s="133"/>
      <c r="F647" s="133"/>
    </row>
    <row r="648" spans="1:6">
      <c r="B648" s="133"/>
      <c r="C648" s="133"/>
      <c r="D648" s="133"/>
      <c r="E648" s="133"/>
      <c r="F648" s="133"/>
    </row>
    <row r="649" spans="1:6">
      <c r="B649" s="133"/>
      <c r="C649" s="133"/>
      <c r="D649" s="133"/>
      <c r="E649" s="133"/>
      <c r="F649" s="133"/>
    </row>
    <row r="650" spans="1:6">
      <c r="B650" s="133"/>
      <c r="C650" s="133"/>
      <c r="D650" s="133"/>
      <c r="E650" s="133"/>
      <c r="F650" s="133"/>
    </row>
    <row r="651" spans="1:6">
      <c r="B651" s="133"/>
      <c r="C651" s="133"/>
      <c r="D651" s="133"/>
      <c r="E651" s="133"/>
      <c r="F651" s="133"/>
    </row>
    <row r="652" spans="1:6">
      <c r="B652" s="133"/>
      <c r="C652" s="133"/>
      <c r="D652" s="133"/>
      <c r="E652" s="133"/>
      <c r="F652" s="133"/>
    </row>
    <row r="653" spans="1:6">
      <c r="B653" s="133"/>
      <c r="C653" s="133"/>
      <c r="D653" s="133"/>
      <c r="E653" s="133"/>
      <c r="F653" s="133"/>
    </row>
    <row r="654" spans="1:6">
      <c r="B654" s="133"/>
      <c r="C654" s="133"/>
      <c r="D654" s="133"/>
      <c r="E654" s="133"/>
      <c r="F654" s="133"/>
    </row>
    <row r="655" spans="1:6">
      <c r="B655" s="133"/>
      <c r="C655" s="133"/>
      <c r="D655" s="133"/>
      <c r="E655" s="133"/>
      <c r="F655" s="133"/>
    </row>
    <row r="656" spans="1:6">
      <c r="B656" s="133"/>
      <c r="C656" s="133"/>
      <c r="D656" s="133"/>
      <c r="E656" s="133"/>
      <c r="F656" s="133"/>
    </row>
    <row r="657" spans="2:6">
      <c r="B657" s="133"/>
      <c r="C657" s="133"/>
      <c r="D657" s="133"/>
      <c r="E657" s="133"/>
      <c r="F657" s="133"/>
    </row>
    <row r="658" spans="2:6">
      <c r="B658" s="133"/>
      <c r="C658" s="133"/>
      <c r="D658" s="133"/>
      <c r="E658" s="133"/>
      <c r="F658" s="133"/>
    </row>
    <row r="659" spans="2:6">
      <c r="B659" s="133"/>
      <c r="C659" s="133"/>
      <c r="D659" s="133"/>
      <c r="E659" s="133"/>
      <c r="F659" s="133"/>
    </row>
    <row r="660" spans="2:6">
      <c r="B660" s="133"/>
      <c r="C660" s="133"/>
      <c r="D660" s="133"/>
      <c r="E660" s="133"/>
      <c r="F660" s="133"/>
    </row>
    <row r="661" spans="2:6">
      <c r="B661" s="133"/>
      <c r="C661" s="133"/>
      <c r="D661" s="133"/>
      <c r="E661" s="133"/>
      <c r="F661" s="133"/>
    </row>
    <row r="662" spans="2:6">
      <c r="B662" s="133"/>
      <c r="C662" s="133"/>
      <c r="D662" s="133"/>
      <c r="E662" s="133"/>
      <c r="F662" s="133"/>
    </row>
    <row r="663" spans="2:6">
      <c r="B663" s="133"/>
      <c r="C663" s="133"/>
      <c r="D663" s="133"/>
      <c r="E663" s="133"/>
      <c r="F663" s="133"/>
    </row>
    <row r="664" spans="2:6">
      <c r="B664" s="133"/>
      <c r="C664" s="133"/>
      <c r="D664" s="133"/>
      <c r="E664" s="133"/>
      <c r="F664" s="133"/>
    </row>
    <row r="665" spans="2:6">
      <c r="B665" s="133"/>
      <c r="C665" s="133"/>
      <c r="D665" s="133"/>
      <c r="E665" s="133"/>
      <c r="F665" s="133"/>
    </row>
    <row r="666" spans="2:6">
      <c r="B666" s="133"/>
      <c r="C666" s="133"/>
      <c r="D666" s="133"/>
      <c r="E666" s="133"/>
      <c r="F666" s="133"/>
    </row>
    <row r="667" spans="2:6">
      <c r="B667" s="133"/>
      <c r="C667" s="133"/>
      <c r="D667" s="133"/>
      <c r="E667" s="133"/>
      <c r="F667" s="133"/>
    </row>
    <row r="668" spans="2:6">
      <c r="B668" s="133"/>
      <c r="C668" s="133"/>
      <c r="D668" s="133"/>
      <c r="E668" s="133"/>
      <c r="F668" s="133"/>
    </row>
    <row r="669" spans="2:6">
      <c r="B669" s="133"/>
      <c r="C669" s="133"/>
      <c r="D669" s="133"/>
      <c r="E669" s="133"/>
      <c r="F669" s="133"/>
    </row>
    <row r="670" spans="2:6">
      <c r="B670" s="133"/>
      <c r="C670" s="133"/>
      <c r="D670" s="133"/>
      <c r="E670" s="133"/>
      <c r="F670" s="133"/>
    </row>
    <row r="671" spans="2:6">
      <c r="B671" s="133"/>
      <c r="C671" s="133"/>
      <c r="D671" s="133"/>
      <c r="E671" s="133"/>
      <c r="F671" s="133"/>
    </row>
    <row r="672" spans="2:6">
      <c r="B672" s="133"/>
      <c r="C672" s="133"/>
      <c r="D672" s="133"/>
      <c r="E672" s="133"/>
      <c r="F672" s="133"/>
    </row>
    <row r="673" spans="2:6">
      <c r="B673" s="133"/>
      <c r="C673" s="133"/>
      <c r="D673" s="133"/>
      <c r="E673" s="133"/>
      <c r="F673" s="133"/>
    </row>
    <row r="674" spans="2:6">
      <c r="B674" s="133"/>
      <c r="C674" s="133"/>
      <c r="D674" s="133"/>
      <c r="E674" s="133"/>
      <c r="F674" s="133"/>
    </row>
    <row r="675" spans="2:6">
      <c r="B675" s="133"/>
      <c r="C675" s="133"/>
      <c r="D675" s="133"/>
      <c r="E675" s="133"/>
      <c r="F675" s="133"/>
    </row>
    <row r="676" spans="2:6">
      <c r="B676" s="133"/>
      <c r="C676" s="133"/>
      <c r="D676" s="133"/>
      <c r="E676" s="133"/>
      <c r="F676" s="133"/>
    </row>
    <row r="677" spans="2:6">
      <c r="B677" s="133"/>
      <c r="C677" s="133"/>
      <c r="D677" s="133"/>
      <c r="E677" s="133"/>
      <c r="F677" s="133"/>
    </row>
    <row r="678" spans="2:6">
      <c r="B678" s="133"/>
      <c r="C678" s="133"/>
      <c r="D678" s="133"/>
      <c r="E678" s="133"/>
      <c r="F678" s="133"/>
    </row>
    <row r="679" spans="2:6">
      <c r="B679" s="133"/>
      <c r="C679" s="133"/>
      <c r="D679" s="133"/>
      <c r="E679" s="133"/>
      <c r="F679" s="133"/>
    </row>
    <row r="680" spans="2:6">
      <c r="B680" s="133"/>
      <c r="C680" s="133"/>
      <c r="D680" s="133"/>
      <c r="E680" s="133"/>
      <c r="F680" s="133"/>
    </row>
    <row r="681" spans="2:6">
      <c r="B681" s="133"/>
      <c r="C681" s="133"/>
      <c r="D681" s="133"/>
      <c r="E681" s="133"/>
      <c r="F681" s="133"/>
    </row>
    <row r="682" spans="2:6">
      <c r="B682" s="133"/>
      <c r="C682" s="133"/>
      <c r="D682" s="133"/>
      <c r="E682" s="133"/>
      <c r="F682" s="133"/>
    </row>
    <row r="683" spans="2:6">
      <c r="B683" s="133"/>
      <c r="C683" s="133"/>
      <c r="D683" s="133"/>
      <c r="E683" s="133"/>
      <c r="F683" s="133"/>
    </row>
    <row r="684" spans="2:6">
      <c r="B684" s="133"/>
      <c r="C684" s="133"/>
      <c r="D684" s="133"/>
      <c r="E684" s="133"/>
      <c r="F684" s="133"/>
    </row>
    <row r="685" spans="2:6">
      <c r="B685" s="133"/>
      <c r="C685" s="133"/>
      <c r="D685" s="133"/>
      <c r="E685" s="133"/>
      <c r="F685" s="133"/>
    </row>
    <row r="686" spans="2:6">
      <c r="B686" s="133"/>
      <c r="C686" s="133"/>
      <c r="D686" s="133"/>
      <c r="E686" s="133"/>
      <c r="F686" s="133"/>
    </row>
    <row r="687" spans="2:6">
      <c r="B687" s="133"/>
      <c r="C687" s="133"/>
      <c r="D687" s="133"/>
      <c r="E687" s="133"/>
      <c r="F687" s="133"/>
    </row>
    <row r="688" spans="2:6">
      <c r="B688" s="133"/>
      <c r="C688" s="133"/>
      <c r="D688" s="133"/>
      <c r="E688" s="133"/>
      <c r="F688" s="133"/>
    </row>
    <row r="689" spans="2:6">
      <c r="B689" s="133"/>
      <c r="C689" s="133"/>
      <c r="D689" s="133"/>
      <c r="E689" s="133"/>
      <c r="F689" s="133"/>
    </row>
    <row r="690" spans="2:6">
      <c r="B690" s="133"/>
      <c r="C690" s="133"/>
      <c r="D690" s="133"/>
      <c r="E690" s="133"/>
      <c r="F690" s="133"/>
    </row>
    <row r="691" spans="2:6">
      <c r="B691" s="133"/>
      <c r="C691" s="133"/>
      <c r="D691" s="133"/>
      <c r="E691" s="133"/>
      <c r="F691" s="133"/>
    </row>
    <row r="692" spans="2:6">
      <c r="B692" s="133"/>
      <c r="C692" s="133"/>
      <c r="D692" s="133"/>
      <c r="E692" s="133"/>
      <c r="F692" s="133"/>
    </row>
    <row r="693" spans="2:6">
      <c r="B693" s="133"/>
      <c r="C693" s="133"/>
      <c r="D693" s="133"/>
      <c r="E693" s="133"/>
      <c r="F693" s="133"/>
    </row>
    <row r="694" spans="2:6">
      <c r="B694" s="133"/>
      <c r="C694" s="133"/>
      <c r="D694" s="133"/>
      <c r="E694" s="133"/>
      <c r="F694" s="133"/>
    </row>
    <row r="695" spans="2:6">
      <c r="B695" s="133"/>
      <c r="C695" s="133"/>
      <c r="D695" s="133"/>
      <c r="E695" s="133"/>
      <c r="F695" s="133"/>
    </row>
    <row r="696" spans="2:6">
      <c r="B696" s="133"/>
      <c r="C696" s="133"/>
      <c r="D696" s="133"/>
      <c r="E696" s="133"/>
      <c r="F696" s="133"/>
    </row>
    <row r="697" spans="2:6">
      <c r="B697" s="133"/>
      <c r="C697" s="133"/>
      <c r="D697" s="133"/>
      <c r="E697" s="133"/>
      <c r="F697" s="133"/>
    </row>
    <row r="698" spans="2:6">
      <c r="B698" s="133"/>
      <c r="C698" s="133"/>
      <c r="D698" s="133"/>
      <c r="E698" s="133"/>
      <c r="F698" s="133"/>
    </row>
    <row r="699" spans="2:6">
      <c r="B699" s="133"/>
      <c r="C699" s="133"/>
      <c r="D699" s="133"/>
      <c r="E699" s="133"/>
      <c r="F699" s="133"/>
    </row>
    <row r="700" spans="2:6">
      <c r="B700" s="133"/>
      <c r="C700" s="133"/>
      <c r="D700" s="133"/>
      <c r="E700" s="133"/>
      <c r="F700" s="133"/>
    </row>
    <row r="701" spans="2:6">
      <c r="B701" s="133"/>
      <c r="C701" s="133"/>
      <c r="D701" s="133"/>
      <c r="E701" s="133"/>
      <c r="F701" s="133"/>
    </row>
    <row r="702" spans="2:6">
      <c r="B702" s="133"/>
      <c r="C702" s="133"/>
      <c r="D702" s="133"/>
      <c r="E702" s="133"/>
      <c r="F702" s="133"/>
    </row>
    <row r="703" spans="2:6">
      <c r="B703" s="133"/>
      <c r="C703" s="133"/>
      <c r="D703" s="133"/>
      <c r="E703" s="133"/>
      <c r="F703" s="133"/>
    </row>
    <row r="704" spans="2:6">
      <c r="B704" s="133"/>
      <c r="C704" s="133"/>
      <c r="D704" s="133"/>
      <c r="E704" s="133"/>
      <c r="F704" s="133"/>
    </row>
    <row r="705" spans="2:6">
      <c r="B705" s="133"/>
      <c r="C705" s="133"/>
      <c r="D705" s="133"/>
      <c r="E705" s="133"/>
      <c r="F705" s="133"/>
    </row>
    <row r="706" spans="2:6">
      <c r="B706" s="133"/>
      <c r="C706" s="133"/>
      <c r="D706" s="133"/>
      <c r="E706" s="133"/>
      <c r="F706" s="133"/>
    </row>
    <row r="707" spans="2:6">
      <c r="B707" s="133"/>
      <c r="C707" s="133"/>
      <c r="D707" s="133"/>
      <c r="E707" s="133"/>
      <c r="F707" s="133"/>
    </row>
    <row r="708" spans="2:6">
      <c r="B708" s="133"/>
      <c r="C708" s="133"/>
      <c r="D708" s="133"/>
      <c r="E708" s="133"/>
      <c r="F708" s="133"/>
    </row>
    <row r="709" spans="2:6">
      <c r="B709" s="133"/>
      <c r="C709" s="133"/>
      <c r="D709" s="133"/>
      <c r="E709" s="133"/>
      <c r="F709" s="133"/>
    </row>
    <row r="710" spans="2:6">
      <c r="B710" s="133"/>
      <c r="C710" s="133"/>
      <c r="D710" s="133"/>
      <c r="E710" s="133"/>
      <c r="F710" s="133"/>
    </row>
    <row r="711" spans="2:6">
      <c r="B711" s="133"/>
      <c r="C711" s="133"/>
      <c r="D711" s="133"/>
      <c r="E711" s="133"/>
      <c r="F711" s="133"/>
    </row>
    <row r="712" spans="2:6">
      <c r="B712" s="133"/>
      <c r="C712" s="133"/>
      <c r="D712" s="133"/>
      <c r="E712" s="133"/>
      <c r="F712" s="133"/>
    </row>
    <row r="713" spans="2:6">
      <c r="B713" s="133"/>
      <c r="C713" s="133"/>
      <c r="D713" s="133"/>
      <c r="E713" s="133"/>
      <c r="F713" s="133"/>
    </row>
    <row r="714" spans="2:6">
      <c r="B714" s="133"/>
      <c r="C714" s="133"/>
      <c r="D714" s="133"/>
      <c r="E714" s="133"/>
      <c r="F714" s="133"/>
    </row>
    <row r="715" spans="2:6">
      <c r="B715" s="133"/>
      <c r="C715" s="133"/>
      <c r="D715" s="133"/>
      <c r="E715" s="133"/>
      <c r="F715" s="133"/>
    </row>
    <row r="716" spans="2:6">
      <c r="B716" s="133"/>
      <c r="C716" s="133"/>
      <c r="D716" s="133"/>
      <c r="E716" s="133"/>
      <c r="F716" s="133"/>
    </row>
    <row r="717" spans="2:6">
      <c r="B717" s="133"/>
      <c r="C717" s="133"/>
      <c r="D717" s="133"/>
      <c r="E717" s="133"/>
      <c r="F717" s="133"/>
    </row>
    <row r="718" spans="2:6">
      <c r="B718" s="133"/>
      <c r="C718" s="133"/>
      <c r="D718" s="133"/>
      <c r="E718" s="133"/>
      <c r="F718" s="133"/>
    </row>
    <row r="719" spans="2:6">
      <c r="B719" s="133"/>
      <c r="C719" s="133"/>
      <c r="D719" s="133"/>
      <c r="E719" s="133"/>
      <c r="F719" s="133"/>
    </row>
    <row r="720" spans="2:6">
      <c r="B720" s="133"/>
      <c r="C720" s="133"/>
      <c r="D720" s="133"/>
      <c r="E720" s="133"/>
      <c r="F720" s="133"/>
    </row>
    <row r="721" spans="2:6">
      <c r="B721" s="133"/>
      <c r="C721" s="133"/>
      <c r="D721" s="133"/>
      <c r="E721" s="133"/>
      <c r="F721" s="133"/>
    </row>
    <row r="722" spans="2:6">
      <c r="B722" s="133"/>
      <c r="C722" s="133"/>
      <c r="D722" s="133"/>
      <c r="E722" s="133"/>
      <c r="F722" s="133"/>
    </row>
    <row r="723" spans="2:6">
      <c r="B723" s="133"/>
      <c r="C723" s="133"/>
      <c r="D723" s="133"/>
      <c r="E723" s="133"/>
      <c r="F723" s="133"/>
    </row>
    <row r="724" spans="2:6">
      <c r="B724" s="133"/>
      <c r="C724" s="133"/>
      <c r="D724" s="133"/>
      <c r="E724" s="133"/>
      <c r="F724" s="133"/>
    </row>
    <row r="725" spans="2:6">
      <c r="B725" s="133"/>
      <c r="C725" s="133"/>
      <c r="D725" s="133"/>
      <c r="E725" s="133"/>
      <c r="F725" s="133"/>
    </row>
    <row r="726" spans="2:6">
      <c r="B726" s="133"/>
      <c r="C726" s="133"/>
      <c r="D726" s="133"/>
      <c r="E726" s="133"/>
      <c r="F726" s="133"/>
    </row>
    <row r="727" spans="2:6">
      <c r="B727" s="133"/>
      <c r="C727" s="133"/>
      <c r="D727" s="133"/>
      <c r="E727" s="133"/>
      <c r="F727" s="133"/>
    </row>
    <row r="728" spans="2:6">
      <c r="B728" s="133"/>
      <c r="C728" s="133"/>
      <c r="D728" s="133"/>
      <c r="E728" s="133"/>
      <c r="F728" s="133"/>
    </row>
    <row r="729" spans="2:6">
      <c r="B729" s="133"/>
      <c r="C729" s="133"/>
      <c r="D729" s="133"/>
      <c r="E729" s="133"/>
      <c r="F729" s="133"/>
    </row>
    <row r="730" spans="2:6">
      <c r="B730" s="133"/>
      <c r="C730" s="133"/>
      <c r="D730" s="133"/>
      <c r="E730" s="133"/>
      <c r="F730" s="133"/>
    </row>
    <row r="731" spans="2:6">
      <c r="B731" s="133"/>
      <c r="C731" s="133"/>
      <c r="D731" s="133"/>
      <c r="E731" s="133"/>
      <c r="F731" s="133"/>
    </row>
    <row r="732" spans="2:6">
      <c r="B732" s="133"/>
      <c r="C732" s="133"/>
      <c r="D732" s="133"/>
      <c r="E732" s="133"/>
      <c r="F732" s="133"/>
    </row>
    <row r="733" spans="2:6">
      <c r="B733" s="133"/>
      <c r="C733" s="133"/>
      <c r="D733" s="133"/>
      <c r="E733" s="133"/>
      <c r="F733" s="133"/>
    </row>
    <row r="734" spans="2:6">
      <c r="B734" s="133"/>
      <c r="C734" s="133"/>
      <c r="D734" s="133"/>
      <c r="E734" s="133"/>
      <c r="F734" s="133"/>
    </row>
    <row r="735" spans="2:6">
      <c r="B735" s="133"/>
      <c r="C735" s="133"/>
      <c r="D735" s="133"/>
      <c r="E735" s="133"/>
      <c r="F735" s="133"/>
    </row>
    <row r="736" spans="2:6">
      <c r="B736" s="133"/>
      <c r="C736" s="133"/>
      <c r="D736" s="133"/>
      <c r="E736" s="133"/>
      <c r="F736" s="133"/>
    </row>
    <row r="737" spans="2:6">
      <c r="B737" s="133"/>
      <c r="C737" s="133"/>
      <c r="D737" s="133"/>
      <c r="E737" s="133"/>
      <c r="F737" s="133"/>
    </row>
    <row r="738" spans="2:6">
      <c r="B738" s="133"/>
      <c r="C738" s="133"/>
      <c r="D738" s="133"/>
      <c r="E738" s="133"/>
      <c r="F738" s="133"/>
    </row>
    <row r="739" spans="2:6">
      <c r="B739" s="133"/>
      <c r="C739" s="133"/>
      <c r="D739" s="133"/>
      <c r="E739" s="133"/>
      <c r="F739" s="133"/>
    </row>
    <row r="740" spans="2:6">
      <c r="B740" s="133"/>
      <c r="C740" s="133"/>
      <c r="D740" s="133"/>
      <c r="E740" s="133"/>
      <c r="F740" s="133"/>
    </row>
    <row r="741" spans="2:6">
      <c r="B741" s="133"/>
      <c r="C741" s="133"/>
      <c r="D741" s="133"/>
      <c r="E741" s="133"/>
      <c r="F741" s="133"/>
    </row>
    <row r="742" spans="2:6">
      <c r="B742" s="133"/>
      <c r="C742" s="133"/>
      <c r="D742" s="133"/>
      <c r="E742" s="133"/>
      <c r="F742" s="133"/>
    </row>
    <row r="743" spans="2:6">
      <c r="B743" s="133"/>
      <c r="C743" s="133"/>
      <c r="D743" s="133"/>
      <c r="E743" s="133"/>
      <c r="F743" s="133"/>
    </row>
    <row r="744" spans="2:6">
      <c r="B744" s="133"/>
      <c r="C744" s="133"/>
      <c r="D744" s="133"/>
      <c r="E744" s="133"/>
      <c r="F744" s="133"/>
    </row>
    <row r="745" spans="2:6">
      <c r="B745" s="133"/>
      <c r="C745" s="133"/>
      <c r="D745" s="133"/>
      <c r="E745" s="133"/>
      <c r="F745" s="133"/>
    </row>
    <row r="746" spans="2:6">
      <c r="B746" s="133"/>
      <c r="C746" s="133"/>
      <c r="D746" s="133"/>
      <c r="E746" s="133"/>
      <c r="F746" s="133"/>
    </row>
    <row r="747" spans="2:6">
      <c r="B747" s="133"/>
      <c r="C747" s="133"/>
      <c r="D747" s="133"/>
      <c r="E747" s="133"/>
      <c r="F747" s="133"/>
    </row>
    <row r="748" spans="2:6">
      <c r="B748" s="133"/>
      <c r="C748" s="133"/>
      <c r="D748" s="133"/>
      <c r="E748" s="133"/>
      <c r="F748" s="133"/>
    </row>
    <row r="749" spans="2:6">
      <c r="B749" s="133"/>
      <c r="C749" s="133"/>
      <c r="D749" s="133"/>
      <c r="E749" s="133"/>
      <c r="F749" s="133"/>
    </row>
    <row r="750" spans="2:6">
      <c r="B750" s="133"/>
      <c r="C750" s="133"/>
      <c r="D750" s="133"/>
      <c r="E750" s="133"/>
      <c r="F750" s="133"/>
    </row>
    <row r="751" spans="2:6">
      <c r="B751" s="133"/>
      <c r="C751" s="133"/>
      <c r="D751" s="133"/>
      <c r="E751" s="133"/>
      <c r="F751" s="133"/>
    </row>
    <row r="752" spans="2:6">
      <c r="B752" s="133"/>
      <c r="C752" s="133"/>
      <c r="D752" s="133"/>
      <c r="E752" s="133"/>
      <c r="F752" s="133"/>
    </row>
    <row r="753" spans="2:6">
      <c r="B753" s="133"/>
      <c r="C753" s="133"/>
      <c r="D753" s="133"/>
      <c r="E753" s="133"/>
      <c r="F753" s="133"/>
    </row>
    <row r="754" spans="2:6">
      <c r="B754" s="133"/>
      <c r="C754" s="133"/>
      <c r="D754" s="133"/>
      <c r="E754" s="133"/>
      <c r="F754" s="133"/>
    </row>
    <row r="755" spans="2:6">
      <c r="B755" s="133"/>
      <c r="C755" s="133"/>
      <c r="D755" s="133"/>
      <c r="E755" s="133"/>
      <c r="F755" s="133"/>
    </row>
    <row r="756" spans="2:6">
      <c r="B756" s="133"/>
      <c r="C756" s="133"/>
      <c r="D756" s="133"/>
      <c r="E756" s="133"/>
      <c r="F756" s="133"/>
    </row>
    <row r="757" spans="2:6">
      <c r="B757" s="133"/>
      <c r="C757" s="133"/>
      <c r="D757" s="133"/>
      <c r="E757" s="133"/>
      <c r="F757" s="133"/>
    </row>
    <row r="758" spans="2:6">
      <c r="B758" s="133"/>
      <c r="C758" s="133"/>
      <c r="D758" s="133"/>
      <c r="E758" s="133"/>
      <c r="F758" s="133"/>
    </row>
    <row r="759" spans="2:6">
      <c r="B759" s="133"/>
      <c r="C759" s="133"/>
      <c r="D759" s="133"/>
      <c r="E759" s="133"/>
      <c r="F759" s="133"/>
    </row>
    <row r="760" spans="2:6">
      <c r="B760" s="133"/>
      <c r="C760" s="133"/>
      <c r="D760" s="133"/>
      <c r="E760" s="133"/>
      <c r="F760" s="133"/>
    </row>
    <row r="761" spans="2:6">
      <c r="B761" s="133"/>
      <c r="C761" s="133"/>
      <c r="D761" s="133"/>
      <c r="E761" s="133"/>
      <c r="F761" s="133"/>
    </row>
    <row r="762" spans="2:6">
      <c r="B762" s="133"/>
      <c r="C762" s="133"/>
      <c r="D762" s="133"/>
      <c r="E762" s="133"/>
      <c r="F762" s="133"/>
    </row>
    <row r="763" spans="2:6">
      <c r="B763" s="133"/>
      <c r="C763" s="133"/>
      <c r="D763" s="133"/>
      <c r="E763" s="133"/>
      <c r="F763" s="133"/>
    </row>
    <row r="764" spans="2:6">
      <c r="B764" s="133"/>
      <c r="C764" s="133"/>
      <c r="D764" s="133"/>
      <c r="E764" s="133"/>
      <c r="F764" s="133"/>
    </row>
    <row r="765" spans="2:6">
      <c r="B765" s="133"/>
      <c r="C765" s="133"/>
      <c r="D765" s="133"/>
      <c r="E765" s="133"/>
      <c r="F765" s="133"/>
    </row>
    <row r="766" spans="2:6">
      <c r="B766" s="133"/>
      <c r="C766" s="133"/>
      <c r="D766" s="133"/>
      <c r="E766" s="133"/>
      <c r="F766" s="133"/>
    </row>
    <row r="767" spans="2:6">
      <c r="B767" s="133"/>
      <c r="C767" s="133"/>
      <c r="D767" s="133"/>
      <c r="E767" s="133"/>
      <c r="F767" s="133"/>
    </row>
    <row r="768" spans="2:6">
      <c r="B768" s="133"/>
      <c r="C768" s="133"/>
      <c r="D768" s="133"/>
      <c r="E768" s="133"/>
      <c r="F768" s="133"/>
    </row>
    <row r="769" spans="2:6">
      <c r="B769" s="133"/>
      <c r="C769" s="133"/>
      <c r="D769" s="133"/>
      <c r="E769" s="133"/>
      <c r="F769" s="133"/>
    </row>
    <row r="770" spans="2:6">
      <c r="B770" s="133"/>
      <c r="C770" s="133"/>
      <c r="D770" s="133"/>
      <c r="E770" s="133"/>
      <c r="F770" s="133"/>
    </row>
    <row r="771" spans="2:6">
      <c r="B771" s="133"/>
      <c r="C771" s="133"/>
      <c r="D771" s="133"/>
      <c r="E771" s="133"/>
      <c r="F771" s="133"/>
    </row>
    <row r="772" spans="2:6">
      <c r="B772" s="133"/>
      <c r="C772" s="133"/>
      <c r="D772" s="133"/>
      <c r="E772" s="133"/>
      <c r="F772" s="133"/>
    </row>
    <row r="773" spans="2:6">
      <c r="B773" s="133"/>
      <c r="C773" s="133"/>
      <c r="D773" s="133"/>
      <c r="E773" s="133"/>
      <c r="F773" s="133"/>
    </row>
    <row r="774" spans="2:6">
      <c r="B774" s="133"/>
      <c r="C774" s="133"/>
      <c r="D774" s="133"/>
      <c r="E774" s="133"/>
      <c r="F774" s="133"/>
    </row>
    <row r="775" spans="2:6">
      <c r="B775" s="133"/>
      <c r="C775" s="133"/>
      <c r="D775" s="133"/>
      <c r="E775" s="133"/>
      <c r="F775" s="133"/>
    </row>
    <row r="776" spans="2:6">
      <c r="B776" s="133"/>
      <c r="C776" s="133"/>
      <c r="D776" s="133"/>
      <c r="E776" s="133"/>
      <c r="F776" s="133"/>
    </row>
    <row r="777" spans="2:6">
      <c r="B777" s="133"/>
      <c r="C777" s="133"/>
      <c r="D777" s="133"/>
      <c r="E777" s="133"/>
      <c r="F777" s="133"/>
    </row>
    <row r="778" spans="2:6">
      <c r="B778" s="133"/>
      <c r="C778" s="133"/>
      <c r="D778" s="133"/>
      <c r="E778" s="133"/>
      <c r="F778" s="133"/>
    </row>
    <row r="779" spans="2:6">
      <c r="B779" s="133"/>
      <c r="C779" s="133"/>
      <c r="D779" s="133"/>
      <c r="E779" s="133"/>
      <c r="F779" s="133"/>
    </row>
    <row r="780" spans="2:6">
      <c r="B780" s="133"/>
      <c r="C780" s="133"/>
      <c r="D780" s="133"/>
      <c r="E780" s="133"/>
      <c r="F780" s="133"/>
    </row>
    <row r="781" spans="2:6">
      <c r="B781" s="133"/>
      <c r="C781" s="133"/>
      <c r="D781" s="133"/>
      <c r="E781" s="133"/>
      <c r="F781" s="133"/>
    </row>
    <row r="782" spans="2:6">
      <c r="B782" s="133"/>
      <c r="C782" s="133"/>
      <c r="D782" s="133"/>
      <c r="E782" s="133"/>
      <c r="F782" s="133"/>
    </row>
    <row r="783" spans="2:6">
      <c r="B783" s="133"/>
      <c r="C783" s="133"/>
      <c r="D783" s="133"/>
      <c r="E783" s="133"/>
      <c r="F783" s="133"/>
    </row>
    <row r="784" spans="2:6">
      <c r="B784" s="133"/>
      <c r="C784" s="133"/>
      <c r="D784" s="133"/>
      <c r="E784" s="133"/>
      <c r="F784" s="133"/>
    </row>
    <row r="785" spans="2:6">
      <c r="B785" s="133"/>
      <c r="C785" s="133"/>
      <c r="D785" s="133"/>
      <c r="E785" s="133"/>
      <c r="F785" s="133"/>
    </row>
    <row r="786" spans="2:6">
      <c r="B786" s="133"/>
      <c r="C786" s="133"/>
      <c r="D786" s="133"/>
      <c r="E786" s="133"/>
      <c r="F786" s="133"/>
    </row>
    <row r="787" spans="2:6">
      <c r="B787" s="133"/>
      <c r="C787" s="133"/>
      <c r="D787" s="133"/>
      <c r="E787" s="133"/>
      <c r="F787" s="133"/>
    </row>
    <row r="788" spans="2:6">
      <c r="B788" s="133"/>
      <c r="C788" s="133"/>
      <c r="D788" s="133"/>
      <c r="E788" s="133"/>
      <c r="F788" s="133"/>
    </row>
    <row r="789" spans="2:6">
      <c r="B789" s="133"/>
      <c r="C789" s="133"/>
      <c r="D789" s="133"/>
      <c r="E789" s="133"/>
      <c r="F789" s="133"/>
    </row>
    <row r="790" spans="2:6">
      <c r="B790" s="133"/>
      <c r="C790" s="133"/>
      <c r="D790" s="133"/>
      <c r="E790" s="133"/>
      <c r="F790" s="133"/>
    </row>
    <row r="791" spans="2:6">
      <c r="B791" s="133"/>
      <c r="C791" s="133"/>
      <c r="D791" s="133"/>
      <c r="E791" s="133"/>
      <c r="F791" s="133"/>
    </row>
    <row r="792" spans="2:6">
      <c r="B792" s="133"/>
      <c r="C792" s="133"/>
      <c r="D792" s="133"/>
      <c r="E792" s="133"/>
      <c r="F792" s="133"/>
    </row>
    <row r="793" spans="2:6">
      <c r="B793" s="133"/>
      <c r="C793" s="133"/>
      <c r="D793" s="133"/>
      <c r="E793" s="133"/>
      <c r="F793" s="133"/>
    </row>
    <row r="794" spans="2:6">
      <c r="B794" s="133"/>
      <c r="C794" s="133"/>
      <c r="D794" s="133"/>
      <c r="E794" s="133"/>
      <c r="F794" s="133"/>
    </row>
    <row r="795" spans="2:6">
      <c r="B795" s="133"/>
      <c r="C795" s="133"/>
      <c r="D795" s="133"/>
      <c r="E795" s="133"/>
      <c r="F795" s="133"/>
    </row>
    <row r="796" spans="2:6">
      <c r="B796" s="133"/>
      <c r="C796" s="133"/>
      <c r="D796" s="133"/>
      <c r="E796" s="133"/>
      <c r="F796" s="133"/>
    </row>
    <row r="797" spans="2:6">
      <c r="B797" s="133"/>
      <c r="C797" s="133"/>
      <c r="D797" s="133"/>
      <c r="E797" s="133"/>
      <c r="F797" s="133"/>
    </row>
    <row r="798" spans="2:6">
      <c r="B798" s="133"/>
      <c r="C798" s="133"/>
      <c r="D798" s="133"/>
      <c r="E798" s="133"/>
      <c r="F798" s="133"/>
    </row>
    <row r="799" spans="2:6">
      <c r="B799" s="133"/>
      <c r="C799" s="133"/>
      <c r="D799" s="133"/>
      <c r="E799" s="133"/>
      <c r="F799" s="133"/>
    </row>
    <row r="800" spans="2:6">
      <c r="B800" s="133"/>
      <c r="C800" s="133"/>
      <c r="D800" s="133"/>
      <c r="E800" s="133"/>
      <c r="F800" s="133"/>
    </row>
    <row r="801" spans="2:6">
      <c r="B801" s="133"/>
      <c r="C801" s="133"/>
      <c r="D801" s="133"/>
      <c r="E801" s="133"/>
      <c r="F801" s="133"/>
    </row>
    <row r="802" spans="2:6">
      <c r="B802" s="133"/>
      <c r="C802" s="133"/>
      <c r="D802" s="133"/>
      <c r="E802" s="133"/>
      <c r="F802" s="133"/>
    </row>
    <row r="803" spans="2:6">
      <c r="B803" s="133"/>
      <c r="C803" s="133"/>
      <c r="D803" s="133"/>
      <c r="E803" s="133"/>
      <c r="F803" s="133"/>
    </row>
    <row r="804" spans="2:6">
      <c r="B804" s="133"/>
      <c r="C804" s="133"/>
      <c r="D804" s="133"/>
      <c r="E804" s="133"/>
      <c r="F804" s="133"/>
    </row>
    <row r="805" spans="2:6">
      <c r="B805" s="133"/>
      <c r="C805" s="133"/>
      <c r="D805" s="133"/>
      <c r="E805" s="133"/>
      <c r="F805" s="133"/>
    </row>
    <row r="806" spans="2:6">
      <c r="B806" s="133"/>
      <c r="C806" s="133"/>
      <c r="D806" s="133"/>
      <c r="E806" s="133"/>
      <c r="F806" s="133"/>
    </row>
    <row r="807" spans="2:6">
      <c r="B807" s="133"/>
      <c r="C807" s="133"/>
      <c r="D807" s="133"/>
      <c r="E807" s="133"/>
      <c r="F807" s="133"/>
    </row>
    <row r="808" spans="2:6">
      <c r="B808" s="133"/>
      <c r="C808" s="133"/>
      <c r="D808" s="133"/>
      <c r="E808" s="133"/>
      <c r="F808" s="133"/>
    </row>
    <row r="809" spans="2:6">
      <c r="B809" s="133"/>
      <c r="C809" s="133"/>
      <c r="D809" s="133"/>
      <c r="E809" s="133"/>
      <c r="F809" s="133"/>
    </row>
    <row r="810" spans="2:6">
      <c r="B810" s="133"/>
      <c r="C810" s="133"/>
      <c r="D810" s="133"/>
      <c r="E810" s="133"/>
      <c r="F810" s="133"/>
    </row>
    <row r="811" spans="2:6">
      <c r="B811" s="133"/>
      <c r="C811" s="133"/>
      <c r="D811" s="133"/>
      <c r="E811" s="133"/>
      <c r="F811" s="133"/>
    </row>
    <row r="812" spans="2:6">
      <c r="B812" s="133"/>
      <c r="C812" s="133"/>
      <c r="D812" s="133"/>
      <c r="E812" s="133"/>
      <c r="F812" s="133"/>
    </row>
    <row r="813" spans="2:6">
      <c r="B813" s="133"/>
      <c r="C813" s="133"/>
      <c r="D813" s="133"/>
      <c r="E813" s="133"/>
      <c r="F813" s="133"/>
    </row>
    <row r="814" spans="2:6">
      <c r="B814" s="133"/>
      <c r="C814" s="133"/>
      <c r="D814" s="133"/>
      <c r="E814" s="133"/>
      <c r="F814" s="133"/>
    </row>
    <row r="815" spans="2:6">
      <c r="B815" s="133"/>
      <c r="C815" s="133"/>
      <c r="D815" s="133"/>
      <c r="E815" s="133"/>
      <c r="F815" s="133"/>
    </row>
    <row r="816" spans="2:6">
      <c r="B816" s="133"/>
      <c r="C816" s="133"/>
      <c r="D816" s="133"/>
      <c r="E816" s="133"/>
      <c r="F816" s="133"/>
    </row>
    <row r="817" spans="2:6">
      <c r="B817" s="133"/>
      <c r="C817" s="133"/>
      <c r="D817" s="133"/>
      <c r="E817" s="133"/>
      <c r="F817" s="133"/>
    </row>
    <row r="818" spans="2:6">
      <c r="B818" s="133"/>
      <c r="C818" s="133"/>
      <c r="D818" s="133"/>
      <c r="E818" s="133"/>
      <c r="F818" s="133"/>
    </row>
    <row r="819" spans="2:6">
      <c r="B819" s="133"/>
      <c r="C819" s="133"/>
      <c r="D819" s="133"/>
      <c r="E819" s="133"/>
      <c r="F819" s="133"/>
    </row>
    <row r="820" spans="2:6">
      <c r="B820" s="133"/>
      <c r="C820" s="133"/>
      <c r="D820" s="133"/>
      <c r="E820" s="133"/>
      <c r="F820" s="133"/>
    </row>
    <row r="821" spans="2:6">
      <c r="B821" s="133"/>
      <c r="C821" s="133"/>
      <c r="D821" s="133"/>
      <c r="E821" s="133"/>
      <c r="F821" s="133"/>
    </row>
    <row r="822" spans="2:6">
      <c r="B822" s="133"/>
      <c r="C822" s="133"/>
      <c r="D822" s="133"/>
      <c r="E822" s="133"/>
      <c r="F822" s="133"/>
    </row>
    <row r="823" spans="2:6">
      <c r="B823" s="133"/>
      <c r="C823" s="133"/>
      <c r="D823" s="133"/>
      <c r="E823" s="133"/>
      <c r="F823" s="133"/>
    </row>
    <row r="824" spans="2:6">
      <c r="B824" s="133"/>
      <c r="C824" s="133"/>
      <c r="D824" s="133"/>
      <c r="E824" s="133"/>
      <c r="F824" s="133"/>
    </row>
    <row r="825" spans="2:6">
      <c r="B825" s="133"/>
      <c r="C825" s="133"/>
      <c r="D825" s="133"/>
      <c r="E825" s="133"/>
      <c r="F825" s="133"/>
    </row>
    <row r="826" spans="2:6">
      <c r="B826" s="133"/>
      <c r="C826" s="133"/>
      <c r="D826" s="133"/>
      <c r="E826" s="133"/>
      <c r="F826" s="133"/>
    </row>
    <row r="827" spans="2:6">
      <c r="B827" s="133"/>
      <c r="C827" s="133"/>
      <c r="D827" s="133"/>
      <c r="E827" s="133"/>
      <c r="F827" s="133"/>
    </row>
    <row r="828" spans="2:6">
      <c r="B828" s="133"/>
      <c r="C828" s="133"/>
      <c r="D828" s="133"/>
      <c r="E828" s="133"/>
      <c r="F828" s="133"/>
    </row>
    <row r="829" spans="2:6">
      <c r="B829" s="133"/>
      <c r="C829" s="133"/>
      <c r="D829" s="133"/>
      <c r="E829" s="133"/>
      <c r="F829" s="133"/>
    </row>
    <row r="830" spans="2:6">
      <c r="B830" s="133"/>
      <c r="C830" s="133"/>
      <c r="D830" s="133"/>
      <c r="E830" s="133"/>
      <c r="F830" s="133"/>
    </row>
    <row r="831" spans="2:6">
      <c r="B831" s="133"/>
      <c r="C831" s="133"/>
      <c r="D831" s="133"/>
      <c r="E831" s="133"/>
      <c r="F831" s="133"/>
    </row>
    <row r="832" spans="2:6">
      <c r="B832" s="133"/>
      <c r="C832" s="133"/>
      <c r="D832" s="133"/>
      <c r="E832" s="133"/>
      <c r="F832" s="133"/>
    </row>
    <row r="833" spans="2:6">
      <c r="B833" s="133"/>
      <c r="C833" s="133"/>
      <c r="D833" s="133"/>
      <c r="E833" s="133"/>
      <c r="F833" s="133"/>
    </row>
    <row r="834" spans="2:6">
      <c r="B834" s="133"/>
      <c r="C834" s="133"/>
      <c r="D834" s="133"/>
      <c r="E834" s="133"/>
      <c r="F834" s="133"/>
    </row>
    <row r="835" spans="2:6">
      <c r="B835" s="133"/>
      <c r="C835" s="133"/>
      <c r="D835" s="133"/>
      <c r="E835" s="133"/>
      <c r="F835" s="133"/>
    </row>
    <row r="836" spans="2:6">
      <c r="B836" s="133"/>
      <c r="C836" s="133"/>
      <c r="D836" s="133"/>
      <c r="E836" s="133"/>
      <c r="F836" s="133"/>
    </row>
    <row r="837" spans="2:6">
      <c r="B837" s="133"/>
      <c r="C837" s="133"/>
      <c r="D837" s="133"/>
      <c r="E837" s="133"/>
      <c r="F837" s="133"/>
    </row>
    <row r="838" spans="2:6">
      <c r="B838" s="133"/>
      <c r="C838" s="133"/>
      <c r="D838" s="133"/>
      <c r="E838" s="133"/>
      <c r="F838" s="133"/>
    </row>
    <row r="839" spans="2:6">
      <c r="B839" s="133"/>
      <c r="C839" s="133"/>
      <c r="D839" s="133"/>
      <c r="E839" s="133"/>
      <c r="F839" s="133"/>
    </row>
    <row r="840" spans="2:6">
      <c r="B840" s="133"/>
      <c r="C840" s="133"/>
      <c r="D840" s="133"/>
      <c r="E840" s="133"/>
      <c r="F840" s="133"/>
    </row>
    <row r="841" spans="2:6">
      <c r="B841" s="133"/>
      <c r="C841" s="133"/>
      <c r="D841" s="133"/>
      <c r="E841" s="133"/>
      <c r="F841" s="133"/>
    </row>
    <row r="842" spans="2:6">
      <c r="B842" s="133"/>
      <c r="C842" s="133"/>
      <c r="D842" s="133"/>
      <c r="E842" s="133"/>
      <c r="F842" s="133"/>
    </row>
    <row r="843" spans="2:6">
      <c r="B843" s="133"/>
      <c r="C843" s="133"/>
      <c r="D843" s="133"/>
      <c r="E843" s="133"/>
      <c r="F843" s="133"/>
    </row>
    <row r="844" spans="2:6">
      <c r="B844" s="133"/>
      <c r="C844" s="133"/>
      <c r="D844" s="133"/>
      <c r="E844" s="133"/>
      <c r="F844" s="133"/>
    </row>
    <row r="845" spans="2:6">
      <c r="B845" s="133"/>
      <c r="C845" s="133"/>
      <c r="D845" s="133"/>
      <c r="E845" s="133"/>
      <c r="F845" s="133"/>
    </row>
    <row r="846" spans="2:6">
      <c r="B846" s="133"/>
      <c r="C846" s="133"/>
      <c r="D846" s="133"/>
      <c r="E846" s="133"/>
      <c r="F846" s="133"/>
    </row>
    <row r="847" spans="2:6">
      <c r="B847" s="133"/>
      <c r="C847" s="133"/>
      <c r="D847" s="133"/>
      <c r="E847" s="133"/>
      <c r="F847" s="133"/>
    </row>
    <row r="848" spans="2:6">
      <c r="B848" s="133"/>
      <c r="C848" s="133"/>
      <c r="D848" s="133"/>
      <c r="E848" s="133"/>
      <c r="F848" s="133"/>
    </row>
    <row r="849" spans="2:6">
      <c r="B849" s="133"/>
      <c r="C849" s="133"/>
      <c r="D849" s="133"/>
      <c r="E849" s="133"/>
      <c r="F849" s="133"/>
    </row>
    <row r="850" spans="2:6">
      <c r="B850" s="133"/>
      <c r="C850" s="133"/>
      <c r="D850" s="133"/>
      <c r="E850" s="133"/>
      <c r="F850" s="133"/>
    </row>
    <row r="851" spans="2:6">
      <c r="B851" s="133"/>
      <c r="C851" s="133"/>
      <c r="D851" s="133"/>
      <c r="E851" s="133"/>
      <c r="F851" s="133"/>
    </row>
    <row r="852" spans="2:6">
      <c r="B852" s="133"/>
      <c r="C852" s="133"/>
      <c r="D852" s="133"/>
      <c r="E852" s="133"/>
      <c r="F852" s="133"/>
    </row>
    <row r="853" spans="2:6">
      <c r="B853" s="133"/>
      <c r="C853" s="133"/>
      <c r="D853" s="133"/>
      <c r="E853" s="133"/>
      <c r="F853" s="133"/>
    </row>
    <row r="854" spans="2:6">
      <c r="B854" s="133"/>
      <c r="C854" s="133"/>
      <c r="D854" s="133"/>
      <c r="E854" s="133"/>
      <c r="F854" s="133"/>
    </row>
    <row r="855" spans="2:6">
      <c r="B855" s="133"/>
      <c r="C855" s="133"/>
      <c r="D855" s="133"/>
      <c r="E855" s="133"/>
      <c r="F855" s="133"/>
    </row>
    <row r="856" spans="2:6">
      <c r="B856" s="133"/>
      <c r="C856" s="133"/>
      <c r="D856" s="133"/>
      <c r="E856" s="133"/>
      <c r="F856" s="133"/>
    </row>
    <row r="857" spans="2:6">
      <c r="B857" s="133"/>
      <c r="C857" s="133"/>
      <c r="D857" s="133"/>
      <c r="E857" s="133"/>
      <c r="F857" s="133"/>
    </row>
    <row r="858" spans="2:6">
      <c r="B858" s="133"/>
      <c r="C858" s="133"/>
      <c r="D858" s="133"/>
      <c r="E858" s="133"/>
      <c r="F858" s="133"/>
    </row>
    <row r="859" spans="2:6">
      <c r="B859" s="133"/>
      <c r="C859" s="133"/>
      <c r="D859" s="133"/>
      <c r="E859" s="133"/>
      <c r="F859" s="133"/>
    </row>
    <row r="860" spans="2:6">
      <c r="B860" s="133"/>
      <c r="C860" s="133"/>
      <c r="D860" s="133"/>
      <c r="E860" s="133"/>
      <c r="F860" s="133"/>
    </row>
    <row r="861" spans="2:6">
      <c r="B861" s="133"/>
      <c r="C861" s="133"/>
      <c r="D861" s="133"/>
      <c r="E861" s="133"/>
      <c r="F861" s="133"/>
    </row>
    <row r="862" spans="2:6">
      <c r="B862" s="133"/>
      <c r="C862" s="133"/>
      <c r="D862" s="133"/>
      <c r="E862" s="133"/>
      <c r="F862" s="133"/>
    </row>
    <row r="863" spans="2:6">
      <c r="B863" s="133"/>
      <c r="C863" s="133"/>
      <c r="D863" s="133"/>
      <c r="E863" s="133"/>
      <c r="F863" s="133"/>
    </row>
    <row r="864" spans="2:6">
      <c r="B864" s="133"/>
      <c r="C864" s="133"/>
      <c r="D864" s="133"/>
      <c r="E864" s="133"/>
      <c r="F864" s="133"/>
    </row>
    <row r="865" spans="2:6">
      <c r="B865" s="133"/>
      <c r="C865" s="133"/>
      <c r="D865" s="133"/>
      <c r="E865" s="133"/>
      <c r="F865" s="133"/>
    </row>
    <row r="866" spans="2:6">
      <c r="B866" s="133"/>
      <c r="C866" s="133"/>
      <c r="D866" s="133"/>
      <c r="E866" s="133"/>
      <c r="F866" s="133"/>
    </row>
    <row r="867" spans="2:6">
      <c r="B867" s="133"/>
      <c r="C867" s="133"/>
      <c r="D867" s="133"/>
      <c r="E867" s="133"/>
      <c r="F867" s="133"/>
    </row>
    <row r="868" spans="2:6">
      <c r="B868" s="133"/>
      <c r="C868" s="133"/>
      <c r="D868" s="133"/>
      <c r="E868" s="133"/>
      <c r="F868" s="133"/>
    </row>
    <row r="869" spans="2:6">
      <c r="B869" s="133"/>
      <c r="C869" s="133"/>
      <c r="D869" s="133"/>
      <c r="E869" s="133"/>
      <c r="F869" s="133"/>
    </row>
    <row r="870" spans="2:6">
      <c r="B870" s="133"/>
      <c r="C870" s="133"/>
      <c r="D870" s="133"/>
      <c r="E870" s="133"/>
      <c r="F870" s="133"/>
    </row>
    <row r="871" spans="2:6">
      <c r="B871" s="133"/>
      <c r="C871" s="133"/>
      <c r="D871" s="133"/>
      <c r="E871" s="133"/>
      <c r="F871" s="133"/>
    </row>
    <row r="872" spans="2:6">
      <c r="B872" s="133"/>
      <c r="C872" s="133"/>
      <c r="D872" s="133"/>
      <c r="E872" s="133"/>
      <c r="F872" s="133"/>
    </row>
    <row r="873" spans="2:6">
      <c r="B873" s="133"/>
      <c r="C873" s="133"/>
      <c r="D873" s="133"/>
      <c r="E873" s="133"/>
      <c r="F873" s="133"/>
    </row>
    <row r="874" spans="2:6">
      <c r="B874" s="133"/>
      <c r="C874" s="133"/>
      <c r="D874" s="133"/>
      <c r="E874" s="133"/>
      <c r="F874" s="133"/>
    </row>
    <row r="875" spans="2:6">
      <c r="B875" s="133"/>
      <c r="C875" s="133"/>
      <c r="D875" s="133"/>
      <c r="E875" s="133"/>
      <c r="F875" s="133"/>
    </row>
    <row r="876" spans="2:6">
      <c r="B876" s="133"/>
      <c r="C876" s="133"/>
      <c r="D876" s="133"/>
      <c r="E876" s="133"/>
      <c r="F876" s="133"/>
    </row>
    <row r="877" spans="2:6">
      <c r="B877" s="133"/>
      <c r="C877" s="133"/>
      <c r="D877" s="133"/>
      <c r="E877" s="133"/>
      <c r="F877" s="133"/>
    </row>
    <row r="878" spans="2:6">
      <c r="B878" s="133"/>
      <c r="C878" s="133"/>
      <c r="D878" s="133"/>
      <c r="E878" s="133"/>
      <c r="F878" s="133"/>
    </row>
    <row r="879" spans="2:6">
      <c r="B879" s="133"/>
      <c r="C879" s="133"/>
      <c r="D879" s="133"/>
      <c r="E879" s="133"/>
      <c r="F879" s="133"/>
    </row>
    <row r="880" spans="2:6">
      <c r="B880" s="133"/>
      <c r="C880" s="133"/>
      <c r="D880" s="133"/>
      <c r="E880" s="133"/>
      <c r="F880" s="133"/>
    </row>
    <row r="881" spans="2:6">
      <c r="B881" s="133"/>
      <c r="C881" s="133"/>
      <c r="D881" s="133"/>
      <c r="E881" s="133"/>
      <c r="F881" s="133"/>
    </row>
    <row r="882" spans="2:6">
      <c r="B882" s="133"/>
      <c r="C882" s="133"/>
      <c r="D882" s="133"/>
      <c r="E882" s="133"/>
      <c r="F882" s="133"/>
    </row>
    <row r="883" spans="2:6">
      <c r="B883" s="133"/>
      <c r="C883" s="133"/>
      <c r="D883" s="133"/>
      <c r="E883" s="133"/>
      <c r="F883" s="133"/>
    </row>
    <row r="884" spans="2:6">
      <c r="B884" s="133"/>
      <c r="C884" s="133"/>
      <c r="D884" s="133"/>
      <c r="E884" s="133"/>
      <c r="F884" s="133"/>
    </row>
    <row r="885" spans="2:6">
      <c r="B885" s="133"/>
      <c r="C885" s="133"/>
      <c r="D885" s="133"/>
      <c r="E885" s="133"/>
      <c r="F885" s="133"/>
    </row>
    <row r="886" spans="2:6">
      <c r="B886" s="133"/>
      <c r="C886" s="133"/>
      <c r="D886" s="133"/>
      <c r="E886" s="133"/>
      <c r="F886" s="133"/>
    </row>
    <row r="887" spans="2:6">
      <c r="B887" s="133"/>
      <c r="C887" s="133"/>
      <c r="D887" s="133"/>
      <c r="E887" s="133"/>
      <c r="F887" s="133"/>
    </row>
    <row r="888" spans="2:6">
      <c r="B888" s="133"/>
      <c r="C888" s="133"/>
      <c r="D888" s="133"/>
      <c r="E888" s="133"/>
      <c r="F888" s="133"/>
    </row>
    <row r="889" spans="2:6">
      <c r="B889" s="133"/>
      <c r="C889" s="133"/>
      <c r="D889" s="133"/>
      <c r="E889" s="133"/>
      <c r="F889" s="133"/>
    </row>
    <row r="890" spans="2:6">
      <c r="B890" s="133"/>
      <c r="C890" s="133"/>
      <c r="D890" s="133"/>
      <c r="E890" s="133"/>
      <c r="F890" s="133"/>
    </row>
    <row r="891" spans="2:6">
      <c r="B891" s="133"/>
      <c r="C891" s="133"/>
      <c r="D891" s="133"/>
      <c r="E891" s="133"/>
      <c r="F891" s="133"/>
    </row>
    <row r="892" spans="2:6">
      <c r="B892" s="133"/>
      <c r="C892" s="133"/>
      <c r="D892" s="133"/>
      <c r="E892" s="133"/>
      <c r="F892" s="133"/>
    </row>
    <row r="893" spans="2:6">
      <c r="B893" s="133"/>
      <c r="C893" s="133"/>
      <c r="D893" s="133"/>
      <c r="E893" s="133"/>
      <c r="F893" s="133"/>
    </row>
    <row r="894" spans="2:6">
      <c r="B894" s="133"/>
      <c r="C894" s="133"/>
      <c r="D894" s="133"/>
      <c r="E894" s="133"/>
      <c r="F894" s="133"/>
    </row>
    <row r="895" spans="2:6">
      <c r="B895" s="133"/>
      <c r="C895" s="133"/>
      <c r="D895" s="133"/>
      <c r="E895" s="133"/>
      <c r="F895" s="133"/>
    </row>
    <row r="896" spans="2:6">
      <c r="B896" s="133"/>
      <c r="C896" s="133"/>
      <c r="D896" s="133"/>
      <c r="E896" s="133"/>
      <c r="F896" s="133"/>
    </row>
    <row r="897" spans="2:6">
      <c r="B897" s="133"/>
      <c r="C897" s="133"/>
      <c r="D897" s="133"/>
      <c r="E897" s="133"/>
      <c r="F897" s="133"/>
    </row>
    <row r="898" spans="2:6">
      <c r="B898" s="133"/>
      <c r="C898" s="133"/>
      <c r="D898" s="133"/>
      <c r="E898" s="133"/>
      <c r="F898" s="133"/>
    </row>
    <row r="899" spans="2:6">
      <c r="B899" s="133"/>
      <c r="C899" s="133"/>
      <c r="D899" s="133"/>
      <c r="E899" s="133"/>
      <c r="F899" s="133"/>
    </row>
    <row r="900" spans="2:6">
      <c r="B900" s="133"/>
      <c r="C900" s="133"/>
      <c r="D900" s="133"/>
      <c r="E900" s="133"/>
      <c r="F900" s="133"/>
    </row>
    <row r="901" spans="2:6">
      <c r="B901" s="133"/>
      <c r="C901" s="133"/>
      <c r="D901" s="133"/>
      <c r="E901" s="133"/>
      <c r="F901" s="133"/>
    </row>
    <row r="902" spans="2:6">
      <c r="B902" s="133"/>
      <c r="C902" s="133"/>
      <c r="D902" s="133"/>
      <c r="E902" s="133"/>
      <c r="F902" s="133"/>
    </row>
    <row r="903" spans="2:6">
      <c r="B903" s="133"/>
      <c r="C903" s="133"/>
      <c r="D903" s="133"/>
      <c r="E903" s="133"/>
      <c r="F903" s="133"/>
    </row>
    <row r="904" spans="2:6">
      <c r="B904" s="133"/>
      <c r="C904" s="133"/>
      <c r="D904" s="133"/>
      <c r="E904" s="133"/>
      <c r="F904" s="133"/>
    </row>
    <row r="905" spans="2:6">
      <c r="B905" s="133"/>
      <c r="C905" s="133"/>
      <c r="D905" s="133"/>
      <c r="E905" s="133"/>
      <c r="F905" s="133"/>
    </row>
    <row r="906" spans="2:6">
      <c r="B906" s="133"/>
      <c r="C906" s="133"/>
      <c r="D906" s="133"/>
      <c r="E906" s="133"/>
      <c r="F906" s="133"/>
    </row>
    <row r="907" spans="2:6">
      <c r="B907" s="133"/>
      <c r="C907" s="133"/>
      <c r="D907" s="133"/>
      <c r="E907" s="133"/>
      <c r="F907" s="133"/>
    </row>
    <row r="908" spans="2:6">
      <c r="B908" s="133"/>
      <c r="C908" s="133"/>
      <c r="D908" s="133"/>
      <c r="E908" s="133"/>
      <c r="F908" s="133"/>
    </row>
    <row r="909" spans="2:6">
      <c r="B909" s="133"/>
      <c r="C909" s="133"/>
      <c r="D909" s="133"/>
      <c r="E909" s="133"/>
      <c r="F909" s="133"/>
    </row>
    <row r="910" spans="2:6">
      <c r="B910" s="133"/>
      <c r="C910" s="133"/>
      <c r="D910" s="133"/>
      <c r="E910" s="133"/>
      <c r="F910" s="133"/>
    </row>
    <row r="911" spans="2:6">
      <c r="B911" s="133"/>
      <c r="C911" s="133"/>
      <c r="D911" s="133"/>
      <c r="E911" s="133"/>
      <c r="F911" s="133"/>
    </row>
    <row r="912" spans="2:6">
      <c r="B912" s="133"/>
      <c r="C912" s="133"/>
      <c r="D912" s="133"/>
      <c r="E912" s="133"/>
      <c r="F912" s="133"/>
    </row>
    <row r="913" spans="2:6">
      <c r="B913" s="133"/>
      <c r="C913" s="133"/>
      <c r="D913" s="133"/>
      <c r="E913" s="133"/>
      <c r="F913" s="133"/>
    </row>
    <row r="914" spans="2:6">
      <c r="B914" s="133"/>
      <c r="C914" s="133"/>
      <c r="D914" s="133"/>
      <c r="E914" s="133"/>
      <c r="F914" s="133"/>
    </row>
    <row r="915" spans="2:6">
      <c r="B915" s="133"/>
      <c r="C915" s="133"/>
      <c r="D915" s="133"/>
      <c r="E915" s="133"/>
      <c r="F915" s="133"/>
    </row>
    <row r="916" spans="2:6">
      <c r="B916" s="133"/>
      <c r="C916" s="133"/>
      <c r="D916" s="133"/>
      <c r="E916" s="133"/>
      <c r="F916" s="133"/>
    </row>
    <row r="917" spans="2:6">
      <c r="B917" s="133"/>
      <c r="C917" s="133"/>
      <c r="D917" s="133"/>
      <c r="E917" s="133"/>
      <c r="F917" s="133"/>
    </row>
    <row r="918" spans="2:6">
      <c r="B918" s="133"/>
      <c r="C918" s="133"/>
      <c r="D918" s="133"/>
      <c r="E918" s="133"/>
      <c r="F918" s="133"/>
    </row>
    <row r="919" spans="2:6">
      <c r="B919" s="133"/>
      <c r="C919" s="133"/>
      <c r="D919" s="133"/>
      <c r="E919" s="133"/>
      <c r="F919" s="133"/>
    </row>
    <row r="920" spans="2:6">
      <c r="B920" s="133"/>
      <c r="C920" s="133"/>
      <c r="D920" s="133"/>
      <c r="E920" s="133"/>
      <c r="F920" s="133"/>
    </row>
    <row r="921" spans="2:6">
      <c r="B921" s="133"/>
      <c r="C921" s="133"/>
      <c r="D921" s="133"/>
      <c r="E921" s="133"/>
      <c r="F921" s="133"/>
    </row>
    <row r="922" spans="2:6">
      <c r="B922" s="133"/>
      <c r="C922" s="133"/>
      <c r="D922" s="133"/>
      <c r="E922" s="133"/>
      <c r="F922" s="133"/>
    </row>
    <row r="923" spans="2:6">
      <c r="B923" s="133"/>
      <c r="C923" s="133"/>
      <c r="D923" s="133"/>
      <c r="E923" s="133"/>
      <c r="F923" s="133"/>
    </row>
    <row r="924" spans="2:6">
      <c r="B924" s="133"/>
      <c r="C924" s="133"/>
      <c r="D924" s="133"/>
      <c r="E924" s="133"/>
      <c r="F924" s="133"/>
    </row>
    <row r="925" spans="2:6">
      <c r="B925" s="133"/>
      <c r="C925" s="133"/>
      <c r="D925" s="133"/>
      <c r="E925" s="133"/>
      <c r="F925" s="133"/>
    </row>
    <row r="926" spans="2:6">
      <c r="B926" s="133"/>
      <c r="C926" s="133"/>
      <c r="D926" s="133"/>
      <c r="E926" s="133"/>
      <c r="F926" s="133"/>
    </row>
    <row r="927" spans="2:6">
      <c r="B927" s="133"/>
      <c r="C927" s="133"/>
      <c r="D927" s="133"/>
      <c r="E927" s="133"/>
      <c r="F927" s="133"/>
    </row>
    <row r="928" spans="2:6">
      <c r="B928" s="133"/>
      <c r="C928" s="133"/>
      <c r="D928" s="133"/>
      <c r="E928" s="133"/>
      <c r="F928" s="133"/>
    </row>
    <row r="929" spans="2:6">
      <c r="B929" s="133"/>
      <c r="C929" s="133"/>
      <c r="D929" s="133"/>
      <c r="E929" s="133"/>
      <c r="F929" s="133"/>
    </row>
    <row r="930" spans="2:6">
      <c r="B930" s="133"/>
      <c r="C930" s="133"/>
      <c r="D930" s="133"/>
      <c r="E930" s="133"/>
      <c r="F930" s="133"/>
    </row>
    <row r="931" spans="2:6">
      <c r="B931" s="133"/>
      <c r="C931" s="133"/>
      <c r="D931" s="133"/>
      <c r="E931" s="133"/>
      <c r="F931" s="133"/>
    </row>
    <row r="932" spans="2:6">
      <c r="B932" s="133"/>
      <c r="C932" s="133"/>
      <c r="D932" s="133"/>
      <c r="E932" s="133"/>
      <c r="F932" s="133"/>
    </row>
    <row r="933" spans="2:6">
      <c r="B933" s="133"/>
      <c r="C933" s="133"/>
      <c r="D933" s="133"/>
      <c r="E933" s="133"/>
      <c r="F933" s="133"/>
    </row>
    <row r="934" spans="2:6">
      <c r="B934" s="133"/>
      <c r="C934" s="133"/>
      <c r="D934" s="133"/>
      <c r="E934" s="133"/>
      <c r="F934" s="133"/>
    </row>
    <row r="935" spans="2:6">
      <c r="B935" s="133"/>
      <c r="C935" s="133"/>
      <c r="D935" s="133"/>
      <c r="E935" s="133"/>
      <c r="F935" s="133"/>
    </row>
    <row r="936" spans="2:6">
      <c r="B936" s="133"/>
      <c r="C936" s="133"/>
      <c r="D936" s="133"/>
      <c r="E936" s="133"/>
      <c r="F936" s="133"/>
    </row>
    <row r="937" spans="2:6">
      <c r="B937" s="133"/>
      <c r="C937" s="133"/>
      <c r="D937" s="133"/>
      <c r="E937" s="133"/>
      <c r="F937" s="133"/>
    </row>
    <row r="938" spans="2:6">
      <c r="B938" s="133"/>
      <c r="C938" s="133"/>
      <c r="D938" s="133"/>
      <c r="E938" s="133"/>
      <c r="F938" s="133"/>
    </row>
    <row r="939" spans="2:6">
      <c r="B939" s="133"/>
      <c r="C939" s="133"/>
      <c r="D939" s="133"/>
      <c r="E939" s="133"/>
      <c r="F939" s="133"/>
    </row>
    <row r="940" spans="2:6">
      <c r="B940" s="133"/>
      <c r="C940" s="133"/>
      <c r="D940" s="133"/>
      <c r="E940" s="133"/>
      <c r="F940" s="133"/>
    </row>
    <row r="941" spans="2:6">
      <c r="B941" s="133"/>
      <c r="C941" s="133"/>
      <c r="D941" s="133"/>
      <c r="E941" s="133"/>
      <c r="F941" s="133"/>
    </row>
    <row r="942" spans="2:6">
      <c r="B942" s="133"/>
      <c r="C942" s="133"/>
      <c r="D942" s="133"/>
      <c r="E942" s="133"/>
      <c r="F942" s="133"/>
    </row>
    <row r="943" spans="2:6">
      <c r="B943" s="133"/>
      <c r="C943" s="133"/>
      <c r="D943" s="133"/>
      <c r="E943" s="133"/>
      <c r="F943" s="133"/>
    </row>
    <row r="944" spans="2:6">
      <c r="B944" s="133"/>
      <c r="C944" s="133"/>
      <c r="D944" s="133"/>
      <c r="E944" s="133"/>
      <c r="F944" s="133"/>
    </row>
    <row r="945" spans="2:6">
      <c r="B945" s="133"/>
      <c r="C945" s="133"/>
      <c r="D945" s="133"/>
      <c r="E945" s="133"/>
      <c r="F945" s="133"/>
    </row>
    <row r="946" spans="2:6">
      <c r="B946" s="133"/>
      <c r="C946" s="133"/>
      <c r="D946" s="133"/>
      <c r="E946" s="133"/>
      <c r="F946" s="133"/>
    </row>
    <row r="947" spans="2:6">
      <c r="B947" s="133"/>
      <c r="C947" s="133"/>
      <c r="D947" s="133"/>
      <c r="E947" s="133"/>
      <c r="F947" s="133"/>
    </row>
    <row r="948" spans="2:6">
      <c r="B948" s="133"/>
      <c r="C948" s="133"/>
      <c r="D948" s="133"/>
      <c r="E948" s="133"/>
      <c r="F948" s="133"/>
    </row>
    <row r="949" spans="2:6">
      <c r="B949" s="133"/>
      <c r="C949" s="133"/>
      <c r="D949" s="133"/>
      <c r="E949" s="133"/>
      <c r="F949" s="133"/>
    </row>
    <row r="950" spans="2:6">
      <c r="B950" s="133"/>
      <c r="C950" s="133"/>
      <c r="D950" s="133"/>
      <c r="E950" s="133"/>
      <c r="F950" s="133"/>
    </row>
    <row r="951" spans="2:6">
      <c r="B951" s="133"/>
      <c r="C951" s="133"/>
      <c r="D951" s="133"/>
      <c r="E951" s="133"/>
      <c r="F951" s="133"/>
    </row>
    <row r="952" spans="2:6">
      <c r="B952" s="133"/>
      <c r="C952" s="133"/>
      <c r="D952" s="133"/>
      <c r="E952" s="133"/>
      <c r="F952" s="133"/>
    </row>
    <row r="953" spans="2:6">
      <c r="B953" s="133"/>
      <c r="C953" s="133"/>
      <c r="D953" s="133"/>
      <c r="E953" s="133"/>
      <c r="F953" s="133"/>
    </row>
    <row r="954" spans="2:6">
      <c r="B954" s="133"/>
      <c r="C954" s="133"/>
      <c r="D954" s="133"/>
      <c r="E954" s="133"/>
      <c r="F954" s="133"/>
    </row>
    <row r="955" spans="2:6">
      <c r="B955" s="133"/>
      <c r="C955" s="133"/>
      <c r="D955" s="133"/>
      <c r="E955" s="133"/>
      <c r="F955" s="133"/>
    </row>
    <row r="956" spans="2:6">
      <c r="B956" s="133"/>
      <c r="C956" s="133"/>
      <c r="D956" s="133"/>
      <c r="E956" s="133"/>
      <c r="F956" s="133"/>
    </row>
    <row r="957" spans="2:6">
      <c r="B957" s="133"/>
      <c r="C957" s="133"/>
      <c r="D957" s="133"/>
      <c r="E957" s="133"/>
      <c r="F957" s="133"/>
    </row>
    <row r="958" spans="2:6">
      <c r="B958" s="133"/>
      <c r="C958" s="133"/>
      <c r="D958" s="133"/>
      <c r="E958" s="133"/>
      <c r="F958" s="133"/>
    </row>
    <row r="959" spans="2:6">
      <c r="B959" s="133"/>
      <c r="C959" s="133"/>
      <c r="D959" s="133"/>
      <c r="E959" s="133"/>
      <c r="F959" s="133"/>
    </row>
    <row r="960" spans="2:6">
      <c r="B960" s="133"/>
      <c r="C960" s="133"/>
      <c r="D960" s="133"/>
      <c r="E960" s="133"/>
      <c r="F960" s="133"/>
    </row>
    <row r="961" spans="2:6">
      <c r="B961" s="133"/>
      <c r="C961" s="133"/>
      <c r="D961" s="133"/>
      <c r="E961" s="133"/>
      <c r="F961" s="133"/>
    </row>
    <row r="962" spans="2:6">
      <c r="B962" s="133"/>
      <c r="C962" s="133"/>
      <c r="D962" s="133"/>
      <c r="E962" s="133"/>
      <c r="F962" s="133"/>
    </row>
    <row r="963" spans="2:6">
      <c r="B963" s="133"/>
      <c r="C963" s="133"/>
      <c r="D963" s="133"/>
      <c r="E963" s="133"/>
      <c r="F963" s="133"/>
    </row>
    <row r="964" spans="2:6">
      <c r="B964" s="133"/>
      <c r="C964" s="133"/>
      <c r="D964" s="133"/>
      <c r="E964" s="133"/>
      <c r="F964" s="133"/>
    </row>
    <row r="965" spans="2:6">
      <c r="B965" s="133"/>
      <c r="C965" s="133"/>
      <c r="D965" s="133"/>
      <c r="E965" s="133"/>
      <c r="F965" s="133"/>
    </row>
    <row r="966" spans="2:6">
      <c r="B966" s="133"/>
      <c r="C966" s="133"/>
      <c r="D966" s="133"/>
      <c r="E966" s="133"/>
      <c r="F966" s="133"/>
    </row>
    <row r="967" spans="2:6">
      <c r="B967" s="133"/>
      <c r="C967" s="133"/>
      <c r="D967" s="133"/>
      <c r="E967" s="133"/>
      <c r="F967" s="133"/>
    </row>
    <row r="968" spans="2:6">
      <c r="B968" s="133"/>
      <c r="C968" s="133"/>
      <c r="D968" s="133"/>
      <c r="E968" s="133"/>
      <c r="F968" s="133"/>
    </row>
    <row r="969" spans="2:6">
      <c r="B969" s="133"/>
      <c r="C969" s="133"/>
      <c r="D969" s="133"/>
      <c r="E969" s="133"/>
      <c r="F969" s="133"/>
    </row>
    <row r="970" spans="2:6">
      <c r="B970" s="133"/>
      <c r="C970" s="133"/>
      <c r="D970" s="133"/>
      <c r="E970" s="133"/>
      <c r="F970" s="133"/>
    </row>
    <row r="971" spans="2:6">
      <c r="B971" s="133"/>
      <c r="C971" s="133"/>
      <c r="D971" s="133"/>
      <c r="E971" s="133"/>
      <c r="F971" s="133"/>
    </row>
    <row r="972" spans="2:6">
      <c r="B972" s="133"/>
      <c r="C972" s="133"/>
      <c r="D972" s="133"/>
      <c r="E972" s="133"/>
      <c r="F972" s="133"/>
    </row>
    <row r="973" spans="2:6">
      <c r="B973" s="133"/>
      <c r="C973" s="133"/>
      <c r="D973" s="133"/>
      <c r="E973" s="133"/>
      <c r="F973" s="133"/>
    </row>
    <row r="974" spans="2:6">
      <c r="B974" s="133"/>
      <c r="C974" s="133"/>
      <c r="D974" s="133"/>
      <c r="E974" s="133"/>
      <c r="F974" s="133"/>
    </row>
    <row r="975" spans="2:6">
      <c r="B975" s="133"/>
      <c r="C975" s="133"/>
      <c r="D975" s="133"/>
      <c r="E975" s="133"/>
      <c r="F975" s="133"/>
    </row>
    <row r="976" spans="2:6">
      <c r="B976" s="133"/>
      <c r="C976" s="133"/>
      <c r="D976" s="133"/>
      <c r="E976" s="133"/>
      <c r="F976" s="133"/>
    </row>
    <row r="977" spans="2:6">
      <c r="B977" s="133"/>
      <c r="C977" s="133"/>
      <c r="D977" s="133"/>
      <c r="E977" s="133"/>
      <c r="F977" s="133"/>
    </row>
    <row r="978" spans="2:6">
      <c r="B978" s="133"/>
      <c r="C978" s="133"/>
      <c r="D978" s="133"/>
      <c r="E978" s="133"/>
      <c r="F978" s="133"/>
    </row>
    <row r="979" spans="2:6">
      <c r="B979" s="133"/>
      <c r="C979" s="133"/>
      <c r="D979" s="133"/>
      <c r="E979" s="133"/>
      <c r="F979" s="133"/>
    </row>
    <row r="980" spans="2:6">
      <c r="B980" s="133"/>
      <c r="C980" s="133"/>
      <c r="D980" s="133"/>
      <c r="E980" s="133"/>
      <c r="F980" s="133"/>
    </row>
    <row r="981" spans="2:6">
      <c r="B981" s="133"/>
      <c r="C981" s="133"/>
      <c r="D981" s="133"/>
      <c r="E981" s="133"/>
      <c r="F981" s="133"/>
    </row>
    <row r="982" spans="2:6">
      <c r="B982" s="133"/>
      <c r="C982" s="133"/>
      <c r="D982" s="133"/>
      <c r="E982" s="133"/>
      <c r="F982" s="133"/>
    </row>
    <row r="983" spans="2:6">
      <c r="B983" s="133"/>
      <c r="C983" s="133"/>
      <c r="D983" s="133"/>
      <c r="E983" s="133"/>
      <c r="F983" s="133"/>
    </row>
    <row r="984" spans="2:6">
      <c r="B984" s="133"/>
      <c r="C984" s="133"/>
      <c r="D984" s="133"/>
      <c r="E984" s="133"/>
      <c r="F984" s="133"/>
    </row>
    <row r="985" spans="2:6">
      <c r="B985" s="133"/>
      <c r="C985" s="133"/>
      <c r="D985" s="133"/>
      <c r="E985" s="133"/>
      <c r="F985" s="133"/>
    </row>
    <row r="986" spans="2:6">
      <c r="B986" s="133"/>
      <c r="C986" s="133"/>
      <c r="D986" s="133"/>
      <c r="E986" s="133"/>
      <c r="F986" s="133"/>
    </row>
    <row r="987" spans="2:6">
      <c r="B987" s="133"/>
      <c r="C987" s="133"/>
      <c r="D987" s="133"/>
      <c r="E987" s="133"/>
      <c r="F987" s="133"/>
    </row>
    <row r="988" spans="2:6">
      <c r="B988" s="133"/>
      <c r="C988" s="133"/>
      <c r="D988" s="133"/>
      <c r="E988" s="133"/>
      <c r="F988" s="133"/>
    </row>
    <row r="989" spans="2:6">
      <c r="B989" s="133"/>
      <c r="C989" s="133"/>
      <c r="D989" s="133"/>
      <c r="E989" s="133"/>
      <c r="F989" s="133"/>
    </row>
    <row r="990" spans="2:6">
      <c r="B990" s="133"/>
      <c r="C990" s="133"/>
      <c r="D990" s="133"/>
      <c r="E990" s="133"/>
      <c r="F990" s="133"/>
    </row>
    <row r="991" spans="2:6">
      <c r="B991" s="133"/>
      <c r="C991" s="133"/>
      <c r="D991" s="133"/>
      <c r="E991" s="133"/>
      <c r="F991" s="133"/>
    </row>
    <row r="992" spans="2:6">
      <c r="B992" s="133"/>
      <c r="C992" s="133"/>
      <c r="D992" s="133"/>
      <c r="E992" s="133"/>
      <c r="F992" s="133"/>
    </row>
    <row r="993" spans="2:6">
      <c r="B993" s="133"/>
      <c r="C993" s="133"/>
      <c r="D993" s="133"/>
      <c r="E993" s="133"/>
      <c r="F993" s="133"/>
    </row>
    <row r="994" spans="2:6">
      <c r="B994" s="133"/>
      <c r="C994" s="133"/>
      <c r="D994" s="133"/>
      <c r="E994" s="133"/>
      <c r="F994" s="133"/>
    </row>
    <row r="995" spans="2:6">
      <c r="B995" s="133"/>
      <c r="C995" s="133"/>
      <c r="D995" s="133"/>
      <c r="E995" s="133"/>
      <c r="F995" s="133"/>
    </row>
    <row r="996" spans="2:6">
      <c r="B996" s="133"/>
      <c r="C996" s="133"/>
      <c r="D996" s="133"/>
      <c r="E996" s="133"/>
      <c r="F996" s="133"/>
    </row>
    <row r="997" spans="2:6">
      <c r="B997" s="133"/>
      <c r="C997" s="133"/>
      <c r="D997" s="133"/>
      <c r="E997" s="133"/>
      <c r="F997" s="133"/>
    </row>
    <row r="998" spans="2:6">
      <c r="B998" s="133"/>
      <c r="C998" s="133"/>
      <c r="D998" s="133"/>
      <c r="E998" s="133"/>
      <c r="F998" s="133"/>
    </row>
    <row r="999" spans="2:6">
      <c r="B999" s="133"/>
      <c r="C999" s="133"/>
      <c r="D999" s="133"/>
      <c r="E999" s="133"/>
      <c r="F999" s="133"/>
    </row>
    <row r="1000" spans="2:6">
      <c r="B1000" s="133"/>
      <c r="C1000" s="133"/>
      <c r="D1000" s="133"/>
      <c r="E1000" s="133"/>
      <c r="F1000" s="133"/>
    </row>
    <row r="1001" spans="2:6">
      <c r="B1001" s="133"/>
      <c r="C1001" s="133"/>
      <c r="D1001" s="133"/>
      <c r="E1001" s="133"/>
      <c r="F1001" s="133"/>
    </row>
    <row r="1002" spans="2:6">
      <c r="B1002" s="133"/>
      <c r="C1002" s="133"/>
      <c r="D1002" s="133"/>
      <c r="E1002" s="133"/>
      <c r="F1002" s="133"/>
    </row>
    <row r="1003" spans="2:6">
      <c r="B1003" s="133"/>
      <c r="C1003" s="133"/>
      <c r="D1003" s="133"/>
      <c r="E1003" s="133"/>
      <c r="F1003" s="133"/>
    </row>
    <row r="1004" spans="2:6">
      <c r="B1004" s="133"/>
      <c r="C1004" s="133"/>
      <c r="D1004" s="133"/>
      <c r="E1004" s="133"/>
      <c r="F1004" s="133"/>
    </row>
    <row r="1005" spans="2:6">
      <c r="B1005" s="133"/>
      <c r="C1005" s="133"/>
      <c r="D1005" s="133"/>
      <c r="E1005" s="133"/>
      <c r="F1005" s="133"/>
    </row>
    <row r="1006" spans="2:6">
      <c r="B1006" s="133"/>
      <c r="C1006" s="133"/>
      <c r="D1006" s="133"/>
      <c r="E1006" s="133"/>
      <c r="F1006" s="133"/>
    </row>
    <row r="1007" spans="2:6">
      <c r="B1007" s="133"/>
      <c r="C1007" s="133"/>
      <c r="D1007" s="133"/>
      <c r="E1007" s="133"/>
      <c r="F1007" s="133"/>
    </row>
    <row r="1008" spans="2:6">
      <c r="B1008" s="133"/>
      <c r="C1008" s="133"/>
      <c r="D1008" s="133"/>
      <c r="E1008" s="133"/>
      <c r="F1008" s="133"/>
    </row>
    <row r="1009" spans="2:6">
      <c r="B1009" s="133"/>
      <c r="C1009" s="133"/>
      <c r="D1009" s="133"/>
      <c r="E1009" s="133"/>
      <c r="F1009" s="133"/>
    </row>
    <row r="1010" spans="2:6">
      <c r="B1010" s="133"/>
      <c r="C1010" s="133"/>
      <c r="D1010" s="133"/>
      <c r="E1010" s="133"/>
      <c r="F1010" s="133"/>
    </row>
    <row r="1011" spans="2:6">
      <c r="B1011" s="133"/>
      <c r="C1011" s="133"/>
      <c r="D1011" s="133"/>
      <c r="E1011" s="133"/>
      <c r="F1011" s="133"/>
    </row>
    <row r="1012" spans="2:6">
      <c r="B1012" s="133"/>
      <c r="C1012" s="133"/>
      <c r="D1012" s="133"/>
      <c r="E1012" s="133"/>
      <c r="F1012" s="133"/>
    </row>
    <row r="1013" spans="2:6">
      <c r="B1013" s="133"/>
      <c r="C1013" s="133"/>
      <c r="D1013" s="133"/>
      <c r="E1013" s="133"/>
      <c r="F1013" s="133"/>
    </row>
    <row r="1014" spans="2:6">
      <c r="B1014" s="133"/>
      <c r="C1014" s="133"/>
      <c r="D1014" s="133"/>
      <c r="E1014" s="133"/>
      <c r="F1014" s="133"/>
    </row>
    <row r="1015" spans="2:6">
      <c r="B1015" s="133"/>
      <c r="C1015" s="133"/>
      <c r="D1015" s="133"/>
      <c r="E1015" s="133"/>
      <c r="F1015" s="133"/>
    </row>
    <row r="1016" spans="2:6">
      <c r="B1016" s="133"/>
      <c r="C1016" s="133"/>
      <c r="D1016" s="133"/>
      <c r="E1016" s="133"/>
      <c r="F1016" s="133"/>
    </row>
    <row r="1017" spans="2:6">
      <c r="B1017" s="133"/>
      <c r="C1017" s="133"/>
      <c r="D1017" s="133"/>
      <c r="E1017" s="133"/>
      <c r="F1017" s="133"/>
    </row>
    <row r="1018" spans="2:6">
      <c r="B1018" s="133"/>
      <c r="C1018" s="133"/>
      <c r="D1018" s="133"/>
      <c r="E1018" s="133"/>
      <c r="F1018" s="133"/>
    </row>
    <row r="1019" spans="2:6">
      <c r="B1019" s="133"/>
      <c r="C1019" s="133"/>
      <c r="D1019" s="133"/>
      <c r="E1019" s="133"/>
      <c r="F1019" s="133"/>
    </row>
    <row r="1020" spans="2:6">
      <c r="B1020" s="133"/>
      <c r="C1020" s="133"/>
      <c r="D1020" s="133"/>
      <c r="E1020" s="133"/>
      <c r="F1020" s="133"/>
    </row>
    <row r="1021" spans="2:6">
      <c r="B1021" s="133"/>
      <c r="C1021" s="133"/>
      <c r="D1021" s="133"/>
      <c r="E1021" s="133"/>
      <c r="F1021" s="133"/>
    </row>
    <row r="1022" spans="2:6">
      <c r="B1022" s="133"/>
      <c r="C1022" s="133"/>
      <c r="D1022" s="133"/>
      <c r="E1022" s="133"/>
      <c r="F1022" s="133"/>
    </row>
    <row r="1023" spans="2:6">
      <c r="B1023" s="133"/>
      <c r="C1023" s="133"/>
      <c r="D1023" s="133"/>
      <c r="E1023" s="133"/>
      <c r="F1023" s="133"/>
    </row>
    <row r="1024" spans="2:6">
      <c r="B1024" s="133"/>
      <c r="C1024" s="133"/>
      <c r="D1024" s="133"/>
      <c r="E1024" s="133"/>
      <c r="F1024" s="133"/>
    </row>
    <row r="1025" spans="2:6">
      <c r="B1025" s="133"/>
      <c r="C1025" s="133"/>
      <c r="D1025" s="133"/>
      <c r="E1025" s="133"/>
      <c r="F1025" s="133"/>
    </row>
    <row r="1026" spans="2:6">
      <c r="B1026" s="133"/>
      <c r="C1026" s="133"/>
      <c r="D1026" s="133"/>
      <c r="E1026" s="133"/>
      <c r="F1026" s="133"/>
    </row>
    <row r="1027" spans="2:6">
      <c r="B1027" s="133"/>
      <c r="C1027" s="133"/>
      <c r="D1027" s="133"/>
      <c r="E1027" s="133"/>
      <c r="F1027" s="133"/>
    </row>
    <row r="1028" spans="2:6">
      <c r="B1028" s="133"/>
      <c r="C1028" s="133"/>
      <c r="D1028" s="133"/>
      <c r="E1028" s="133"/>
      <c r="F1028" s="133"/>
    </row>
    <row r="1029" spans="2:6">
      <c r="B1029" s="133"/>
      <c r="C1029" s="133"/>
      <c r="D1029" s="133"/>
      <c r="E1029" s="133"/>
      <c r="F1029" s="133"/>
    </row>
    <row r="1030" spans="2:6">
      <c r="B1030" s="133"/>
      <c r="C1030" s="133"/>
      <c r="D1030" s="133"/>
      <c r="E1030" s="133"/>
      <c r="F1030" s="133"/>
    </row>
    <row r="1031" spans="2:6">
      <c r="B1031" s="133"/>
      <c r="C1031" s="133"/>
      <c r="D1031" s="133"/>
      <c r="E1031" s="133"/>
      <c r="F1031" s="133"/>
    </row>
    <row r="1032" spans="2:6">
      <c r="B1032" s="133"/>
      <c r="C1032" s="133"/>
      <c r="D1032" s="133"/>
      <c r="E1032" s="133"/>
      <c r="F1032" s="133"/>
    </row>
    <row r="1033" spans="2:6">
      <c r="B1033" s="133"/>
      <c r="C1033" s="133"/>
      <c r="D1033" s="133"/>
      <c r="E1033" s="133"/>
      <c r="F1033" s="133"/>
    </row>
    <row r="1034" spans="2:6">
      <c r="B1034" s="133"/>
      <c r="C1034" s="133"/>
      <c r="D1034" s="133"/>
      <c r="E1034" s="133"/>
      <c r="F1034" s="133"/>
    </row>
    <row r="1035" spans="2:6">
      <c r="B1035" s="133"/>
      <c r="C1035" s="133"/>
      <c r="D1035" s="133"/>
      <c r="E1035" s="133"/>
      <c r="F1035" s="133"/>
    </row>
    <row r="1036" spans="2:6">
      <c r="B1036" s="133"/>
      <c r="C1036" s="133"/>
      <c r="D1036" s="133"/>
      <c r="E1036" s="133"/>
      <c r="F1036" s="133"/>
    </row>
    <row r="1037" spans="2:6">
      <c r="B1037" s="133"/>
      <c r="C1037" s="133"/>
      <c r="D1037" s="133"/>
      <c r="E1037" s="133"/>
      <c r="F1037" s="133"/>
    </row>
    <row r="1038" spans="2:6">
      <c r="B1038" s="133"/>
      <c r="C1038" s="133"/>
      <c r="D1038" s="133"/>
      <c r="E1038" s="133"/>
      <c r="F1038" s="133"/>
    </row>
    <row r="1039" spans="2:6">
      <c r="B1039" s="133"/>
      <c r="C1039" s="133"/>
      <c r="D1039" s="133"/>
      <c r="E1039" s="133"/>
      <c r="F1039" s="133"/>
    </row>
    <row r="1040" spans="2:6">
      <c r="B1040" s="133"/>
      <c r="C1040" s="133"/>
      <c r="D1040" s="133"/>
      <c r="E1040" s="133"/>
      <c r="F1040" s="133"/>
    </row>
    <row r="1041" spans="2:6">
      <c r="B1041" s="133"/>
      <c r="C1041" s="133"/>
      <c r="D1041" s="133"/>
      <c r="E1041" s="133"/>
      <c r="F1041" s="133"/>
    </row>
    <row r="1042" spans="2:6">
      <c r="B1042" s="133"/>
      <c r="C1042" s="133"/>
      <c r="D1042" s="133"/>
      <c r="E1042" s="133"/>
      <c r="F1042" s="133"/>
    </row>
    <row r="1043" spans="2:6">
      <c r="B1043" s="133"/>
      <c r="C1043" s="133"/>
      <c r="D1043" s="133"/>
      <c r="E1043" s="133"/>
      <c r="F1043" s="133"/>
    </row>
    <row r="1044" spans="2:6">
      <c r="B1044" s="133"/>
      <c r="C1044" s="133"/>
      <c r="D1044" s="133"/>
      <c r="E1044" s="133"/>
      <c r="F1044" s="133"/>
    </row>
    <row r="1045" spans="2:6">
      <c r="B1045" s="133"/>
      <c r="C1045" s="133"/>
      <c r="D1045" s="133"/>
      <c r="E1045" s="133"/>
      <c r="F1045" s="133"/>
    </row>
    <row r="1046" spans="2:6">
      <c r="B1046" s="133"/>
      <c r="C1046" s="133"/>
      <c r="D1046" s="133"/>
      <c r="E1046" s="133"/>
      <c r="F1046" s="133"/>
    </row>
    <row r="1047" spans="2:6">
      <c r="B1047" s="133"/>
      <c r="C1047" s="133"/>
      <c r="D1047" s="133"/>
      <c r="E1047" s="133"/>
      <c r="F1047" s="133"/>
    </row>
    <row r="1048" spans="2:6">
      <c r="B1048" s="133"/>
      <c r="C1048" s="133"/>
      <c r="D1048" s="133"/>
      <c r="E1048" s="133"/>
      <c r="F1048" s="133"/>
    </row>
    <row r="1049" spans="2:6">
      <c r="B1049" s="133"/>
      <c r="C1049" s="133"/>
      <c r="D1049" s="133"/>
      <c r="E1049" s="133"/>
      <c r="F1049" s="133"/>
    </row>
    <row r="1050" spans="2:6">
      <c r="B1050" s="133"/>
      <c r="C1050" s="133"/>
      <c r="D1050" s="133"/>
      <c r="E1050" s="133"/>
      <c r="F1050" s="133"/>
    </row>
    <row r="1051" spans="2:6">
      <c r="B1051" s="133"/>
      <c r="C1051" s="133"/>
      <c r="D1051" s="133"/>
      <c r="E1051" s="133"/>
      <c r="F1051" s="133"/>
    </row>
    <row r="1052" spans="2:6">
      <c r="B1052" s="133"/>
      <c r="C1052" s="133"/>
      <c r="D1052" s="133"/>
      <c r="E1052" s="133"/>
      <c r="F1052" s="133"/>
    </row>
    <row r="1053" spans="2:6">
      <c r="B1053" s="133"/>
      <c r="C1053" s="133"/>
      <c r="D1053" s="133"/>
      <c r="E1053" s="133"/>
      <c r="F1053" s="133"/>
    </row>
    <row r="1054" spans="2:6">
      <c r="B1054" s="133"/>
      <c r="C1054" s="133"/>
      <c r="D1054" s="133"/>
      <c r="E1054" s="133"/>
      <c r="F1054" s="133"/>
    </row>
    <row r="1055" spans="2:6">
      <c r="B1055" s="133"/>
      <c r="C1055" s="133"/>
      <c r="D1055" s="133"/>
      <c r="E1055" s="133"/>
      <c r="F1055" s="133"/>
    </row>
    <row r="1056" spans="2:6">
      <c r="B1056" s="133"/>
      <c r="C1056" s="133"/>
      <c r="D1056" s="133"/>
      <c r="E1056" s="133"/>
      <c r="F1056" s="133"/>
    </row>
    <row r="1057" spans="2:6">
      <c r="B1057" s="133"/>
      <c r="C1057" s="133"/>
      <c r="D1057" s="133"/>
      <c r="E1057" s="133"/>
      <c r="F1057" s="133"/>
    </row>
    <row r="1058" spans="2:6">
      <c r="B1058" s="133"/>
      <c r="C1058" s="133"/>
      <c r="D1058" s="133"/>
      <c r="E1058" s="133"/>
      <c r="F1058" s="133"/>
    </row>
    <row r="1059" spans="2:6">
      <c r="B1059" s="133"/>
      <c r="C1059" s="133"/>
      <c r="D1059" s="133"/>
      <c r="E1059" s="133"/>
      <c r="F1059" s="133"/>
    </row>
    <row r="1060" spans="2:6">
      <c r="B1060" s="133"/>
      <c r="C1060" s="133"/>
      <c r="D1060" s="133"/>
      <c r="E1060" s="133"/>
      <c r="F1060" s="133"/>
    </row>
    <row r="1061" spans="2:6">
      <c r="B1061" s="133"/>
      <c r="C1061" s="133"/>
      <c r="D1061" s="133"/>
      <c r="E1061" s="133"/>
      <c r="F1061" s="133"/>
    </row>
    <row r="1062" spans="2:6">
      <c r="B1062" s="133"/>
      <c r="C1062" s="133"/>
      <c r="D1062" s="133"/>
      <c r="E1062" s="133"/>
      <c r="F1062" s="133"/>
    </row>
    <row r="1063" spans="2:6">
      <c r="B1063" s="133"/>
      <c r="C1063" s="133"/>
      <c r="D1063" s="133"/>
      <c r="E1063" s="133"/>
      <c r="F1063" s="133"/>
    </row>
    <row r="1064" spans="2:6">
      <c r="B1064" s="133"/>
      <c r="C1064" s="133"/>
      <c r="D1064" s="133"/>
      <c r="E1064" s="133"/>
      <c r="F1064" s="133"/>
    </row>
    <row r="1065" spans="2:6">
      <c r="B1065" s="133"/>
      <c r="C1065" s="133"/>
      <c r="D1065" s="133"/>
      <c r="E1065" s="133"/>
      <c r="F1065" s="133"/>
    </row>
    <row r="1066" spans="2:6">
      <c r="B1066" s="133"/>
      <c r="C1066" s="133"/>
      <c r="D1066" s="133"/>
      <c r="E1066" s="133"/>
      <c r="F1066" s="133"/>
    </row>
    <row r="1067" spans="2:6">
      <c r="B1067" s="133"/>
      <c r="C1067" s="133"/>
      <c r="D1067" s="133"/>
      <c r="E1067" s="133"/>
      <c r="F1067" s="133"/>
    </row>
    <row r="1068" spans="2:6">
      <c r="B1068" s="133"/>
      <c r="C1068" s="133"/>
      <c r="D1068" s="133"/>
      <c r="E1068" s="133"/>
      <c r="F1068" s="133"/>
    </row>
    <row r="1069" spans="2:6">
      <c r="B1069" s="133"/>
      <c r="C1069" s="133"/>
      <c r="D1069" s="133"/>
      <c r="E1069" s="133"/>
      <c r="F1069" s="133"/>
    </row>
    <row r="1070" spans="2:6">
      <c r="B1070" s="133"/>
      <c r="C1070" s="133"/>
      <c r="D1070" s="133"/>
      <c r="E1070" s="133"/>
      <c r="F1070" s="133"/>
    </row>
    <row r="1071" spans="2:6">
      <c r="B1071" s="133"/>
      <c r="C1071" s="133"/>
      <c r="D1071" s="133"/>
      <c r="E1071" s="133"/>
      <c r="F1071" s="133"/>
    </row>
    <row r="1072" spans="2:6">
      <c r="B1072" s="133"/>
      <c r="C1072" s="133"/>
      <c r="D1072" s="133"/>
      <c r="E1072" s="133"/>
      <c r="F1072" s="133"/>
    </row>
    <row r="1073" spans="2:6">
      <c r="B1073" s="133"/>
      <c r="C1073" s="133"/>
      <c r="D1073" s="133"/>
      <c r="E1073" s="133"/>
      <c r="F1073" s="133"/>
    </row>
    <row r="1074" spans="2:6">
      <c r="B1074" s="133"/>
      <c r="C1074" s="133"/>
      <c r="D1074" s="133"/>
      <c r="E1074" s="133"/>
      <c r="F1074" s="133"/>
    </row>
    <row r="1075" spans="2:6">
      <c r="B1075" s="133"/>
      <c r="C1075" s="133"/>
      <c r="D1075" s="133"/>
      <c r="E1075" s="133"/>
      <c r="F1075" s="133"/>
    </row>
    <row r="1076" spans="2:6">
      <c r="B1076" s="133"/>
      <c r="C1076" s="133"/>
      <c r="D1076" s="133"/>
      <c r="E1076" s="133"/>
      <c r="F1076" s="133"/>
    </row>
    <row r="1077" spans="2:6">
      <c r="B1077" s="133"/>
      <c r="C1077" s="133"/>
      <c r="D1077" s="133"/>
      <c r="E1077" s="133"/>
      <c r="F1077" s="133"/>
    </row>
    <row r="1078" spans="2:6">
      <c r="B1078" s="133"/>
      <c r="C1078" s="133"/>
      <c r="D1078" s="133"/>
      <c r="E1078" s="133"/>
      <c r="F1078" s="133"/>
    </row>
    <row r="1079" spans="2:6">
      <c r="B1079" s="133"/>
      <c r="C1079" s="133"/>
      <c r="D1079" s="133"/>
      <c r="E1079" s="133"/>
      <c r="F1079" s="133"/>
    </row>
    <row r="1080" spans="2:6">
      <c r="B1080" s="133"/>
      <c r="C1080" s="133"/>
      <c r="D1080" s="133"/>
      <c r="E1080" s="133"/>
      <c r="F1080" s="133"/>
    </row>
    <row r="1081" spans="2:6">
      <c r="B1081" s="133"/>
      <c r="C1081" s="133"/>
      <c r="D1081" s="133"/>
      <c r="E1081" s="133"/>
      <c r="F1081" s="133"/>
    </row>
    <row r="1082" spans="2:6">
      <c r="B1082" s="133"/>
      <c r="C1082" s="133"/>
      <c r="D1082" s="133"/>
      <c r="E1082" s="133"/>
      <c r="F1082" s="133"/>
    </row>
    <row r="1083" spans="2:6">
      <c r="B1083" s="133"/>
      <c r="C1083" s="133"/>
      <c r="D1083" s="133"/>
      <c r="E1083" s="133"/>
      <c r="F1083" s="133"/>
    </row>
    <row r="1084" spans="2:6">
      <c r="B1084" s="133"/>
      <c r="C1084" s="133"/>
      <c r="D1084" s="133"/>
      <c r="E1084" s="133"/>
      <c r="F1084" s="133"/>
    </row>
    <row r="1085" spans="2:6">
      <c r="B1085" s="133"/>
      <c r="C1085" s="133"/>
      <c r="D1085" s="133"/>
      <c r="E1085" s="133"/>
      <c r="F1085" s="133"/>
    </row>
    <row r="1086" spans="2:6">
      <c r="B1086" s="133"/>
      <c r="C1086" s="133"/>
      <c r="D1086" s="133"/>
      <c r="E1086" s="133"/>
      <c r="F1086" s="133"/>
    </row>
    <row r="1087" spans="2:6">
      <c r="B1087" s="133"/>
      <c r="C1087" s="133"/>
      <c r="D1087" s="133"/>
      <c r="E1087" s="133"/>
      <c r="F1087" s="133"/>
    </row>
    <row r="1088" spans="2:6">
      <c r="B1088" s="133"/>
      <c r="C1088" s="133"/>
      <c r="D1088" s="133"/>
      <c r="E1088" s="133"/>
      <c r="F1088" s="133"/>
    </row>
    <row r="1089" spans="2:6">
      <c r="B1089" s="133"/>
      <c r="C1089" s="133"/>
      <c r="D1089" s="133"/>
      <c r="E1089" s="133"/>
      <c r="F1089" s="133"/>
    </row>
    <row r="1090" spans="2:6">
      <c r="B1090" s="133"/>
      <c r="C1090" s="133"/>
      <c r="D1090" s="133"/>
      <c r="E1090" s="133"/>
      <c r="F1090" s="133"/>
    </row>
    <row r="1091" spans="2:6">
      <c r="B1091" s="133"/>
      <c r="C1091" s="133"/>
      <c r="D1091" s="133"/>
      <c r="E1091" s="133"/>
      <c r="F1091" s="133"/>
    </row>
    <row r="1092" spans="2:6">
      <c r="B1092" s="133"/>
      <c r="C1092" s="133"/>
      <c r="D1092" s="133"/>
      <c r="E1092" s="133"/>
      <c r="F1092" s="133"/>
    </row>
    <row r="1093" spans="2:6">
      <c r="B1093" s="133"/>
      <c r="C1093" s="133"/>
      <c r="D1093" s="133"/>
      <c r="E1093" s="133"/>
      <c r="F1093" s="133"/>
    </row>
    <row r="1094" spans="2:6">
      <c r="B1094" s="133"/>
      <c r="C1094" s="133"/>
      <c r="D1094" s="133"/>
      <c r="E1094" s="133"/>
      <c r="F1094" s="133"/>
    </row>
    <row r="1095" spans="2:6">
      <c r="B1095" s="133"/>
      <c r="C1095" s="133"/>
      <c r="D1095" s="133"/>
      <c r="E1095" s="133"/>
      <c r="F1095" s="133"/>
    </row>
    <row r="1096" spans="2:6">
      <c r="B1096" s="133"/>
      <c r="C1096" s="133"/>
      <c r="D1096" s="133"/>
      <c r="E1096" s="133"/>
      <c r="F1096" s="133"/>
    </row>
    <row r="1097" spans="2:6">
      <c r="B1097" s="133"/>
      <c r="C1097" s="133"/>
      <c r="D1097" s="133"/>
      <c r="E1097" s="133"/>
      <c r="F1097" s="133"/>
    </row>
    <row r="1098" spans="2:6">
      <c r="B1098" s="133"/>
      <c r="C1098" s="133"/>
      <c r="D1098" s="133"/>
      <c r="E1098" s="133"/>
      <c r="F1098" s="133"/>
    </row>
    <row r="1099" spans="2:6">
      <c r="B1099" s="133"/>
      <c r="C1099" s="133"/>
      <c r="D1099" s="133"/>
      <c r="E1099" s="133"/>
      <c r="F1099" s="133"/>
    </row>
    <row r="1100" spans="2:6">
      <c r="B1100" s="133"/>
      <c r="C1100" s="133"/>
      <c r="D1100" s="133"/>
      <c r="E1100" s="133"/>
      <c r="F1100" s="133"/>
    </row>
    <row r="1101" spans="2:6">
      <c r="B1101" s="133"/>
      <c r="C1101" s="133"/>
      <c r="D1101" s="133"/>
      <c r="E1101" s="133"/>
      <c r="F1101" s="133"/>
    </row>
    <row r="1102" spans="2:6">
      <c r="B1102" s="133"/>
      <c r="C1102" s="133"/>
      <c r="D1102" s="133"/>
      <c r="E1102" s="133"/>
      <c r="F1102" s="133"/>
    </row>
    <row r="1103" spans="2:6">
      <c r="B1103" s="133"/>
      <c r="C1103" s="133"/>
      <c r="D1103" s="133"/>
      <c r="E1103" s="133"/>
      <c r="F1103" s="133"/>
    </row>
    <row r="1104" spans="2:6">
      <c r="B1104" s="133"/>
      <c r="C1104" s="133"/>
      <c r="D1104" s="133"/>
      <c r="E1104" s="133"/>
      <c r="F1104" s="133"/>
    </row>
    <row r="1105" spans="2:6">
      <c r="B1105" s="133"/>
      <c r="C1105" s="133"/>
      <c r="D1105" s="133"/>
      <c r="E1105" s="133"/>
      <c r="F1105" s="133"/>
    </row>
    <row r="1106" spans="2:6">
      <c r="B1106" s="133"/>
      <c r="C1106" s="133"/>
      <c r="D1106" s="133"/>
      <c r="E1106" s="133"/>
      <c r="F1106" s="133"/>
    </row>
    <row r="1107" spans="2:6">
      <c r="B1107" s="133"/>
      <c r="C1107" s="133"/>
      <c r="D1107" s="133"/>
      <c r="E1107" s="133"/>
      <c r="F1107" s="133"/>
    </row>
    <row r="1108" spans="2:6">
      <c r="B1108" s="133"/>
      <c r="C1108" s="133"/>
      <c r="D1108" s="133"/>
      <c r="E1108" s="133"/>
      <c r="F1108" s="133"/>
    </row>
    <row r="1109" spans="2:6">
      <c r="B1109" s="133"/>
      <c r="C1109" s="133"/>
      <c r="D1109" s="133"/>
      <c r="E1109" s="133"/>
      <c r="F1109" s="133"/>
    </row>
    <row r="1110" spans="2:6">
      <c r="B1110" s="133"/>
      <c r="C1110" s="133"/>
      <c r="D1110" s="133"/>
      <c r="E1110" s="133"/>
      <c r="F1110" s="133"/>
    </row>
    <row r="1111" spans="2:6">
      <c r="B1111" s="133"/>
      <c r="C1111" s="133"/>
      <c r="D1111" s="133"/>
      <c r="E1111" s="133"/>
      <c r="F1111" s="133"/>
    </row>
    <row r="1112" spans="2:6">
      <c r="B1112" s="133"/>
      <c r="C1112" s="133"/>
      <c r="D1112" s="133"/>
      <c r="E1112" s="133"/>
      <c r="F1112" s="133"/>
    </row>
    <row r="1113" spans="2:6">
      <c r="B1113" s="133"/>
      <c r="C1113" s="133"/>
      <c r="D1113" s="133"/>
      <c r="E1113" s="133"/>
      <c r="F1113" s="133"/>
    </row>
    <row r="1114" spans="2:6">
      <c r="B1114" s="133"/>
      <c r="C1114" s="133"/>
      <c r="D1114" s="133"/>
      <c r="E1114" s="133"/>
      <c r="F1114" s="133"/>
    </row>
    <row r="1115" spans="2:6">
      <c r="B1115" s="133"/>
      <c r="C1115" s="133"/>
      <c r="D1115" s="133"/>
      <c r="E1115" s="133"/>
      <c r="F1115" s="133"/>
    </row>
    <row r="1116" spans="2:6">
      <c r="B1116" s="133"/>
      <c r="C1116" s="133"/>
      <c r="D1116" s="133"/>
      <c r="E1116" s="133"/>
      <c r="F1116" s="133"/>
    </row>
    <row r="1117" spans="2:6">
      <c r="B1117" s="133"/>
      <c r="C1117" s="133"/>
      <c r="D1117" s="133"/>
      <c r="E1117" s="133"/>
      <c r="F1117" s="133"/>
    </row>
    <row r="1118" spans="2:6">
      <c r="B1118" s="133"/>
      <c r="C1118" s="133"/>
      <c r="D1118" s="133"/>
      <c r="E1118" s="133"/>
      <c r="F1118" s="133"/>
    </row>
    <row r="1119" spans="2:6">
      <c r="B1119" s="133"/>
      <c r="C1119" s="133"/>
      <c r="D1119" s="133"/>
      <c r="E1119" s="133"/>
      <c r="F1119" s="133"/>
    </row>
    <row r="1120" spans="2:6">
      <c r="B1120" s="133"/>
      <c r="C1120" s="133"/>
      <c r="D1120" s="133"/>
      <c r="E1120" s="133"/>
      <c r="F1120" s="133"/>
    </row>
    <row r="1121" spans="2:6">
      <c r="B1121" s="133"/>
      <c r="C1121" s="133"/>
      <c r="D1121" s="133"/>
      <c r="E1121" s="133"/>
      <c r="F1121" s="133"/>
    </row>
    <row r="1122" spans="2:6">
      <c r="B1122" s="133"/>
      <c r="C1122" s="133"/>
      <c r="D1122" s="133"/>
      <c r="E1122" s="133"/>
      <c r="F1122" s="133"/>
    </row>
    <row r="1123" spans="2:6">
      <c r="B1123" s="133"/>
      <c r="C1123" s="133"/>
      <c r="D1123" s="133"/>
      <c r="E1123" s="133"/>
      <c r="F1123" s="133"/>
    </row>
    <row r="1124" spans="2:6">
      <c r="B1124" s="133"/>
      <c r="C1124" s="133"/>
      <c r="D1124" s="133"/>
      <c r="E1124" s="133"/>
      <c r="F1124" s="133"/>
    </row>
    <row r="1125" spans="2:6">
      <c r="B1125" s="133"/>
      <c r="C1125" s="133"/>
      <c r="D1125" s="133"/>
      <c r="E1125" s="133"/>
      <c r="F1125" s="133"/>
    </row>
    <row r="1126" spans="2:6">
      <c r="B1126" s="133"/>
      <c r="C1126" s="133"/>
      <c r="D1126" s="133"/>
      <c r="E1126" s="133"/>
      <c r="F1126" s="133"/>
    </row>
    <row r="1127" spans="2:6">
      <c r="B1127" s="133"/>
      <c r="C1127" s="133"/>
      <c r="D1127" s="133"/>
      <c r="E1127" s="133"/>
      <c r="F1127" s="133"/>
    </row>
    <row r="1128" spans="2:6">
      <c r="B1128" s="133"/>
      <c r="C1128" s="133"/>
      <c r="D1128" s="133"/>
      <c r="E1128" s="133"/>
      <c r="F1128" s="133"/>
    </row>
    <row r="1129" spans="2:6">
      <c r="B1129" s="133"/>
      <c r="C1129" s="133"/>
      <c r="D1129" s="133"/>
      <c r="E1129" s="133"/>
      <c r="F1129" s="133"/>
    </row>
    <row r="1130" spans="2:6">
      <c r="B1130" s="133"/>
      <c r="C1130" s="133"/>
      <c r="D1130" s="133"/>
      <c r="E1130" s="133"/>
      <c r="F1130" s="133"/>
    </row>
    <row r="1131" spans="2:6">
      <c r="B1131" s="133"/>
      <c r="C1131" s="133"/>
      <c r="D1131" s="133"/>
      <c r="E1131" s="133"/>
      <c r="F1131" s="133"/>
    </row>
    <row r="1132" spans="2:6">
      <c r="B1132" s="133"/>
      <c r="C1132" s="133"/>
      <c r="D1132" s="133"/>
      <c r="E1132" s="133"/>
      <c r="F1132" s="133"/>
    </row>
    <row r="1133" spans="2:6">
      <c r="B1133" s="133"/>
      <c r="C1133" s="133"/>
      <c r="D1133" s="133"/>
      <c r="E1133" s="133"/>
      <c r="F1133" s="133"/>
    </row>
    <row r="1134" spans="2:6">
      <c r="B1134" s="133"/>
      <c r="C1134" s="133"/>
      <c r="D1134" s="133"/>
      <c r="E1134" s="133"/>
      <c r="F1134" s="133"/>
    </row>
    <row r="1135" spans="2:6">
      <c r="B1135" s="133"/>
      <c r="C1135" s="133"/>
      <c r="D1135" s="133"/>
      <c r="E1135" s="133"/>
      <c r="F1135" s="133"/>
    </row>
    <row r="1136" spans="2:6">
      <c r="B1136" s="133"/>
      <c r="C1136" s="133"/>
      <c r="D1136" s="133"/>
      <c r="E1136" s="133"/>
      <c r="F1136" s="133"/>
    </row>
    <row r="1137" spans="2:6">
      <c r="B1137" s="133"/>
      <c r="C1137" s="133"/>
      <c r="D1137" s="133"/>
      <c r="E1137" s="133"/>
      <c r="F1137" s="133"/>
    </row>
    <row r="1138" spans="2:6">
      <c r="B1138" s="133"/>
      <c r="C1138" s="133"/>
      <c r="D1138" s="133"/>
      <c r="E1138" s="133"/>
      <c r="F1138" s="133"/>
    </row>
    <row r="1139" spans="2:6">
      <c r="B1139" s="133"/>
      <c r="C1139" s="133"/>
      <c r="D1139" s="133"/>
      <c r="E1139" s="133"/>
      <c r="F1139" s="133"/>
    </row>
    <row r="1140" spans="2:6">
      <c r="B1140" s="133"/>
      <c r="C1140" s="133"/>
      <c r="D1140" s="133"/>
      <c r="E1140" s="133"/>
      <c r="F1140" s="133"/>
    </row>
    <row r="1141" spans="2:6">
      <c r="B1141" s="133"/>
      <c r="C1141" s="133"/>
      <c r="D1141" s="133"/>
      <c r="E1141" s="133"/>
      <c r="F1141" s="133"/>
    </row>
    <row r="1142" spans="2:6">
      <c r="B1142" s="133"/>
      <c r="C1142" s="133"/>
      <c r="D1142" s="133"/>
      <c r="E1142" s="133"/>
      <c r="F1142" s="133"/>
    </row>
    <row r="1143" spans="2:6">
      <c r="B1143" s="133"/>
      <c r="C1143" s="133"/>
      <c r="D1143" s="133"/>
      <c r="E1143" s="133"/>
      <c r="F1143" s="133"/>
    </row>
    <row r="1144" spans="2:6">
      <c r="B1144" s="133"/>
      <c r="C1144" s="133"/>
      <c r="D1144" s="133"/>
      <c r="E1144" s="133"/>
      <c r="F1144" s="133"/>
    </row>
    <row r="1145" spans="2:6">
      <c r="B1145" s="133"/>
      <c r="C1145" s="133"/>
      <c r="D1145" s="133"/>
      <c r="E1145" s="133"/>
      <c r="F1145" s="133"/>
    </row>
    <row r="1146" spans="2:6">
      <c r="B1146" s="133"/>
      <c r="C1146" s="133"/>
      <c r="D1146" s="133"/>
      <c r="E1146" s="133"/>
      <c r="F1146" s="133"/>
    </row>
    <row r="1147" spans="2:6">
      <c r="B1147" s="133"/>
      <c r="C1147" s="133"/>
      <c r="D1147" s="133"/>
      <c r="E1147" s="133"/>
      <c r="F1147" s="133"/>
    </row>
    <row r="1148" spans="2:6">
      <c r="B1148" s="133"/>
      <c r="C1148" s="133"/>
      <c r="D1148" s="133"/>
      <c r="E1148" s="133"/>
      <c r="F1148" s="133"/>
    </row>
    <row r="1149" spans="2:6">
      <c r="B1149" s="133"/>
      <c r="C1149" s="133"/>
      <c r="D1149" s="133"/>
      <c r="E1149" s="133"/>
      <c r="F1149" s="133"/>
    </row>
    <row r="1150" spans="2:6">
      <c r="B1150" s="133"/>
      <c r="C1150" s="133"/>
      <c r="D1150" s="133"/>
      <c r="E1150" s="133"/>
      <c r="F1150" s="133"/>
    </row>
    <row r="1151" spans="2:6">
      <c r="B1151" s="133"/>
      <c r="C1151" s="133"/>
      <c r="D1151" s="133"/>
      <c r="E1151" s="133"/>
      <c r="F1151" s="133"/>
    </row>
    <row r="1152" spans="2:6">
      <c r="B1152" s="133"/>
      <c r="C1152" s="133"/>
      <c r="D1152" s="133"/>
      <c r="E1152" s="133"/>
      <c r="F1152" s="133"/>
    </row>
    <row r="1153" spans="2:6">
      <c r="B1153" s="133"/>
      <c r="C1153" s="133"/>
      <c r="D1153" s="133"/>
      <c r="E1153" s="133"/>
      <c r="F1153" s="133"/>
    </row>
    <row r="1154" spans="2:6">
      <c r="B1154" s="133"/>
      <c r="C1154" s="133"/>
      <c r="D1154" s="133"/>
      <c r="E1154" s="133"/>
      <c r="F1154" s="133"/>
    </row>
    <row r="1155" spans="2:6">
      <c r="B1155" s="133"/>
      <c r="C1155" s="133"/>
      <c r="D1155" s="133"/>
      <c r="E1155" s="133"/>
      <c r="F1155" s="133"/>
    </row>
    <row r="1156" spans="2:6">
      <c r="B1156" s="133"/>
      <c r="C1156" s="133"/>
      <c r="D1156" s="133"/>
      <c r="E1156" s="133"/>
      <c r="F1156" s="133"/>
    </row>
    <row r="1157" spans="2:6">
      <c r="B1157" s="133"/>
      <c r="C1157" s="133"/>
      <c r="D1157" s="133"/>
      <c r="E1157" s="133"/>
      <c r="F1157" s="133"/>
    </row>
    <row r="1158" spans="2:6">
      <c r="B1158" s="133"/>
      <c r="C1158" s="133"/>
      <c r="D1158" s="133"/>
      <c r="E1158" s="133"/>
      <c r="F1158" s="133"/>
    </row>
    <row r="1159" spans="2:6">
      <c r="B1159" s="133"/>
      <c r="C1159" s="133"/>
      <c r="D1159" s="133"/>
      <c r="E1159" s="133"/>
      <c r="F1159" s="133"/>
    </row>
    <row r="1160" spans="2:6">
      <c r="B1160" s="133"/>
      <c r="C1160" s="133"/>
      <c r="D1160" s="133"/>
      <c r="E1160" s="133"/>
      <c r="F1160" s="133"/>
    </row>
    <row r="1161" spans="2:6">
      <c r="B1161" s="133"/>
      <c r="C1161" s="133"/>
      <c r="D1161" s="133"/>
      <c r="E1161" s="133"/>
      <c r="F1161" s="133"/>
    </row>
    <row r="1162" spans="2:6">
      <c r="B1162" s="133"/>
      <c r="C1162" s="133"/>
      <c r="D1162" s="133"/>
      <c r="E1162" s="133"/>
      <c r="F1162" s="133"/>
    </row>
    <row r="1163" spans="2:6">
      <c r="B1163" s="133"/>
      <c r="C1163" s="133"/>
      <c r="D1163" s="133"/>
      <c r="E1163" s="133"/>
      <c r="F1163" s="133"/>
    </row>
    <row r="1164" spans="2:6">
      <c r="B1164" s="133"/>
      <c r="C1164" s="133"/>
      <c r="D1164" s="133"/>
      <c r="E1164" s="133"/>
      <c r="F1164" s="133"/>
    </row>
    <row r="1165" spans="2:6">
      <c r="B1165" s="133"/>
      <c r="C1165" s="133"/>
      <c r="D1165" s="133"/>
      <c r="E1165" s="133"/>
      <c r="F1165" s="133"/>
    </row>
    <row r="1166" spans="2:6">
      <c r="B1166" s="133"/>
      <c r="C1166" s="133"/>
      <c r="D1166" s="133"/>
      <c r="E1166" s="133"/>
      <c r="F1166" s="133"/>
    </row>
    <row r="1167" spans="2:6">
      <c r="B1167" s="133"/>
      <c r="C1167" s="133"/>
      <c r="D1167" s="133"/>
      <c r="E1167" s="133"/>
      <c r="F1167" s="133"/>
    </row>
    <row r="1168" spans="2:6">
      <c r="B1168" s="133"/>
      <c r="C1168" s="133"/>
      <c r="D1168" s="133"/>
      <c r="E1168" s="133"/>
      <c r="F1168" s="133"/>
    </row>
    <row r="1169" spans="2:6">
      <c r="B1169" s="133"/>
      <c r="C1169" s="133"/>
      <c r="D1169" s="133"/>
      <c r="E1169" s="133"/>
      <c r="F1169" s="133"/>
    </row>
    <row r="1170" spans="2:6">
      <c r="B1170" s="133"/>
      <c r="C1170" s="133"/>
      <c r="D1170" s="133"/>
      <c r="E1170" s="133"/>
      <c r="F1170" s="133"/>
    </row>
    <row r="1171" spans="2:6">
      <c r="B1171" s="133"/>
      <c r="C1171" s="133"/>
      <c r="D1171" s="133"/>
      <c r="E1171" s="133"/>
      <c r="F1171" s="133"/>
    </row>
    <row r="1172" spans="2:6">
      <c r="B1172" s="133"/>
      <c r="C1172" s="133"/>
      <c r="D1172" s="133"/>
      <c r="E1172" s="133"/>
      <c r="F1172" s="133"/>
    </row>
    <row r="1173" spans="2:6">
      <c r="B1173" s="133"/>
      <c r="C1173" s="133"/>
      <c r="D1173" s="133"/>
      <c r="E1173" s="133"/>
      <c r="F1173" s="133"/>
    </row>
    <row r="1174" spans="2:6">
      <c r="B1174" s="133"/>
      <c r="C1174" s="133"/>
      <c r="D1174" s="133"/>
      <c r="E1174" s="133"/>
      <c r="F1174" s="133"/>
    </row>
    <row r="1175" spans="2:6">
      <c r="B1175" s="133"/>
      <c r="C1175" s="133"/>
      <c r="D1175" s="133"/>
      <c r="E1175" s="133"/>
      <c r="F1175" s="133"/>
    </row>
    <row r="1176" spans="2:6">
      <c r="B1176" s="133"/>
      <c r="C1176" s="133"/>
      <c r="D1176" s="133"/>
      <c r="E1176" s="133"/>
      <c r="F1176" s="133"/>
    </row>
    <row r="1177" spans="2:6">
      <c r="B1177" s="133"/>
      <c r="C1177" s="133"/>
      <c r="D1177" s="133"/>
      <c r="E1177" s="133"/>
      <c r="F1177" s="133"/>
    </row>
    <row r="1178" spans="2:6">
      <c r="B1178" s="133"/>
      <c r="C1178" s="133"/>
      <c r="D1178" s="133"/>
      <c r="E1178" s="133"/>
      <c r="F1178" s="133"/>
    </row>
    <row r="1179" spans="2:6">
      <c r="B1179" s="133"/>
      <c r="C1179" s="133"/>
      <c r="D1179" s="133"/>
      <c r="E1179" s="133"/>
      <c r="F1179" s="133"/>
    </row>
    <row r="1180" spans="2:6">
      <c r="B1180" s="133"/>
      <c r="C1180" s="133"/>
      <c r="D1180" s="133"/>
      <c r="E1180" s="133"/>
      <c r="F1180" s="133"/>
    </row>
    <row r="1181" spans="2:6">
      <c r="B1181" s="133"/>
      <c r="C1181" s="133"/>
      <c r="D1181" s="133"/>
      <c r="E1181" s="133"/>
      <c r="F1181" s="133"/>
    </row>
    <row r="1182" spans="2:6">
      <c r="B1182" s="133"/>
      <c r="C1182" s="133"/>
      <c r="D1182" s="133"/>
      <c r="E1182" s="133"/>
      <c r="F1182" s="133"/>
    </row>
    <row r="1183" spans="2:6">
      <c r="B1183" s="133"/>
      <c r="C1183" s="133"/>
      <c r="D1183" s="133"/>
      <c r="E1183" s="133"/>
      <c r="F1183" s="133"/>
    </row>
    <row r="1184" spans="2:6">
      <c r="B1184" s="133"/>
      <c r="C1184" s="133"/>
      <c r="D1184" s="133"/>
      <c r="E1184" s="133"/>
      <c r="F1184" s="133"/>
    </row>
    <row r="1185" spans="2:6">
      <c r="B1185" s="133"/>
      <c r="C1185" s="133"/>
      <c r="D1185" s="133"/>
      <c r="E1185" s="133"/>
      <c r="F1185" s="133"/>
    </row>
    <row r="1186" spans="2:6">
      <c r="B1186" s="133"/>
      <c r="C1186" s="133"/>
      <c r="D1186" s="133"/>
      <c r="E1186" s="133"/>
      <c r="F1186" s="133"/>
    </row>
    <row r="1187" spans="2:6">
      <c r="B1187" s="133"/>
      <c r="C1187" s="133"/>
      <c r="D1187" s="133"/>
      <c r="E1187" s="133"/>
      <c r="F1187" s="133"/>
    </row>
    <row r="1188" spans="2:6">
      <c r="B1188" s="133"/>
      <c r="C1188" s="133"/>
      <c r="D1188" s="133"/>
      <c r="E1188" s="133"/>
      <c r="F1188" s="133"/>
    </row>
    <row r="1189" spans="2:6">
      <c r="B1189" s="133"/>
      <c r="C1189" s="133"/>
      <c r="D1189" s="133"/>
      <c r="E1189" s="133"/>
      <c r="F1189" s="133"/>
    </row>
    <row r="1190" spans="2:6">
      <c r="B1190" s="133"/>
      <c r="C1190" s="133"/>
      <c r="D1190" s="133"/>
      <c r="E1190" s="133"/>
      <c r="F1190" s="133"/>
    </row>
    <row r="1191" spans="2:6">
      <c r="B1191" s="133"/>
      <c r="C1191" s="133"/>
      <c r="D1191" s="133"/>
      <c r="E1191" s="133"/>
      <c r="F1191" s="133"/>
    </row>
    <row r="1192" spans="2:6">
      <c r="B1192" s="133"/>
      <c r="C1192" s="133"/>
      <c r="D1192" s="133"/>
      <c r="E1192" s="133"/>
      <c r="F1192" s="133"/>
    </row>
    <row r="1193" spans="2:6">
      <c r="B1193" s="133"/>
      <c r="C1193" s="133"/>
      <c r="D1193" s="133"/>
      <c r="E1193" s="133"/>
      <c r="F1193" s="133"/>
    </row>
    <row r="1194" spans="2:6">
      <c r="B1194" s="133"/>
      <c r="C1194" s="133"/>
      <c r="D1194" s="133"/>
      <c r="E1194" s="133"/>
      <c r="F1194" s="133"/>
    </row>
    <row r="1195" spans="2:6">
      <c r="B1195" s="133"/>
      <c r="C1195" s="133"/>
      <c r="D1195" s="133"/>
      <c r="E1195" s="133"/>
      <c r="F1195" s="133"/>
    </row>
    <row r="1196" spans="2:6">
      <c r="B1196" s="133"/>
      <c r="C1196" s="133"/>
      <c r="D1196" s="133"/>
      <c r="E1196" s="133"/>
      <c r="F1196" s="133"/>
    </row>
    <row r="1197" spans="2:6">
      <c r="B1197" s="133"/>
      <c r="C1197" s="133"/>
      <c r="D1197" s="133"/>
      <c r="E1197" s="133"/>
      <c r="F1197" s="133"/>
    </row>
    <row r="1198" spans="2:6">
      <c r="B1198" s="133"/>
      <c r="C1198" s="133"/>
      <c r="D1198" s="133"/>
      <c r="E1198" s="133"/>
      <c r="F1198" s="133"/>
    </row>
    <row r="1199" spans="2:6">
      <c r="B1199" s="133"/>
      <c r="C1199" s="133"/>
      <c r="D1199" s="133"/>
      <c r="E1199" s="133"/>
      <c r="F1199" s="133"/>
    </row>
    <row r="1200" spans="2:6">
      <c r="B1200" s="133"/>
      <c r="C1200" s="133"/>
      <c r="D1200" s="133"/>
      <c r="E1200" s="133"/>
      <c r="F1200" s="133"/>
    </row>
    <row r="1201" spans="2:6">
      <c r="B1201" s="133"/>
      <c r="C1201" s="133"/>
      <c r="D1201" s="133"/>
      <c r="E1201" s="133"/>
      <c r="F1201" s="133"/>
    </row>
    <row r="1202" spans="2:6">
      <c r="B1202" s="133"/>
      <c r="C1202" s="133"/>
      <c r="D1202" s="133"/>
      <c r="E1202" s="133"/>
      <c r="F1202" s="133"/>
    </row>
    <row r="1203" spans="2:6">
      <c r="B1203" s="133"/>
      <c r="C1203" s="133"/>
      <c r="D1203" s="133"/>
      <c r="E1203" s="133"/>
      <c r="F1203" s="133"/>
    </row>
    <row r="1204" spans="2:6">
      <c r="B1204" s="133"/>
      <c r="C1204" s="133"/>
      <c r="D1204" s="133"/>
      <c r="E1204" s="133"/>
      <c r="F1204" s="133"/>
    </row>
    <row r="1205" spans="2:6">
      <c r="B1205" s="133"/>
      <c r="C1205" s="133"/>
      <c r="D1205" s="133"/>
      <c r="E1205" s="133"/>
      <c r="F1205" s="133"/>
    </row>
    <row r="1206" spans="2:6">
      <c r="B1206" s="133"/>
      <c r="C1206" s="133"/>
      <c r="D1206" s="133"/>
      <c r="E1206" s="133"/>
      <c r="F1206" s="133"/>
    </row>
    <row r="1207" spans="2:6">
      <c r="B1207" s="133"/>
      <c r="C1207" s="133"/>
      <c r="D1207" s="133"/>
      <c r="E1207" s="133"/>
      <c r="F1207" s="133"/>
    </row>
    <row r="1208" spans="2:6">
      <c r="B1208" s="133"/>
      <c r="C1208" s="133"/>
      <c r="D1208" s="133"/>
      <c r="E1208" s="133"/>
      <c r="F1208" s="133"/>
    </row>
    <row r="1209" spans="2:6">
      <c r="B1209" s="133"/>
      <c r="C1209" s="133"/>
      <c r="D1209" s="133"/>
      <c r="E1209" s="133"/>
      <c r="F1209" s="133"/>
    </row>
    <row r="1210" spans="2:6">
      <c r="B1210" s="133"/>
      <c r="C1210" s="133"/>
      <c r="D1210" s="133"/>
      <c r="E1210" s="133"/>
      <c r="F1210" s="133"/>
    </row>
    <row r="1211" spans="2:6">
      <c r="B1211" s="133"/>
      <c r="C1211" s="133"/>
      <c r="D1211" s="133"/>
      <c r="E1211" s="133"/>
      <c r="F1211" s="133"/>
    </row>
    <row r="1212" spans="2:6">
      <c r="B1212" s="133"/>
      <c r="C1212" s="133"/>
      <c r="D1212" s="133"/>
      <c r="E1212" s="133"/>
      <c r="F1212" s="133"/>
    </row>
    <row r="1213" spans="2:6">
      <c r="B1213" s="133"/>
      <c r="C1213" s="133"/>
      <c r="D1213" s="133"/>
      <c r="E1213" s="133"/>
      <c r="F1213" s="133"/>
    </row>
    <row r="1214" spans="2:6">
      <c r="B1214" s="133"/>
      <c r="C1214" s="133"/>
      <c r="D1214" s="133"/>
      <c r="E1214" s="133"/>
      <c r="F1214" s="133"/>
    </row>
    <row r="1215" spans="2:6">
      <c r="B1215" s="133"/>
      <c r="C1215" s="133"/>
      <c r="D1215" s="133"/>
      <c r="E1215" s="133"/>
      <c r="F1215" s="133"/>
    </row>
    <row r="1216" spans="2:6">
      <c r="B1216" s="133"/>
      <c r="C1216" s="133"/>
      <c r="D1216" s="133"/>
      <c r="E1216" s="133"/>
      <c r="F1216" s="133"/>
    </row>
    <row r="1217" spans="2:6">
      <c r="B1217" s="133"/>
      <c r="C1217" s="133"/>
      <c r="D1217" s="133"/>
      <c r="E1217" s="133"/>
      <c r="F1217" s="133"/>
    </row>
    <row r="1218" spans="2:6">
      <c r="B1218" s="133"/>
      <c r="C1218" s="133"/>
      <c r="D1218" s="133"/>
      <c r="E1218" s="133"/>
      <c r="F1218" s="133"/>
    </row>
    <row r="1219" spans="2:6">
      <c r="B1219" s="133"/>
      <c r="C1219" s="133"/>
      <c r="D1219" s="133"/>
      <c r="E1219" s="133"/>
      <c r="F1219" s="133"/>
    </row>
    <row r="1220" spans="2:6">
      <c r="B1220" s="133"/>
      <c r="C1220" s="133"/>
      <c r="D1220" s="133"/>
      <c r="E1220" s="133"/>
      <c r="F1220" s="133"/>
    </row>
    <row r="1221" spans="2:6">
      <c r="B1221" s="133"/>
      <c r="C1221" s="133"/>
      <c r="D1221" s="133"/>
      <c r="E1221" s="133"/>
      <c r="F1221" s="133"/>
    </row>
    <row r="1222" spans="2:6">
      <c r="B1222" s="133"/>
      <c r="C1222" s="133"/>
      <c r="D1222" s="133"/>
      <c r="E1222" s="133"/>
      <c r="F1222" s="133"/>
    </row>
    <row r="1223" spans="2:6">
      <c r="B1223" s="133"/>
      <c r="C1223" s="133"/>
      <c r="D1223" s="133"/>
      <c r="E1223" s="133"/>
      <c r="F1223" s="133"/>
    </row>
    <row r="1224" spans="2:6">
      <c r="B1224" s="133"/>
      <c r="C1224" s="133"/>
      <c r="D1224" s="133"/>
      <c r="E1224" s="133"/>
      <c r="F1224" s="133"/>
    </row>
    <row r="1225" spans="2:6">
      <c r="B1225" s="133"/>
      <c r="C1225" s="133"/>
      <c r="D1225" s="133"/>
      <c r="E1225" s="133"/>
      <c r="F1225" s="133"/>
    </row>
    <row r="1226" spans="2:6">
      <c r="B1226" s="133"/>
      <c r="C1226" s="133"/>
      <c r="D1226" s="133"/>
      <c r="E1226" s="133"/>
      <c r="F1226" s="133"/>
    </row>
    <row r="1227" spans="2:6">
      <c r="B1227" s="133"/>
      <c r="C1227" s="133"/>
      <c r="D1227" s="133"/>
      <c r="E1227" s="133"/>
      <c r="F1227" s="133"/>
    </row>
    <row r="1228" spans="2:6">
      <c r="B1228" s="133"/>
      <c r="C1228" s="133"/>
      <c r="D1228" s="133"/>
      <c r="E1228" s="133"/>
      <c r="F1228" s="133"/>
    </row>
    <row r="1229" spans="2:6">
      <c r="B1229" s="133"/>
      <c r="C1229" s="133"/>
      <c r="D1229" s="133"/>
      <c r="E1229" s="133"/>
      <c r="F1229" s="133"/>
    </row>
    <row r="1230" spans="2:6">
      <c r="B1230" s="133"/>
      <c r="C1230" s="133"/>
      <c r="D1230" s="133"/>
      <c r="E1230" s="133"/>
      <c r="F1230" s="133"/>
    </row>
    <row r="1231" spans="2:6">
      <c r="B1231" s="133"/>
      <c r="C1231" s="133"/>
      <c r="D1231" s="133"/>
      <c r="E1231" s="133"/>
      <c r="F1231" s="133"/>
    </row>
    <row r="1232" spans="2:6">
      <c r="B1232" s="133"/>
      <c r="C1232" s="133"/>
      <c r="D1232" s="133"/>
      <c r="E1232" s="133"/>
      <c r="F1232" s="133"/>
    </row>
    <row r="1233" spans="2:6">
      <c r="B1233" s="133"/>
      <c r="C1233" s="133"/>
      <c r="D1233" s="133"/>
      <c r="E1233" s="133"/>
      <c r="F1233" s="133"/>
    </row>
    <row r="1234" spans="2:6">
      <c r="B1234" s="133"/>
      <c r="C1234" s="133"/>
      <c r="D1234" s="133"/>
      <c r="E1234" s="133"/>
      <c r="F1234" s="133"/>
    </row>
    <row r="1235" spans="2:6">
      <c r="B1235" s="133"/>
      <c r="C1235" s="133"/>
      <c r="D1235" s="133"/>
      <c r="E1235" s="133"/>
      <c r="F1235" s="133"/>
    </row>
    <row r="1236" spans="2:6">
      <c r="B1236" s="133"/>
      <c r="C1236" s="133"/>
      <c r="D1236" s="133"/>
      <c r="E1236" s="133"/>
      <c r="F1236" s="133"/>
    </row>
    <row r="1237" spans="2:6">
      <c r="B1237" s="133"/>
      <c r="C1237" s="133"/>
      <c r="D1237" s="133"/>
      <c r="E1237" s="133"/>
      <c r="F1237" s="133"/>
    </row>
    <row r="1238" spans="2:6">
      <c r="B1238" s="133"/>
      <c r="C1238" s="133"/>
      <c r="D1238" s="133"/>
      <c r="E1238" s="133"/>
      <c r="F1238" s="133"/>
    </row>
    <row r="1239" spans="2:6">
      <c r="B1239" s="133"/>
      <c r="C1239" s="133"/>
      <c r="D1239" s="133"/>
      <c r="E1239" s="133"/>
      <c r="F1239" s="133"/>
    </row>
    <row r="1240" spans="2:6">
      <c r="B1240" s="133"/>
      <c r="C1240" s="133"/>
      <c r="D1240" s="133"/>
      <c r="E1240" s="133"/>
      <c r="F1240" s="133"/>
    </row>
    <row r="1241" spans="2:6">
      <c r="B1241" s="133"/>
      <c r="C1241" s="133"/>
      <c r="D1241" s="133"/>
      <c r="E1241" s="133"/>
      <c r="F1241" s="133"/>
    </row>
    <row r="1242" spans="2:6">
      <c r="B1242" s="133"/>
      <c r="C1242" s="133"/>
      <c r="D1242" s="133"/>
      <c r="E1242" s="133"/>
      <c r="F1242" s="133"/>
    </row>
    <row r="1243" spans="2:6">
      <c r="B1243" s="133"/>
      <c r="C1243" s="133"/>
      <c r="D1243" s="133"/>
      <c r="E1243" s="133"/>
      <c r="F1243" s="133"/>
    </row>
    <row r="1244" spans="2:6">
      <c r="B1244" s="133"/>
      <c r="C1244" s="133"/>
      <c r="D1244" s="133"/>
      <c r="E1244" s="133"/>
      <c r="F1244" s="133"/>
    </row>
    <row r="1245" spans="2:6">
      <c r="B1245" s="133"/>
      <c r="C1245" s="133"/>
      <c r="D1245" s="133"/>
      <c r="E1245" s="133"/>
      <c r="F1245" s="133"/>
    </row>
    <row r="1246" spans="2:6">
      <c r="B1246" s="133"/>
      <c r="C1246" s="133"/>
      <c r="D1246" s="133"/>
      <c r="E1246" s="133"/>
      <c r="F1246" s="133"/>
    </row>
    <row r="1247" spans="2:6">
      <c r="B1247" s="133"/>
      <c r="C1247" s="133"/>
      <c r="D1247" s="133"/>
      <c r="E1247" s="133"/>
      <c r="F1247" s="133"/>
    </row>
    <row r="1248" spans="2:6">
      <c r="B1248" s="133"/>
      <c r="C1248" s="133"/>
      <c r="D1248" s="133"/>
      <c r="E1248" s="133"/>
      <c r="F1248" s="133"/>
    </row>
    <row r="1249" spans="2:6">
      <c r="B1249" s="133"/>
      <c r="C1249" s="133"/>
      <c r="D1249" s="133"/>
      <c r="E1249" s="133"/>
      <c r="F1249" s="133"/>
    </row>
    <row r="1250" spans="2:6">
      <c r="B1250" s="133"/>
      <c r="C1250" s="133"/>
      <c r="D1250" s="133"/>
      <c r="E1250" s="133"/>
      <c r="F1250" s="133"/>
    </row>
    <row r="1251" spans="2:6">
      <c r="B1251" s="133"/>
      <c r="C1251" s="133"/>
      <c r="D1251" s="133"/>
      <c r="E1251" s="133"/>
      <c r="F1251" s="133"/>
    </row>
    <row r="1252" spans="2:6">
      <c r="B1252" s="133"/>
      <c r="C1252" s="133"/>
      <c r="D1252" s="133"/>
      <c r="E1252" s="133"/>
      <c r="F1252" s="133"/>
    </row>
    <row r="1253" spans="2:6">
      <c r="B1253" s="133"/>
      <c r="C1253" s="133"/>
      <c r="D1253" s="133"/>
      <c r="E1253" s="133"/>
      <c r="F1253" s="133"/>
    </row>
    <row r="1254" spans="2:6">
      <c r="B1254" s="133"/>
      <c r="C1254" s="133"/>
      <c r="D1254" s="133"/>
      <c r="E1254" s="133"/>
      <c r="F1254" s="133"/>
    </row>
    <row r="1255" spans="2:6">
      <c r="B1255" s="133"/>
      <c r="C1255" s="133"/>
      <c r="D1255" s="133"/>
      <c r="E1255" s="133"/>
      <c r="F1255" s="133"/>
    </row>
    <row r="1256" spans="2:6">
      <c r="B1256" s="133"/>
      <c r="C1256" s="133"/>
      <c r="D1256" s="133"/>
      <c r="E1256" s="133"/>
      <c r="F1256" s="133"/>
    </row>
    <row r="1257" spans="2:6">
      <c r="B1257" s="133"/>
      <c r="C1257" s="133"/>
      <c r="D1257" s="133"/>
      <c r="E1257" s="133"/>
      <c r="F1257" s="133"/>
    </row>
    <row r="1258" spans="2:6">
      <c r="B1258" s="133"/>
      <c r="C1258" s="133"/>
      <c r="D1258" s="133"/>
      <c r="E1258" s="133"/>
      <c r="F1258" s="133"/>
    </row>
    <row r="1259" spans="2:6">
      <c r="B1259" s="133"/>
      <c r="C1259" s="133"/>
      <c r="D1259" s="133"/>
      <c r="E1259" s="133"/>
      <c r="F1259" s="133"/>
    </row>
    <row r="1260" spans="2:6">
      <c r="B1260" s="133"/>
      <c r="C1260" s="133"/>
      <c r="D1260" s="133"/>
      <c r="E1260" s="133"/>
      <c r="F1260" s="133"/>
    </row>
    <row r="1261" spans="2:6">
      <c r="B1261" s="133"/>
      <c r="C1261" s="133"/>
      <c r="D1261" s="133"/>
      <c r="E1261" s="133"/>
      <c r="F1261" s="133"/>
    </row>
    <row r="1262" spans="2:6">
      <c r="B1262" s="133"/>
      <c r="C1262" s="133"/>
      <c r="D1262" s="133"/>
      <c r="E1262" s="133"/>
      <c r="F1262" s="133"/>
    </row>
    <row r="1263" spans="2:6">
      <c r="B1263" s="133"/>
      <c r="C1263" s="133"/>
      <c r="D1263" s="133"/>
      <c r="E1263" s="133"/>
      <c r="F1263" s="133"/>
    </row>
    <row r="1264" spans="2:6">
      <c r="B1264" s="133"/>
      <c r="C1264" s="133"/>
      <c r="D1264" s="133"/>
      <c r="E1264" s="133"/>
      <c r="F1264" s="133"/>
    </row>
    <row r="1265" spans="2:6">
      <c r="B1265" s="133"/>
      <c r="C1265" s="133"/>
      <c r="D1265" s="133"/>
      <c r="E1265" s="133"/>
      <c r="F1265" s="133"/>
    </row>
    <row r="1266" spans="2:6">
      <c r="B1266" s="133"/>
      <c r="C1266" s="133"/>
      <c r="D1266" s="133"/>
      <c r="E1266" s="133"/>
      <c r="F1266" s="133"/>
    </row>
    <row r="1267" spans="2:6">
      <c r="B1267" s="133"/>
      <c r="C1267" s="133"/>
      <c r="D1267" s="133"/>
      <c r="E1267" s="133"/>
      <c r="F1267" s="133"/>
    </row>
    <row r="1268" spans="2:6">
      <c r="B1268" s="133"/>
      <c r="C1268" s="133"/>
      <c r="D1268" s="133"/>
      <c r="E1268" s="133"/>
      <c r="F1268" s="133"/>
    </row>
    <row r="1269" spans="2:6">
      <c r="B1269" s="133"/>
      <c r="C1269" s="133"/>
      <c r="D1269" s="133"/>
      <c r="E1269" s="133"/>
      <c r="F1269" s="133"/>
    </row>
    <row r="1270" spans="2:6">
      <c r="B1270" s="133"/>
      <c r="C1270" s="133"/>
      <c r="D1270" s="133"/>
      <c r="E1270" s="133"/>
      <c r="F1270" s="133"/>
    </row>
    <row r="1271" spans="2:6">
      <c r="B1271" s="133"/>
      <c r="C1271" s="133"/>
      <c r="D1271" s="133"/>
      <c r="E1271" s="133"/>
      <c r="F1271" s="133"/>
    </row>
    <row r="1272" spans="2:6">
      <c r="B1272" s="133"/>
      <c r="C1272" s="133"/>
      <c r="D1272" s="133"/>
      <c r="E1272" s="133"/>
      <c r="F1272" s="133"/>
    </row>
    <row r="1273" spans="2:6">
      <c r="B1273" s="133"/>
      <c r="C1273" s="133"/>
      <c r="D1273" s="133"/>
      <c r="E1273" s="133"/>
      <c r="F1273" s="133"/>
    </row>
    <row r="1274" spans="2:6">
      <c r="B1274" s="133"/>
      <c r="C1274" s="133"/>
      <c r="D1274" s="133"/>
      <c r="E1274" s="133"/>
      <c r="F1274" s="133"/>
    </row>
    <row r="1275" spans="2:6">
      <c r="B1275" s="133"/>
      <c r="C1275" s="133"/>
      <c r="D1275" s="133"/>
      <c r="E1275" s="133"/>
      <c r="F1275" s="133"/>
    </row>
    <row r="1276" spans="2:6">
      <c r="B1276" s="133"/>
      <c r="C1276" s="133"/>
      <c r="D1276" s="133"/>
      <c r="E1276" s="133"/>
      <c r="F1276" s="133"/>
    </row>
    <row r="1277" spans="2:6">
      <c r="B1277" s="133"/>
      <c r="C1277" s="133"/>
      <c r="D1277" s="133"/>
      <c r="E1277" s="133"/>
      <c r="F1277" s="133"/>
    </row>
    <row r="1278" spans="2:6">
      <c r="B1278" s="133"/>
      <c r="C1278" s="133"/>
      <c r="D1278" s="133"/>
      <c r="E1278" s="133"/>
      <c r="F1278" s="133"/>
    </row>
    <row r="1279" spans="2:6">
      <c r="B1279" s="133"/>
      <c r="C1279" s="133"/>
      <c r="D1279" s="133"/>
      <c r="E1279" s="133"/>
      <c r="F1279" s="133"/>
    </row>
    <row r="1280" spans="2:6">
      <c r="B1280" s="133"/>
      <c r="C1280" s="133"/>
      <c r="D1280" s="133"/>
      <c r="E1280" s="133"/>
      <c r="F1280" s="133"/>
    </row>
    <row r="1281" spans="2:6">
      <c r="B1281" s="133"/>
      <c r="C1281" s="133"/>
      <c r="D1281" s="133"/>
      <c r="E1281" s="133"/>
      <c r="F1281" s="133"/>
    </row>
    <row r="1282" spans="2:6">
      <c r="B1282" s="133"/>
      <c r="C1282" s="133"/>
      <c r="D1282" s="133"/>
      <c r="E1282" s="133"/>
      <c r="F1282" s="133"/>
    </row>
    <row r="1283" spans="2:6">
      <c r="B1283" s="133"/>
      <c r="C1283" s="133"/>
      <c r="D1283" s="133"/>
      <c r="E1283" s="133"/>
      <c r="F1283" s="133"/>
    </row>
    <row r="1284" spans="2:6">
      <c r="B1284" s="133"/>
      <c r="C1284" s="133"/>
      <c r="D1284" s="133"/>
      <c r="E1284" s="133"/>
      <c r="F1284" s="133"/>
    </row>
    <row r="1285" spans="2:6">
      <c r="B1285" s="133"/>
      <c r="C1285" s="133"/>
      <c r="D1285" s="133"/>
      <c r="E1285" s="133"/>
      <c r="F1285" s="133"/>
    </row>
    <row r="1286" spans="2:6">
      <c r="B1286" s="133"/>
      <c r="C1286" s="133"/>
      <c r="D1286" s="133"/>
      <c r="E1286" s="133"/>
      <c r="F1286" s="133"/>
    </row>
    <row r="1287" spans="2:6">
      <c r="B1287" s="133"/>
      <c r="C1287" s="133"/>
      <c r="D1287" s="133"/>
      <c r="E1287" s="133"/>
      <c r="F1287" s="133"/>
    </row>
    <row r="1288" spans="2:6">
      <c r="B1288" s="133"/>
      <c r="C1288" s="133"/>
      <c r="D1288" s="133"/>
      <c r="E1288" s="133"/>
      <c r="F1288" s="133"/>
    </row>
    <row r="1289" spans="2:6">
      <c r="B1289" s="133"/>
      <c r="C1289" s="133"/>
      <c r="D1289" s="133"/>
      <c r="E1289" s="133"/>
      <c r="F1289" s="133"/>
    </row>
    <row r="1290" spans="2:6">
      <c r="B1290" s="133"/>
      <c r="C1290" s="133"/>
      <c r="D1290" s="133"/>
      <c r="E1290" s="133"/>
      <c r="F1290" s="133"/>
    </row>
    <row r="1291" spans="2:6">
      <c r="B1291" s="133"/>
      <c r="C1291" s="133"/>
      <c r="D1291" s="133"/>
      <c r="E1291" s="133"/>
      <c r="F1291" s="133"/>
    </row>
    <row r="1292" spans="2:6">
      <c r="B1292" s="133"/>
      <c r="C1292" s="133"/>
      <c r="D1292" s="133"/>
      <c r="E1292" s="133"/>
      <c r="F1292" s="133"/>
    </row>
    <row r="1293" spans="2:6">
      <c r="B1293" s="133"/>
      <c r="C1293" s="133"/>
      <c r="D1293" s="133"/>
      <c r="E1293" s="133"/>
      <c r="F1293" s="133"/>
    </row>
    <row r="1294" spans="2:6">
      <c r="B1294" s="133"/>
      <c r="C1294" s="133"/>
      <c r="D1294" s="133"/>
      <c r="E1294" s="133"/>
      <c r="F1294" s="133"/>
    </row>
    <row r="1295" spans="2:6">
      <c r="B1295" s="133"/>
      <c r="C1295" s="133"/>
      <c r="D1295" s="133"/>
      <c r="E1295" s="133"/>
      <c r="F1295" s="133"/>
    </row>
    <row r="1296" spans="2:6">
      <c r="B1296" s="133"/>
      <c r="C1296" s="133"/>
      <c r="D1296" s="133"/>
      <c r="E1296" s="133"/>
      <c r="F1296" s="133"/>
    </row>
    <row r="1297" spans="2:6">
      <c r="B1297" s="133"/>
      <c r="C1297" s="133"/>
      <c r="D1297" s="133"/>
      <c r="E1297" s="133"/>
      <c r="F1297" s="133"/>
    </row>
    <row r="1298" spans="2:6">
      <c r="B1298" s="133"/>
      <c r="C1298" s="133"/>
      <c r="D1298" s="133"/>
      <c r="E1298" s="133"/>
      <c r="F1298" s="133"/>
    </row>
    <row r="1299" spans="2:6">
      <c r="B1299" s="133"/>
      <c r="C1299" s="133"/>
      <c r="D1299" s="133"/>
      <c r="E1299" s="133"/>
      <c r="F1299" s="133"/>
    </row>
    <row r="1300" spans="2:6">
      <c r="B1300" s="133"/>
      <c r="C1300" s="133"/>
      <c r="D1300" s="133"/>
      <c r="E1300" s="133"/>
      <c r="F1300" s="133"/>
    </row>
    <row r="1301" spans="2:6">
      <c r="B1301" s="133"/>
      <c r="C1301" s="133"/>
      <c r="D1301" s="133"/>
      <c r="E1301" s="133"/>
      <c r="F1301" s="133"/>
    </row>
    <row r="1302" spans="2:6">
      <c r="B1302" s="133"/>
      <c r="C1302" s="133"/>
      <c r="D1302" s="133"/>
      <c r="E1302" s="133"/>
      <c r="F1302" s="133"/>
    </row>
    <row r="1303" spans="2:6">
      <c r="B1303" s="133"/>
      <c r="C1303" s="133"/>
      <c r="D1303" s="133"/>
      <c r="E1303" s="133"/>
      <c r="F1303" s="133"/>
    </row>
    <row r="1304" spans="2:6">
      <c r="B1304" s="133"/>
      <c r="C1304" s="133"/>
      <c r="D1304" s="133"/>
      <c r="E1304" s="133"/>
      <c r="F1304" s="133"/>
    </row>
    <row r="1305" spans="2:6">
      <c r="B1305" s="133"/>
      <c r="C1305" s="133"/>
      <c r="D1305" s="133"/>
      <c r="E1305" s="133"/>
      <c r="F1305" s="133"/>
    </row>
    <row r="1306" spans="2:6">
      <c r="B1306" s="133"/>
      <c r="C1306" s="133"/>
      <c r="D1306" s="133"/>
      <c r="E1306" s="133"/>
      <c r="F1306" s="133"/>
    </row>
    <row r="1307" spans="2:6">
      <c r="B1307" s="133"/>
      <c r="C1307" s="133"/>
      <c r="D1307" s="133"/>
      <c r="E1307" s="133"/>
      <c r="F1307" s="133"/>
    </row>
    <row r="1308" spans="2:6">
      <c r="B1308" s="133"/>
      <c r="C1308" s="133"/>
      <c r="D1308" s="133"/>
      <c r="E1308" s="133"/>
      <c r="F1308" s="133"/>
    </row>
    <row r="1309" spans="2:6">
      <c r="B1309" s="133"/>
      <c r="C1309" s="133"/>
      <c r="D1309" s="133"/>
      <c r="E1309" s="133"/>
      <c r="F1309" s="133"/>
    </row>
    <row r="1310" spans="2:6">
      <c r="B1310" s="133"/>
      <c r="C1310" s="133"/>
      <c r="D1310" s="133"/>
      <c r="E1310" s="133"/>
      <c r="F1310" s="133"/>
    </row>
    <row r="1311" spans="2:6">
      <c r="B1311" s="133"/>
      <c r="C1311" s="133"/>
      <c r="D1311" s="133"/>
      <c r="E1311" s="133"/>
      <c r="F1311" s="133"/>
    </row>
    <row r="1312" spans="2:6">
      <c r="B1312" s="133"/>
      <c r="C1312" s="133"/>
      <c r="D1312" s="133"/>
      <c r="E1312" s="133"/>
      <c r="F1312" s="133"/>
    </row>
    <row r="1313" spans="2:6">
      <c r="B1313" s="133"/>
      <c r="C1313" s="133"/>
      <c r="D1313" s="133"/>
      <c r="E1313" s="133"/>
      <c r="F1313" s="133"/>
    </row>
    <row r="1314" spans="2:6">
      <c r="B1314" s="133"/>
      <c r="C1314" s="133"/>
      <c r="D1314" s="133"/>
      <c r="E1314" s="133"/>
      <c r="F1314" s="133"/>
    </row>
    <row r="1315" spans="2:6">
      <c r="B1315" s="133"/>
      <c r="C1315" s="133"/>
      <c r="D1315" s="133"/>
      <c r="E1315" s="133"/>
      <c r="F1315" s="133"/>
    </row>
    <row r="1316" spans="2:6">
      <c r="B1316" s="133"/>
      <c r="C1316" s="133"/>
      <c r="D1316" s="133"/>
      <c r="E1316" s="133"/>
      <c r="F1316" s="133"/>
    </row>
    <row r="1317" spans="2:6">
      <c r="B1317" s="133"/>
      <c r="C1317" s="133"/>
      <c r="D1317" s="133"/>
      <c r="E1317" s="133"/>
      <c r="F1317" s="133"/>
    </row>
    <row r="1318" spans="2:6">
      <c r="B1318" s="133"/>
      <c r="C1318" s="133"/>
      <c r="D1318" s="133"/>
      <c r="E1318" s="133"/>
      <c r="F1318" s="133"/>
    </row>
    <row r="1319" spans="2:6">
      <c r="B1319" s="133"/>
      <c r="C1319" s="133"/>
      <c r="D1319" s="133"/>
      <c r="E1319" s="133"/>
      <c r="F1319" s="133"/>
    </row>
    <row r="1320" spans="2:6">
      <c r="B1320" s="133"/>
      <c r="C1320" s="133"/>
      <c r="D1320" s="133"/>
      <c r="E1320" s="133"/>
      <c r="F1320" s="133"/>
    </row>
    <row r="1321" spans="2:6">
      <c r="B1321" s="133"/>
      <c r="C1321" s="133"/>
      <c r="D1321" s="133"/>
      <c r="E1321" s="133"/>
      <c r="F1321" s="133"/>
    </row>
    <row r="1322" spans="2:6">
      <c r="B1322" s="133"/>
      <c r="C1322" s="133"/>
      <c r="D1322" s="133"/>
      <c r="E1322" s="133"/>
      <c r="F1322" s="133"/>
    </row>
    <row r="1323" spans="2:6">
      <c r="B1323" s="133"/>
      <c r="C1323" s="133"/>
      <c r="D1323" s="133"/>
      <c r="E1323" s="133"/>
      <c r="F1323" s="133"/>
    </row>
    <row r="1324" spans="2:6">
      <c r="B1324" s="133"/>
      <c r="C1324" s="133"/>
      <c r="D1324" s="133"/>
      <c r="E1324" s="133"/>
      <c r="F1324" s="133"/>
    </row>
    <row r="1325" spans="2:6">
      <c r="B1325" s="133"/>
      <c r="C1325" s="133"/>
      <c r="D1325" s="133"/>
      <c r="E1325" s="133"/>
      <c r="F1325" s="133"/>
    </row>
    <row r="1326" spans="2:6">
      <c r="B1326" s="133"/>
      <c r="C1326" s="133"/>
      <c r="D1326" s="133"/>
      <c r="E1326" s="133"/>
      <c r="F1326" s="133"/>
    </row>
    <row r="1327" spans="2:6">
      <c r="B1327" s="133"/>
      <c r="C1327" s="133"/>
      <c r="D1327" s="133"/>
      <c r="E1327" s="133"/>
      <c r="F1327" s="133"/>
    </row>
    <row r="1328" spans="2:6">
      <c r="B1328" s="133"/>
      <c r="C1328" s="133"/>
      <c r="D1328" s="133"/>
      <c r="E1328" s="133"/>
      <c r="F1328" s="133"/>
    </row>
    <row r="1329" spans="2:6">
      <c r="B1329" s="133"/>
      <c r="C1329" s="133"/>
      <c r="D1329" s="133"/>
      <c r="E1329" s="133"/>
      <c r="F1329" s="133"/>
    </row>
    <row r="1330" spans="2:6">
      <c r="B1330" s="133"/>
      <c r="C1330" s="133"/>
      <c r="D1330" s="133"/>
      <c r="E1330" s="133"/>
      <c r="F1330" s="133"/>
    </row>
    <row r="1331" spans="2:6">
      <c r="B1331" s="133"/>
      <c r="C1331" s="133"/>
      <c r="D1331" s="133"/>
      <c r="E1331" s="133"/>
      <c r="F1331" s="133"/>
    </row>
    <row r="1332" spans="2:6">
      <c r="B1332" s="133"/>
      <c r="C1332" s="133"/>
      <c r="D1332" s="133"/>
      <c r="E1332" s="133"/>
      <c r="F1332" s="133"/>
    </row>
    <row r="1333" spans="2:6">
      <c r="B1333" s="133"/>
      <c r="C1333" s="133"/>
      <c r="D1333" s="133"/>
      <c r="E1333" s="133"/>
      <c r="F1333" s="133"/>
    </row>
    <row r="1334" spans="2:6">
      <c r="B1334" s="133"/>
      <c r="C1334" s="133"/>
      <c r="D1334" s="133"/>
      <c r="E1334" s="133"/>
      <c r="F1334" s="133"/>
    </row>
    <row r="1335" spans="2:6">
      <c r="B1335" s="133"/>
      <c r="C1335" s="133"/>
      <c r="D1335" s="133"/>
      <c r="E1335" s="133"/>
      <c r="F1335" s="133"/>
    </row>
    <row r="1336" spans="2:6">
      <c r="B1336" s="133"/>
      <c r="C1336" s="133"/>
      <c r="D1336" s="133"/>
      <c r="E1336" s="133"/>
      <c r="F1336" s="133"/>
    </row>
    <row r="1337" spans="2:6">
      <c r="B1337" s="133"/>
      <c r="C1337" s="133"/>
      <c r="D1337" s="133"/>
      <c r="E1337" s="133"/>
      <c r="F1337" s="133"/>
    </row>
    <row r="1338" spans="2:6">
      <c r="B1338" s="133"/>
      <c r="C1338" s="133"/>
      <c r="D1338" s="133"/>
      <c r="E1338" s="133"/>
      <c r="F1338" s="133"/>
    </row>
    <row r="1339" spans="2:6">
      <c r="B1339" s="133"/>
      <c r="C1339" s="133"/>
      <c r="D1339" s="133"/>
      <c r="E1339" s="133"/>
      <c r="F1339" s="133"/>
    </row>
    <row r="1340" spans="2:6">
      <c r="B1340" s="133"/>
      <c r="C1340" s="133"/>
      <c r="D1340" s="133"/>
      <c r="E1340" s="133"/>
      <c r="F1340" s="133"/>
    </row>
    <row r="1341" spans="2:6">
      <c r="B1341" s="133"/>
      <c r="C1341" s="133"/>
      <c r="D1341" s="133"/>
      <c r="E1341" s="133"/>
      <c r="F1341" s="133"/>
    </row>
    <row r="1342" spans="2:6">
      <c r="B1342" s="133"/>
      <c r="C1342" s="133"/>
      <c r="D1342" s="133"/>
      <c r="E1342" s="133"/>
      <c r="F1342" s="133"/>
    </row>
    <row r="1343" spans="2:6">
      <c r="B1343" s="133"/>
      <c r="C1343" s="133"/>
      <c r="D1343" s="133"/>
      <c r="E1343" s="133"/>
      <c r="F1343" s="133"/>
    </row>
    <row r="1344" spans="2:6">
      <c r="B1344" s="133"/>
      <c r="C1344" s="133"/>
      <c r="D1344" s="133"/>
      <c r="E1344" s="133"/>
      <c r="F1344" s="133"/>
    </row>
    <row r="1345" spans="2:6">
      <c r="B1345" s="133"/>
      <c r="C1345" s="133"/>
      <c r="D1345" s="133"/>
      <c r="E1345" s="133"/>
      <c r="F1345" s="133"/>
    </row>
    <row r="1346" spans="2:6">
      <c r="B1346" s="133"/>
      <c r="C1346" s="133"/>
      <c r="D1346" s="133"/>
      <c r="E1346" s="133"/>
      <c r="F1346" s="133"/>
    </row>
    <row r="1347" spans="2:6">
      <c r="B1347" s="133"/>
      <c r="C1347" s="133"/>
      <c r="D1347" s="133"/>
      <c r="E1347" s="133"/>
      <c r="F1347" s="133"/>
    </row>
    <row r="1348" spans="2:6">
      <c r="B1348" s="133"/>
      <c r="C1348" s="133"/>
      <c r="D1348" s="133"/>
      <c r="E1348" s="133"/>
      <c r="F1348" s="133"/>
    </row>
    <row r="1349" spans="2:6">
      <c r="B1349" s="133"/>
      <c r="C1349" s="133"/>
      <c r="D1349" s="133"/>
      <c r="E1349" s="133"/>
      <c r="F1349" s="133"/>
    </row>
    <row r="1350" spans="2:6">
      <c r="B1350" s="133"/>
      <c r="C1350" s="133"/>
      <c r="D1350" s="133"/>
      <c r="E1350" s="133"/>
      <c r="F1350" s="133"/>
    </row>
    <row r="1351" spans="2:6">
      <c r="B1351" s="133"/>
      <c r="C1351" s="133"/>
      <c r="D1351" s="133"/>
      <c r="E1351" s="133"/>
      <c r="F1351" s="133"/>
    </row>
    <row r="1352" spans="2:6">
      <c r="B1352" s="133"/>
      <c r="C1352" s="133"/>
      <c r="D1352" s="133"/>
      <c r="E1352" s="133"/>
      <c r="F1352" s="133"/>
    </row>
    <row r="1353" spans="2:6">
      <c r="B1353" s="133"/>
      <c r="C1353" s="133"/>
      <c r="D1353" s="133"/>
      <c r="E1353" s="133"/>
      <c r="F1353" s="133"/>
    </row>
    <row r="1354" spans="2:6">
      <c r="B1354" s="133"/>
      <c r="C1354" s="133"/>
      <c r="D1354" s="133"/>
      <c r="E1354" s="133"/>
      <c r="F1354" s="133"/>
    </row>
    <row r="1355" spans="2:6">
      <c r="B1355" s="133"/>
      <c r="C1355" s="133"/>
      <c r="D1355" s="133"/>
      <c r="E1355" s="133"/>
      <c r="F1355" s="133"/>
    </row>
    <row r="1356" spans="2:6">
      <c r="B1356" s="133"/>
      <c r="C1356" s="133"/>
      <c r="D1356" s="133"/>
      <c r="E1356" s="133"/>
      <c r="F1356" s="133"/>
    </row>
    <row r="1357" spans="2:6">
      <c r="B1357" s="133"/>
      <c r="C1357" s="133"/>
      <c r="D1357" s="133"/>
      <c r="E1357" s="133"/>
      <c r="F1357" s="133"/>
    </row>
    <row r="1358" spans="2:6">
      <c r="B1358" s="133"/>
      <c r="C1358" s="133"/>
      <c r="D1358" s="133"/>
      <c r="E1358" s="133"/>
      <c r="F1358" s="133"/>
    </row>
    <row r="1359" spans="2:6">
      <c r="B1359" s="133"/>
      <c r="C1359" s="133"/>
      <c r="D1359" s="133"/>
      <c r="E1359" s="133"/>
      <c r="F1359" s="133"/>
    </row>
    <row r="1360" spans="2:6">
      <c r="B1360" s="133"/>
      <c r="C1360" s="133"/>
      <c r="D1360" s="133"/>
      <c r="E1360" s="133"/>
      <c r="F1360" s="133"/>
    </row>
    <row r="1361" spans="2:6">
      <c r="B1361" s="133"/>
      <c r="C1361" s="133"/>
      <c r="D1361" s="133"/>
      <c r="E1361" s="133"/>
      <c r="F1361" s="133"/>
    </row>
    <row r="1362" spans="2:6">
      <c r="B1362" s="133"/>
      <c r="C1362" s="133"/>
      <c r="D1362" s="133"/>
      <c r="E1362" s="133"/>
      <c r="F1362" s="133"/>
    </row>
    <row r="1363" spans="2:6">
      <c r="B1363" s="133"/>
      <c r="C1363" s="133"/>
      <c r="D1363" s="133"/>
      <c r="E1363" s="133"/>
      <c r="F1363" s="133"/>
    </row>
    <row r="1364" spans="2:6">
      <c r="B1364" s="133"/>
      <c r="C1364" s="133"/>
      <c r="D1364" s="133"/>
      <c r="E1364" s="133"/>
      <c r="F1364" s="133"/>
    </row>
    <row r="1365" spans="2:6">
      <c r="B1365" s="133"/>
      <c r="C1365" s="133"/>
      <c r="D1365" s="133"/>
      <c r="E1365" s="133"/>
      <c r="F1365" s="133"/>
    </row>
    <row r="1366" spans="2:6">
      <c r="B1366" s="133"/>
      <c r="C1366" s="133"/>
      <c r="D1366" s="133"/>
      <c r="E1366" s="133"/>
      <c r="F1366" s="133"/>
    </row>
    <row r="1367" spans="2:6">
      <c r="B1367" s="133"/>
      <c r="C1367" s="133"/>
      <c r="D1367" s="133"/>
      <c r="E1367" s="133"/>
      <c r="F1367" s="133"/>
    </row>
    <row r="1368" spans="2:6">
      <c r="B1368" s="133"/>
      <c r="C1368" s="133"/>
      <c r="D1368" s="133"/>
      <c r="E1368" s="133"/>
      <c r="F1368" s="133"/>
    </row>
    <row r="1369" spans="2:6">
      <c r="B1369" s="133"/>
      <c r="C1369" s="133"/>
      <c r="D1369" s="133"/>
      <c r="E1369" s="133"/>
      <c r="F1369" s="133"/>
    </row>
    <row r="1370" spans="2:6">
      <c r="B1370" s="133"/>
      <c r="C1370" s="133"/>
      <c r="D1370" s="133"/>
      <c r="E1370" s="133"/>
      <c r="F1370" s="133"/>
    </row>
    <row r="1371" spans="2:6">
      <c r="B1371" s="133"/>
      <c r="C1371" s="133"/>
      <c r="D1371" s="133"/>
      <c r="E1371" s="133"/>
      <c r="F1371" s="133"/>
    </row>
    <row r="1372" spans="2:6">
      <c r="B1372" s="133"/>
      <c r="C1372" s="133"/>
      <c r="D1372" s="133"/>
      <c r="E1372" s="133"/>
      <c r="F1372" s="133"/>
    </row>
    <row r="1373" spans="2:6">
      <c r="B1373" s="133"/>
      <c r="C1373" s="133"/>
      <c r="D1373" s="133"/>
      <c r="E1373" s="133"/>
      <c r="F1373" s="133"/>
    </row>
    <row r="1374" spans="2:6">
      <c r="B1374" s="133"/>
      <c r="C1374" s="133"/>
      <c r="D1374" s="133"/>
      <c r="E1374" s="133"/>
      <c r="F1374" s="133"/>
    </row>
    <row r="1375" spans="2:6">
      <c r="B1375" s="133"/>
      <c r="C1375" s="133"/>
      <c r="D1375" s="133"/>
      <c r="E1375" s="133"/>
      <c r="F1375" s="133"/>
    </row>
    <row r="1376" spans="2:6">
      <c r="B1376" s="133"/>
      <c r="C1376" s="133"/>
      <c r="D1376" s="133"/>
      <c r="E1376" s="133"/>
      <c r="F1376" s="133"/>
    </row>
    <row r="1377" spans="2:6">
      <c r="B1377" s="133"/>
      <c r="C1377" s="133"/>
      <c r="D1377" s="133"/>
      <c r="E1377" s="133"/>
      <c r="F1377" s="133"/>
    </row>
    <row r="1378" spans="2:6">
      <c r="B1378" s="133"/>
      <c r="C1378" s="133"/>
      <c r="D1378" s="133"/>
      <c r="E1378" s="133"/>
      <c r="F1378" s="133"/>
    </row>
    <row r="1379" spans="2:6">
      <c r="B1379" s="133"/>
      <c r="C1379" s="133"/>
      <c r="D1379" s="133"/>
      <c r="E1379" s="133"/>
      <c r="F1379" s="133"/>
    </row>
    <row r="1380" spans="2:6">
      <c r="B1380" s="133"/>
      <c r="C1380" s="133"/>
      <c r="D1380" s="133"/>
      <c r="E1380" s="133"/>
      <c r="F1380" s="133"/>
    </row>
    <row r="1381" spans="2:6">
      <c r="B1381" s="133"/>
      <c r="C1381" s="133"/>
      <c r="D1381" s="133"/>
      <c r="E1381" s="133"/>
      <c r="F1381" s="133"/>
    </row>
    <row r="1382" spans="2:6">
      <c r="B1382" s="133"/>
      <c r="C1382" s="133"/>
      <c r="D1382" s="133"/>
      <c r="E1382" s="133"/>
      <c r="F1382" s="133"/>
    </row>
    <row r="1383" spans="2:6">
      <c r="B1383" s="133"/>
      <c r="C1383" s="133"/>
      <c r="D1383" s="133"/>
      <c r="E1383" s="133"/>
      <c r="F1383" s="133"/>
    </row>
    <row r="1384" spans="2:6">
      <c r="B1384" s="133"/>
      <c r="C1384" s="133"/>
      <c r="D1384" s="133"/>
      <c r="E1384" s="133"/>
      <c r="F1384" s="133"/>
    </row>
    <row r="1385" spans="2:6">
      <c r="B1385" s="133"/>
      <c r="C1385" s="133"/>
      <c r="D1385" s="133"/>
      <c r="E1385" s="133"/>
      <c r="F1385" s="133"/>
    </row>
    <row r="1386" spans="2:6">
      <c r="B1386" s="133"/>
      <c r="C1386" s="133"/>
      <c r="D1386" s="133"/>
      <c r="E1386" s="133"/>
      <c r="F1386" s="133"/>
    </row>
    <row r="1387" spans="2:6">
      <c r="B1387" s="133"/>
      <c r="C1387" s="133"/>
      <c r="D1387" s="133"/>
      <c r="E1387" s="133"/>
      <c r="F1387" s="133"/>
    </row>
    <row r="1388" spans="2:6">
      <c r="B1388" s="133"/>
      <c r="C1388" s="133"/>
      <c r="D1388" s="133"/>
      <c r="E1388" s="133"/>
      <c r="F1388" s="133"/>
    </row>
    <row r="1389" spans="2:6">
      <c r="B1389" s="133"/>
      <c r="C1389" s="133"/>
      <c r="D1389" s="133"/>
      <c r="E1389" s="133"/>
      <c r="F1389" s="133"/>
    </row>
    <row r="1390" spans="2:6">
      <c r="B1390" s="133"/>
      <c r="C1390" s="133"/>
      <c r="D1390" s="133"/>
      <c r="E1390" s="133"/>
      <c r="F1390" s="133"/>
    </row>
    <row r="1391" spans="2:6">
      <c r="B1391" s="133"/>
      <c r="C1391" s="133"/>
      <c r="D1391" s="133"/>
      <c r="E1391" s="133"/>
      <c r="F1391" s="133"/>
    </row>
    <row r="1392" spans="2:6">
      <c r="B1392" s="133"/>
      <c r="C1392" s="133"/>
      <c r="D1392" s="133"/>
      <c r="E1392" s="133"/>
      <c r="F1392" s="133"/>
    </row>
    <row r="1393" spans="2:6">
      <c r="B1393" s="133"/>
      <c r="C1393" s="133"/>
      <c r="D1393" s="133"/>
      <c r="E1393" s="133"/>
      <c r="F1393" s="133"/>
    </row>
    <row r="1394" spans="2:6">
      <c r="B1394" s="133"/>
      <c r="C1394" s="133"/>
      <c r="D1394" s="133"/>
      <c r="E1394" s="133"/>
      <c r="F1394" s="133"/>
    </row>
    <row r="1395" spans="2:6">
      <c r="B1395" s="133"/>
      <c r="C1395" s="133"/>
      <c r="D1395" s="133"/>
      <c r="E1395" s="133"/>
      <c r="F1395" s="133"/>
    </row>
    <row r="1396" spans="2:6">
      <c r="B1396" s="133"/>
      <c r="C1396" s="133"/>
      <c r="D1396" s="133"/>
      <c r="E1396" s="133"/>
      <c r="F1396" s="133"/>
    </row>
    <row r="1397" spans="2:6">
      <c r="B1397" s="133"/>
      <c r="C1397" s="133"/>
      <c r="D1397" s="133"/>
      <c r="E1397" s="133"/>
      <c r="F1397" s="133"/>
    </row>
    <row r="1398" spans="2:6">
      <c r="B1398" s="133"/>
      <c r="C1398" s="133"/>
      <c r="D1398" s="133"/>
      <c r="E1398" s="133"/>
      <c r="F1398" s="133"/>
    </row>
    <row r="1399" spans="2:6">
      <c r="B1399" s="133"/>
      <c r="C1399" s="133"/>
      <c r="D1399" s="133"/>
      <c r="E1399" s="133"/>
      <c r="F1399" s="133"/>
    </row>
    <row r="1400" spans="2:6">
      <c r="B1400" s="133"/>
      <c r="C1400" s="133"/>
      <c r="D1400" s="133"/>
      <c r="E1400" s="133"/>
      <c r="F1400" s="133"/>
    </row>
    <row r="1401" spans="2:6">
      <c r="B1401" s="133"/>
      <c r="C1401" s="133"/>
      <c r="D1401" s="133"/>
      <c r="E1401" s="133"/>
      <c r="F1401" s="133"/>
    </row>
    <row r="1402" spans="2:6">
      <c r="B1402" s="133"/>
      <c r="C1402" s="133"/>
      <c r="D1402" s="133"/>
      <c r="E1402" s="133"/>
      <c r="F1402" s="133"/>
    </row>
    <row r="1403" spans="2:6">
      <c r="B1403" s="133"/>
      <c r="C1403" s="133"/>
      <c r="D1403" s="133"/>
      <c r="E1403" s="133"/>
      <c r="F1403" s="133"/>
    </row>
    <row r="1404" spans="2:6">
      <c r="B1404" s="133"/>
      <c r="C1404" s="133"/>
      <c r="D1404" s="133"/>
      <c r="E1404" s="133"/>
      <c r="F1404" s="133"/>
    </row>
    <row r="1405" spans="2:6">
      <c r="B1405" s="133"/>
      <c r="C1405" s="133"/>
      <c r="D1405" s="133"/>
      <c r="E1405" s="133"/>
      <c r="F1405" s="133"/>
    </row>
    <row r="1406" spans="2:6">
      <c r="B1406" s="133"/>
      <c r="C1406" s="133"/>
      <c r="D1406" s="133"/>
      <c r="E1406" s="133"/>
      <c r="F1406" s="133"/>
    </row>
    <row r="1407" spans="2:6">
      <c r="B1407" s="133"/>
      <c r="C1407" s="133"/>
      <c r="D1407" s="133"/>
      <c r="E1407" s="133"/>
      <c r="F1407" s="133"/>
    </row>
    <row r="1408" spans="2:6">
      <c r="B1408" s="133"/>
      <c r="C1408" s="133"/>
      <c r="D1408" s="133"/>
      <c r="E1408" s="133"/>
      <c r="F1408" s="133"/>
    </row>
    <row r="1409" spans="2:6">
      <c r="B1409" s="133"/>
      <c r="C1409" s="133"/>
      <c r="D1409" s="133"/>
      <c r="E1409" s="133"/>
      <c r="F1409" s="133"/>
    </row>
    <row r="1410" spans="2:6">
      <c r="B1410" s="133"/>
      <c r="C1410" s="133"/>
      <c r="D1410" s="133"/>
      <c r="E1410" s="133"/>
      <c r="F1410" s="133"/>
    </row>
    <row r="1411" spans="2:6">
      <c r="B1411" s="133"/>
      <c r="C1411" s="133"/>
      <c r="D1411" s="133"/>
      <c r="E1411" s="133"/>
      <c r="F1411" s="133"/>
    </row>
    <row r="1412" spans="2:6">
      <c r="B1412" s="133"/>
      <c r="C1412" s="133"/>
      <c r="D1412" s="133"/>
      <c r="E1412" s="133"/>
      <c r="F1412" s="133"/>
    </row>
    <row r="1413" spans="2:6">
      <c r="B1413" s="133"/>
      <c r="C1413" s="133"/>
      <c r="D1413" s="133"/>
      <c r="E1413" s="133"/>
      <c r="F1413" s="133"/>
    </row>
    <row r="1414" spans="2:6">
      <c r="B1414" s="133"/>
      <c r="C1414" s="133"/>
      <c r="D1414" s="133"/>
      <c r="E1414" s="133"/>
      <c r="F1414" s="133"/>
    </row>
    <row r="1415" spans="2:6">
      <c r="B1415" s="133"/>
      <c r="C1415" s="133"/>
      <c r="D1415" s="133"/>
      <c r="E1415" s="133"/>
      <c r="F1415" s="133"/>
    </row>
    <row r="1416" spans="2:6">
      <c r="B1416" s="133"/>
      <c r="C1416" s="133"/>
      <c r="D1416" s="133"/>
      <c r="E1416" s="133"/>
      <c r="F1416" s="133"/>
    </row>
    <row r="1417" spans="2:6">
      <c r="B1417" s="133"/>
      <c r="C1417" s="133"/>
      <c r="D1417" s="133"/>
      <c r="E1417" s="133"/>
      <c r="F1417" s="133"/>
    </row>
    <row r="1418" spans="2:6">
      <c r="B1418" s="133"/>
      <c r="C1418" s="133"/>
      <c r="D1418" s="133"/>
      <c r="E1418" s="133"/>
      <c r="F1418" s="133"/>
    </row>
    <row r="1419" spans="2:6">
      <c r="B1419" s="133"/>
      <c r="C1419" s="133"/>
      <c r="D1419" s="133"/>
      <c r="E1419" s="133"/>
      <c r="F1419" s="133"/>
    </row>
    <row r="1420" spans="2:6">
      <c r="B1420" s="133"/>
      <c r="C1420" s="133"/>
      <c r="D1420" s="133"/>
      <c r="E1420" s="133"/>
      <c r="F1420" s="133"/>
    </row>
    <row r="1421" spans="2:6">
      <c r="B1421" s="133"/>
      <c r="C1421" s="133"/>
      <c r="D1421" s="133"/>
      <c r="E1421" s="133"/>
      <c r="F1421" s="133"/>
    </row>
    <row r="1422" spans="2:6">
      <c r="B1422" s="133"/>
      <c r="C1422" s="133"/>
      <c r="D1422" s="133"/>
      <c r="E1422" s="133"/>
      <c r="F1422" s="133"/>
    </row>
    <row r="1423" spans="2:6">
      <c r="B1423" s="133"/>
      <c r="C1423" s="133"/>
      <c r="D1423" s="133"/>
      <c r="E1423" s="133"/>
      <c r="F1423" s="133"/>
    </row>
    <row r="1424" spans="2:6">
      <c r="B1424" s="133"/>
      <c r="C1424" s="133"/>
      <c r="D1424" s="133"/>
      <c r="E1424" s="133"/>
      <c r="F1424" s="133"/>
    </row>
    <row r="1425" spans="2:6">
      <c r="B1425" s="133"/>
      <c r="C1425" s="133"/>
      <c r="D1425" s="133"/>
      <c r="E1425" s="133"/>
      <c r="F1425" s="133"/>
    </row>
    <row r="1426" spans="2:6">
      <c r="B1426" s="133"/>
      <c r="C1426" s="133"/>
      <c r="D1426" s="133"/>
      <c r="E1426" s="133"/>
      <c r="F1426" s="133"/>
    </row>
    <row r="1427" spans="2:6">
      <c r="B1427" s="133"/>
      <c r="C1427" s="133"/>
      <c r="D1427" s="133"/>
      <c r="E1427" s="133"/>
      <c r="F1427" s="133"/>
    </row>
    <row r="1428" spans="2:6">
      <c r="B1428" s="133"/>
      <c r="C1428" s="133"/>
      <c r="D1428" s="133"/>
      <c r="E1428" s="133"/>
      <c r="F1428" s="133"/>
    </row>
    <row r="1429" spans="2:6">
      <c r="B1429" s="133"/>
      <c r="C1429" s="133"/>
      <c r="D1429" s="133"/>
      <c r="E1429" s="133"/>
      <c r="F1429" s="133"/>
    </row>
    <row r="1430" spans="2:6">
      <c r="B1430" s="133"/>
      <c r="C1430" s="133"/>
      <c r="D1430" s="133"/>
      <c r="E1430" s="133"/>
      <c r="F1430" s="133"/>
    </row>
    <row r="1431" spans="2:6">
      <c r="B1431" s="133"/>
      <c r="C1431" s="133"/>
      <c r="D1431" s="133"/>
      <c r="E1431" s="133"/>
      <c r="F1431" s="133"/>
    </row>
    <row r="1432" spans="2:6">
      <c r="B1432" s="133"/>
      <c r="C1432" s="133"/>
      <c r="D1432" s="133"/>
      <c r="E1432" s="133"/>
      <c r="F1432" s="133"/>
    </row>
    <row r="1433" spans="2:6">
      <c r="B1433" s="133"/>
      <c r="C1433" s="133"/>
      <c r="D1433" s="133"/>
      <c r="E1433" s="133"/>
      <c r="F1433" s="133"/>
    </row>
    <row r="1434" spans="2:6">
      <c r="B1434" s="133"/>
      <c r="C1434" s="133"/>
      <c r="D1434" s="133"/>
      <c r="E1434" s="133"/>
      <c r="F1434" s="133"/>
    </row>
    <row r="1435" spans="2:6">
      <c r="B1435" s="133"/>
      <c r="C1435" s="133"/>
      <c r="D1435" s="133"/>
      <c r="E1435" s="133"/>
      <c r="F1435" s="133"/>
    </row>
    <row r="1436" spans="2:6">
      <c r="B1436" s="133"/>
      <c r="C1436" s="133"/>
      <c r="D1436" s="133"/>
      <c r="E1436" s="133"/>
      <c r="F1436" s="133"/>
    </row>
    <row r="1437" spans="2:6">
      <c r="B1437" s="133"/>
      <c r="C1437" s="133"/>
      <c r="D1437" s="133"/>
      <c r="E1437" s="133"/>
      <c r="F1437" s="133"/>
    </row>
    <row r="1438" spans="2:6">
      <c r="B1438" s="133"/>
      <c r="C1438" s="133"/>
      <c r="D1438" s="133"/>
      <c r="E1438" s="133"/>
      <c r="F1438" s="133"/>
    </row>
    <row r="1439" spans="2:6">
      <c r="B1439" s="133"/>
      <c r="C1439" s="133"/>
      <c r="D1439" s="133"/>
      <c r="E1439" s="133"/>
      <c r="F1439" s="133"/>
    </row>
    <row r="1440" spans="2:6">
      <c r="B1440" s="133"/>
      <c r="C1440" s="133"/>
      <c r="D1440" s="133"/>
      <c r="E1440" s="133"/>
      <c r="F1440" s="133"/>
    </row>
    <row r="1441" spans="2:6">
      <c r="B1441" s="133"/>
      <c r="C1441" s="133"/>
      <c r="D1441" s="133"/>
      <c r="E1441" s="133"/>
      <c r="F1441" s="133"/>
    </row>
    <row r="1442" spans="2:6">
      <c r="B1442" s="133"/>
      <c r="C1442" s="133"/>
      <c r="D1442" s="133"/>
      <c r="E1442" s="133"/>
      <c r="F1442" s="133"/>
    </row>
    <row r="1443" spans="2:6">
      <c r="B1443" s="133"/>
      <c r="C1443" s="133"/>
      <c r="D1443" s="133"/>
      <c r="E1443" s="133"/>
      <c r="F1443" s="133"/>
    </row>
    <row r="1444" spans="2:6">
      <c r="B1444" s="133"/>
      <c r="C1444" s="133"/>
      <c r="D1444" s="133"/>
      <c r="E1444" s="133"/>
      <c r="F1444" s="133"/>
    </row>
    <row r="1445" spans="2:6">
      <c r="B1445" s="133"/>
      <c r="C1445" s="133"/>
      <c r="D1445" s="133"/>
      <c r="E1445" s="133"/>
      <c r="F1445" s="133"/>
    </row>
    <row r="1446" spans="2:6">
      <c r="B1446" s="133"/>
      <c r="C1446" s="133"/>
      <c r="D1446" s="133"/>
      <c r="E1446" s="133"/>
      <c r="F1446" s="133"/>
    </row>
    <row r="1447" spans="2:6">
      <c r="B1447" s="133"/>
      <c r="C1447" s="133"/>
      <c r="D1447" s="133"/>
      <c r="E1447" s="133"/>
      <c r="F1447" s="133"/>
    </row>
    <row r="1448" spans="2:6">
      <c r="B1448" s="133"/>
      <c r="C1448" s="133"/>
      <c r="D1448" s="133"/>
      <c r="E1448" s="133"/>
      <c r="F1448" s="133"/>
    </row>
    <row r="1449" spans="2:6">
      <c r="B1449" s="133"/>
      <c r="C1449" s="133"/>
      <c r="D1449" s="133"/>
      <c r="E1449" s="133"/>
      <c r="F1449" s="133"/>
    </row>
    <row r="1450" spans="2:6">
      <c r="B1450" s="133"/>
      <c r="C1450" s="133"/>
      <c r="D1450" s="133"/>
      <c r="E1450" s="133"/>
      <c r="F1450" s="133"/>
    </row>
    <row r="1451" spans="2:6">
      <c r="B1451" s="133"/>
      <c r="C1451" s="133"/>
      <c r="D1451" s="133"/>
      <c r="E1451" s="133"/>
      <c r="F1451" s="133"/>
    </row>
    <row r="1452" spans="2:6">
      <c r="B1452" s="133"/>
      <c r="C1452" s="133"/>
      <c r="D1452" s="133"/>
      <c r="E1452" s="133"/>
      <c r="F1452" s="133"/>
    </row>
    <row r="1453" spans="2:6">
      <c r="B1453" s="133"/>
      <c r="C1453" s="133"/>
      <c r="D1453" s="133"/>
      <c r="E1453" s="133"/>
      <c r="F1453" s="133"/>
    </row>
    <row r="1454" spans="2:6">
      <c r="B1454" s="133"/>
      <c r="C1454" s="133"/>
      <c r="D1454" s="133"/>
      <c r="E1454" s="133"/>
      <c r="F1454" s="133"/>
    </row>
    <row r="1455" spans="2:6">
      <c r="B1455" s="133"/>
      <c r="C1455" s="133"/>
      <c r="D1455" s="133"/>
      <c r="E1455" s="133"/>
      <c r="F1455" s="133"/>
    </row>
    <row r="1456" spans="2:6">
      <c r="B1456" s="133"/>
      <c r="C1456" s="133"/>
      <c r="D1456" s="133"/>
      <c r="E1456" s="133"/>
      <c r="F1456" s="133"/>
    </row>
    <row r="1457" spans="2:6">
      <c r="B1457" s="133"/>
      <c r="C1457" s="133"/>
      <c r="D1457" s="133"/>
      <c r="E1457" s="133"/>
      <c r="F1457" s="133"/>
    </row>
    <row r="1458" spans="2:6">
      <c r="B1458" s="133"/>
      <c r="C1458" s="133"/>
      <c r="D1458" s="133"/>
      <c r="E1458" s="133"/>
      <c r="F1458" s="133"/>
    </row>
    <row r="1459" spans="2:6">
      <c r="B1459" s="133"/>
      <c r="C1459" s="133"/>
      <c r="D1459" s="133"/>
      <c r="E1459" s="133"/>
      <c r="F1459" s="133"/>
    </row>
    <row r="1460" spans="2:6">
      <c r="B1460" s="133"/>
      <c r="C1460" s="133"/>
      <c r="D1460" s="133"/>
      <c r="E1460" s="133"/>
      <c r="F1460" s="133"/>
    </row>
    <row r="1461" spans="2:6">
      <c r="B1461" s="133"/>
      <c r="C1461" s="133"/>
      <c r="D1461" s="133"/>
      <c r="E1461" s="133"/>
      <c r="F1461" s="133"/>
    </row>
    <row r="1462" spans="2:6">
      <c r="B1462" s="133"/>
      <c r="C1462" s="133"/>
      <c r="D1462" s="133"/>
      <c r="E1462" s="133"/>
      <c r="F1462" s="133"/>
    </row>
    <row r="1463" spans="2:6">
      <c r="B1463" s="133"/>
      <c r="C1463" s="133"/>
      <c r="D1463" s="133"/>
      <c r="E1463" s="133"/>
      <c r="F1463" s="133"/>
    </row>
    <row r="1464" spans="2:6">
      <c r="B1464" s="133"/>
      <c r="C1464" s="133"/>
      <c r="D1464" s="133"/>
      <c r="E1464" s="133"/>
      <c r="F1464" s="133"/>
    </row>
    <row r="1465" spans="2:6">
      <c r="B1465" s="133"/>
      <c r="C1465" s="133"/>
      <c r="D1465" s="133"/>
      <c r="E1465" s="133"/>
      <c r="F1465" s="133"/>
    </row>
    <row r="1466" spans="2:6">
      <c r="B1466" s="133"/>
      <c r="C1466" s="133"/>
      <c r="D1466" s="133"/>
      <c r="E1466" s="133"/>
      <c r="F1466" s="133"/>
    </row>
    <row r="1467" spans="2:6">
      <c r="B1467" s="133"/>
      <c r="C1467" s="133"/>
      <c r="D1467" s="133"/>
      <c r="E1467" s="133"/>
      <c r="F1467" s="133"/>
    </row>
    <row r="1468" spans="2:6">
      <c r="B1468" s="133"/>
      <c r="C1468" s="133"/>
      <c r="D1468" s="133"/>
      <c r="E1468" s="133"/>
      <c r="F1468" s="133"/>
    </row>
    <row r="1469" spans="2:6">
      <c r="B1469" s="133"/>
      <c r="C1469" s="133"/>
      <c r="D1469" s="133"/>
      <c r="E1469" s="133"/>
      <c r="F1469" s="133"/>
    </row>
    <row r="1470" spans="2:6">
      <c r="B1470" s="133"/>
      <c r="C1470" s="133"/>
      <c r="D1470" s="133"/>
      <c r="E1470" s="133"/>
      <c r="F1470" s="133"/>
    </row>
    <row r="1471" spans="2:6">
      <c r="B1471" s="133"/>
      <c r="C1471" s="133"/>
      <c r="D1471" s="133"/>
      <c r="E1471" s="133"/>
      <c r="F1471" s="133"/>
    </row>
    <row r="1472" spans="2:6">
      <c r="B1472" s="133"/>
      <c r="C1472" s="133"/>
      <c r="D1472" s="133"/>
      <c r="E1472" s="133"/>
      <c r="F1472" s="133"/>
    </row>
    <row r="1473" spans="2:6">
      <c r="B1473" s="133"/>
      <c r="C1473" s="133"/>
      <c r="D1473" s="133"/>
      <c r="E1473" s="133"/>
      <c r="F1473" s="133"/>
    </row>
    <row r="1474" spans="2:6">
      <c r="B1474" s="133"/>
      <c r="C1474" s="133"/>
      <c r="D1474" s="133"/>
      <c r="E1474" s="133"/>
      <c r="F1474" s="133"/>
    </row>
    <row r="1475" spans="2:6">
      <c r="B1475" s="133"/>
      <c r="C1475" s="133"/>
      <c r="D1475" s="133"/>
      <c r="E1475" s="133"/>
      <c r="F1475" s="133"/>
    </row>
    <row r="1476" spans="2:6">
      <c r="B1476" s="133"/>
      <c r="C1476" s="133"/>
      <c r="D1476" s="133"/>
      <c r="E1476" s="133"/>
      <c r="F1476" s="133"/>
    </row>
    <row r="1477" spans="2:6">
      <c r="B1477" s="133"/>
      <c r="C1477" s="133"/>
      <c r="D1477" s="133"/>
      <c r="E1477" s="133"/>
      <c r="F1477" s="133"/>
    </row>
    <row r="1478" spans="2:6">
      <c r="B1478" s="133"/>
      <c r="C1478" s="133"/>
      <c r="D1478" s="133"/>
      <c r="E1478" s="133"/>
      <c r="F1478" s="133"/>
    </row>
    <row r="1479" spans="2:6">
      <c r="B1479" s="133"/>
      <c r="C1479" s="133"/>
      <c r="D1479" s="133"/>
      <c r="E1479" s="133"/>
      <c r="F1479" s="133"/>
    </row>
    <row r="1480" spans="2:6">
      <c r="B1480" s="133"/>
      <c r="C1480" s="133"/>
      <c r="D1480" s="133"/>
      <c r="E1480" s="133"/>
      <c r="F1480" s="133"/>
    </row>
    <row r="1481" spans="2:6">
      <c r="B1481" s="133"/>
      <c r="C1481" s="133"/>
      <c r="D1481" s="133"/>
      <c r="E1481" s="133"/>
      <c r="F1481" s="133"/>
    </row>
    <row r="1482" spans="2:6">
      <c r="B1482" s="133"/>
      <c r="C1482" s="133"/>
      <c r="D1482" s="133"/>
      <c r="E1482" s="133"/>
      <c r="F1482" s="133"/>
    </row>
    <row r="1483" spans="2:6">
      <c r="B1483" s="133"/>
      <c r="C1483" s="133"/>
      <c r="D1483" s="133"/>
      <c r="E1483" s="133"/>
      <c r="F1483" s="133"/>
    </row>
    <row r="1484" spans="2:6">
      <c r="B1484" s="133"/>
      <c r="C1484" s="133"/>
      <c r="D1484" s="133"/>
      <c r="E1484" s="133"/>
      <c r="F1484" s="133"/>
    </row>
    <row r="1485" spans="2:6">
      <c r="B1485" s="133"/>
      <c r="C1485" s="133"/>
      <c r="D1485" s="133"/>
      <c r="E1485" s="133"/>
      <c r="F1485" s="133"/>
    </row>
    <row r="1486" spans="2:6">
      <c r="B1486" s="133"/>
      <c r="C1486" s="133"/>
      <c r="D1486" s="133"/>
      <c r="E1486" s="133"/>
      <c r="F1486" s="133"/>
    </row>
    <row r="1487" spans="2:6">
      <c r="B1487" s="133"/>
      <c r="C1487" s="133"/>
      <c r="D1487" s="133"/>
      <c r="E1487" s="133"/>
      <c r="F1487" s="133"/>
    </row>
    <row r="1488" spans="2:6">
      <c r="B1488" s="133"/>
      <c r="C1488" s="133"/>
      <c r="D1488" s="133"/>
      <c r="E1488" s="133"/>
      <c r="F1488" s="133"/>
    </row>
    <row r="1489" spans="2:6">
      <c r="B1489" s="133"/>
      <c r="C1489" s="133"/>
      <c r="D1489" s="133"/>
      <c r="E1489" s="133"/>
      <c r="F1489" s="133"/>
    </row>
    <row r="1490" spans="2:6">
      <c r="B1490" s="133"/>
      <c r="C1490" s="133"/>
      <c r="D1490" s="133"/>
      <c r="E1490" s="133"/>
      <c r="F1490" s="133"/>
    </row>
    <row r="1491" spans="2:6">
      <c r="B1491" s="133"/>
      <c r="C1491" s="133"/>
      <c r="D1491" s="133"/>
      <c r="E1491" s="133"/>
      <c r="F1491" s="133"/>
    </row>
    <row r="1492" spans="2:6">
      <c r="B1492" s="133"/>
      <c r="C1492" s="133"/>
      <c r="D1492" s="133"/>
      <c r="E1492" s="133"/>
      <c r="F1492" s="133"/>
    </row>
    <row r="1493" spans="2:6">
      <c r="B1493" s="133"/>
      <c r="C1493" s="133"/>
      <c r="D1493" s="133"/>
      <c r="E1493" s="133"/>
      <c r="F1493" s="133"/>
    </row>
    <row r="1494" spans="2:6">
      <c r="B1494" s="133"/>
      <c r="C1494" s="133"/>
      <c r="D1494" s="133"/>
      <c r="E1494" s="133"/>
      <c r="F1494" s="133"/>
    </row>
    <row r="1495" spans="2:6">
      <c r="B1495" s="133"/>
      <c r="C1495" s="133"/>
      <c r="D1495" s="133"/>
      <c r="E1495" s="133"/>
      <c r="F1495" s="133"/>
    </row>
    <row r="1496" spans="2:6">
      <c r="B1496" s="133"/>
      <c r="C1496" s="133"/>
      <c r="D1496" s="133"/>
      <c r="E1496" s="133"/>
      <c r="F1496" s="133"/>
    </row>
    <row r="1497" spans="2:6">
      <c r="B1497" s="133"/>
      <c r="C1497" s="133"/>
      <c r="D1497" s="133"/>
      <c r="E1497" s="133"/>
      <c r="F1497" s="133"/>
    </row>
    <row r="1498" spans="2:6">
      <c r="B1498" s="133"/>
      <c r="C1498" s="133"/>
      <c r="D1498" s="133"/>
      <c r="E1498" s="133"/>
      <c r="F1498" s="133"/>
    </row>
    <row r="1499" spans="2:6">
      <c r="B1499" s="133"/>
      <c r="C1499" s="133"/>
      <c r="D1499" s="133"/>
      <c r="E1499" s="133"/>
      <c r="F1499" s="133"/>
    </row>
    <row r="1500" spans="2:6">
      <c r="B1500" s="133"/>
      <c r="C1500" s="133"/>
      <c r="D1500" s="133"/>
      <c r="E1500" s="133"/>
      <c r="F1500" s="133"/>
    </row>
    <row r="1501" spans="2:6">
      <c r="B1501" s="133"/>
      <c r="C1501" s="133"/>
      <c r="D1501" s="133"/>
      <c r="E1501" s="133"/>
      <c r="F1501" s="133"/>
    </row>
    <row r="1502" spans="2:6">
      <c r="B1502" s="133"/>
      <c r="C1502" s="133"/>
      <c r="D1502" s="133"/>
      <c r="E1502" s="133"/>
      <c r="F1502" s="133"/>
    </row>
    <row r="1503" spans="2:6">
      <c r="B1503" s="133"/>
      <c r="C1503" s="133"/>
      <c r="D1503" s="133"/>
      <c r="E1503" s="133"/>
      <c r="F1503" s="133"/>
    </row>
    <row r="1504" spans="2:6">
      <c r="B1504" s="133"/>
      <c r="C1504" s="133"/>
      <c r="D1504" s="133"/>
      <c r="E1504" s="133"/>
      <c r="F1504" s="133"/>
    </row>
    <row r="1505" spans="2:6">
      <c r="B1505" s="133"/>
      <c r="C1505" s="133"/>
      <c r="D1505" s="133"/>
      <c r="E1505" s="133"/>
      <c r="F1505" s="133"/>
    </row>
    <row r="1506" spans="2:6">
      <c r="B1506" s="133"/>
      <c r="C1506" s="133"/>
      <c r="D1506" s="133"/>
      <c r="E1506" s="133"/>
      <c r="F1506" s="133"/>
    </row>
    <row r="1507" spans="2:6">
      <c r="B1507" s="133"/>
      <c r="C1507" s="133"/>
      <c r="D1507" s="133"/>
      <c r="E1507" s="133"/>
      <c r="F1507" s="133"/>
    </row>
    <row r="1508" spans="2:6">
      <c r="B1508" s="133"/>
      <c r="C1508" s="133"/>
      <c r="D1508" s="133"/>
      <c r="E1508" s="133"/>
      <c r="F1508" s="133"/>
    </row>
    <row r="1509" spans="2:6">
      <c r="B1509" s="133"/>
      <c r="C1509" s="133"/>
      <c r="D1509" s="133"/>
      <c r="E1509" s="133"/>
      <c r="F1509" s="133"/>
    </row>
    <row r="1510" spans="2:6">
      <c r="B1510" s="133"/>
      <c r="C1510" s="133"/>
      <c r="D1510" s="133"/>
      <c r="E1510" s="133"/>
      <c r="F1510" s="133"/>
    </row>
    <row r="1511" spans="2:6">
      <c r="B1511" s="133"/>
      <c r="C1511" s="133"/>
      <c r="D1511" s="133"/>
      <c r="E1511" s="133"/>
      <c r="F1511" s="133"/>
    </row>
    <row r="1512" spans="2:6">
      <c r="B1512" s="133"/>
      <c r="C1512" s="133"/>
      <c r="D1512" s="133"/>
      <c r="E1512" s="133"/>
      <c r="F1512" s="133"/>
    </row>
    <row r="1513" spans="2:6">
      <c r="B1513" s="133"/>
      <c r="C1513" s="133"/>
      <c r="D1513" s="133"/>
      <c r="E1513" s="133"/>
      <c r="F1513" s="133"/>
    </row>
    <row r="1514" spans="2:6">
      <c r="B1514" s="133"/>
      <c r="C1514" s="133"/>
      <c r="D1514" s="133"/>
      <c r="E1514" s="133"/>
      <c r="F1514" s="133"/>
    </row>
    <row r="1515" spans="2:6">
      <c r="B1515" s="133"/>
      <c r="C1515" s="133"/>
      <c r="D1515" s="133"/>
      <c r="E1515" s="133"/>
      <c r="F1515" s="133"/>
    </row>
    <row r="1516" spans="2:6">
      <c r="B1516" s="133"/>
      <c r="C1516" s="133"/>
      <c r="D1516" s="133"/>
      <c r="E1516" s="133"/>
      <c r="F1516" s="133"/>
    </row>
    <row r="1517" spans="2:6">
      <c r="B1517" s="133"/>
      <c r="C1517" s="133"/>
      <c r="D1517" s="133"/>
      <c r="E1517" s="133"/>
      <c r="F1517" s="133"/>
    </row>
    <row r="1518" spans="2:6">
      <c r="B1518" s="133"/>
      <c r="C1518" s="133"/>
      <c r="D1518" s="133"/>
      <c r="E1518" s="133"/>
      <c r="F1518" s="133"/>
    </row>
    <row r="1519" spans="2:6">
      <c r="B1519" s="133"/>
      <c r="C1519" s="133"/>
      <c r="D1519" s="133"/>
      <c r="E1519" s="133"/>
      <c r="F1519" s="133"/>
    </row>
    <row r="1520" spans="2:6">
      <c r="B1520" s="133"/>
      <c r="C1520" s="133"/>
      <c r="D1520" s="133"/>
      <c r="E1520" s="133"/>
      <c r="F1520" s="133"/>
    </row>
    <row r="1521" spans="2:6">
      <c r="B1521" s="133"/>
      <c r="C1521" s="133"/>
      <c r="D1521" s="133"/>
      <c r="E1521" s="133"/>
      <c r="F1521" s="133"/>
    </row>
    <row r="1522" spans="2:6">
      <c r="B1522" s="133"/>
      <c r="C1522" s="133"/>
      <c r="D1522" s="133"/>
      <c r="E1522" s="133"/>
      <c r="F1522" s="133"/>
    </row>
    <row r="1523" spans="2:6">
      <c r="B1523" s="133"/>
      <c r="C1523" s="133"/>
      <c r="D1523" s="133"/>
      <c r="E1523" s="133"/>
      <c r="F1523" s="133"/>
    </row>
    <row r="1524" spans="2:6">
      <c r="B1524" s="133"/>
      <c r="C1524" s="133"/>
      <c r="D1524" s="133"/>
      <c r="E1524" s="133"/>
      <c r="F1524" s="133"/>
    </row>
    <row r="1525" spans="2:6">
      <c r="B1525" s="133"/>
      <c r="C1525" s="133"/>
      <c r="D1525" s="133"/>
      <c r="E1525" s="133"/>
      <c r="F1525" s="133"/>
    </row>
    <row r="1526" spans="2:6">
      <c r="B1526" s="133"/>
      <c r="C1526" s="133"/>
      <c r="D1526" s="133"/>
      <c r="E1526" s="133"/>
      <c r="F1526" s="133"/>
    </row>
    <row r="1527" spans="2:6">
      <c r="B1527" s="133"/>
      <c r="C1527" s="133"/>
      <c r="D1527" s="133"/>
      <c r="E1527" s="133"/>
      <c r="F1527" s="133"/>
    </row>
    <row r="1528" spans="2:6">
      <c r="B1528" s="133"/>
      <c r="C1528" s="133"/>
      <c r="D1528" s="133"/>
      <c r="E1528" s="133"/>
      <c r="F1528" s="133"/>
    </row>
    <row r="1529" spans="2:6">
      <c r="B1529" s="133"/>
      <c r="C1529" s="133"/>
      <c r="D1529" s="133"/>
      <c r="E1529" s="133"/>
      <c r="F1529" s="133"/>
    </row>
    <row r="1530" spans="2:6">
      <c r="B1530" s="133"/>
      <c r="C1530" s="133"/>
      <c r="D1530" s="133"/>
      <c r="E1530" s="133"/>
      <c r="F1530" s="133"/>
    </row>
    <row r="1531" spans="2:6">
      <c r="B1531" s="133"/>
      <c r="C1531" s="133"/>
      <c r="D1531" s="133"/>
      <c r="E1531" s="133"/>
      <c r="F1531" s="133"/>
    </row>
    <row r="1532" spans="2:6">
      <c r="B1532" s="133"/>
      <c r="C1532" s="133"/>
      <c r="D1532" s="133"/>
      <c r="E1532" s="133"/>
      <c r="F1532" s="133"/>
    </row>
    <row r="1533" spans="2:6">
      <c r="B1533" s="133"/>
      <c r="C1533" s="133"/>
      <c r="D1533" s="133"/>
      <c r="E1533" s="133"/>
      <c r="F1533" s="133"/>
    </row>
    <row r="1534" spans="2:6">
      <c r="B1534" s="133"/>
      <c r="C1534" s="133"/>
      <c r="D1534" s="133"/>
      <c r="E1534" s="133"/>
      <c r="F1534" s="133"/>
    </row>
    <row r="1535" spans="2:6">
      <c r="B1535" s="133"/>
      <c r="C1535" s="133"/>
      <c r="D1535" s="133"/>
      <c r="E1535" s="133"/>
      <c r="F1535" s="133"/>
    </row>
    <row r="1536" spans="2:6">
      <c r="B1536" s="133"/>
      <c r="C1536" s="133"/>
      <c r="D1536" s="133"/>
      <c r="E1536" s="133"/>
      <c r="F1536" s="133"/>
    </row>
    <row r="1537" spans="2:6">
      <c r="B1537" s="133"/>
      <c r="C1537" s="133"/>
      <c r="D1537" s="133"/>
      <c r="E1537" s="133"/>
      <c r="F1537" s="133"/>
    </row>
    <row r="1538" spans="2:6">
      <c r="B1538" s="133"/>
      <c r="C1538" s="133"/>
      <c r="D1538" s="133"/>
      <c r="E1538" s="133"/>
      <c r="F1538" s="133"/>
    </row>
    <row r="1539" spans="2:6">
      <c r="B1539" s="133"/>
      <c r="C1539" s="133"/>
      <c r="D1539" s="133"/>
      <c r="E1539" s="133"/>
      <c r="F1539" s="133"/>
    </row>
    <row r="1540" spans="2:6">
      <c r="B1540" s="133"/>
      <c r="C1540" s="133"/>
      <c r="D1540" s="133"/>
      <c r="E1540" s="133"/>
      <c r="F1540" s="133"/>
    </row>
    <row r="1541" spans="2:6">
      <c r="B1541" s="133"/>
      <c r="C1541" s="133"/>
      <c r="D1541" s="133"/>
      <c r="E1541" s="133"/>
      <c r="F1541" s="133"/>
    </row>
    <row r="1542" spans="2:6">
      <c r="B1542" s="133"/>
      <c r="C1542" s="133"/>
      <c r="D1542" s="133"/>
      <c r="E1542" s="133"/>
      <c r="F1542" s="133"/>
    </row>
    <row r="1543" spans="2:6">
      <c r="B1543" s="133"/>
      <c r="C1543" s="133"/>
      <c r="D1543" s="133"/>
      <c r="E1543" s="133"/>
      <c r="F1543" s="133"/>
    </row>
    <row r="1544" spans="2:6">
      <c r="B1544" s="133"/>
      <c r="C1544" s="133"/>
      <c r="D1544" s="133"/>
      <c r="E1544" s="133"/>
      <c r="F1544" s="133"/>
    </row>
    <row r="1545" spans="2:6">
      <c r="B1545" s="133"/>
      <c r="C1545" s="133"/>
      <c r="D1545" s="133"/>
      <c r="E1545" s="133"/>
      <c r="F1545" s="133"/>
    </row>
    <row r="1546" spans="2:6">
      <c r="B1546" s="133"/>
      <c r="C1546" s="133"/>
      <c r="D1546" s="133"/>
      <c r="E1546" s="133"/>
      <c r="F1546" s="133"/>
    </row>
    <row r="1547" spans="2:6">
      <c r="B1547" s="133"/>
      <c r="C1547" s="133"/>
      <c r="D1547" s="133"/>
      <c r="E1547" s="133"/>
      <c r="F1547" s="133"/>
    </row>
    <row r="1548" spans="2:6">
      <c r="B1548" s="133"/>
      <c r="C1548" s="133"/>
      <c r="D1548" s="133"/>
      <c r="E1548" s="133"/>
      <c r="F1548" s="133"/>
    </row>
    <row r="1549" spans="2:6">
      <c r="B1549" s="133"/>
      <c r="C1549" s="133"/>
      <c r="D1549" s="133"/>
      <c r="E1549" s="133"/>
      <c r="F1549" s="133"/>
    </row>
    <row r="1550" spans="2:6">
      <c r="B1550" s="133"/>
      <c r="C1550" s="133"/>
      <c r="D1550" s="133"/>
      <c r="E1550" s="133"/>
      <c r="F1550" s="133"/>
    </row>
    <row r="1551" spans="2:6">
      <c r="B1551" s="133"/>
      <c r="C1551" s="133"/>
      <c r="D1551" s="133"/>
      <c r="E1551" s="133"/>
      <c r="F1551" s="133"/>
    </row>
    <row r="1552" spans="2:6">
      <c r="B1552" s="133"/>
      <c r="C1552" s="133"/>
      <c r="D1552" s="133"/>
      <c r="E1552" s="133"/>
      <c r="F1552" s="133"/>
    </row>
    <row r="1553" spans="2:6">
      <c r="B1553" s="133"/>
      <c r="C1553" s="133"/>
      <c r="D1553" s="133"/>
      <c r="E1553" s="133"/>
      <c r="F1553" s="133"/>
    </row>
    <row r="1554" spans="2:6">
      <c r="B1554" s="133"/>
      <c r="C1554" s="133"/>
      <c r="D1554" s="133"/>
      <c r="E1554" s="133"/>
      <c r="F1554" s="133"/>
    </row>
    <row r="1555" spans="2:6">
      <c r="B1555" s="133"/>
      <c r="C1555" s="133"/>
      <c r="D1555" s="133"/>
      <c r="E1555" s="133"/>
      <c r="F1555" s="133"/>
    </row>
    <row r="1556" spans="2:6">
      <c r="B1556" s="133"/>
      <c r="C1556" s="133"/>
      <c r="D1556" s="133"/>
      <c r="E1556" s="133"/>
      <c r="F1556" s="133"/>
    </row>
    <row r="1557" spans="2:6">
      <c r="B1557" s="133"/>
      <c r="C1557" s="133"/>
      <c r="D1557" s="133"/>
      <c r="E1557" s="133"/>
      <c r="F1557" s="133"/>
    </row>
    <row r="1558" spans="2:6">
      <c r="B1558" s="133"/>
      <c r="C1558" s="133"/>
      <c r="D1558" s="133"/>
      <c r="E1558" s="133"/>
      <c r="F1558" s="133"/>
    </row>
    <row r="1559" spans="2:6">
      <c r="B1559" s="133"/>
      <c r="C1559" s="133"/>
      <c r="D1559" s="133"/>
      <c r="E1559" s="133"/>
      <c r="F1559" s="133"/>
    </row>
    <row r="1560" spans="2:6">
      <c r="B1560" s="133"/>
      <c r="C1560" s="133"/>
      <c r="D1560" s="133"/>
      <c r="E1560" s="133"/>
      <c r="F1560" s="133"/>
    </row>
    <row r="1561" spans="2:6">
      <c r="B1561" s="133"/>
      <c r="C1561" s="133"/>
      <c r="D1561" s="133"/>
      <c r="E1561" s="133"/>
      <c r="F1561" s="133"/>
    </row>
    <row r="1562" spans="2:6">
      <c r="B1562" s="133"/>
      <c r="C1562" s="133"/>
      <c r="D1562" s="133"/>
      <c r="E1562" s="133"/>
      <c r="F1562" s="133"/>
    </row>
    <row r="1563" spans="2:6">
      <c r="B1563" s="133"/>
      <c r="C1563" s="133"/>
      <c r="D1563" s="133"/>
      <c r="E1563" s="133"/>
      <c r="F1563" s="133"/>
    </row>
    <row r="1564" spans="2:6">
      <c r="B1564" s="133"/>
      <c r="C1564" s="133"/>
      <c r="D1564" s="133"/>
      <c r="E1564" s="133"/>
      <c r="F1564" s="133"/>
    </row>
    <row r="1565" spans="2:6">
      <c r="B1565" s="133"/>
      <c r="C1565" s="133"/>
      <c r="D1565" s="133"/>
      <c r="E1565" s="133"/>
      <c r="F1565" s="133"/>
    </row>
    <row r="1566" spans="2:6">
      <c r="B1566" s="133"/>
      <c r="C1566" s="133"/>
      <c r="D1566" s="133"/>
      <c r="E1566" s="133"/>
      <c r="F1566" s="133"/>
    </row>
    <row r="1567" spans="2:6">
      <c r="B1567" s="133"/>
      <c r="C1567" s="133"/>
      <c r="D1567" s="133"/>
      <c r="E1567" s="133"/>
      <c r="F1567" s="133"/>
    </row>
    <row r="1568" spans="2:6">
      <c r="B1568" s="133"/>
      <c r="C1568" s="133"/>
      <c r="D1568" s="133"/>
      <c r="E1568" s="133"/>
      <c r="F1568" s="133"/>
    </row>
    <row r="1569" spans="2:6">
      <c r="B1569" s="133"/>
      <c r="C1569" s="133"/>
      <c r="D1569" s="133"/>
      <c r="E1569" s="133"/>
      <c r="F1569" s="133"/>
    </row>
    <row r="1570" spans="2:6">
      <c r="B1570" s="133"/>
      <c r="C1570" s="133"/>
      <c r="D1570" s="133"/>
      <c r="E1570" s="133"/>
      <c r="F1570" s="133"/>
    </row>
    <row r="1571" spans="2:6">
      <c r="B1571" s="133"/>
      <c r="C1571" s="133"/>
      <c r="D1571" s="133"/>
      <c r="E1571" s="133"/>
      <c r="F1571" s="133"/>
    </row>
    <row r="1572" spans="2:6">
      <c r="B1572" s="133"/>
      <c r="C1572" s="133"/>
      <c r="D1572" s="133"/>
      <c r="E1572" s="133"/>
      <c r="F1572" s="133"/>
    </row>
    <row r="1573" spans="2:6">
      <c r="B1573" s="133"/>
      <c r="C1573" s="133"/>
      <c r="D1573" s="133"/>
      <c r="E1573" s="133"/>
      <c r="F1573" s="133"/>
    </row>
    <row r="1574" spans="2:6">
      <c r="B1574" s="133"/>
      <c r="C1574" s="133"/>
      <c r="D1574" s="133"/>
      <c r="E1574" s="133"/>
      <c r="F1574" s="133"/>
    </row>
    <row r="1575" spans="2:6">
      <c r="B1575" s="133"/>
      <c r="C1575" s="133"/>
      <c r="D1575" s="133"/>
      <c r="E1575" s="133"/>
      <c r="F1575" s="133"/>
    </row>
    <row r="1576" spans="2:6">
      <c r="B1576" s="133"/>
      <c r="C1576" s="133"/>
      <c r="D1576" s="133"/>
      <c r="E1576" s="133"/>
      <c r="F1576" s="133"/>
    </row>
    <row r="1577" spans="2:6">
      <c r="B1577" s="133"/>
      <c r="C1577" s="133"/>
      <c r="D1577" s="133"/>
      <c r="E1577" s="133"/>
      <c r="F1577" s="133"/>
    </row>
    <row r="1578" spans="2:6">
      <c r="B1578" s="133"/>
      <c r="C1578" s="133"/>
      <c r="D1578" s="133"/>
      <c r="E1578" s="133"/>
      <c r="F1578" s="133"/>
    </row>
    <row r="1579" spans="2:6">
      <c r="B1579" s="133"/>
      <c r="C1579" s="133"/>
      <c r="D1579" s="133"/>
      <c r="E1579" s="133"/>
      <c r="F1579" s="133"/>
    </row>
    <row r="1580" spans="2:6">
      <c r="B1580" s="133"/>
      <c r="C1580" s="133"/>
      <c r="D1580" s="133"/>
      <c r="E1580" s="133"/>
      <c r="F1580" s="133"/>
    </row>
    <row r="1581" spans="2:6">
      <c r="B1581" s="133"/>
      <c r="C1581" s="133"/>
      <c r="D1581" s="133"/>
      <c r="E1581" s="133"/>
      <c r="F1581" s="133"/>
    </row>
    <row r="1582" spans="2:6">
      <c r="B1582" s="133"/>
      <c r="C1582" s="133"/>
      <c r="D1582" s="133"/>
      <c r="E1582" s="133"/>
      <c r="F1582" s="133"/>
    </row>
    <row r="1583" spans="2:6">
      <c r="B1583" s="133"/>
      <c r="C1583" s="133"/>
      <c r="D1583" s="133"/>
      <c r="E1583" s="133"/>
      <c r="F1583" s="133"/>
    </row>
    <row r="1584" spans="2:6">
      <c r="B1584" s="133"/>
      <c r="C1584" s="133"/>
      <c r="D1584" s="133"/>
      <c r="E1584" s="133"/>
      <c r="F1584" s="133"/>
    </row>
    <row r="1585" spans="2:6">
      <c r="B1585" s="133"/>
      <c r="C1585" s="133"/>
      <c r="D1585" s="133"/>
      <c r="E1585" s="133"/>
      <c r="F1585" s="133"/>
    </row>
    <row r="1586" spans="2:6">
      <c r="B1586" s="133"/>
      <c r="C1586" s="133"/>
      <c r="D1586" s="133"/>
      <c r="E1586" s="133"/>
      <c r="F1586" s="133"/>
    </row>
    <row r="1587" spans="2:6">
      <c r="B1587" s="133"/>
      <c r="C1587" s="133"/>
      <c r="D1587" s="133"/>
      <c r="E1587" s="133"/>
      <c r="F1587" s="133"/>
    </row>
    <row r="1588" spans="2:6">
      <c r="B1588" s="133"/>
      <c r="C1588" s="133"/>
      <c r="D1588" s="133"/>
      <c r="E1588" s="133"/>
      <c r="F1588" s="133"/>
    </row>
    <row r="1589" spans="2:6">
      <c r="B1589" s="133"/>
      <c r="C1589" s="133"/>
      <c r="D1589" s="133"/>
      <c r="E1589" s="133"/>
      <c r="F1589" s="133"/>
    </row>
    <row r="1590" spans="2:6">
      <c r="B1590" s="133"/>
      <c r="C1590" s="133"/>
      <c r="D1590" s="133"/>
      <c r="E1590" s="133"/>
      <c r="F1590" s="133"/>
    </row>
    <row r="1591" spans="2:6">
      <c r="B1591" s="133"/>
      <c r="C1591" s="133"/>
      <c r="D1591" s="133"/>
      <c r="E1591" s="133"/>
      <c r="F1591" s="133"/>
    </row>
    <row r="1592" spans="2:6">
      <c r="B1592" s="133"/>
      <c r="C1592" s="133"/>
      <c r="D1592" s="133"/>
      <c r="E1592" s="133"/>
      <c r="F1592" s="133"/>
    </row>
    <row r="1593" spans="2:6">
      <c r="B1593" s="133"/>
      <c r="C1593" s="133"/>
      <c r="D1593" s="133"/>
      <c r="E1593" s="133"/>
      <c r="F1593" s="133"/>
    </row>
    <row r="1594" spans="2:6">
      <c r="B1594" s="133"/>
      <c r="C1594" s="133"/>
      <c r="D1594" s="133"/>
      <c r="E1594" s="133"/>
      <c r="F1594" s="133"/>
    </row>
    <row r="1595" spans="2:6">
      <c r="B1595" s="133"/>
      <c r="C1595" s="133"/>
      <c r="D1595" s="133"/>
      <c r="E1595" s="133"/>
      <c r="F1595" s="133"/>
    </row>
    <row r="1596" spans="2:6">
      <c r="B1596" s="133"/>
      <c r="C1596" s="133"/>
      <c r="D1596" s="133"/>
      <c r="E1596" s="133"/>
      <c r="F1596" s="133"/>
    </row>
    <row r="1597" spans="2:6">
      <c r="B1597" s="133"/>
      <c r="C1597" s="133"/>
      <c r="D1597" s="133"/>
      <c r="E1597" s="133"/>
      <c r="F1597" s="133"/>
    </row>
    <row r="1598" spans="2:6">
      <c r="B1598" s="133"/>
      <c r="C1598" s="133"/>
      <c r="D1598" s="133"/>
      <c r="E1598" s="133"/>
      <c r="F1598" s="133"/>
    </row>
    <row r="1599" spans="2:6">
      <c r="B1599" s="133"/>
      <c r="C1599" s="133"/>
      <c r="D1599" s="133"/>
      <c r="E1599" s="133"/>
      <c r="F1599" s="133"/>
    </row>
    <row r="1600" spans="2:6">
      <c r="B1600" s="133"/>
      <c r="C1600" s="133"/>
      <c r="D1600" s="133"/>
      <c r="E1600" s="133"/>
      <c r="F1600" s="133"/>
    </row>
    <row r="1601" spans="2:6">
      <c r="B1601" s="133"/>
      <c r="C1601" s="133"/>
      <c r="D1601" s="133"/>
      <c r="E1601" s="133"/>
      <c r="F1601" s="133"/>
    </row>
    <row r="1602" spans="2:6">
      <c r="B1602" s="133"/>
      <c r="C1602" s="133"/>
      <c r="D1602" s="133"/>
      <c r="E1602" s="133"/>
      <c r="F1602" s="133"/>
    </row>
    <row r="1603" spans="2:6">
      <c r="B1603" s="133"/>
      <c r="C1603" s="133"/>
      <c r="D1603" s="133"/>
      <c r="E1603" s="133"/>
      <c r="F1603" s="133"/>
    </row>
    <row r="1604" spans="2:6">
      <c r="B1604" s="133"/>
      <c r="C1604" s="133"/>
      <c r="D1604" s="133"/>
      <c r="E1604" s="133"/>
      <c r="F1604" s="133"/>
    </row>
    <row r="1605" spans="2:6">
      <c r="B1605" s="133"/>
      <c r="C1605" s="133"/>
      <c r="D1605" s="133"/>
      <c r="E1605" s="133"/>
      <c r="F1605" s="133"/>
    </row>
    <row r="1606" spans="2:6">
      <c r="B1606" s="133"/>
      <c r="C1606" s="133"/>
      <c r="D1606" s="133"/>
      <c r="E1606" s="133"/>
      <c r="F1606" s="133"/>
    </row>
    <row r="1607" spans="2:6">
      <c r="B1607" s="133"/>
      <c r="C1607" s="133"/>
      <c r="D1607" s="133"/>
      <c r="E1607" s="133"/>
      <c r="F1607" s="133"/>
    </row>
    <row r="1608" spans="2:6">
      <c r="B1608" s="133"/>
      <c r="C1608" s="133"/>
      <c r="D1608" s="133"/>
      <c r="E1608" s="133"/>
      <c r="F1608" s="133"/>
    </row>
    <row r="1609" spans="2:6">
      <c r="B1609" s="133"/>
      <c r="C1609" s="133"/>
      <c r="D1609" s="133"/>
      <c r="E1609" s="133"/>
      <c r="F1609" s="133"/>
    </row>
    <row r="1610" spans="2:6">
      <c r="B1610" s="133"/>
      <c r="C1610" s="133"/>
      <c r="D1610" s="133"/>
      <c r="E1610" s="133"/>
      <c r="F1610" s="133"/>
    </row>
    <row r="1611" spans="2:6">
      <c r="B1611" s="133"/>
      <c r="C1611" s="133"/>
      <c r="D1611" s="133"/>
      <c r="E1611" s="133"/>
      <c r="F1611" s="133"/>
    </row>
    <row r="1612" spans="2:6">
      <c r="B1612" s="133"/>
      <c r="C1612" s="133"/>
      <c r="D1612" s="133"/>
      <c r="E1612" s="133"/>
      <c r="F1612" s="133"/>
    </row>
    <row r="1613" spans="2:6">
      <c r="B1613" s="133"/>
      <c r="C1613" s="133"/>
      <c r="D1613" s="133"/>
      <c r="E1613" s="133"/>
      <c r="F1613" s="133"/>
    </row>
    <row r="1614" spans="2:6">
      <c r="B1614" s="133"/>
      <c r="C1614" s="133"/>
      <c r="D1614" s="133"/>
      <c r="E1614" s="133"/>
      <c r="F1614" s="133"/>
    </row>
    <row r="1615" spans="2:6">
      <c r="B1615" s="133"/>
      <c r="C1615" s="133"/>
      <c r="D1615" s="133"/>
      <c r="E1615" s="133"/>
      <c r="F1615" s="133"/>
    </row>
    <row r="1616" spans="2:6">
      <c r="B1616" s="133"/>
      <c r="C1616" s="133"/>
      <c r="D1616" s="133"/>
      <c r="E1616" s="133"/>
      <c r="F1616" s="133"/>
    </row>
    <row r="1617" spans="2:6">
      <c r="B1617" s="133"/>
      <c r="C1617" s="133"/>
      <c r="D1617" s="133"/>
      <c r="E1617" s="133"/>
      <c r="F1617" s="133"/>
    </row>
    <row r="1618" spans="2:6">
      <c r="B1618" s="133"/>
      <c r="C1618" s="133"/>
      <c r="D1618" s="133"/>
      <c r="E1618" s="133"/>
      <c r="F1618" s="133"/>
    </row>
    <row r="1619" spans="2:6">
      <c r="B1619" s="133"/>
      <c r="C1619" s="133"/>
      <c r="D1619" s="133"/>
      <c r="E1619" s="133"/>
      <c r="F1619" s="133"/>
    </row>
    <row r="1620" spans="2:6">
      <c r="B1620" s="133"/>
      <c r="C1620" s="133"/>
      <c r="D1620" s="133"/>
      <c r="E1620" s="133"/>
      <c r="F1620" s="133"/>
    </row>
    <row r="1621" spans="2:6">
      <c r="B1621" s="133"/>
      <c r="C1621" s="133"/>
      <c r="D1621" s="133"/>
      <c r="E1621" s="133"/>
      <c r="F1621" s="133"/>
    </row>
    <row r="1622" spans="2:6">
      <c r="B1622" s="133"/>
      <c r="C1622" s="133"/>
      <c r="D1622" s="133"/>
      <c r="E1622" s="133"/>
      <c r="F1622" s="133"/>
    </row>
    <row r="1623" spans="2:6">
      <c r="B1623" s="133"/>
      <c r="C1623" s="133"/>
      <c r="D1623" s="133"/>
      <c r="E1623" s="133"/>
      <c r="F1623" s="133"/>
    </row>
    <row r="1624" spans="2:6">
      <c r="B1624" s="133"/>
      <c r="C1624" s="133"/>
      <c r="D1624" s="133"/>
      <c r="E1624" s="133"/>
      <c r="F1624" s="133"/>
    </row>
    <row r="1625" spans="2:6">
      <c r="B1625" s="133"/>
      <c r="C1625" s="133"/>
      <c r="D1625" s="133"/>
      <c r="E1625" s="133"/>
      <c r="F1625" s="133"/>
    </row>
    <row r="1626" spans="2:6">
      <c r="B1626" s="133"/>
      <c r="C1626" s="133"/>
      <c r="D1626" s="133"/>
      <c r="E1626" s="133"/>
      <c r="F1626" s="133"/>
    </row>
    <row r="1627" spans="2:6">
      <c r="B1627" s="133"/>
      <c r="C1627" s="133"/>
      <c r="D1627" s="133"/>
      <c r="E1627" s="133"/>
      <c r="F1627" s="133"/>
    </row>
    <row r="1628" spans="2:6">
      <c r="B1628" s="133"/>
      <c r="C1628" s="133"/>
      <c r="D1628" s="133"/>
      <c r="E1628" s="133"/>
      <c r="F1628" s="133"/>
    </row>
    <row r="1629" spans="2:6">
      <c r="B1629" s="133"/>
      <c r="C1629" s="133"/>
      <c r="D1629" s="133"/>
      <c r="E1629" s="133"/>
      <c r="F1629" s="133"/>
    </row>
    <row r="1630" spans="2:6">
      <c r="B1630" s="133"/>
      <c r="C1630" s="133"/>
      <c r="D1630" s="133"/>
      <c r="E1630" s="133"/>
      <c r="F1630" s="133"/>
    </row>
    <row r="1631" spans="2:6">
      <c r="B1631" s="133"/>
      <c r="C1631" s="133"/>
      <c r="D1631" s="133"/>
      <c r="E1631" s="133"/>
      <c r="F1631" s="133"/>
    </row>
    <row r="1632" spans="2:6">
      <c r="B1632" s="133"/>
      <c r="C1632" s="133"/>
      <c r="D1632" s="133"/>
      <c r="E1632" s="133"/>
      <c r="F1632" s="133"/>
    </row>
    <row r="1633" spans="2:6">
      <c r="B1633" s="133"/>
      <c r="C1633" s="133"/>
      <c r="D1633" s="133"/>
      <c r="E1633" s="133"/>
      <c r="F1633" s="133"/>
    </row>
    <row r="1634" spans="2:6">
      <c r="B1634" s="133"/>
      <c r="C1634" s="133"/>
      <c r="D1634" s="133"/>
      <c r="E1634" s="133"/>
      <c r="F1634" s="133"/>
    </row>
    <row r="1635" spans="2:6">
      <c r="B1635" s="133"/>
      <c r="C1635" s="133"/>
      <c r="D1635" s="133"/>
      <c r="E1635" s="133"/>
      <c r="F1635" s="133"/>
    </row>
    <row r="1636" spans="2:6">
      <c r="B1636" s="133"/>
      <c r="C1636" s="133"/>
      <c r="D1636" s="133"/>
      <c r="E1636" s="133"/>
      <c r="F1636" s="133"/>
    </row>
    <row r="1637" spans="2:6">
      <c r="B1637" s="133"/>
      <c r="C1637" s="133"/>
      <c r="D1637" s="133"/>
      <c r="E1637" s="133"/>
      <c r="F1637" s="133"/>
    </row>
    <row r="1638" spans="2:6">
      <c r="B1638" s="133"/>
      <c r="C1638" s="133"/>
      <c r="D1638" s="133"/>
      <c r="E1638" s="133"/>
      <c r="F1638" s="133"/>
    </row>
    <row r="1639" spans="2:6">
      <c r="B1639" s="133"/>
      <c r="C1639" s="133"/>
      <c r="D1639" s="133"/>
      <c r="E1639" s="133"/>
      <c r="F1639" s="133"/>
    </row>
    <row r="1640" spans="2:6">
      <c r="B1640" s="133"/>
      <c r="C1640" s="133"/>
      <c r="D1640" s="133"/>
      <c r="E1640" s="133"/>
      <c r="F1640" s="133"/>
    </row>
    <row r="1641" spans="2:6">
      <c r="B1641" s="133"/>
      <c r="C1641" s="133"/>
      <c r="D1641" s="133"/>
      <c r="E1641" s="133"/>
      <c r="F1641" s="133"/>
    </row>
    <row r="1642" spans="2:6">
      <c r="B1642" s="133"/>
      <c r="C1642" s="133"/>
      <c r="D1642" s="133"/>
      <c r="E1642" s="133"/>
      <c r="F1642" s="133"/>
    </row>
    <row r="1643" spans="2:6">
      <c r="B1643" s="133"/>
      <c r="C1643" s="133"/>
      <c r="D1643" s="133"/>
      <c r="E1643" s="133"/>
      <c r="F1643" s="133"/>
    </row>
    <row r="1644" spans="2:6">
      <c r="B1644" s="133"/>
      <c r="C1644" s="133"/>
      <c r="D1644" s="133"/>
      <c r="E1644" s="133"/>
      <c r="F1644" s="133"/>
    </row>
    <row r="1645" spans="2:6">
      <c r="B1645" s="133"/>
      <c r="C1645" s="133"/>
      <c r="D1645" s="133"/>
      <c r="E1645" s="133"/>
      <c r="F1645" s="133"/>
    </row>
    <row r="1646" spans="2:6">
      <c r="B1646" s="133"/>
      <c r="C1646" s="133"/>
      <c r="D1646" s="133"/>
      <c r="E1646" s="133"/>
      <c r="F1646" s="133"/>
    </row>
    <row r="1647" spans="2:6">
      <c r="B1647" s="133"/>
      <c r="C1647" s="133"/>
      <c r="D1647" s="133"/>
      <c r="E1647" s="133"/>
      <c r="F1647" s="133"/>
    </row>
    <row r="1648" spans="2:6">
      <c r="B1648" s="133"/>
      <c r="C1648" s="133"/>
      <c r="D1648" s="133"/>
      <c r="E1648" s="133"/>
      <c r="F1648" s="133"/>
    </row>
    <row r="1649" spans="2:6">
      <c r="B1649" s="133"/>
      <c r="C1649" s="133"/>
      <c r="D1649" s="133"/>
      <c r="E1649" s="133"/>
      <c r="F1649" s="133"/>
    </row>
    <row r="1650" spans="2:6">
      <c r="B1650" s="133"/>
      <c r="C1650" s="133"/>
      <c r="D1650" s="133"/>
      <c r="E1650" s="133"/>
      <c r="F1650" s="133"/>
    </row>
    <row r="1651" spans="2:6">
      <c r="B1651" s="133"/>
      <c r="C1651" s="133"/>
      <c r="D1651" s="133"/>
      <c r="E1651" s="133"/>
      <c r="F1651" s="133"/>
    </row>
    <row r="1652" spans="2:6">
      <c r="B1652" s="133"/>
      <c r="C1652" s="133"/>
      <c r="D1652" s="133"/>
      <c r="E1652" s="133"/>
      <c r="F1652" s="133"/>
    </row>
    <row r="1653" spans="2:6">
      <c r="B1653" s="133"/>
      <c r="C1653" s="133"/>
      <c r="D1653" s="133"/>
      <c r="E1653" s="133"/>
      <c r="F1653" s="133"/>
    </row>
    <row r="1654" spans="2:6">
      <c r="B1654" s="133"/>
      <c r="C1654" s="133"/>
      <c r="D1654" s="133"/>
      <c r="E1654" s="133"/>
      <c r="F1654" s="133"/>
    </row>
    <row r="1655" spans="2:6">
      <c r="B1655" s="133"/>
      <c r="C1655" s="133"/>
      <c r="D1655" s="133"/>
      <c r="E1655" s="133"/>
      <c r="F1655" s="133"/>
    </row>
    <row r="1656" spans="2:6">
      <c r="B1656" s="133"/>
      <c r="C1656" s="133"/>
      <c r="D1656" s="133"/>
      <c r="E1656" s="133"/>
      <c r="F1656" s="133"/>
    </row>
    <row r="1657" spans="2:6">
      <c r="B1657" s="133"/>
      <c r="C1657" s="133"/>
      <c r="D1657" s="133"/>
      <c r="E1657" s="133"/>
      <c r="F1657" s="133"/>
    </row>
    <row r="1658" spans="2:6">
      <c r="B1658" s="133"/>
      <c r="C1658" s="133"/>
      <c r="D1658" s="133"/>
      <c r="E1658" s="133"/>
      <c r="F1658" s="133"/>
    </row>
    <row r="1659" spans="2:6">
      <c r="B1659" s="133"/>
      <c r="C1659" s="133"/>
      <c r="D1659" s="133"/>
      <c r="E1659" s="133"/>
      <c r="F1659" s="133"/>
    </row>
    <row r="1660" spans="2:6">
      <c r="B1660" s="133"/>
      <c r="C1660" s="133"/>
      <c r="D1660" s="133"/>
      <c r="E1660" s="133"/>
      <c r="F1660" s="133"/>
    </row>
    <row r="1661" spans="2:6">
      <c r="B1661" s="133"/>
      <c r="C1661" s="133"/>
      <c r="D1661" s="133"/>
      <c r="E1661" s="133"/>
      <c r="F1661" s="133"/>
    </row>
    <row r="1662" spans="2:6">
      <c r="B1662" s="133"/>
      <c r="C1662" s="133"/>
      <c r="D1662" s="133"/>
      <c r="E1662" s="133"/>
      <c r="F1662" s="133"/>
    </row>
    <row r="1663" spans="2:6">
      <c r="B1663" s="133"/>
      <c r="C1663" s="133"/>
      <c r="D1663" s="133"/>
      <c r="E1663" s="133"/>
      <c r="F1663" s="133"/>
    </row>
    <row r="1664" spans="2:6">
      <c r="B1664" s="133"/>
      <c r="C1664" s="133"/>
      <c r="D1664" s="133"/>
      <c r="E1664" s="133"/>
      <c r="F1664" s="133"/>
    </row>
    <row r="1665" spans="2:6">
      <c r="B1665" s="133"/>
      <c r="C1665" s="133"/>
      <c r="D1665" s="133"/>
      <c r="E1665" s="133"/>
      <c r="F1665" s="133"/>
    </row>
    <row r="1666" spans="2:6">
      <c r="B1666" s="133"/>
      <c r="C1666" s="133"/>
      <c r="D1666" s="133"/>
      <c r="E1666" s="133"/>
      <c r="F1666" s="133"/>
    </row>
    <row r="1667" spans="2:6">
      <c r="B1667" s="133"/>
      <c r="C1667" s="133"/>
      <c r="D1667" s="133"/>
      <c r="E1667" s="133"/>
      <c r="F1667" s="133"/>
    </row>
    <row r="1668" spans="2:6">
      <c r="B1668" s="133"/>
      <c r="C1668" s="133"/>
      <c r="D1668" s="133"/>
      <c r="E1668" s="133"/>
      <c r="F1668" s="133"/>
    </row>
    <row r="1669" spans="2:6">
      <c r="B1669" s="133"/>
      <c r="C1669" s="133"/>
      <c r="D1669" s="133"/>
      <c r="E1669" s="133"/>
      <c r="F1669" s="133"/>
    </row>
    <row r="1670" spans="2:6">
      <c r="B1670" s="133"/>
      <c r="C1670" s="133"/>
      <c r="D1670" s="133"/>
      <c r="E1670" s="133"/>
      <c r="F1670" s="133"/>
    </row>
    <row r="1671" spans="2:6">
      <c r="B1671" s="133"/>
      <c r="C1671" s="133"/>
      <c r="D1671" s="133"/>
      <c r="E1671" s="133"/>
      <c r="F1671" s="133"/>
    </row>
    <row r="1672" spans="2:6">
      <c r="B1672" s="133"/>
      <c r="C1672" s="133"/>
      <c r="D1672" s="133"/>
      <c r="E1672" s="133"/>
      <c r="F1672" s="133"/>
    </row>
    <row r="1673" spans="2:6">
      <c r="B1673" s="133"/>
      <c r="C1673" s="133"/>
      <c r="D1673" s="133"/>
      <c r="E1673" s="133"/>
      <c r="F1673" s="133"/>
    </row>
    <row r="1674" spans="2:6">
      <c r="B1674" s="133"/>
      <c r="C1674" s="133"/>
      <c r="D1674" s="133"/>
      <c r="E1674" s="133"/>
      <c r="F1674" s="133"/>
    </row>
    <row r="1675" spans="2:6">
      <c r="B1675" s="133"/>
      <c r="C1675" s="133"/>
      <c r="D1675" s="133"/>
      <c r="E1675" s="133"/>
      <c r="F1675" s="133"/>
    </row>
    <row r="1676" spans="2:6">
      <c r="B1676" s="133"/>
      <c r="C1676" s="133"/>
      <c r="D1676" s="133"/>
      <c r="E1676" s="133"/>
      <c r="F1676" s="133"/>
    </row>
    <row r="1677" spans="2:6">
      <c r="B1677" s="133"/>
      <c r="C1677" s="133"/>
      <c r="D1677" s="133"/>
      <c r="E1677" s="133"/>
      <c r="F1677" s="133"/>
    </row>
    <row r="1678" spans="2:6">
      <c r="B1678" s="133"/>
      <c r="C1678" s="133"/>
      <c r="D1678" s="133"/>
      <c r="E1678" s="133"/>
      <c r="F1678" s="133"/>
    </row>
    <row r="1679" spans="2:6">
      <c r="B1679" s="133"/>
      <c r="C1679" s="133"/>
      <c r="D1679" s="133"/>
      <c r="E1679" s="133"/>
      <c r="F1679" s="133"/>
    </row>
    <row r="1680" spans="2:6">
      <c r="B1680" s="133"/>
      <c r="C1680" s="133"/>
      <c r="D1680" s="133"/>
      <c r="E1680" s="133"/>
      <c r="F1680" s="133"/>
    </row>
    <row r="1681" spans="2:6">
      <c r="B1681" s="133"/>
      <c r="C1681" s="133"/>
      <c r="D1681" s="133"/>
      <c r="E1681" s="133"/>
      <c r="F1681" s="133"/>
    </row>
    <row r="1682" spans="2:6">
      <c r="B1682" s="133"/>
      <c r="C1682" s="133"/>
      <c r="D1682" s="133"/>
      <c r="E1682" s="133"/>
      <c r="F1682" s="133"/>
    </row>
    <row r="1683" spans="2:6">
      <c r="B1683" s="133"/>
      <c r="C1683" s="133"/>
      <c r="D1683" s="133"/>
      <c r="E1683" s="133"/>
      <c r="F1683" s="133"/>
    </row>
    <row r="1684" spans="2:6">
      <c r="B1684" s="133"/>
      <c r="C1684" s="133"/>
      <c r="D1684" s="133"/>
      <c r="E1684" s="133"/>
      <c r="F1684" s="133"/>
    </row>
    <row r="1685" spans="2:6">
      <c r="B1685" s="133"/>
      <c r="C1685" s="133"/>
      <c r="D1685" s="133"/>
      <c r="E1685" s="133"/>
      <c r="F1685" s="133"/>
    </row>
    <row r="1686" spans="2:6">
      <c r="B1686" s="133"/>
      <c r="C1686" s="133"/>
      <c r="D1686" s="133"/>
      <c r="E1686" s="133"/>
      <c r="F1686" s="133"/>
    </row>
    <row r="1687" spans="2:6">
      <c r="B1687" s="133"/>
      <c r="C1687" s="133"/>
      <c r="D1687" s="133"/>
      <c r="E1687" s="133"/>
      <c r="F1687" s="133"/>
    </row>
    <row r="1688" spans="2:6">
      <c r="B1688" s="133"/>
      <c r="C1688" s="133"/>
      <c r="D1688" s="133"/>
      <c r="E1688" s="133"/>
      <c r="F1688" s="133"/>
    </row>
    <row r="1689" spans="2:6">
      <c r="B1689" s="133"/>
      <c r="C1689" s="133"/>
      <c r="D1689" s="133"/>
      <c r="E1689" s="133"/>
      <c r="F1689" s="133"/>
    </row>
    <row r="1690" spans="2:6">
      <c r="B1690" s="133"/>
      <c r="C1690" s="133"/>
      <c r="D1690" s="133"/>
      <c r="E1690" s="133"/>
      <c r="F1690" s="133"/>
    </row>
    <row r="1691" spans="2:6">
      <c r="B1691" s="133"/>
      <c r="C1691" s="133"/>
      <c r="D1691" s="133"/>
      <c r="E1691" s="133"/>
      <c r="F1691" s="133"/>
    </row>
    <row r="1692" spans="2:6">
      <c r="B1692" s="133"/>
      <c r="C1692" s="133"/>
      <c r="D1692" s="133"/>
      <c r="E1692" s="133"/>
      <c r="F1692" s="133"/>
    </row>
    <row r="1693" spans="2:6">
      <c r="B1693" s="133"/>
      <c r="C1693" s="133"/>
      <c r="D1693" s="133"/>
      <c r="E1693" s="133"/>
      <c r="F1693" s="133"/>
    </row>
    <row r="1694" spans="2:6">
      <c r="B1694" s="133"/>
      <c r="C1694" s="133"/>
      <c r="D1694" s="133"/>
      <c r="E1694" s="133"/>
      <c r="F1694" s="133"/>
    </row>
    <row r="1695" spans="2:6">
      <c r="B1695" s="133"/>
      <c r="C1695" s="133"/>
      <c r="D1695" s="133"/>
      <c r="E1695" s="133"/>
      <c r="F1695" s="133"/>
    </row>
    <row r="1696" spans="2:6">
      <c r="B1696" s="133"/>
      <c r="C1696" s="133"/>
      <c r="D1696" s="133"/>
      <c r="E1696" s="133"/>
      <c r="F1696" s="133"/>
    </row>
    <row r="1697" spans="2:6">
      <c r="B1697" s="133"/>
      <c r="C1697" s="133"/>
      <c r="D1697" s="133"/>
      <c r="E1697" s="133"/>
      <c r="F1697" s="133"/>
    </row>
    <row r="1698" spans="2:6">
      <c r="B1698" s="133"/>
      <c r="C1698" s="133"/>
      <c r="D1698" s="133"/>
      <c r="E1698" s="133"/>
      <c r="F1698" s="133"/>
    </row>
    <row r="1699" spans="2:6">
      <c r="B1699" s="133"/>
      <c r="C1699" s="133"/>
      <c r="D1699" s="133"/>
      <c r="E1699" s="133"/>
      <c r="F1699" s="133"/>
    </row>
    <row r="1700" spans="2:6">
      <c r="B1700" s="133"/>
      <c r="C1700" s="133"/>
      <c r="D1700" s="133"/>
      <c r="E1700" s="133"/>
      <c r="F1700" s="133"/>
    </row>
    <row r="1701" spans="2:6">
      <c r="B1701" s="133"/>
      <c r="C1701" s="133"/>
      <c r="D1701" s="133"/>
      <c r="E1701" s="133"/>
      <c r="F1701" s="133"/>
    </row>
    <row r="1702" spans="2:6">
      <c r="B1702" s="133"/>
      <c r="C1702" s="133"/>
      <c r="D1702" s="133"/>
      <c r="E1702" s="133"/>
      <c r="F1702" s="133"/>
    </row>
    <row r="1703" spans="2:6">
      <c r="B1703" s="133"/>
      <c r="C1703" s="133"/>
      <c r="D1703" s="133"/>
      <c r="E1703" s="133"/>
      <c r="F1703" s="133"/>
    </row>
    <row r="1704" spans="2:6">
      <c r="B1704" s="133"/>
      <c r="C1704" s="133"/>
      <c r="D1704" s="133"/>
      <c r="E1704" s="133"/>
      <c r="F1704" s="133"/>
    </row>
    <row r="1705" spans="2:6">
      <c r="B1705" s="133"/>
      <c r="C1705" s="133"/>
      <c r="D1705" s="133"/>
      <c r="E1705" s="133"/>
      <c r="F1705" s="133"/>
    </row>
    <row r="1706" spans="2:6">
      <c r="B1706" s="133"/>
      <c r="C1706" s="133"/>
      <c r="D1706" s="133"/>
      <c r="E1706" s="133"/>
      <c r="F1706" s="133"/>
    </row>
    <row r="1707" spans="2:6">
      <c r="B1707" s="133"/>
      <c r="C1707" s="133"/>
      <c r="D1707" s="133"/>
      <c r="E1707" s="133"/>
      <c r="F1707" s="133"/>
    </row>
    <row r="1708" spans="2:6">
      <c r="B1708" s="133"/>
      <c r="C1708" s="133"/>
      <c r="D1708" s="133"/>
      <c r="E1708" s="133"/>
      <c r="F1708" s="133"/>
    </row>
    <row r="1709" spans="2:6">
      <c r="B1709" s="133"/>
      <c r="C1709" s="133"/>
      <c r="D1709" s="133"/>
      <c r="E1709" s="133"/>
      <c r="F1709" s="133"/>
    </row>
    <row r="1710" spans="2:6">
      <c r="B1710" s="133"/>
      <c r="C1710" s="133"/>
      <c r="D1710" s="133"/>
      <c r="E1710" s="133"/>
      <c r="F1710" s="133"/>
    </row>
    <row r="1711" spans="2:6">
      <c r="B1711" s="133"/>
      <c r="C1711" s="133"/>
      <c r="D1711" s="133"/>
      <c r="E1711" s="133"/>
      <c r="F1711" s="133"/>
    </row>
    <row r="1712" spans="2:6">
      <c r="B1712" s="133"/>
      <c r="C1712" s="133"/>
      <c r="D1712" s="133"/>
      <c r="E1712" s="133"/>
      <c r="F1712" s="133"/>
    </row>
    <row r="1713" spans="2:6">
      <c r="B1713" s="133"/>
      <c r="C1713" s="133"/>
      <c r="D1713" s="133"/>
      <c r="E1713" s="133"/>
      <c r="F1713" s="133"/>
    </row>
    <row r="1714" spans="2:6">
      <c r="B1714" s="133"/>
      <c r="C1714" s="133"/>
      <c r="D1714" s="133"/>
      <c r="E1714" s="133"/>
      <c r="F1714" s="133"/>
    </row>
    <row r="1715" spans="2:6">
      <c r="B1715" s="133"/>
      <c r="C1715" s="133"/>
      <c r="D1715" s="133"/>
      <c r="E1715" s="133"/>
      <c r="F1715" s="133"/>
    </row>
    <row r="1716" spans="2:6">
      <c r="B1716" s="133"/>
      <c r="C1716" s="133"/>
      <c r="D1716" s="133"/>
      <c r="E1716" s="133"/>
      <c r="F1716" s="133"/>
    </row>
    <row r="1717" spans="2:6">
      <c r="B1717" s="133"/>
      <c r="C1717" s="133"/>
      <c r="D1717" s="133"/>
      <c r="E1717" s="133"/>
      <c r="F1717" s="133"/>
    </row>
    <row r="1718" spans="2:6">
      <c r="B1718" s="133"/>
      <c r="C1718" s="133"/>
      <c r="D1718" s="133"/>
      <c r="E1718" s="133"/>
      <c r="F1718" s="133"/>
    </row>
    <row r="1719" spans="2:6">
      <c r="B1719" s="133"/>
      <c r="C1719" s="133"/>
      <c r="D1719" s="133"/>
      <c r="E1719" s="133"/>
      <c r="F1719" s="133"/>
    </row>
    <row r="1720" spans="2:6">
      <c r="B1720" s="133"/>
      <c r="C1720" s="133"/>
      <c r="D1720" s="133"/>
      <c r="E1720" s="133"/>
      <c r="F1720" s="133"/>
    </row>
    <row r="1721" spans="2:6">
      <c r="B1721" s="133"/>
      <c r="C1721" s="133"/>
      <c r="D1721" s="133"/>
      <c r="E1721" s="133"/>
      <c r="F1721" s="133"/>
    </row>
    <row r="1722" spans="2:6">
      <c r="B1722" s="133"/>
      <c r="C1722" s="133"/>
      <c r="D1722" s="133"/>
      <c r="E1722" s="133"/>
      <c r="F1722" s="133"/>
    </row>
    <row r="1723" spans="2:6">
      <c r="B1723" s="133"/>
      <c r="C1723" s="133"/>
      <c r="D1723" s="133"/>
      <c r="E1723" s="133"/>
      <c r="F1723" s="133"/>
    </row>
    <row r="1724" spans="2:6">
      <c r="B1724" s="133"/>
      <c r="C1724" s="133"/>
      <c r="D1724" s="133"/>
      <c r="E1724" s="133"/>
      <c r="F1724" s="133"/>
    </row>
    <row r="1725" spans="2:6">
      <c r="B1725" s="133"/>
      <c r="C1725" s="133"/>
      <c r="D1725" s="133"/>
      <c r="E1725" s="133"/>
      <c r="F1725" s="133"/>
    </row>
    <row r="1726" spans="2:6">
      <c r="B1726" s="133"/>
      <c r="C1726" s="133"/>
      <c r="D1726" s="133"/>
      <c r="E1726" s="133"/>
      <c r="F1726" s="133"/>
    </row>
    <row r="1727" spans="2:6">
      <c r="B1727" s="133"/>
      <c r="C1727" s="133"/>
      <c r="D1727" s="133"/>
      <c r="E1727" s="133"/>
      <c r="F1727" s="133"/>
    </row>
    <row r="1728" spans="2:6">
      <c r="B1728" s="133"/>
      <c r="C1728" s="133"/>
      <c r="D1728" s="133"/>
      <c r="E1728" s="133"/>
      <c r="F1728" s="133"/>
    </row>
    <row r="1729" spans="2:6">
      <c r="B1729" s="133"/>
      <c r="C1729" s="133"/>
      <c r="D1729" s="133"/>
      <c r="E1729" s="133"/>
      <c r="F1729" s="133"/>
    </row>
    <row r="1730" spans="2:6">
      <c r="B1730" s="133"/>
      <c r="C1730" s="133"/>
      <c r="D1730" s="133"/>
      <c r="E1730" s="133"/>
      <c r="F1730" s="133"/>
    </row>
    <row r="1731" spans="2:6">
      <c r="B1731" s="133"/>
      <c r="C1731" s="133"/>
      <c r="D1731" s="133"/>
      <c r="E1731" s="133"/>
      <c r="F1731" s="133"/>
    </row>
    <row r="1732" spans="2:6">
      <c r="B1732" s="133"/>
      <c r="C1732" s="133"/>
      <c r="D1732" s="133"/>
      <c r="E1732" s="133"/>
      <c r="F1732" s="133"/>
    </row>
    <row r="1733" spans="2:6">
      <c r="B1733" s="133"/>
      <c r="C1733" s="133"/>
      <c r="D1733" s="133"/>
      <c r="E1733" s="133"/>
      <c r="F1733" s="133"/>
    </row>
    <row r="1734" spans="2:6">
      <c r="B1734" s="133"/>
      <c r="C1734" s="133"/>
      <c r="D1734" s="133"/>
      <c r="E1734" s="133"/>
      <c r="F1734" s="133"/>
    </row>
    <row r="1735" spans="2:6">
      <c r="B1735" s="133"/>
      <c r="C1735" s="133"/>
      <c r="D1735" s="133"/>
      <c r="E1735" s="133"/>
      <c r="F1735" s="133"/>
    </row>
    <row r="1736" spans="2:6">
      <c r="B1736" s="133"/>
      <c r="C1736" s="133"/>
      <c r="D1736" s="133"/>
      <c r="E1736" s="133"/>
      <c r="F1736" s="133"/>
    </row>
    <row r="1737" spans="2:6">
      <c r="B1737" s="133"/>
      <c r="C1737" s="133"/>
      <c r="D1737" s="133"/>
      <c r="E1737" s="133"/>
      <c r="F1737" s="133"/>
    </row>
    <row r="1738" spans="2:6">
      <c r="B1738" s="133"/>
      <c r="C1738" s="133"/>
      <c r="D1738" s="133"/>
      <c r="E1738" s="133"/>
      <c r="F1738" s="133"/>
    </row>
    <row r="1739" spans="2:6">
      <c r="B1739" s="133"/>
      <c r="C1739" s="133"/>
      <c r="D1739" s="133"/>
      <c r="E1739" s="133"/>
      <c r="F1739" s="133"/>
    </row>
    <row r="1740" spans="2:6">
      <c r="B1740" s="133"/>
      <c r="C1740" s="133"/>
      <c r="D1740" s="133"/>
      <c r="E1740" s="133"/>
      <c r="F1740" s="133"/>
    </row>
    <row r="1741" spans="2:6">
      <c r="B1741" s="133"/>
      <c r="C1741" s="133"/>
      <c r="D1741" s="133"/>
      <c r="E1741" s="133"/>
      <c r="F1741" s="133"/>
    </row>
    <row r="1742" spans="2:6">
      <c r="B1742" s="133"/>
      <c r="C1742" s="133"/>
      <c r="D1742" s="133"/>
      <c r="E1742" s="133"/>
      <c r="F1742" s="133"/>
    </row>
    <row r="1743" spans="2:6">
      <c r="B1743" s="133"/>
      <c r="C1743" s="133"/>
      <c r="D1743" s="133"/>
      <c r="E1743" s="133"/>
      <c r="F1743" s="133"/>
    </row>
    <row r="1744" spans="2:6">
      <c r="B1744" s="133"/>
      <c r="C1744" s="133"/>
      <c r="D1744" s="133"/>
      <c r="E1744" s="133"/>
      <c r="F1744" s="133"/>
    </row>
    <row r="1745" spans="2:6">
      <c r="B1745" s="133"/>
      <c r="C1745" s="133"/>
      <c r="D1745" s="133"/>
      <c r="E1745" s="133"/>
      <c r="F1745" s="133"/>
    </row>
    <row r="1746" spans="2:6">
      <c r="B1746" s="133"/>
      <c r="C1746" s="133"/>
      <c r="D1746" s="133"/>
      <c r="E1746" s="133"/>
      <c r="F1746" s="133"/>
    </row>
    <row r="1747" spans="2:6">
      <c r="B1747" s="133"/>
      <c r="C1747" s="133"/>
      <c r="D1747" s="133"/>
      <c r="E1747" s="133"/>
      <c r="F1747" s="133"/>
    </row>
    <row r="1748" spans="2:6">
      <c r="B1748" s="133"/>
      <c r="C1748" s="133"/>
      <c r="D1748" s="133"/>
      <c r="E1748" s="133"/>
      <c r="F1748" s="133"/>
    </row>
    <row r="1749" spans="2:6">
      <c r="B1749" s="133"/>
      <c r="C1749" s="133"/>
      <c r="D1749" s="133"/>
      <c r="E1749" s="133"/>
      <c r="F1749" s="133"/>
    </row>
    <row r="1750" spans="2:6">
      <c r="B1750" s="133"/>
      <c r="C1750" s="133"/>
      <c r="D1750" s="133"/>
      <c r="E1750" s="133"/>
      <c r="F1750" s="133"/>
    </row>
    <row r="1751" spans="2:6">
      <c r="B1751" s="133"/>
      <c r="C1751" s="133"/>
      <c r="D1751" s="133"/>
      <c r="E1751" s="133"/>
      <c r="F1751" s="133"/>
    </row>
    <row r="1752" spans="2:6">
      <c r="B1752" s="133"/>
      <c r="C1752" s="133"/>
      <c r="D1752" s="133"/>
      <c r="E1752" s="133"/>
      <c r="F1752" s="133"/>
    </row>
    <row r="1753" spans="2:6">
      <c r="B1753" s="133"/>
      <c r="C1753" s="133"/>
      <c r="D1753" s="133"/>
      <c r="E1753" s="133"/>
      <c r="F1753" s="133"/>
    </row>
    <row r="1754" spans="2:6">
      <c r="B1754" s="133"/>
      <c r="C1754" s="133"/>
      <c r="D1754" s="133"/>
      <c r="E1754" s="133"/>
      <c r="F1754" s="133"/>
    </row>
    <row r="1755" spans="2:6">
      <c r="B1755" s="133"/>
      <c r="C1755" s="133"/>
      <c r="D1755" s="133"/>
      <c r="E1755" s="133"/>
      <c r="F1755" s="133"/>
    </row>
    <row r="1756" spans="2:6">
      <c r="B1756" s="133"/>
      <c r="C1756" s="133"/>
      <c r="D1756" s="133"/>
      <c r="E1756" s="133"/>
      <c r="F1756" s="133"/>
    </row>
    <row r="1757" spans="2:6">
      <c r="B1757" s="133"/>
      <c r="C1757" s="133"/>
      <c r="D1757" s="133"/>
      <c r="E1757" s="133"/>
      <c r="F1757" s="133"/>
    </row>
    <row r="1758" spans="2:6">
      <c r="B1758" s="133"/>
      <c r="C1758" s="133"/>
      <c r="D1758" s="133"/>
      <c r="E1758" s="133"/>
      <c r="F1758" s="133"/>
    </row>
    <row r="1759" spans="2:6">
      <c r="B1759" s="133"/>
      <c r="C1759" s="133"/>
      <c r="D1759" s="133"/>
      <c r="E1759" s="133"/>
      <c r="F1759" s="133"/>
    </row>
    <row r="1760" spans="2:6">
      <c r="B1760" s="133"/>
      <c r="C1760" s="133"/>
      <c r="D1760" s="133"/>
      <c r="E1760" s="133"/>
      <c r="F1760" s="133"/>
    </row>
    <row r="1761" spans="2:6">
      <c r="B1761" s="133"/>
      <c r="C1761" s="133"/>
      <c r="D1761" s="133"/>
      <c r="E1761" s="133"/>
      <c r="F1761" s="133"/>
    </row>
    <row r="1762" spans="2:6">
      <c r="B1762" s="133"/>
      <c r="C1762" s="133"/>
      <c r="D1762" s="133"/>
      <c r="E1762" s="133"/>
      <c r="F1762" s="133"/>
    </row>
    <row r="1763" spans="2:6">
      <c r="B1763" s="133"/>
      <c r="C1763" s="133"/>
      <c r="D1763" s="133"/>
      <c r="E1763" s="133"/>
      <c r="F1763" s="133"/>
    </row>
    <row r="1764" spans="2:6">
      <c r="B1764" s="133"/>
      <c r="C1764" s="133"/>
      <c r="D1764" s="133"/>
      <c r="E1764" s="133"/>
      <c r="F1764" s="133"/>
    </row>
    <row r="1765" spans="2:6">
      <c r="B1765" s="133"/>
      <c r="C1765" s="133"/>
      <c r="D1765" s="133"/>
      <c r="E1765" s="133"/>
      <c r="F1765" s="133"/>
    </row>
    <row r="1766" spans="2:6">
      <c r="B1766" s="133"/>
      <c r="C1766" s="133"/>
      <c r="D1766" s="133"/>
      <c r="E1766" s="133"/>
      <c r="F1766" s="133"/>
    </row>
    <row r="1767" spans="2:6">
      <c r="B1767" s="133"/>
      <c r="C1767" s="133"/>
      <c r="D1767" s="133"/>
      <c r="E1767" s="133"/>
      <c r="F1767" s="133"/>
    </row>
    <row r="1768" spans="2:6">
      <c r="B1768" s="133"/>
      <c r="C1768" s="133"/>
      <c r="D1768" s="133"/>
      <c r="E1768" s="133"/>
      <c r="F1768" s="133"/>
    </row>
    <row r="1769" spans="2:6">
      <c r="B1769" s="133"/>
      <c r="C1769" s="133"/>
      <c r="D1769" s="133"/>
      <c r="E1769" s="133"/>
      <c r="F1769" s="133"/>
    </row>
    <row r="1770" spans="2:6">
      <c r="B1770" s="133"/>
      <c r="C1770" s="133"/>
      <c r="D1770" s="133"/>
      <c r="E1770" s="133"/>
      <c r="F1770" s="133"/>
    </row>
    <row r="1771" spans="2:6">
      <c r="B1771" s="133"/>
      <c r="C1771" s="133"/>
      <c r="D1771" s="133"/>
      <c r="E1771" s="133"/>
      <c r="F1771" s="133"/>
    </row>
    <row r="1772" spans="2:6">
      <c r="B1772" s="133"/>
      <c r="C1772" s="133"/>
      <c r="D1772" s="133"/>
      <c r="E1772" s="133"/>
      <c r="F1772" s="133"/>
    </row>
    <row r="1773" spans="2:6">
      <c r="B1773" s="133"/>
      <c r="C1773" s="133"/>
      <c r="D1773" s="133"/>
      <c r="E1773" s="133"/>
      <c r="F1773" s="133"/>
    </row>
    <row r="1774" spans="2:6">
      <c r="B1774" s="133"/>
      <c r="C1774" s="133"/>
      <c r="D1774" s="133"/>
      <c r="E1774" s="133"/>
      <c r="F1774" s="133"/>
    </row>
    <row r="1775" spans="2:6">
      <c r="B1775" s="133"/>
      <c r="C1775" s="133"/>
      <c r="D1775" s="133"/>
      <c r="E1775" s="133"/>
      <c r="F1775" s="133"/>
    </row>
    <row r="1776" spans="2:6">
      <c r="B1776" s="133"/>
      <c r="C1776" s="133"/>
      <c r="D1776" s="133"/>
      <c r="E1776" s="133"/>
      <c r="F1776" s="133"/>
    </row>
    <row r="1777" spans="2:6">
      <c r="B1777" s="133"/>
      <c r="C1777" s="133"/>
      <c r="D1777" s="133"/>
      <c r="E1777" s="133"/>
      <c r="F1777" s="133"/>
    </row>
    <row r="1778" spans="2:6">
      <c r="B1778" s="133"/>
      <c r="C1778" s="133"/>
      <c r="D1778" s="133"/>
      <c r="E1778" s="133"/>
      <c r="F1778" s="133"/>
    </row>
    <row r="1779" spans="2:6">
      <c r="B1779" s="133"/>
      <c r="C1779" s="133"/>
      <c r="D1779" s="133"/>
      <c r="E1779" s="133"/>
      <c r="F1779" s="133"/>
    </row>
    <row r="1780" spans="2:6">
      <c r="B1780" s="133"/>
      <c r="C1780" s="133"/>
      <c r="D1780" s="133"/>
      <c r="E1780" s="133"/>
      <c r="F1780" s="133"/>
    </row>
    <row r="1781" spans="2:6">
      <c r="B1781" s="133"/>
      <c r="C1781" s="133"/>
      <c r="D1781" s="133"/>
      <c r="E1781" s="133"/>
      <c r="F1781" s="133"/>
    </row>
    <row r="1782" spans="2:6">
      <c r="B1782" s="133"/>
      <c r="C1782" s="133"/>
      <c r="D1782" s="133"/>
      <c r="E1782" s="133"/>
      <c r="F1782" s="133"/>
    </row>
    <row r="1783" spans="2:6">
      <c r="B1783" s="133"/>
      <c r="C1783" s="133"/>
      <c r="D1783" s="133"/>
      <c r="E1783" s="133"/>
      <c r="F1783" s="133"/>
    </row>
    <row r="1784" spans="2:6">
      <c r="B1784" s="133"/>
      <c r="C1784" s="133"/>
      <c r="D1784" s="133"/>
      <c r="E1784" s="133"/>
      <c r="F1784" s="133"/>
    </row>
    <row r="1785" spans="2:6">
      <c r="B1785" s="133"/>
      <c r="C1785" s="133"/>
      <c r="D1785" s="133"/>
      <c r="E1785" s="133"/>
      <c r="F1785" s="133"/>
    </row>
    <row r="1786" spans="2:6">
      <c r="B1786" s="133"/>
      <c r="C1786" s="133"/>
      <c r="D1786" s="133"/>
      <c r="E1786" s="133"/>
      <c r="F1786" s="133"/>
    </row>
    <row r="1787" spans="2:6">
      <c r="B1787" s="133"/>
      <c r="C1787" s="133"/>
      <c r="D1787" s="133"/>
      <c r="E1787" s="133"/>
      <c r="F1787" s="133"/>
    </row>
    <row r="1788" spans="2:6">
      <c r="B1788" s="133"/>
      <c r="C1788" s="133"/>
      <c r="D1788" s="133"/>
      <c r="E1788" s="133"/>
      <c r="F1788" s="133"/>
    </row>
    <row r="1789" spans="2:6">
      <c r="B1789" s="133"/>
      <c r="C1789" s="133"/>
      <c r="D1789" s="133"/>
      <c r="E1789" s="133"/>
      <c r="F1789" s="133"/>
    </row>
    <row r="1790" spans="2:6">
      <c r="B1790" s="133"/>
      <c r="C1790" s="133"/>
      <c r="D1790" s="133"/>
      <c r="E1790" s="133"/>
      <c r="F1790" s="133"/>
    </row>
    <row r="1791" spans="2:6">
      <c r="B1791" s="133"/>
      <c r="C1791" s="133"/>
      <c r="D1791" s="133"/>
      <c r="E1791" s="133"/>
      <c r="F1791" s="133"/>
    </row>
    <row r="1792" spans="2:6">
      <c r="B1792" s="133"/>
      <c r="C1792" s="133"/>
      <c r="D1792" s="133"/>
      <c r="E1792" s="133"/>
      <c r="F1792" s="133"/>
    </row>
    <row r="1793" spans="2:6">
      <c r="B1793" s="133"/>
      <c r="C1793" s="133"/>
      <c r="D1793" s="133"/>
      <c r="E1793" s="133"/>
      <c r="F1793" s="133"/>
    </row>
    <row r="1794" spans="2:6">
      <c r="B1794" s="133"/>
      <c r="C1794" s="133"/>
      <c r="D1794" s="133"/>
      <c r="E1794" s="133"/>
      <c r="F1794" s="133"/>
    </row>
    <row r="1795" spans="2:6">
      <c r="B1795" s="133"/>
      <c r="C1795" s="133"/>
      <c r="D1795" s="133"/>
      <c r="E1795" s="133"/>
      <c r="F1795" s="133"/>
    </row>
    <row r="1796" spans="2:6">
      <c r="B1796" s="133"/>
      <c r="C1796" s="133"/>
      <c r="D1796" s="133"/>
      <c r="E1796" s="133"/>
      <c r="F1796" s="133"/>
    </row>
    <row r="1797" spans="2:6">
      <c r="B1797" s="133"/>
      <c r="C1797" s="133"/>
      <c r="D1797" s="133"/>
      <c r="E1797" s="133"/>
      <c r="F1797" s="133"/>
    </row>
    <row r="1798" spans="2:6">
      <c r="B1798" s="133"/>
      <c r="C1798" s="133"/>
      <c r="D1798" s="133"/>
      <c r="E1798" s="133"/>
      <c r="F1798" s="133"/>
    </row>
    <row r="1799" spans="2:6">
      <c r="B1799" s="133"/>
      <c r="C1799" s="133"/>
      <c r="D1799" s="133"/>
      <c r="E1799" s="133"/>
      <c r="F1799" s="133"/>
    </row>
    <row r="1800" spans="2:6">
      <c r="B1800" s="133"/>
      <c r="C1800" s="133"/>
      <c r="D1800" s="133"/>
      <c r="E1800" s="133"/>
      <c r="F1800" s="133"/>
    </row>
    <row r="1801" spans="2:6">
      <c r="B1801" s="133"/>
      <c r="C1801" s="133"/>
      <c r="D1801" s="133"/>
      <c r="E1801" s="133"/>
      <c r="F1801" s="133"/>
    </row>
    <row r="1802" spans="2:6">
      <c r="B1802" s="133"/>
      <c r="C1802" s="133"/>
      <c r="D1802" s="133"/>
      <c r="E1802" s="133"/>
      <c r="F1802" s="133"/>
    </row>
    <row r="1803" spans="2:6">
      <c r="B1803" s="133"/>
      <c r="C1803" s="133"/>
      <c r="D1803" s="133"/>
      <c r="E1803" s="133"/>
      <c r="F1803" s="133"/>
    </row>
    <row r="1804" spans="2:6">
      <c r="B1804" s="133"/>
      <c r="C1804" s="133"/>
      <c r="D1804" s="133"/>
      <c r="E1804" s="133"/>
      <c r="F1804" s="133"/>
    </row>
    <row r="1805" spans="2:6">
      <c r="B1805" s="133"/>
      <c r="C1805" s="133"/>
      <c r="D1805" s="133"/>
      <c r="E1805" s="133"/>
      <c r="F1805" s="133"/>
    </row>
    <row r="1806" spans="2:6">
      <c r="B1806" s="133"/>
      <c r="C1806" s="133"/>
      <c r="D1806" s="133"/>
      <c r="E1806" s="133"/>
      <c r="F1806" s="133"/>
    </row>
    <row r="1807" spans="2:6">
      <c r="B1807" s="133"/>
      <c r="C1807" s="133"/>
      <c r="D1807" s="133"/>
      <c r="E1807" s="133"/>
      <c r="F1807" s="133"/>
    </row>
    <row r="1808" spans="2:6">
      <c r="B1808" s="133"/>
      <c r="C1808" s="133"/>
      <c r="D1808" s="133"/>
      <c r="E1808" s="133"/>
      <c r="F1808" s="133"/>
    </row>
    <row r="1809" spans="2:6">
      <c r="B1809" s="133"/>
      <c r="C1809" s="133"/>
      <c r="D1809" s="133"/>
      <c r="E1809" s="133"/>
      <c r="F1809" s="133"/>
    </row>
    <row r="1810" spans="2:6">
      <c r="B1810" s="133"/>
      <c r="C1810" s="133"/>
      <c r="D1810" s="133"/>
      <c r="E1810" s="133"/>
      <c r="F1810" s="133"/>
    </row>
    <row r="1811" spans="2:6">
      <c r="B1811" s="133"/>
      <c r="C1811" s="133"/>
      <c r="D1811" s="133"/>
      <c r="E1811" s="133"/>
      <c r="F1811" s="133"/>
    </row>
    <row r="1812" spans="2:6">
      <c r="B1812" s="133"/>
      <c r="C1812" s="133"/>
      <c r="D1812" s="133"/>
      <c r="E1812" s="133"/>
      <c r="F1812" s="133"/>
    </row>
    <row r="1813" spans="2:6">
      <c r="B1813" s="133"/>
      <c r="C1813" s="133"/>
      <c r="D1813" s="133"/>
      <c r="E1813" s="133"/>
      <c r="F1813" s="133"/>
    </row>
    <row r="1814" spans="2:6">
      <c r="B1814" s="133"/>
      <c r="C1814" s="133"/>
      <c r="D1814" s="133"/>
      <c r="E1814" s="133"/>
      <c r="F1814" s="133"/>
    </row>
    <row r="1815" spans="2:6">
      <c r="B1815" s="133"/>
      <c r="C1815" s="133"/>
      <c r="D1815" s="133"/>
      <c r="E1815" s="133"/>
      <c r="F1815" s="133"/>
    </row>
    <row r="1816" spans="2:6">
      <c r="B1816" s="133"/>
      <c r="C1816" s="133"/>
      <c r="D1816" s="133"/>
      <c r="E1816" s="133"/>
      <c r="F1816" s="133"/>
    </row>
    <row r="1817" spans="2:6">
      <c r="B1817" s="133"/>
      <c r="C1817" s="133"/>
      <c r="D1817" s="133"/>
      <c r="E1817" s="133"/>
      <c r="F1817" s="133"/>
    </row>
    <row r="1818" spans="2:6">
      <c r="B1818" s="133"/>
      <c r="C1818" s="133"/>
      <c r="D1818" s="133"/>
      <c r="E1818" s="133"/>
      <c r="F1818" s="133"/>
    </row>
    <row r="1819" spans="2:6">
      <c r="B1819" s="133"/>
      <c r="C1819" s="133"/>
      <c r="D1819" s="133"/>
      <c r="E1819" s="133"/>
      <c r="F1819" s="133"/>
    </row>
    <row r="1820" spans="2:6">
      <c r="B1820" s="133"/>
      <c r="C1820" s="133"/>
      <c r="D1820" s="133"/>
      <c r="E1820" s="133"/>
      <c r="F1820" s="133"/>
    </row>
    <row r="1821" spans="2:6">
      <c r="B1821" s="133"/>
      <c r="C1821" s="133"/>
      <c r="D1821" s="133"/>
      <c r="E1821" s="133"/>
      <c r="F1821" s="133"/>
    </row>
    <row r="1822" spans="2:6">
      <c r="B1822" s="133"/>
      <c r="C1822" s="133"/>
      <c r="D1822" s="133"/>
      <c r="E1822" s="133"/>
      <c r="F1822" s="133"/>
    </row>
    <row r="1823" spans="2:6">
      <c r="B1823" s="133"/>
      <c r="C1823" s="133"/>
      <c r="D1823" s="133"/>
      <c r="E1823" s="133"/>
      <c r="F1823" s="133"/>
    </row>
    <row r="1824" spans="2:6">
      <c r="B1824" s="133"/>
      <c r="C1824" s="133"/>
      <c r="D1824" s="133"/>
      <c r="E1824" s="133"/>
      <c r="F1824" s="133"/>
    </row>
    <row r="1825" spans="2:6">
      <c r="B1825" s="133"/>
      <c r="C1825" s="133"/>
      <c r="D1825" s="133"/>
      <c r="E1825" s="133"/>
      <c r="F1825" s="133"/>
    </row>
    <row r="1826" spans="2:6">
      <c r="B1826" s="133"/>
      <c r="C1826" s="133"/>
      <c r="D1826" s="133"/>
      <c r="E1826" s="133"/>
      <c r="F1826" s="133"/>
    </row>
    <row r="1827" spans="2:6">
      <c r="B1827" s="133"/>
      <c r="C1827" s="133"/>
      <c r="D1827" s="133"/>
      <c r="E1827" s="133"/>
      <c r="F1827" s="133"/>
    </row>
    <row r="1828" spans="2:6">
      <c r="B1828" s="133"/>
      <c r="C1828" s="133"/>
      <c r="D1828" s="133"/>
      <c r="E1828" s="133"/>
      <c r="F1828" s="133"/>
    </row>
    <row r="1829" spans="2:6">
      <c r="B1829" s="133"/>
      <c r="C1829" s="133"/>
      <c r="D1829" s="133"/>
      <c r="E1829" s="133"/>
      <c r="F1829" s="133"/>
    </row>
    <row r="1830" spans="2:6">
      <c r="B1830" s="133"/>
      <c r="C1830" s="133"/>
      <c r="D1830" s="133"/>
      <c r="E1830" s="133"/>
      <c r="F1830" s="133"/>
    </row>
    <row r="1831" spans="2:6">
      <c r="B1831" s="133"/>
      <c r="C1831" s="133"/>
      <c r="D1831" s="133"/>
      <c r="E1831" s="133"/>
      <c r="F1831" s="133"/>
    </row>
    <row r="1832" spans="2:6">
      <c r="B1832" s="133"/>
      <c r="C1832" s="133"/>
      <c r="D1832" s="133"/>
      <c r="E1832" s="133"/>
      <c r="F1832" s="133"/>
    </row>
    <row r="1833" spans="2:6">
      <c r="B1833" s="133"/>
      <c r="C1833" s="133"/>
      <c r="D1833" s="133"/>
      <c r="E1833" s="133"/>
      <c r="F1833" s="133"/>
    </row>
    <row r="1834" spans="2:6">
      <c r="B1834" s="133"/>
      <c r="C1834" s="133"/>
      <c r="D1834" s="133"/>
      <c r="E1834" s="133"/>
      <c r="F1834" s="133"/>
    </row>
    <row r="1835" spans="2:6">
      <c r="B1835" s="133"/>
      <c r="C1835" s="133"/>
      <c r="D1835" s="133"/>
      <c r="E1835" s="133"/>
      <c r="F1835" s="133"/>
    </row>
    <row r="1836" spans="2:6">
      <c r="B1836" s="133"/>
      <c r="C1836" s="133"/>
      <c r="D1836" s="133"/>
      <c r="E1836" s="133"/>
      <c r="F1836" s="133"/>
    </row>
    <row r="1837" spans="2:6">
      <c r="B1837" s="133"/>
      <c r="C1837" s="133"/>
      <c r="D1837" s="133"/>
      <c r="E1837" s="133"/>
      <c r="F1837" s="133"/>
    </row>
    <row r="1838" spans="2:6">
      <c r="B1838" s="133"/>
      <c r="C1838" s="133"/>
      <c r="D1838" s="133"/>
      <c r="E1838" s="133"/>
      <c r="F1838" s="133"/>
    </row>
    <row r="1839" spans="2:6">
      <c r="B1839" s="133"/>
      <c r="C1839" s="133"/>
      <c r="D1839" s="133"/>
      <c r="E1839" s="133"/>
      <c r="F1839" s="133"/>
    </row>
    <row r="1840" spans="2:6">
      <c r="B1840" s="133"/>
      <c r="C1840" s="133"/>
      <c r="D1840" s="133"/>
      <c r="E1840" s="133"/>
      <c r="F1840" s="133"/>
    </row>
    <row r="1841" spans="2:6">
      <c r="B1841" s="133"/>
      <c r="C1841" s="133"/>
      <c r="D1841" s="133"/>
      <c r="E1841" s="133"/>
      <c r="F1841" s="133"/>
    </row>
    <row r="1842" spans="2:6">
      <c r="B1842" s="133"/>
      <c r="C1842" s="133"/>
      <c r="D1842" s="133"/>
      <c r="E1842" s="133"/>
      <c r="F1842" s="133"/>
    </row>
    <row r="1843" spans="2:6">
      <c r="B1843" s="133"/>
      <c r="C1843" s="133"/>
      <c r="D1843" s="133"/>
      <c r="E1843" s="133"/>
      <c r="F1843" s="133"/>
    </row>
    <row r="1844" spans="2:6">
      <c r="B1844" s="133"/>
      <c r="C1844" s="133"/>
      <c r="D1844" s="133"/>
      <c r="E1844" s="133"/>
      <c r="F1844" s="133"/>
    </row>
    <row r="1845" spans="2:6">
      <c r="B1845" s="133"/>
      <c r="C1845" s="133"/>
      <c r="D1845" s="133"/>
      <c r="E1845" s="133"/>
      <c r="F1845" s="133"/>
    </row>
    <row r="1846" spans="2:6">
      <c r="B1846" s="133"/>
      <c r="C1846" s="133"/>
      <c r="D1846" s="133"/>
      <c r="E1846" s="133"/>
      <c r="F1846" s="133"/>
    </row>
    <row r="1847" spans="2:6">
      <c r="B1847" s="133"/>
      <c r="C1847" s="133"/>
      <c r="D1847" s="133"/>
      <c r="E1847" s="133"/>
      <c r="F1847" s="133"/>
    </row>
    <row r="1848" spans="2:6">
      <c r="B1848" s="133"/>
      <c r="C1848" s="133"/>
      <c r="D1848" s="133"/>
      <c r="E1848" s="133"/>
      <c r="F1848" s="133"/>
    </row>
    <row r="1849" spans="2:6">
      <c r="B1849" s="133"/>
      <c r="C1849" s="133"/>
      <c r="D1849" s="133"/>
      <c r="E1849" s="133"/>
      <c r="F1849" s="133"/>
    </row>
    <row r="1850" spans="2:6">
      <c r="B1850" s="133"/>
      <c r="C1850" s="133"/>
      <c r="D1850" s="133"/>
      <c r="E1850" s="133"/>
      <c r="F1850" s="133"/>
    </row>
    <row r="1851" spans="2:6">
      <c r="B1851" s="133"/>
      <c r="C1851" s="133"/>
      <c r="D1851" s="133"/>
      <c r="E1851" s="133"/>
      <c r="F1851" s="133"/>
    </row>
    <row r="1852" spans="2:6">
      <c r="B1852" s="133"/>
      <c r="C1852" s="133"/>
      <c r="D1852" s="133"/>
      <c r="E1852" s="133"/>
      <c r="F1852" s="133"/>
    </row>
    <row r="1853" spans="2:6">
      <c r="B1853" s="133"/>
      <c r="C1853" s="133"/>
      <c r="D1853" s="133"/>
      <c r="E1853" s="133"/>
      <c r="F1853" s="133"/>
    </row>
    <row r="1854" spans="2:6">
      <c r="B1854" s="133"/>
      <c r="C1854" s="133"/>
      <c r="D1854" s="133"/>
      <c r="E1854" s="133"/>
      <c r="F1854" s="133"/>
    </row>
    <row r="1855" spans="2:6">
      <c r="B1855" s="133"/>
      <c r="C1855" s="133"/>
      <c r="D1855" s="133"/>
      <c r="E1855" s="133"/>
      <c r="F1855" s="133"/>
    </row>
    <row r="1856" spans="2:6">
      <c r="B1856" s="133"/>
      <c r="C1856" s="133"/>
      <c r="D1856" s="133"/>
      <c r="E1856" s="133"/>
      <c r="F1856" s="133"/>
    </row>
    <row r="1857" spans="2:6">
      <c r="B1857" s="133"/>
      <c r="C1857" s="133"/>
      <c r="D1857" s="133"/>
      <c r="E1857" s="133"/>
      <c r="F1857" s="133"/>
    </row>
    <row r="1858" spans="2:6">
      <c r="B1858" s="133"/>
      <c r="C1858" s="133"/>
      <c r="D1858" s="133"/>
      <c r="E1858" s="133"/>
      <c r="F1858" s="133"/>
    </row>
    <row r="1859" spans="2:6">
      <c r="B1859" s="133"/>
      <c r="C1859" s="133"/>
      <c r="D1859" s="133"/>
      <c r="E1859" s="133"/>
      <c r="F1859" s="133"/>
    </row>
    <row r="1860" spans="2:6">
      <c r="B1860" s="133"/>
      <c r="C1860" s="133"/>
      <c r="D1860" s="133"/>
      <c r="E1860" s="133"/>
      <c r="F1860" s="133"/>
    </row>
    <row r="1861" spans="2:6">
      <c r="B1861" s="133"/>
      <c r="C1861" s="133"/>
      <c r="D1861" s="133"/>
      <c r="E1861" s="133"/>
      <c r="F1861" s="133"/>
    </row>
    <row r="1862" spans="2:6">
      <c r="B1862" s="133"/>
      <c r="C1862" s="133"/>
      <c r="D1862" s="133"/>
      <c r="E1862" s="133"/>
      <c r="F1862" s="133"/>
    </row>
    <row r="1863" spans="2:6">
      <c r="B1863" s="133"/>
      <c r="C1863" s="133"/>
      <c r="D1863" s="133"/>
      <c r="E1863" s="133"/>
      <c r="F1863" s="133"/>
    </row>
    <row r="1864" spans="2:6">
      <c r="B1864" s="133"/>
      <c r="C1864" s="133"/>
      <c r="D1864" s="133"/>
      <c r="E1864" s="133"/>
      <c r="F1864" s="133"/>
    </row>
    <row r="1865" spans="2:6">
      <c r="B1865" s="133"/>
      <c r="C1865" s="133"/>
      <c r="D1865" s="133"/>
      <c r="E1865" s="133"/>
      <c r="F1865" s="133"/>
    </row>
    <row r="1866" spans="2:6">
      <c r="B1866" s="133"/>
      <c r="C1866" s="133"/>
      <c r="D1866" s="133"/>
      <c r="E1866" s="133"/>
      <c r="F1866" s="133"/>
    </row>
    <row r="1867" spans="2:6">
      <c r="B1867" s="133"/>
      <c r="C1867" s="133"/>
      <c r="D1867" s="133"/>
      <c r="E1867" s="133"/>
      <c r="F1867" s="133"/>
    </row>
    <row r="1868" spans="2:6">
      <c r="B1868" s="133"/>
      <c r="C1868" s="133"/>
      <c r="D1868" s="133"/>
      <c r="E1868" s="133"/>
      <c r="F1868" s="133"/>
    </row>
    <row r="1869" spans="2:6">
      <c r="B1869" s="133"/>
      <c r="C1869" s="133"/>
      <c r="D1869" s="133"/>
      <c r="E1869" s="133"/>
      <c r="F1869" s="133"/>
    </row>
    <row r="1870" spans="2:6">
      <c r="B1870" s="133"/>
      <c r="C1870" s="133"/>
      <c r="D1870" s="133"/>
      <c r="E1870" s="133"/>
      <c r="F1870" s="133"/>
    </row>
    <row r="1871" spans="2:6">
      <c r="B1871" s="133"/>
      <c r="C1871" s="133"/>
      <c r="D1871" s="133"/>
      <c r="E1871" s="133"/>
      <c r="F1871" s="133"/>
    </row>
    <row r="1872" spans="2:6">
      <c r="B1872" s="133"/>
      <c r="C1872" s="133"/>
      <c r="D1872" s="133"/>
      <c r="E1872" s="133"/>
      <c r="F1872" s="133"/>
    </row>
    <row r="1873" spans="2:6">
      <c r="B1873" s="133"/>
      <c r="C1873" s="133"/>
      <c r="D1873" s="133"/>
      <c r="E1873" s="133"/>
      <c r="F1873" s="133"/>
    </row>
    <row r="1874" spans="2:6">
      <c r="B1874" s="133"/>
      <c r="C1874" s="133"/>
      <c r="D1874" s="133"/>
      <c r="E1874" s="133"/>
      <c r="F1874" s="133"/>
    </row>
    <row r="1875" spans="2:6">
      <c r="B1875" s="133"/>
      <c r="C1875" s="133"/>
      <c r="D1875" s="133"/>
      <c r="E1875" s="133"/>
      <c r="F1875" s="133"/>
    </row>
    <row r="1876" spans="2:6">
      <c r="B1876" s="133"/>
      <c r="C1876" s="133"/>
      <c r="D1876" s="133"/>
      <c r="E1876" s="133"/>
      <c r="F1876" s="133"/>
    </row>
    <row r="1877" spans="2:6">
      <c r="B1877" s="133"/>
      <c r="C1877" s="133"/>
      <c r="D1877" s="133"/>
      <c r="E1877" s="133"/>
      <c r="F1877" s="133"/>
    </row>
    <row r="1878" spans="2:6">
      <c r="B1878" s="133"/>
      <c r="C1878" s="133"/>
      <c r="D1878" s="133"/>
      <c r="E1878" s="133"/>
      <c r="F1878" s="133"/>
    </row>
    <row r="1879" spans="2:6">
      <c r="B1879" s="133"/>
      <c r="C1879" s="133"/>
      <c r="D1879" s="133"/>
      <c r="E1879" s="133"/>
      <c r="F1879" s="133"/>
    </row>
    <row r="1880" spans="2:6">
      <c r="B1880" s="133"/>
      <c r="C1880" s="133"/>
      <c r="D1880" s="133"/>
      <c r="E1880" s="133"/>
      <c r="F1880" s="133"/>
    </row>
    <row r="1881" spans="2:6">
      <c r="B1881" s="133"/>
      <c r="C1881" s="133"/>
      <c r="D1881" s="133"/>
      <c r="E1881" s="133"/>
      <c r="F1881" s="133"/>
    </row>
    <row r="1882" spans="2:6">
      <c r="B1882" s="133"/>
      <c r="C1882" s="133"/>
      <c r="D1882" s="133"/>
      <c r="E1882" s="133"/>
      <c r="F1882" s="133"/>
    </row>
    <row r="1883" spans="2:6">
      <c r="B1883" s="133"/>
      <c r="C1883" s="133"/>
      <c r="D1883" s="133"/>
      <c r="E1883" s="133"/>
      <c r="F1883" s="133"/>
    </row>
    <row r="1884" spans="2:6">
      <c r="B1884" s="133"/>
      <c r="C1884" s="133"/>
      <c r="D1884" s="133"/>
      <c r="E1884" s="133"/>
      <c r="F1884" s="133"/>
    </row>
    <row r="1885" spans="2:6">
      <c r="B1885" s="133"/>
      <c r="C1885" s="133"/>
      <c r="D1885" s="133"/>
      <c r="E1885" s="133"/>
      <c r="F1885" s="133"/>
    </row>
    <row r="1886" spans="2:6">
      <c r="B1886" s="133"/>
      <c r="C1886" s="133"/>
      <c r="D1886" s="133"/>
      <c r="E1886" s="133"/>
      <c r="F1886" s="133"/>
    </row>
    <row r="1887" spans="2:6">
      <c r="B1887" s="133"/>
      <c r="C1887" s="133"/>
      <c r="D1887" s="133"/>
      <c r="E1887" s="133"/>
      <c r="F1887" s="133"/>
    </row>
    <row r="1888" spans="2:6">
      <c r="B1888" s="133"/>
      <c r="C1888" s="133"/>
      <c r="D1888" s="133"/>
      <c r="E1888" s="133"/>
      <c r="F1888" s="133"/>
    </row>
    <row r="1889" spans="2:6">
      <c r="B1889" s="133"/>
      <c r="C1889" s="133"/>
      <c r="D1889" s="133"/>
      <c r="E1889" s="133"/>
      <c r="F1889" s="133"/>
    </row>
    <row r="1890" spans="2:6">
      <c r="B1890" s="133"/>
      <c r="C1890" s="133"/>
      <c r="D1890" s="133"/>
      <c r="E1890" s="133"/>
      <c r="F1890" s="133"/>
    </row>
    <row r="1891" spans="2:6">
      <c r="B1891" s="133"/>
      <c r="C1891" s="133"/>
      <c r="D1891" s="133"/>
      <c r="E1891" s="133"/>
      <c r="F1891" s="133"/>
    </row>
    <row r="1892" spans="2:6">
      <c r="B1892" s="133"/>
      <c r="C1892" s="133"/>
      <c r="D1892" s="133"/>
      <c r="E1892" s="133"/>
      <c r="F1892" s="133"/>
    </row>
    <row r="1893" spans="2:6">
      <c r="B1893" s="133"/>
      <c r="C1893" s="133"/>
      <c r="D1893" s="133"/>
      <c r="E1893" s="133"/>
      <c r="F1893" s="133"/>
    </row>
    <row r="1894" spans="2:6">
      <c r="B1894" s="133"/>
      <c r="C1894" s="133"/>
      <c r="D1894" s="133"/>
      <c r="E1894" s="133"/>
      <c r="F1894" s="133"/>
    </row>
    <row r="1895" spans="2:6">
      <c r="B1895" s="133"/>
      <c r="C1895" s="133"/>
      <c r="D1895" s="133"/>
      <c r="E1895" s="133"/>
      <c r="F1895" s="133"/>
    </row>
    <row r="1896" spans="2:6">
      <c r="B1896" s="133"/>
      <c r="C1896" s="133"/>
      <c r="D1896" s="133"/>
      <c r="E1896" s="133"/>
      <c r="F1896" s="133"/>
    </row>
    <row r="1897" spans="2:6">
      <c r="B1897" s="133"/>
      <c r="C1897" s="133"/>
      <c r="D1897" s="133"/>
      <c r="E1897" s="133"/>
      <c r="F1897" s="133"/>
    </row>
    <row r="1898" spans="2:6">
      <c r="B1898" s="133"/>
      <c r="C1898" s="133"/>
      <c r="D1898" s="133"/>
      <c r="E1898" s="133"/>
      <c r="F1898" s="133"/>
    </row>
    <row r="1899" spans="2:6">
      <c r="B1899" s="133"/>
      <c r="C1899" s="133"/>
      <c r="D1899" s="133"/>
      <c r="E1899" s="133"/>
      <c r="F1899" s="133"/>
    </row>
    <row r="1900" spans="2:6">
      <c r="B1900" s="133"/>
      <c r="C1900" s="133"/>
      <c r="D1900" s="133"/>
      <c r="E1900" s="133"/>
      <c r="F1900" s="133"/>
    </row>
  </sheetData>
  <mergeCells count="4">
    <mergeCell ref="A2:F2"/>
    <mergeCell ref="A3:F3"/>
    <mergeCell ref="A4:F4"/>
    <mergeCell ref="A5:F5"/>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B1892"/>
  <sheetViews>
    <sheetView zoomScale="75" workbookViewId="0"/>
  </sheetViews>
  <sheetFormatPr defaultRowHeight="15"/>
  <cols>
    <col min="1" max="1" width="92.85546875" style="134" customWidth="1"/>
    <col min="2" max="2" width="14.5703125" style="933" bestFit="1" customWidth="1"/>
    <col min="3" max="3" width="14.28515625" style="933" bestFit="1" customWidth="1"/>
    <col min="4" max="4" width="13.28515625" style="933" bestFit="1" customWidth="1"/>
    <col min="5" max="6" width="12.85546875" style="933" bestFit="1" customWidth="1"/>
    <col min="7" max="7" width="13.28515625" style="933" bestFit="1" customWidth="1"/>
    <col min="8" max="8" width="13.28515625" style="138" bestFit="1" customWidth="1"/>
    <col min="9" max="10" width="12.85546875" style="227" bestFit="1" customWidth="1"/>
    <col min="11" max="11" width="12.140625" style="933" bestFit="1" customWidth="1"/>
    <col min="12" max="13" width="12.85546875" style="933" bestFit="1" customWidth="1"/>
    <col min="14" max="14" width="13.28515625" style="933" bestFit="1" customWidth="1"/>
    <col min="15" max="15" width="12.5703125" style="933" bestFit="1" customWidth="1"/>
    <col min="16" max="16" width="12.85546875" style="933" bestFit="1" customWidth="1"/>
    <col min="17" max="17" width="12.140625" style="933" bestFit="1" customWidth="1"/>
    <col min="18" max="18" width="12.5703125" style="933" bestFit="1" customWidth="1"/>
    <col min="19" max="19" width="12.85546875" style="933" bestFit="1" customWidth="1"/>
    <col min="20" max="20" width="12.140625" style="933" bestFit="1" customWidth="1"/>
    <col min="21" max="24" width="12.85546875" style="933" bestFit="1" customWidth="1"/>
    <col min="25" max="25" width="12.140625" style="933" bestFit="1" customWidth="1"/>
    <col min="26" max="26" width="13.28515625" style="933" bestFit="1" customWidth="1"/>
    <col min="27" max="27" width="12.140625" style="933" bestFit="1" customWidth="1"/>
    <col min="28" max="28" width="19.85546875" style="933" bestFit="1" customWidth="1"/>
    <col min="29" max="256" width="9.140625" style="933"/>
    <col min="257" max="257" width="92.85546875" style="933" customWidth="1"/>
    <col min="258" max="258" width="14.5703125" style="933" bestFit="1" customWidth="1"/>
    <col min="259" max="259" width="14.28515625" style="933" bestFit="1" customWidth="1"/>
    <col min="260" max="260" width="13.28515625" style="933" bestFit="1" customWidth="1"/>
    <col min="261" max="262" width="12.85546875" style="933" bestFit="1" customWidth="1"/>
    <col min="263" max="264" width="13.28515625" style="933" bestFit="1" customWidth="1"/>
    <col min="265" max="266" width="12.85546875" style="933" bestFit="1" customWidth="1"/>
    <col min="267" max="267" width="12.140625" style="933" bestFit="1" customWidth="1"/>
    <col min="268" max="269" width="12.85546875" style="933" bestFit="1" customWidth="1"/>
    <col min="270" max="270" width="13.28515625" style="933" bestFit="1" customWidth="1"/>
    <col min="271" max="271" width="12.5703125" style="933" bestFit="1" customWidth="1"/>
    <col min="272" max="272" width="12.85546875" style="933" bestFit="1" customWidth="1"/>
    <col min="273" max="273" width="12.140625" style="933" bestFit="1" customWidth="1"/>
    <col min="274" max="274" width="12.5703125" style="933" bestFit="1" customWidth="1"/>
    <col min="275" max="275" width="12.85546875" style="933" bestFit="1" customWidth="1"/>
    <col min="276" max="276" width="12.140625" style="933" bestFit="1" customWidth="1"/>
    <col min="277" max="280" width="12.85546875" style="933" bestFit="1" customWidth="1"/>
    <col min="281" max="281" width="12.140625" style="933" bestFit="1" customWidth="1"/>
    <col min="282" max="282" width="13.28515625" style="933" bestFit="1" customWidth="1"/>
    <col min="283" max="283" width="12.140625" style="933" bestFit="1" customWidth="1"/>
    <col min="284" max="284" width="19.85546875" style="933" bestFit="1" customWidth="1"/>
    <col min="285" max="512" width="9.140625" style="933"/>
    <col min="513" max="513" width="92.85546875" style="933" customWidth="1"/>
    <col min="514" max="514" width="14.5703125" style="933" bestFit="1" customWidth="1"/>
    <col min="515" max="515" width="14.28515625" style="933" bestFit="1" customWidth="1"/>
    <col min="516" max="516" width="13.28515625" style="933" bestFit="1" customWidth="1"/>
    <col min="517" max="518" width="12.85546875" style="933" bestFit="1" customWidth="1"/>
    <col min="519" max="520" width="13.28515625" style="933" bestFit="1" customWidth="1"/>
    <col min="521" max="522" width="12.85546875" style="933" bestFit="1" customWidth="1"/>
    <col min="523" max="523" width="12.140625" style="933" bestFit="1" customWidth="1"/>
    <col min="524" max="525" width="12.85546875" style="933" bestFit="1" customWidth="1"/>
    <col min="526" max="526" width="13.28515625" style="933" bestFit="1" customWidth="1"/>
    <col min="527" max="527" width="12.5703125" style="933" bestFit="1" customWidth="1"/>
    <col min="528" max="528" width="12.85546875" style="933" bestFit="1" customWidth="1"/>
    <col min="529" max="529" width="12.140625" style="933" bestFit="1" customWidth="1"/>
    <col min="530" max="530" width="12.5703125" style="933" bestFit="1" customWidth="1"/>
    <col min="531" max="531" width="12.85546875" style="933" bestFit="1" customWidth="1"/>
    <col min="532" max="532" width="12.140625" style="933" bestFit="1" customWidth="1"/>
    <col min="533" max="536" width="12.85546875" style="933" bestFit="1" customWidth="1"/>
    <col min="537" max="537" width="12.140625" style="933" bestFit="1" customWidth="1"/>
    <col min="538" max="538" width="13.28515625" style="933" bestFit="1" customWidth="1"/>
    <col min="539" max="539" width="12.140625" style="933" bestFit="1" customWidth="1"/>
    <col min="540" max="540" width="19.85546875" style="933" bestFit="1" customWidth="1"/>
    <col min="541" max="768" width="9.140625" style="933"/>
    <col min="769" max="769" width="92.85546875" style="933" customWidth="1"/>
    <col min="770" max="770" width="14.5703125" style="933" bestFit="1" customWidth="1"/>
    <col min="771" max="771" width="14.28515625" style="933" bestFit="1" customWidth="1"/>
    <col min="772" max="772" width="13.28515625" style="933" bestFit="1" customWidth="1"/>
    <col min="773" max="774" width="12.85546875" style="933" bestFit="1" customWidth="1"/>
    <col min="775" max="776" width="13.28515625" style="933" bestFit="1" customWidth="1"/>
    <col min="777" max="778" width="12.85546875" style="933" bestFit="1" customWidth="1"/>
    <col min="779" max="779" width="12.140625" style="933" bestFit="1" customWidth="1"/>
    <col min="780" max="781" width="12.85546875" style="933" bestFit="1" customWidth="1"/>
    <col min="782" max="782" width="13.28515625" style="933" bestFit="1" customWidth="1"/>
    <col min="783" max="783" width="12.5703125" style="933" bestFit="1" customWidth="1"/>
    <col min="784" max="784" width="12.85546875" style="933" bestFit="1" customWidth="1"/>
    <col min="785" max="785" width="12.140625" style="933" bestFit="1" customWidth="1"/>
    <col min="786" max="786" width="12.5703125" style="933" bestFit="1" customWidth="1"/>
    <col min="787" max="787" width="12.85546875" style="933" bestFit="1" customWidth="1"/>
    <col min="788" max="788" width="12.140625" style="933" bestFit="1" customWidth="1"/>
    <col min="789" max="792" width="12.85546875" style="933" bestFit="1" customWidth="1"/>
    <col min="793" max="793" width="12.140625" style="933" bestFit="1" customWidth="1"/>
    <col min="794" max="794" width="13.28515625" style="933" bestFit="1" customWidth="1"/>
    <col min="795" max="795" width="12.140625" style="933" bestFit="1" customWidth="1"/>
    <col min="796" max="796" width="19.85546875" style="933" bestFit="1" customWidth="1"/>
    <col min="797" max="1024" width="9.140625" style="933"/>
    <col min="1025" max="1025" width="92.85546875" style="933" customWidth="1"/>
    <col min="1026" max="1026" width="14.5703125" style="933" bestFit="1" customWidth="1"/>
    <col min="1027" max="1027" width="14.28515625" style="933" bestFit="1" customWidth="1"/>
    <col min="1028" max="1028" width="13.28515625" style="933" bestFit="1" customWidth="1"/>
    <col min="1029" max="1030" width="12.85546875" style="933" bestFit="1" customWidth="1"/>
    <col min="1031" max="1032" width="13.28515625" style="933" bestFit="1" customWidth="1"/>
    <col min="1033" max="1034" width="12.85546875" style="933" bestFit="1" customWidth="1"/>
    <col min="1035" max="1035" width="12.140625" style="933" bestFit="1" customWidth="1"/>
    <col min="1036" max="1037" width="12.85546875" style="933" bestFit="1" customWidth="1"/>
    <col min="1038" max="1038" width="13.28515625" style="933" bestFit="1" customWidth="1"/>
    <col min="1039" max="1039" width="12.5703125" style="933" bestFit="1" customWidth="1"/>
    <col min="1040" max="1040" width="12.85546875" style="933" bestFit="1" customWidth="1"/>
    <col min="1041" max="1041" width="12.140625" style="933" bestFit="1" customWidth="1"/>
    <col min="1042" max="1042" width="12.5703125" style="933" bestFit="1" customWidth="1"/>
    <col min="1043" max="1043" width="12.85546875" style="933" bestFit="1" customWidth="1"/>
    <col min="1044" max="1044" width="12.140625" style="933" bestFit="1" customWidth="1"/>
    <col min="1045" max="1048" width="12.85546875" style="933" bestFit="1" customWidth="1"/>
    <col min="1049" max="1049" width="12.140625" style="933" bestFit="1" customWidth="1"/>
    <col min="1050" max="1050" width="13.28515625" style="933" bestFit="1" customWidth="1"/>
    <col min="1051" max="1051" width="12.140625" style="933" bestFit="1" customWidth="1"/>
    <col min="1052" max="1052" width="19.85546875" style="933" bestFit="1" customWidth="1"/>
    <col min="1053" max="1280" width="9.140625" style="933"/>
    <col min="1281" max="1281" width="92.85546875" style="933" customWidth="1"/>
    <col min="1282" max="1282" width="14.5703125" style="933" bestFit="1" customWidth="1"/>
    <col min="1283" max="1283" width="14.28515625" style="933" bestFit="1" customWidth="1"/>
    <col min="1284" max="1284" width="13.28515625" style="933" bestFit="1" customWidth="1"/>
    <col min="1285" max="1286" width="12.85546875" style="933" bestFit="1" customWidth="1"/>
    <col min="1287" max="1288" width="13.28515625" style="933" bestFit="1" customWidth="1"/>
    <col min="1289" max="1290" width="12.85546875" style="933" bestFit="1" customWidth="1"/>
    <col min="1291" max="1291" width="12.140625" style="933" bestFit="1" customWidth="1"/>
    <col min="1292" max="1293" width="12.85546875" style="933" bestFit="1" customWidth="1"/>
    <col min="1294" max="1294" width="13.28515625" style="933" bestFit="1" customWidth="1"/>
    <col min="1295" max="1295" width="12.5703125" style="933" bestFit="1" customWidth="1"/>
    <col min="1296" max="1296" width="12.85546875" style="933" bestFit="1" customWidth="1"/>
    <col min="1297" max="1297" width="12.140625" style="933" bestFit="1" customWidth="1"/>
    <col min="1298" max="1298" width="12.5703125" style="933" bestFit="1" customWidth="1"/>
    <col min="1299" max="1299" width="12.85546875" style="933" bestFit="1" customWidth="1"/>
    <col min="1300" max="1300" width="12.140625" style="933" bestFit="1" customWidth="1"/>
    <col min="1301" max="1304" width="12.85546875" style="933" bestFit="1" customWidth="1"/>
    <col min="1305" max="1305" width="12.140625" style="933" bestFit="1" customWidth="1"/>
    <col min="1306" max="1306" width="13.28515625" style="933" bestFit="1" customWidth="1"/>
    <col min="1307" max="1307" width="12.140625" style="933" bestFit="1" customWidth="1"/>
    <col min="1308" max="1308" width="19.85546875" style="933" bestFit="1" customWidth="1"/>
    <col min="1309" max="1536" width="9.140625" style="933"/>
    <col min="1537" max="1537" width="92.85546875" style="933" customWidth="1"/>
    <col min="1538" max="1538" width="14.5703125" style="933" bestFit="1" customWidth="1"/>
    <col min="1539" max="1539" width="14.28515625" style="933" bestFit="1" customWidth="1"/>
    <col min="1540" max="1540" width="13.28515625" style="933" bestFit="1" customWidth="1"/>
    <col min="1541" max="1542" width="12.85546875" style="933" bestFit="1" customWidth="1"/>
    <col min="1543" max="1544" width="13.28515625" style="933" bestFit="1" customWidth="1"/>
    <col min="1545" max="1546" width="12.85546875" style="933" bestFit="1" customWidth="1"/>
    <col min="1547" max="1547" width="12.140625" style="933" bestFit="1" customWidth="1"/>
    <col min="1548" max="1549" width="12.85546875" style="933" bestFit="1" customWidth="1"/>
    <col min="1550" max="1550" width="13.28515625" style="933" bestFit="1" customWidth="1"/>
    <col min="1551" max="1551" width="12.5703125" style="933" bestFit="1" customWidth="1"/>
    <col min="1552" max="1552" width="12.85546875" style="933" bestFit="1" customWidth="1"/>
    <col min="1553" max="1553" width="12.140625" style="933" bestFit="1" customWidth="1"/>
    <col min="1554" max="1554" width="12.5703125" style="933" bestFit="1" customWidth="1"/>
    <col min="1555" max="1555" width="12.85546875" style="933" bestFit="1" customWidth="1"/>
    <col min="1556" max="1556" width="12.140625" style="933" bestFit="1" customWidth="1"/>
    <col min="1557" max="1560" width="12.85546875" style="933" bestFit="1" customWidth="1"/>
    <col min="1561" max="1561" width="12.140625" style="933" bestFit="1" customWidth="1"/>
    <col min="1562" max="1562" width="13.28515625" style="933" bestFit="1" customWidth="1"/>
    <col min="1563" max="1563" width="12.140625" style="933" bestFit="1" customWidth="1"/>
    <col min="1564" max="1564" width="19.85546875" style="933" bestFit="1" customWidth="1"/>
    <col min="1565" max="1792" width="9.140625" style="933"/>
    <col min="1793" max="1793" width="92.85546875" style="933" customWidth="1"/>
    <col min="1794" max="1794" width="14.5703125" style="933" bestFit="1" customWidth="1"/>
    <col min="1795" max="1795" width="14.28515625" style="933" bestFit="1" customWidth="1"/>
    <col min="1796" max="1796" width="13.28515625" style="933" bestFit="1" customWidth="1"/>
    <col min="1797" max="1798" width="12.85546875" style="933" bestFit="1" customWidth="1"/>
    <col min="1799" max="1800" width="13.28515625" style="933" bestFit="1" customWidth="1"/>
    <col min="1801" max="1802" width="12.85546875" style="933" bestFit="1" customWidth="1"/>
    <col min="1803" max="1803" width="12.140625" style="933" bestFit="1" customWidth="1"/>
    <col min="1804" max="1805" width="12.85546875" style="933" bestFit="1" customWidth="1"/>
    <col min="1806" max="1806" width="13.28515625" style="933" bestFit="1" customWidth="1"/>
    <col min="1807" max="1807" width="12.5703125" style="933" bestFit="1" customWidth="1"/>
    <col min="1808" max="1808" width="12.85546875" style="933" bestFit="1" customWidth="1"/>
    <col min="1809" max="1809" width="12.140625" style="933" bestFit="1" customWidth="1"/>
    <col min="1810" max="1810" width="12.5703125" style="933" bestFit="1" customWidth="1"/>
    <col min="1811" max="1811" width="12.85546875" style="933" bestFit="1" customWidth="1"/>
    <col min="1812" max="1812" width="12.140625" style="933" bestFit="1" customWidth="1"/>
    <col min="1813" max="1816" width="12.85546875" style="933" bestFit="1" customWidth="1"/>
    <col min="1817" max="1817" width="12.140625" style="933" bestFit="1" customWidth="1"/>
    <col min="1818" max="1818" width="13.28515625" style="933" bestFit="1" customWidth="1"/>
    <col min="1819" max="1819" width="12.140625" style="933" bestFit="1" customWidth="1"/>
    <col min="1820" max="1820" width="19.85546875" style="933" bestFit="1" customWidth="1"/>
    <col min="1821" max="2048" width="9.140625" style="933"/>
    <col min="2049" max="2049" width="92.85546875" style="933" customWidth="1"/>
    <col min="2050" max="2050" width="14.5703125" style="933" bestFit="1" customWidth="1"/>
    <col min="2051" max="2051" width="14.28515625" style="933" bestFit="1" customWidth="1"/>
    <col min="2052" max="2052" width="13.28515625" style="933" bestFit="1" customWidth="1"/>
    <col min="2053" max="2054" width="12.85546875" style="933" bestFit="1" customWidth="1"/>
    <col min="2055" max="2056" width="13.28515625" style="933" bestFit="1" customWidth="1"/>
    <col min="2057" max="2058" width="12.85546875" style="933" bestFit="1" customWidth="1"/>
    <col min="2059" max="2059" width="12.140625" style="933" bestFit="1" customWidth="1"/>
    <col min="2060" max="2061" width="12.85546875" style="933" bestFit="1" customWidth="1"/>
    <col min="2062" max="2062" width="13.28515625" style="933" bestFit="1" customWidth="1"/>
    <col min="2063" max="2063" width="12.5703125" style="933" bestFit="1" customWidth="1"/>
    <col min="2064" max="2064" width="12.85546875" style="933" bestFit="1" customWidth="1"/>
    <col min="2065" max="2065" width="12.140625" style="933" bestFit="1" customWidth="1"/>
    <col min="2066" max="2066" width="12.5703125" style="933" bestFit="1" customWidth="1"/>
    <col min="2067" max="2067" width="12.85546875" style="933" bestFit="1" customWidth="1"/>
    <col min="2068" max="2068" width="12.140625" style="933" bestFit="1" customWidth="1"/>
    <col min="2069" max="2072" width="12.85546875" style="933" bestFit="1" customWidth="1"/>
    <col min="2073" max="2073" width="12.140625" style="933" bestFit="1" customWidth="1"/>
    <col min="2074" max="2074" width="13.28515625" style="933" bestFit="1" customWidth="1"/>
    <col min="2075" max="2075" width="12.140625" style="933" bestFit="1" customWidth="1"/>
    <col min="2076" max="2076" width="19.85546875" style="933" bestFit="1" customWidth="1"/>
    <col min="2077" max="2304" width="9.140625" style="933"/>
    <col min="2305" max="2305" width="92.85546875" style="933" customWidth="1"/>
    <col min="2306" max="2306" width="14.5703125" style="933" bestFit="1" customWidth="1"/>
    <col min="2307" max="2307" width="14.28515625" style="933" bestFit="1" customWidth="1"/>
    <col min="2308" max="2308" width="13.28515625" style="933" bestFit="1" customWidth="1"/>
    <col min="2309" max="2310" width="12.85546875" style="933" bestFit="1" customWidth="1"/>
    <col min="2311" max="2312" width="13.28515625" style="933" bestFit="1" customWidth="1"/>
    <col min="2313" max="2314" width="12.85546875" style="933" bestFit="1" customWidth="1"/>
    <col min="2315" max="2315" width="12.140625" style="933" bestFit="1" customWidth="1"/>
    <col min="2316" max="2317" width="12.85546875" style="933" bestFit="1" customWidth="1"/>
    <col min="2318" max="2318" width="13.28515625" style="933" bestFit="1" customWidth="1"/>
    <col min="2319" max="2319" width="12.5703125" style="933" bestFit="1" customWidth="1"/>
    <col min="2320" max="2320" width="12.85546875" style="933" bestFit="1" customWidth="1"/>
    <col min="2321" max="2321" width="12.140625" style="933" bestFit="1" customWidth="1"/>
    <col min="2322" max="2322" width="12.5703125" style="933" bestFit="1" customWidth="1"/>
    <col min="2323" max="2323" width="12.85546875" style="933" bestFit="1" customWidth="1"/>
    <col min="2324" max="2324" width="12.140625" style="933" bestFit="1" customWidth="1"/>
    <col min="2325" max="2328" width="12.85546875" style="933" bestFit="1" customWidth="1"/>
    <col min="2329" max="2329" width="12.140625" style="933" bestFit="1" customWidth="1"/>
    <col min="2330" max="2330" width="13.28515625" style="933" bestFit="1" customWidth="1"/>
    <col min="2331" max="2331" width="12.140625" style="933" bestFit="1" customWidth="1"/>
    <col min="2332" max="2332" width="19.85546875" style="933" bestFit="1" customWidth="1"/>
    <col min="2333" max="2560" width="9.140625" style="933"/>
    <col min="2561" max="2561" width="92.85546875" style="933" customWidth="1"/>
    <col min="2562" max="2562" width="14.5703125" style="933" bestFit="1" customWidth="1"/>
    <col min="2563" max="2563" width="14.28515625" style="933" bestFit="1" customWidth="1"/>
    <col min="2564" max="2564" width="13.28515625" style="933" bestFit="1" customWidth="1"/>
    <col min="2565" max="2566" width="12.85546875" style="933" bestFit="1" customWidth="1"/>
    <col min="2567" max="2568" width="13.28515625" style="933" bestFit="1" customWidth="1"/>
    <col min="2569" max="2570" width="12.85546875" style="933" bestFit="1" customWidth="1"/>
    <col min="2571" max="2571" width="12.140625" style="933" bestFit="1" customWidth="1"/>
    <col min="2572" max="2573" width="12.85546875" style="933" bestFit="1" customWidth="1"/>
    <col min="2574" max="2574" width="13.28515625" style="933" bestFit="1" customWidth="1"/>
    <col min="2575" max="2575" width="12.5703125" style="933" bestFit="1" customWidth="1"/>
    <col min="2576" max="2576" width="12.85546875" style="933" bestFit="1" customWidth="1"/>
    <col min="2577" max="2577" width="12.140625" style="933" bestFit="1" customWidth="1"/>
    <col min="2578" max="2578" width="12.5703125" style="933" bestFit="1" customWidth="1"/>
    <col min="2579" max="2579" width="12.85546875" style="933" bestFit="1" customWidth="1"/>
    <col min="2580" max="2580" width="12.140625" style="933" bestFit="1" customWidth="1"/>
    <col min="2581" max="2584" width="12.85546875" style="933" bestFit="1" customWidth="1"/>
    <col min="2585" max="2585" width="12.140625" style="933" bestFit="1" customWidth="1"/>
    <col min="2586" max="2586" width="13.28515625" style="933" bestFit="1" customWidth="1"/>
    <col min="2587" max="2587" width="12.140625" style="933" bestFit="1" customWidth="1"/>
    <col min="2588" max="2588" width="19.85546875" style="933" bestFit="1" customWidth="1"/>
    <col min="2589" max="2816" width="9.140625" style="933"/>
    <col min="2817" max="2817" width="92.85546875" style="933" customWidth="1"/>
    <col min="2818" max="2818" width="14.5703125" style="933" bestFit="1" customWidth="1"/>
    <col min="2819" max="2819" width="14.28515625" style="933" bestFit="1" customWidth="1"/>
    <col min="2820" max="2820" width="13.28515625" style="933" bestFit="1" customWidth="1"/>
    <col min="2821" max="2822" width="12.85546875" style="933" bestFit="1" customWidth="1"/>
    <col min="2823" max="2824" width="13.28515625" style="933" bestFit="1" customWidth="1"/>
    <col min="2825" max="2826" width="12.85546875" style="933" bestFit="1" customWidth="1"/>
    <col min="2827" max="2827" width="12.140625" style="933" bestFit="1" customWidth="1"/>
    <col min="2828" max="2829" width="12.85546875" style="933" bestFit="1" customWidth="1"/>
    <col min="2830" max="2830" width="13.28515625" style="933" bestFit="1" customWidth="1"/>
    <col min="2831" max="2831" width="12.5703125" style="933" bestFit="1" customWidth="1"/>
    <col min="2832" max="2832" width="12.85546875" style="933" bestFit="1" customWidth="1"/>
    <col min="2833" max="2833" width="12.140625" style="933" bestFit="1" customWidth="1"/>
    <col min="2834" max="2834" width="12.5703125" style="933" bestFit="1" customWidth="1"/>
    <col min="2835" max="2835" width="12.85546875" style="933" bestFit="1" customWidth="1"/>
    <col min="2836" max="2836" width="12.140625" style="933" bestFit="1" customWidth="1"/>
    <col min="2837" max="2840" width="12.85546875" style="933" bestFit="1" customWidth="1"/>
    <col min="2841" max="2841" width="12.140625" style="933" bestFit="1" customWidth="1"/>
    <col min="2842" max="2842" width="13.28515625" style="933" bestFit="1" customWidth="1"/>
    <col min="2843" max="2843" width="12.140625" style="933" bestFit="1" customWidth="1"/>
    <col min="2844" max="2844" width="19.85546875" style="933" bestFit="1" customWidth="1"/>
    <col min="2845" max="3072" width="9.140625" style="933"/>
    <col min="3073" max="3073" width="92.85546875" style="933" customWidth="1"/>
    <col min="3074" max="3074" width="14.5703125" style="933" bestFit="1" customWidth="1"/>
    <col min="3075" max="3075" width="14.28515625" style="933" bestFit="1" customWidth="1"/>
    <col min="3076" max="3076" width="13.28515625" style="933" bestFit="1" customWidth="1"/>
    <col min="3077" max="3078" width="12.85546875" style="933" bestFit="1" customWidth="1"/>
    <col min="3079" max="3080" width="13.28515625" style="933" bestFit="1" customWidth="1"/>
    <col min="3081" max="3082" width="12.85546875" style="933" bestFit="1" customWidth="1"/>
    <col min="3083" max="3083" width="12.140625" style="933" bestFit="1" customWidth="1"/>
    <col min="3084" max="3085" width="12.85546875" style="933" bestFit="1" customWidth="1"/>
    <col min="3086" max="3086" width="13.28515625" style="933" bestFit="1" customWidth="1"/>
    <col min="3087" max="3087" width="12.5703125" style="933" bestFit="1" customWidth="1"/>
    <col min="3088" max="3088" width="12.85546875" style="933" bestFit="1" customWidth="1"/>
    <col min="3089" max="3089" width="12.140625" style="933" bestFit="1" customWidth="1"/>
    <col min="3090" max="3090" width="12.5703125" style="933" bestFit="1" customWidth="1"/>
    <col min="3091" max="3091" width="12.85546875" style="933" bestFit="1" customWidth="1"/>
    <col min="3092" max="3092" width="12.140625" style="933" bestFit="1" customWidth="1"/>
    <col min="3093" max="3096" width="12.85546875" style="933" bestFit="1" customWidth="1"/>
    <col min="3097" max="3097" width="12.140625" style="933" bestFit="1" customWidth="1"/>
    <col min="3098" max="3098" width="13.28515625" style="933" bestFit="1" customWidth="1"/>
    <col min="3099" max="3099" width="12.140625" style="933" bestFit="1" customWidth="1"/>
    <col min="3100" max="3100" width="19.85546875" style="933" bestFit="1" customWidth="1"/>
    <col min="3101" max="3328" width="9.140625" style="933"/>
    <col min="3329" max="3329" width="92.85546875" style="933" customWidth="1"/>
    <col min="3330" max="3330" width="14.5703125" style="933" bestFit="1" customWidth="1"/>
    <col min="3331" max="3331" width="14.28515625" style="933" bestFit="1" customWidth="1"/>
    <col min="3332" max="3332" width="13.28515625" style="933" bestFit="1" customWidth="1"/>
    <col min="3333" max="3334" width="12.85546875" style="933" bestFit="1" customWidth="1"/>
    <col min="3335" max="3336" width="13.28515625" style="933" bestFit="1" customWidth="1"/>
    <col min="3337" max="3338" width="12.85546875" style="933" bestFit="1" customWidth="1"/>
    <col min="3339" max="3339" width="12.140625" style="933" bestFit="1" customWidth="1"/>
    <col min="3340" max="3341" width="12.85546875" style="933" bestFit="1" customWidth="1"/>
    <col min="3342" max="3342" width="13.28515625" style="933" bestFit="1" customWidth="1"/>
    <col min="3343" max="3343" width="12.5703125" style="933" bestFit="1" customWidth="1"/>
    <col min="3344" max="3344" width="12.85546875" style="933" bestFit="1" customWidth="1"/>
    <col min="3345" max="3345" width="12.140625" style="933" bestFit="1" customWidth="1"/>
    <col min="3346" max="3346" width="12.5703125" style="933" bestFit="1" customWidth="1"/>
    <col min="3347" max="3347" width="12.85546875" style="933" bestFit="1" customWidth="1"/>
    <col min="3348" max="3348" width="12.140625" style="933" bestFit="1" customWidth="1"/>
    <col min="3349" max="3352" width="12.85546875" style="933" bestFit="1" customWidth="1"/>
    <col min="3353" max="3353" width="12.140625" style="933" bestFit="1" customWidth="1"/>
    <col min="3354" max="3354" width="13.28515625" style="933" bestFit="1" customWidth="1"/>
    <col min="3355" max="3355" width="12.140625" style="933" bestFit="1" customWidth="1"/>
    <col min="3356" max="3356" width="19.85546875" style="933" bestFit="1" customWidth="1"/>
    <col min="3357" max="3584" width="9.140625" style="933"/>
    <col min="3585" max="3585" width="92.85546875" style="933" customWidth="1"/>
    <col min="3586" max="3586" width="14.5703125" style="933" bestFit="1" customWidth="1"/>
    <col min="3587" max="3587" width="14.28515625" style="933" bestFit="1" customWidth="1"/>
    <col min="3588" max="3588" width="13.28515625" style="933" bestFit="1" customWidth="1"/>
    <col min="3589" max="3590" width="12.85546875" style="933" bestFit="1" customWidth="1"/>
    <col min="3591" max="3592" width="13.28515625" style="933" bestFit="1" customWidth="1"/>
    <col min="3593" max="3594" width="12.85546875" style="933" bestFit="1" customWidth="1"/>
    <col min="3595" max="3595" width="12.140625" style="933" bestFit="1" customWidth="1"/>
    <col min="3596" max="3597" width="12.85546875" style="933" bestFit="1" customWidth="1"/>
    <col min="3598" max="3598" width="13.28515625" style="933" bestFit="1" customWidth="1"/>
    <col min="3599" max="3599" width="12.5703125" style="933" bestFit="1" customWidth="1"/>
    <col min="3600" max="3600" width="12.85546875" style="933" bestFit="1" customWidth="1"/>
    <col min="3601" max="3601" width="12.140625" style="933" bestFit="1" customWidth="1"/>
    <col min="3602" max="3602" width="12.5703125" style="933" bestFit="1" customWidth="1"/>
    <col min="3603" max="3603" width="12.85546875" style="933" bestFit="1" customWidth="1"/>
    <col min="3604" max="3604" width="12.140625" style="933" bestFit="1" customWidth="1"/>
    <col min="3605" max="3608" width="12.85546875" style="933" bestFit="1" customWidth="1"/>
    <col min="3609" max="3609" width="12.140625" style="933" bestFit="1" customWidth="1"/>
    <col min="3610" max="3610" width="13.28515625" style="933" bestFit="1" customWidth="1"/>
    <col min="3611" max="3611" width="12.140625" style="933" bestFit="1" customWidth="1"/>
    <col min="3612" max="3612" width="19.85546875" style="933" bestFit="1" customWidth="1"/>
    <col min="3613" max="3840" width="9.140625" style="933"/>
    <col min="3841" max="3841" width="92.85546875" style="933" customWidth="1"/>
    <col min="3842" max="3842" width="14.5703125" style="933" bestFit="1" customWidth="1"/>
    <col min="3843" max="3843" width="14.28515625" style="933" bestFit="1" customWidth="1"/>
    <col min="3844" max="3844" width="13.28515625" style="933" bestFit="1" customWidth="1"/>
    <col min="3845" max="3846" width="12.85546875" style="933" bestFit="1" customWidth="1"/>
    <col min="3847" max="3848" width="13.28515625" style="933" bestFit="1" customWidth="1"/>
    <col min="3849" max="3850" width="12.85546875" style="933" bestFit="1" customWidth="1"/>
    <col min="3851" max="3851" width="12.140625" style="933" bestFit="1" customWidth="1"/>
    <col min="3852" max="3853" width="12.85546875" style="933" bestFit="1" customWidth="1"/>
    <col min="3854" max="3854" width="13.28515625" style="933" bestFit="1" customWidth="1"/>
    <col min="3855" max="3855" width="12.5703125" style="933" bestFit="1" customWidth="1"/>
    <col min="3856" max="3856" width="12.85546875" style="933" bestFit="1" customWidth="1"/>
    <col min="3857" max="3857" width="12.140625" style="933" bestFit="1" customWidth="1"/>
    <col min="3858" max="3858" width="12.5703125" style="933" bestFit="1" customWidth="1"/>
    <col min="3859" max="3859" width="12.85546875" style="933" bestFit="1" customWidth="1"/>
    <col min="3860" max="3860" width="12.140625" style="933" bestFit="1" customWidth="1"/>
    <col min="3861" max="3864" width="12.85546875" style="933" bestFit="1" customWidth="1"/>
    <col min="3865" max="3865" width="12.140625" style="933" bestFit="1" customWidth="1"/>
    <col min="3866" max="3866" width="13.28515625" style="933" bestFit="1" customWidth="1"/>
    <col min="3867" max="3867" width="12.140625" style="933" bestFit="1" customWidth="1"/>
    <col min="3868" max="3868" width="19.85546875" style="933" bestFit="1" customWidth="1"/>
    <col min="3869" max="4096" width="9.140625" style="933"/>
    <col min="4097" max="4097" width="92.85546875" style="933" customWidth="1"/>
    <col min="4098" max="4098" width="14.5703125" style="933" bestFit="1" customWidth="1"/>
    <col min="4099" max="4099" width="14.28515625" style="933" bestFit="1" customWidth="1"/>
    <col min="4100" max="4100" width="13.28515625" style="933" bestFit="1" customWidth="1"/>
    <col min="4101" max="4102" width="12.85546875" style="933" bestFit="1" customWidth="1"/>
    <col min="4103" max="4104" width="13.28515625" style="933" bestFit="1" customWidth="1"/>
    <col min="4105" max="4106" width="12.85546875" style="933" bestFit="1" customWidth="1"/>
    <col min="4107" max="4107" width="12.140625" style="933" bestFit="1" customWidth="1"/>
    <col min="4108" max="4109" width="12.85546875" style="933" bestFit="1" customWidth="1"/>
    <col min="4110" max="4110" width="13.28515625" style="933" bestFit="1" customWidth="1"/>
    <col min="4111" max="4111" width="12.5703125" style="933" bestFit="1" customWidth="1"/>
    <col min="4112" max="4112" width="12.85546875" style="933" bestFit="1" customWidth="1"/>
    <col min="4113" max="4113" width="12.140625" style="933" bestFit="1" customWidth="1"/>
    <col min="4114" max="4114" width="12.5703125" style="933" bestFit="1" customWidth="1"/>
    <col min="4115" max="4115" width="12.85546875" style="933" bestFit="1" customWidth="1"/>
    <col min="4116" max="4116" width="12.140625" style="933" bestFit="1" customWidth="1"/>
    <col min="4117" max="4120" width="12.85546875" style="933" bestFit="1" customWidth="1"/>
    <col min="4121" max="4121" width="12.140625" style="933" bestFit="1" customWidth="1"/>
    <col min="4122" max="4122" width="13.28515625" style="933" bestFit="1" customWidth="1"/>
    <col min="4123" max="4123" width="12.140625" style="933" bestFit="1" customWidth="1"/>
    <col min="4124" max="4124" width="19.85546875" style="933" bestFit="1" customWidth="1"/>
    <col min="4125" max="4352" width="9.140625" style="933"/>
    <col min="4353" max="4353" width="92.85546875" style="933" customWidth="1"/>
    <col min="4354" max="4354" width="14.5703125" style="933" bestFit="1" customWidth="1"/>
    <col min="4355" max="4355" width="14.28515625" style="933" bestFit="1" customWidth="1"/>
    <col min="4356" max="4356" width="13.28515625" style="933" bestFit="1" customWidth="1"/>
    <col min="4357" max="4358" width="12.85546875" style="933" bestFit="1" customWidth="1"/>
    <col min="4359" max="4360" width="13.28515625" style="933" bestFit="1" customWidth="1"/>
    <col min="4361" max="4362" width="12.85546875" style="933" bestFit="1" customWidth="1"/>
    <col min="4363" max="4363" width="12.140625" style="933" bestFit="1" customWidth="1"/>
    <col min="4364" max="4365" width="12.85546875" style="933" bestFit="1" customWidth="1"/>
    <col min="4366" max="4366" width="13.28515625" style="933" bestFit="1" customWidth="1"/>
    <col min="4367" max="4367" width="12.5703125" style="933" bestFit="1" customWidth="1"/>
    <col min="4368" max="4368" width="12.85546875" style="933" bestFit="1" customWidth="1"/>
    <col min="4369" max="4369" width="12.140625" style="933" bestFit="1" customWidth="1"/>
    <col min="4370" max="4370" width="12.5703125" style="933" bestFit="1" customWidth="1"/>
    <col min="4371" max="4371" width="12.85546875" style="933" bestFit="1" customWidth="1"/>
    <col min="4372" max="4372" width="12.140625" style="933" bestFit="1" customWidth="1"/>
    <col min="4373" max="4376" width="12.85546875" style="933" bestFit="1" customWidth="1"/>
    <col min="4377" max="4377" width="12.140625" style="933" bestFit="1" customWidth="1"/>
    <col min="4378" max="4378" width="13.28515625" style="933" bestFit="1" customWidth="1"/>
    <col min="4379" max="4379" width="12.140625" style="933" bestFit="1" customWidth="1"/>
    <col min="4380" max="4380" width="19.85546875" style="933" bestFit="1" customWidth="1"/>
    <col min="4381" max="4608" width="9.140625" style="933"/>
    <col min="4609" max="4609" width="92.85546875" style="933" customWidth="1"/>
    <col min="4610" max="4610" width="14.5703125" style="933" bestFit="1" customWidth="1"/>
    <col min="4611" max="4611" width="14.28515625" style="933" bestFit="1" customWidth="1"/>
    <col min="4612" max="4612" width="13.28515625" style="933" bestFit="1" customWidth="1"/>
    <col min="4613" max="4614" width="12.85546875" style="933" bestFit="1" customWidth="1"/>
    <col min="4615" max="4616" width="13.28515625" style="933" bestFit="1" customWidth="1"/>
    <col min="4617" max="4618" width="12.85546875" style="933" bestFit="1" customWidth="1"/>
    <col min="4619" max="4619" width="12.140625" style="933" bestFit="1" customWidth="1"/>
    <col min="4620" max="4621" width="12.85546875" style="933" bestFit="1" customWidth="1"/>
    <col min="4622" max="4622" width="13.28515625" style="933" bestFit="1" customWidth="1"/>
    <col min="4623" max="4623" width="12.5703125" style="933" bestFit="1" customWidth="1"/>
    <col min="4624" max="4624" width="12.85546875" style="933" bestFit="1" customWidth="1"/>
    <col min="4625" max="4625" width="12.140625" style="933" bestFit="1" customWidth="1"/>
    <col min="4626" max="4626" width="12.5703125" style="933" bestFit="1" customWidth="1"/>
    <col min="4627" max="4627" width="12.85546875" style="933" bestFit="1" customWidth="1"/>
    <col min="4628" max="4628" width="12.140625" style="933" bestFit="1" customWidth="1"/>
    <col min="4629" max="4632" width="12.85546875" style="933" bestFit="1" customWidth="1"/>
    <col min="4633" max="4633" width="12.140625" style="933" bestFit="1" customWidth="1"/>
    <col min="4634" max="4634" width="13.28515625" style="933" bestFit="1" customWidth="1"/>
    <col min="4635" max="4635" width="12.140625" style="933" bestFit="1" customWidth="1"/>
    <col min="4636" max="4636" width="19.85546875" style="933" bestFit="1" customWidth="1"/>
    <col min="4637" max="4864" width="9.140625" style="933"/>
    <col min="4865" max="4865" width="92.85546875" style="933" customWidth="1"/>
    <col min="4866" max="4866" width="14.5703125" style="933" bestFit="1" customWidth="1"/>
    <col min="4867" max="4867" width="14.28515625" style="933" bestFit="1" customWidth="1"/>
    <col min="4868" max="4868" width="13.28515625" style="933" bestFit="1" customWidth="1"/>
    <col min="4869" max="4870" width="12.85546875" style="933" bestFit="1" customWidth="1"/>
    <col min="4871" max="4872" width="13.28515625" style="933" bestFit="1" customWidth="1"/>
    <col min="4873" max="4874" width="12.85546875" style="933" bestFit="1" customWidth="1"/>
    <col min="4875" max="4875" width="12.140625" style="933" bestFit="1" customWidth="1"/>
    <col min="4876" max="4877" width="12.85546875" style="933" bestFit="1" customWidth="1"/>
    <col min="4878" max="4878" width="13.28515625" style="933" bestFit="1" customWidth="1"/>
    <col min="4879" max="4879" width="12.5703125" style="933" bestFit="1" customWidth="1"/>
    <col min="4880" max="4880" width="12.85546875" style="933" bestFit="1" customWidth="1"/>
    <col min="4881" max="4881" width="12.140625" style="933" bestFit="1" customWidth="1"/>
    <col min="4882" max="4882" width="12.5703125" style="933" bestFit="1" customWidth="1"/>
    <col min="4883" max="4883" width="12.85546875" style="933" bestFit="1" customWidth="1"/>
    <col min="4884" max="4884" width="12.140625" style="933" bestFit="1" customWidth="1"/>
    <col min="4885" max="4888" width="12.85546875" style="933" bestFit="1" customWidth="1"/>
    <col min="4889" max="4889" width="12.140625" style="933" bestFit="1" customWidth="1"/>
    <col min="4890" max="4890" width="13.28515625" style="933" bestFit="1" customWidth="1"/>
    <col min="4891" max="4891" width="12.140625" style="933" bestFit="1" customWidth="1"/>
    <col min="4892" max="4892" width="19.85546875" style="933" bestFit="1" customWidth="1"/>
    <col min="4893" max="5120" width="9.140625" style="933"/>
    <col min="5121" max="5121" width="92.85546875" style="933" customWidth="1"/>
    <col min="5122" max="5122" width="14.5703125" style="933" bestFit="1" customWidth="1"/>
    <col min="5123" max="5123" width="14.28515625" style="933" bestFit="1" customWidth="1"/>
    <col min="5124" max="5124" width="13.28515625" style="933" bestFit="1" customWidth="1"/>
    <col min="5125" max="5126" width="12.85546875" style="933" bestFit="1" customWidth="1"/>
    <col min="5127" max="5128" width="13.28515625" style="933" bestFit="1" customWidth="1"/>
    <col min="5129" max="5130" width="12.85546875" style="933" bestFit="1" customWidth="1"/>
    <col min="5131" max="5131" width="12.140625" style="933" bestFit="1" customWidth="1"/>
    <col min="5132" max="5133" width="12.85546875" style="933" bestFit="1" customWidth="1"/>
    <col min="5134" max="5134" width="13.28515625" style="933" bestFit="1" customWidth="1"/>
    <col min="5135" max="5135" width="12.5703125" style="933" bestFit="1" customWidth="1"/>
    <col min="5136" max="5136" width="12.85546875" style="933" bestFit="1" customWidth="1"/>
    <col min="5137" max="5137" width="12.140625" style="933" bestFit="1" customWidth="1"/>
    <col min="5138" max="5138" width="12.5703125" style="933" bestFit="1" customWidth="1"/>
    <col min="5139" max="5139" width="12.85546875" style="933" bestFit="1" customWidth="1"/>
    <col min="5140" max="5140" width="12.140625" style="933" bestFit="1" customWidth="1"/>
    <col min="5141" max="5144" width="12.85546875" style="933" bestFit="1" customWidth="1"/>
    <col min="5145" max="5145" width="12.140625" style="933" bestFit="1" customWidth="1"/>
    <col min="5146" max="5146" width="13.28515625" style="933" bestFit="1" customWidth="1"/>
    <col min="5147" max="5147" width="12.140625" style="933" bestFit="1" customWidth="1"/>
    <col min="5148" max="5148" width="19.85546875" style="933" bestFit="1" customWidth="1"/>
    <col min="5149" max="5376" width="9.140625" style="933"/>
    <col min="5377" max="5377" width="92.85546875" style="933" customWidth="1"/>
    <col min="5378" max="5378" width="14.5703125" style="933" bestFit="1" customWidth="1"/>
    <col min="5379" max="5379" width="14.28515625" style="933" bestFit="1" customWidth="1"/>
    <col min="5380" max="5380" width="13.28515625" style="933" bestFit="1" customWidth="1"/>
    <col min="5381" max="5382" width="12.85546875" style="933" bestFit="1" customWidth="1"/>
    <col min="5383" max="5384" width="13.28515625" style="933" bestFit="1" customWidth="1"/>
    <col min="5385" max="5386" width="12.85546875" style="933" bestFit="1" customWidth="1"/>
    <col min="5387" max="5387" width="12.140625" style="933" bestFit="1" customWidth="1"/>
    <col min="5388" max="5389" width="12.85546875" style="933" bestFit="1" customWidth="1"/>
    <col min="5390" max="5390" width="13.28515625" style="933" bestFit="1" customWidth="1"/>
    <col min="5391" max="5391" width="12.5703125" style="933" bestFit="1" customWidth="1"/>
    <col min="5392" max="5392" width="12.85546875" style="933" bestFit="1" customWidth="1"/>
    <col min="5393" max="5393" width="12.140625" style="933" bestFit="1" customWidth="1"/>
    <col min="5394" max="5394" width="12.5703125" style="933" bestFit="1" customWidth="1"/>
    <col min="5395" max="5395" width="12.85546875" style="933" bestFit="1" customWidth="1"/>
    <col min="5396" max="5396" width="12.140625" style="933" bestFit="1" customWidth="1"/>
    <col min="5397" max="5400" width="12.85546875" style="933" bestFit="1" customWidth="1"/>
    <col min="5401" max="5401" width="12.140625" style="933" bestFit="1" customWidth="1"/>
    <col min="5402" max="5402" width="13.28515625" style="933" bestFit="1" customWidth="1"/>
    <col min="5403" max="5403" width="12.140625" style="933" bestFit="1" customWidth="1"/>
    <col min="5404" max="5404" width="19.85546875" style="933" bestFit="1" customWidth="1"/>
    <col min="5405" max="5632" width="9.140625" style="933"/>
    <col min="5633" max="5633" width="92.85546875" style="933" customWidth="1"/>
    <col min="5634" max="5634" width="14.5703125" style="933" bestFit="1" customWidth="1"/>
    <col min="5635" max="5635" width="14.28515625" style="933" bestFit="1" customWidth="1"/>
    <col min="5636" max="5636" width="13.28515625" style="933" bestFit="1" customWidth="1"/>
    <col min="5637" max="5638" width="12.85546875" style="933" bestFit="1" customWidth="1"/>
    <col min="5639" max="5640" width="13.28515625" style="933" bestFit="1" customWidth="1"/>
    <col min="5641" max="5642" width="12.85546875" style="933" bestFit="1" customWidth="1"/>
    <col min="5643" max="5643" width="12.140625" style="933" bestFit="1" customWidth="1"/>
    <col min="5644" max="5645" width="12.85546875" style="933" bestFit="1" customWidth="1"/>
    <col min="5646" max="5646" width="13.28515625" style="933" bestFit="1" customWidth="1"/>
    <col min="5647" max="5647" width="12.5703125" style="933" bestFit="1" customWidth="1"/>
    <col min="5648" max="5648" width="12.85546875" style="933" bestFit="1" customWidth="1"/>
    <col min="5649" max="5649" width="12.140625" style="933" bestFit="1" customWidth="1"/>
    <col min="5650" max="5650" width="12.5703125" style="933" bestFit="1" customWidth="1"/>
    <col min="5651" max="5651" width="12.85546875" style="933" bestFit="1" customWidth="1"/>
    <col min="5652" max="5652" width="12.140625" style="933" bestFit="1" customWidth="1"/>
    <col min="5653" max="5656" width="12.85546875" style="933" bestFit="1" customWidth="1"/>
    <col min="5657" max="5657" width="12.140625" style="933" bestFit="1" customWidth="1"/>
    <col min="5658" max="5658" width="13.28515625" style="933" bestFit="1" customWidth="1"/>
    <col min="5659" max="5659" width="12.140625" style="933" bestFit="1" customWidth="1"/>
    <col min="5660" max="5660" width="19.85546875" style="933" bestFit="1" customWidth="1"/>
    <col min="5661" max="5888" width="9.140625" style="933"/>
    <col min="5889" max="5889" width="92.85546875" style="933" customWidth="1"/>
    <col min="5890" max="5890" width="14.5703125" style="933" bestFit="1" customWidth="1"/>
    <col min="5891" max="5891" width="14.28515625" style="933" bestFit="1" customWidth="1"/>
    <col min="5892" max="5892" width="13.28515625" style="933" bestFit="1" customWidth="1"/>
    <col min="5893" max="5894" width="12.85546875" style="933" bestFit="1" customWidth="1"/>
    <col min="5895" max="5896" width="13.28515625" style="933" bestFit="1" customWidth="1"/>
    <col min="5897" max="5898" width="12.85546875" style="933" bestFit="1" customWidth="1"/>
    <col min="5899" max="5899" width="12.140625" style="933" bestFit="1" customWidth="1"/>
    <col min="5900" max="5901" width="12.85546875" style="933" bestFit="1" customWidth="1"/>
    <col min="5902" max="5902" width="13.28515625" style="933" bestFit="1" customWidth="1"/>
    <col min="5903" max="5903" width="12.5703125" style="933" bestFit="1" customWidth="1"/>
    <col min="5904" max="5904" width="12.85546875" style="933" bestFit="1" customWidth="1"/>
    <col min="5905" max="5905" width="12.140625" style="933" bestFit="1" customWidth="1"/>
    <col min="5906" max="5906" width="12.5703125" style="933" bestFit="1" customWidth="1"/>
    <col min="5907" max="5907" width="12.85546875" style="933" bestFit="1" customWidth="1"/>
    <col min="5908" max="5908" width="12.140625" style="933" bestFit="1" customWidth="1"/>
    <col min="5909" max="5912" width="12.85546875" style="933" bestFit="1" customWidth="1"/>
    <col min="5913" max="5913" width="12.140625" style="933" bestFit="1" customWidth="1"/>
    <col min="5914" max="5914" width="13.28515625" style="933" bestFit="1" customWidth="1"/>
    <col min="5915" max="5915" width="12.140625" style="933" bestFit="1" customWidth="1"/>
    <col min="5916" max="5916" width="19.85546875" style="933" bestFit="1" customWidth="1"/>
    <col min="5917" max="6144" width="9.140625" style="933"/>
    <col min="6145" max="6145" width="92.85546875" style="933" customWidth="1"/>
    <col min="6146" max="6146" width="14.5703125" style="933" bestFit="1" customWidth="1"/>
    <col min="6147" max="6147" width="14.28515625" style="933" bestFit="1" customWidth="1"/>
    <col min="6148" max="6148" width="13.28515625" style="933" bestFit="1" customWidth="1"/>
    <col min="6149" max="6150" width="12.85546875" style="933" bestFit="1" customWidth="1"/>
    <col min="6151" max="6152" width="13.28515625" style="933" bestFit="1" customWidth="1"/>
    <col min="6153" max="6154" width="12.85546875" style="933" bestFit="1" customWidth="1"/>
    <col min="6155" max="6155" width="12.140625" style="933" bestFit="1" customWidth="1"/>
    <col min="6156" max="6157" width="12.85546875" style="933" bestFit="1" customWidth="1"/>
    <col min="6158" max="6158" width="13.28515625" style="933" bestFit="1" customWidth="1"/>
    <col min="6159" max="6159" width="12.5703125" style="933" bestFit="1" customWidth="1"/>
    <col min="6160" max="6160" width="12.85546875" style="933" bestFit="1" customWidth="1"/>
    <col min="6161" max="6161" width="12.140625" style="933" bestFit="1" customWidth="1"/>
    <col min="6162" max="6162" width="12.5703125" style="933" bestFit="1" customWidth="1"/>
    <col min="6163" max="6163" width="12.85546875" style="933" bestFit="1" customWidth="1"/>
    <col min="6164" max="6164" width="12.140625" style="933" bestFit="1" customWidth="1"/>
    <col min="6165" max="6168" width="12.85546875" style="933" bestFit="1" customWidth="1"/>
    <col min="6169" max="6169" width="12.140625" style="933" bestFit="1" customWidth="1"/>
    <col min="6170" max="6170" width="13.28515625" style="933" bestFit="1" customWidth="1"/>
    <col min="6171" max="6171" width="12.140625" style="933" bestFit="1" customWidth="1"/>
    <col min="6172" max="6172" width="19.85546875" style="933" bestFit="1" customWidth="1"/>
    <col min="6173" max="6400" width="9.140625" style="933"/>
    <col min="6401" max="6401" width="92.85546875" style="933" customWidth="1"/>
    <col min="6402" max="6402" width="14.5703125" style="933" bestFit="1" customWidth="1"/>
    <col min="6403" max="6403" width="14.28515625" style="933" bestFit="1" customWidth="1"/>
    <col min="6404" max="6404" width="13.28515625" style="933" bestFit="1" customWidth="1"/>
    <col min="6405" max="6406" width="12.85546875" style="933" bestFit="1" customWidth="1"/>
    <col min="6407" max="6408" width="13.28515625" style="933" bestFit="1" customWidth="1"/>
    <col min="6409" max="6410" width="12.85546875" style="933" bestFit="1" customWidth="1"/>
    <col min="6411" max="6411" width="12.140625" style="933" bestFit="1" customWidth="1"/>
    <col min="6412" max="6413" width="12.85546875" style="933" bestFit="1" customWidth="1"/>
    <col min="6414" max="6414" width="13.28515625" style="933" bestFit="1" customWidth="1"/>
    <col min="6415" max="6415" width="12.5703125" style="933" bestFit="1" customWidth="1"/>
    <col min="6416" max="6416" width="12.85546875" style="933" bestFit="1" customWidth="1"/>
    <col min="6417" max="6417" width="12.140625" style="933" bestFit="1" customWidth="1"/>
    <col min="6418" max="6418" width="12.5703125" style="933" bestFit="1" customWidth="1"/>
    <col min="6419" max="6419" width="12.85546875" style="933" bestFit="1" customWidth="1"/>
    <col min="6420" max="6420" width="12.140625" style="933" bestFit="1" customWidth="1"/>
    <col min="6421" max="6424" width="12.85546875" style="933" bestFit="1" customWidth="1"/>
    <col min="6425" max="6425" width="12.140625" style="933" bestFit="1" customWidth="1"/>
    <col min="6426" max="6426" width="13.28515625" style="933" bestFit="1" customWidth="1"/>
    <col min="6427" max="6427" width="12.140625" style="933" bestFit="1" customWidth="1"/>
    <col min="6428" max="6428" width="19.85546875" style="933" bestFit="1" customWidth="1"/>
    <col min="6429" max="6656" width="9.140625" style="933"/>
    <col min="6657" max="6657" width="92.85546875" style="933" customWidth="1"/>
    <col min="6658" max="6658" width="14.5703125" style="933" bestFit="1" customWidth="1"/>
    <col min="6659" max="6659" width="14.28515625" style="933" bestFit="1" customWidth="1"/>
    <col min="6660" max="6660" width="13.28515625" style="933" bestFit="1" customWidth="1"/>
    <col min="6661" max="6662" width="12.85546875" style="933" bestFit="1" customWidth="1"/>
    <col min="6663" max="6664" width="13.28515625" style="933" bestFit="1" customWidth="1"/>
    <col min="6665" max="6666" width="12.85546875" style="933" bestFit="1" customWidth="1"/>
    <col min="6667" max="6667" width="12.140625" style="933" bestFit="1" customWidth="1"/>
    <col min="6668" max="6669" width="12.85546875" style="933" bestFit="1" customWidth="1"/>
    <col min="6670" max="6670" width="13.28515625" style="933" bestFit="1" customWidth="1"/>
    <col min="6671" max="6671" width="12.5703125" style="933" bestFit="1" customWidth="1"/>
    <col min="6672" max="6672" width="12.85546875" style="933" bestFit="1" customWidth="1"/>
    <col min="6673" max="6673" width="12.140625" style="933" bestFit="1" customWidth="1"/>
    <col min="6674" max="6674" width="12.5703125" style="933" bestFit="1" customWidth="1"/>
    <col min="6675" max="6675" width="12.85546875" style="933" bestFit="1" customWidth="1"/>
    <col min="6676" max="6676" width="12.140625" style="933" bestFit="1" customWidth="1"/>
    <col min="6677" max="6680" width="12.85546875" style="933" bestFit="1" customWidth="1"/>
    <col min="6681" max="6681" width="12.140625" style="933" bestFit="1" customWidth="1"/>
    <col min="6682" max="6682" width="13.28515625" style="933" bestFit="1" customWidth="1"/>
    <col min="6683" max="6683" width="12.140625" style="933" bestFit="1" customWidth="1"/>
    <col min="6684" max="6684" width="19.85546875" style="933" bestFit="1" customWidth="1"/>
    <col min="6685" max="6912" width="9.140625" style="933"/>
    <col min="6913" max="6913" width="92.85546875" style="933" customWidth="1"/>
    <col min="6914" max="6914" width="14.5703125" style="933" bestFit="1" customWidth="1"/>
    <col min="6915" max="6915" width="14.28515625" style="933" bestFit="1" customWidth="1"/>
    <col min="6916" max="6916" width="13.28515625" style="933" bestFit="1" customWidth="1"/>
    <col min="6917" max="6918" width="12.85546875" style="933" bestFit="1" customWidth="1"/>
    <col min="6919" max="6920" width="13.28515625" style="933" bestFit="1" customWidth="1"/>
    <col min="6921" max="6922" width="12.85546875" style="933" bestFit="1" customWidth="1"/>
    <col min="6923" max="6923" width="12.140625" style="933" bestFit="1" customWidth="1"/>
    <col min="6924" max="6925" width="12.85546875" style="933" bestFit="1" customWidth="1"/>
    <col min="6926" max="6926" width="13.28515625" style="933" bestFit="1" customWidth="1"/>
    <col min="6927" max="6927" width="12.5703125" style="933" bestFit="1" customWidth="1"/>
    <col min="6928" max="6928" width="12.85546875" style="933" bestFit="1" customWidth="1"/>
    <col min="6929" max="6929" width="12.140625" style="933" bestFit="1" customWidth="1"/>
    <col min="6930" max="6930" width="12.5703125" style="933" bestFit="1" customWidth="1"/>
    <col min="6931" max="6931" width="12.85546875" style="933" bestFit="1" customWidth="1"/>
    <col min="6932" max="6932" width="12.140625" style="933" bestFit="1" customWidth="1"/>
    <col min="6933" max="6936" width="12.85546875" style="933" bestFit="1" customWidth="1"/>
    <col min="6937" max="6937" width="12.140625" style="933" bestFit="1" customWidth="1"/>
    <col min="6938" max="6938" width="13.28515625" style="933" bestFit="1" customWidth="1"/>
    <col min="6939" max="6939" width="12.140625" style="933" bestFit="1" customWidth="1"/>
    <col min="6940" max="6940" width="19.85546875" style="933" bestFit="1" customWidth="1"/>
    <col min="6941" max="7168" width="9.140625" style="933"/>
    <col min="7169" max="7169" width="92.85546875" style="933" customWidth="1"/>
    <col min="7170" max="7170" width="14.5703125" style="933" bestFit="1" customWidth="1"/>
    <col min="7171" max="7171" width="14.28515625" style="933" bestFit="1" customWidth="1"/>
    <col min="7172" max="7172" width="13.28515625" style="933" bestFit="1" customWidth="1"/>
    <col min="7173" max="7174" width="12.85546875" style="933" bestFit="1" customWidth="1"/>
    <col min="7175" max="7176" width="13.28515625" style="933" bestFit="1" customWidth="1"/>
    <col min="7177" max="7178" width="12.85546875" style="933" bestFit="1" customWidth="1"/>
    <col min="7179" max="7179" width="12.140625" style="933" bestFit="1" customWidth="1"/>
    <col min="7180" max="7181" width="12.85546875" style="933" bestFit="1" customWidth="1"/>
    <col min="7182" max="7182" width="13.28515625" style="933" bestFit="1" customWidth="1"/>
    <col min="7183" max="7183" width="12.5703125" style="933" bestFit="1" customWidth="1"/>
    <col min="7184" max="7184" width="12.85546875" style="933" bestFit="1" customWidth="1"/>
    <col min="7185" max="7185" width="12.140625" style="933" bestFit="1" customWidth="1"/>
    <col min="7186" max="7186" width="12.5703125" style="933" bestFit="1" customWidth="1"/>
    <col min="7187" max="7187" width="12.85546875" style="933" bestFit="1" customWidth="1"/>
    <col min="7188" max="7188" width="12.140625" style="933" bestFit="1" customWidth="1"/>
    <col min="7189" max="7192" width="12.85546875" style="933" bestFit="1" customWidth="1"/>
    <col min="7193" max="7193" width="12.140625" style="933" bestFit="1" customWidth="1"/>
    <col min="7194" max="7194" width="13.28515625" style="933" bestFit="1" customWidth="1"/>
    <col min="7195" max="7195" width="12.140625" style="933" bestFit="1" customWidth="1"/>
    <col min="7196" max="7196" width="19.85546875" style="933" bestFit="1" customWidth="1"/>
    <col min="7197" max="7424" width="9.140625" style="933"/>
    <col min="7425" max="7425" width="92.85546875" style="933" customWidth="1"/>
    <col min="7426" max="7426" width="14.5703125" style="933" bestFit="1" customWidth="1"/>
    <col min="7427" max="7427" width="14.28515625" style="933" bestFit="1" customWidth="1"/>
    <col min="7428" max="7428" width="13.28515625" style="933" bestFit="1" customWidth="1"/>
    <col min="7429" max="7430" width="12.85546875" style="933" bestFit="1" customWidth="1"/>
    <col min="7431" max="7432" width="13.28515625" style="933" bestFit="1" customWidth="1"/>
    <col min="7433" max="7434" width="12.85546875" style="933" bestFit="1" customWidth="1"/>
    <col min="7435" max="7435" width="12.140625" style="933" bestFit="1" customWidth="1"/>
    <col min="7436" max="7437" width="12.85546875" style="933" bestFit="1" customWidth="1"/>
    <col min="7438" max="7438" width="13.28515625" style="933" bestFit="1" customWidth="1"/>
    <col min="7439" max="7439" width="12.5703125" style="933" bestFit="1" customWidth="1"/>
    <col min="7440" max="7440" width="12.85546875" style="933" bestFit="1" customWidth="1"/>
    <col min="7441" max="7441" width="12.140625" style="933" bestFit="1" customWidth="1"/>
    <col min="7442" max="7442" width="12.5703125" style="933" bestFit="1" customWidth="1"/>
    <col min="7443" max="7443" width="12.85546875" style="933" bestFit="1" customWidth="1"/>
    <col min="7444" max="7444" width="12.140625" style="933" bestFit="1" customWidth="1"/>
    <col min="7445" max="7448" width="12.85546875" style="933" bestFit="1" customWidth="1"/>
    <col min="7449" max="7449" width="12.140625" style="933" bestFit="1" customWidth="1"/>
    <col min="7450" max="7450" width="13.28515625" style="933" bestFit="1" customWidth="1"/>
    <col min="7451" max="7451" width="12.140625" style="933" bestFit="1" customWidth="1"/>
    <col min="7452" max="7452" width="19.85546875" style="933" bestFit="1" customWidth="1"/>
    <col min="7453" max="7680" width="9.140625" style="933"/>
    <col min="7681" max="7681" width="92.85546875" style="933" customWidth="1"/>
    <col min="7682" max="7682" width="14.5703125" style="933" bestFit="1" customWidth="1"/>
    <col min="7683" max="7683" width="14.28515625" style="933" bestFit="1" customWidth="1"/>
    <col min="7684" max="7684" width="13.28515625" style="933" bestFit="1" customWidth="1"/>
    <col min="7685" max="7686" width="12.85546875" style="933" bestFit="1" customWidth="1"/>
    <col min="7687" max="7688" width="13.28515625" style="933" bestFit="1" customWidth="1"/>
    <col min="7689" max="7690" width="12.85546875" style="933" bestFit="1" customWidth="1"/>
    <col min="7691" max="7691" width="12.140625" style="933" bestFit="1" customWidth="1"/>
    <col min="7692" max="7693" width="12.85546875" style="933" bestFit="1" customWidth="1"/>
    <col min="7694" max="7694" width="13.28515625" style="933" bestFit="1" customWidth="1"/>
    <col min="7695" max="7695" width="12.5703125" style="933" bestFit="1" customWidth="1"/>
    <col min="7696" max="7696" width="12.85546875" style="933" bestFit="1" customWidth="1"/>
    <col min="7697" max="7697" width="12.140625" style="933" bestFit="1" customWidth="1"/>
    <col min="7698" max="7698" width="12.5703125" style="933" bestFit="1" customWidth="1"/>
    <col min="7699" max="7699" width="12.85546875" style="933" bestFit="1" customWidth="1"/>
    <col min="7700" max="7700" width="12.140625" style="933" bestFit="1" customWidth="1"/>
    <col min="7701" max="7704" width="12.85546875" style="933" bestFit="1" customWidth="1"/>
    <col min="7705" max="7705" width="12.140625" style="933" bestFit="1" customWidth="1"/>
    <col min="7706" max="7706" width="13.28515625" style="933" bestFit="1" customWidth="1"/>
    <col min="7707" max="7707" width="12.140625" style="933" bestFit="1" customWidth="1"/>
    <col min="7708" max="7708" width="19.85546875" style="933" bestFit="1" customWidth="1"/>
    <col min="7709" max="7936" width="9.140625" style="933"/>
    <col min="7937" max="7937" width="92.85546875" style="933" customWidth="1"/>
    <col min="7938" max="7938" width="14.5703125" style="933" bestFit="1" customWidth="1"/>
    <col min="7939" max="7939" width="14.28515625" style="933" bestFit="1" customWidth="1"/>
    <col min="7940" max="7940" width="13.28515625" style="933" bestFit="1" customWidth="1"/>
    <col min="7941" max="7942" width="12.85546875" style="933" bestFit="1" customWidth="1"/>
    <col min="7943" max="7944" width="13.28515625" style="933" bestFit="1" customWidth="1"/>
    <col min="7945" max="7946" width="12.85546875" style="933" bestFit="1" customWidth="1"/>
    <col min="7947" max="7947" width="12.140625" style="933" bestFit="1" customWidth="1"/>
    <col min="7948" max="7949" width="12.85546875" style="933" bestFit="1" customWidth="1"/>
    <col min="7950" max="7950" width="13.28515625" style="933" bestFit="1" customWidth="1"/>
    <col min="7951" max="7951" width="12.5703125" style="933" bestFit="1" customWidth="1"/>
    <col min="7952" max="7952" width="12.85546875" style="933" bestFit="1" customWidth="1"/>
    <col min="7953" max="7953" width="12.140625" style="933" bestFit="1" customWidth="1"/>
    <col min="7954" max="7954" width="12.5703125" style="933" bestFit="1" customWidth="1"/>
    <col min="7955" max="7955" width="12.85546875" style="933" bestFit="1" customWidth="1"/>
    <col min="7956" max="7956" width="12.140625" style="933" bestFit="1" customWidth="1"/>
    <col min="7957" max="7960" width="12.85546875" style="933" bestFit="1" customWidth="1"/>
    <col min="7961" max="7961" width="12.140625" style="933" bestFit="1" customWidth="1"/>
    <col min="7962" max="7962" width="13.28515625" style="933" bestFit="1" customWidth="1"/>
    <col min="7963" max="7963" width="12.140625" style="933" bestFit="1" customWidth="1"/>
    <col min="7964" max="7964" width="19.85546875" style="933" bestFit="1" customWidth="1"/>
    <col min="7965" max="8192" width="9.140625" style="933"/>
    <col min="8193" max="8193" width="92.85546875" style="933" customWidth="1"/>
    <col min="8194" max="8194" width="14.5703125" style="933" bestFit="1" customWidth="1"/>
    <col min="8195" max="8195" width="14.28515625" style="933" bestFit="1" customWidth="1"/>
    <col min="8196" max="8196" width="13.28515625" style="933" bestFit="1" customWidth="1"/>
    <col min="8197" max="8198" width="12.85546875" style="933" bestFit="1" customWidth="1"/>
    <col min="8199" max="8200" width="13.28515625" style="933" bestFit="1" customWidth="1"/>
    <col min="8201" max="8202" width="12.85546875" style="933" bestFit="1" customWidth="1"/>
    <col min="8203" max="8203" width="12.140625" style="933" bestFit="1" customWidth="1"/>
    <col min="8204" max="8205" width="12.85546875" style="933" bestFit="1" customWidth="1"/>
    <col min="8206" max="8206" width="13.28515625" style="933" bestFit="1" customWidth="1"/>
    <col min="8207" max="8207" width="12.5703125" style="933" bestFit="1" customWidth="1"/>
    <col min="8208" max="8208" width="12.85546875" style="933" bestFit="1" customWidth="1"/>
    <col min="8209" max="8209" width="12.140625" style="933" bestFit="1" customWidth="1"/>
    <col min="8210" max="8210" width="12.5703125" style="933" bestFit="1" customWidth="1"/>
    <col min="8211" max="8211" width="12.85546875" style="933" bestFit="1" customWidth="1"/>
    <col min="8212" max="8212" width="12.140625" style="933" bestFit="1" customWidth="1"/>
    <col min="8213" max="8216" width="12.85546875" style="933" bestFit="1" customWidth="1"/>
    <col min="8217" max="8217" width="12.140625" style="933" bestFit="1" customWidth="1"/>
    <col min="8218" max="8218" width="13.28515625" style="933" bestFit="1" customWidth="1"/>
    <col min="8219" max="8219" width="12.140625" style="933" bestFit="1" customWidth="1"/>
    <col min="8220" max="8220" width="19.85546875" style="933" bestFit="1" customWidth="1"/>
    <col min="8221" max="8448" width="9.140625" style="933"/>
    <col min="8449" max="8449" width="92.85546875" style="933" customWidth="1"/>
    <col min="8450" max="8450" width="14.5703125" style="933" bestFit="1" customWidth="1"/>
    <col min="8451" max="8451" width="14.28515625" style="933" bestFit="1" customWidth="1"/>
    <col min="8452" max="8452" width="13.28515625" style="933" bestFit="1" customWidth="1"/>
    <col min="8453" max="8454" width="12.85546875" style="933" bestFit="1" customWidth="1"/>
    <col min="8455" max="8456" width="13.28515625" style="933" bestFit="1" customWidth="1"/>
    <col min="8457" max="8458" width="12.85546875" style="933" bestFit="1" customWidth="1"/>
    <col min="8459" max="8459" width="12.140625" style="933" bestFit="1" customWidth="1"/>
    <col min="8460" max="8461" width="12.85546875" style="933" bestFit="1" customWidth="1"/>
    <col min="8462" max="8462" width="13.28515625" style="933" bestFit="1" customWidth="1"/>
    <col min="8463" max="8463" width="12.5703125" style="933" bestFit="1" customWidth="1"/>
    <col min="8464" max="8464" width="12.85546875" style="933" bestFit="1" customWidth="1"/>
    <col min="8465" max="8465" width="12.140625" style="933" bestFit="1" customWidth="1"/>
    <col min="8466" max="8466" width="12.5703125" style="933" bestFit="1" customWidth="1"/>
    <col min="8467" max="8467" width="12.85546875" style="933" bestFit="1" customWidth="1"/>
    <col min="8468" max="8468" width="12.140625" style="933" bestFit="1" customWidth="1"/>
    <col min="8469" max="8472" width="12.85546875" style="933" bestFit="1" customWidth="1"/>
    <col min="8473" max="8473" width="12.140625" style="933" bestFit="1" customWidth="1"/>
    <col min="8474" max="8474" width="13.28515625" style="933" bestFit="1" customWidth="1"/>
    <col min="8475" max="8475" width="12.140625" style="933" bestFit="1" customWidth="1"/>
    <col min="8476" max="8476" width="19.85546875" style="933" bestFit="1" customWidth="1"/>
    <col min="8477" max="8704" width="9.140625" style="933"/>
    <col min="8705" max="8705" width="92.85546875" style="933" customWidth="1"/>
    <col min="8706" max="8706" width="14.5703125" style="933" bestFit="1" customWidth="1"/>
    <col min="8707" max="8707" width="14.28515625" style="933" bestFit="1" customWidth="1"/>
    <col min="8708" max="8708" width="13.28515625" style="933" bestFit="1" customWidth="1"/>
    <col min="8709" max="8710" width="12.85546875" style="933" bestFit="1" customWidth="1"/>
    <col min="8711" max="8712" width="13.28515625" style="933" bestFit="1" customWidth="1"/>
    <col min="8713" max="8714" width="12.85546875" style="933" bestFit="1" customWidth="1"/>
    <col min="8715" max="8715" width="12.140625" style="933" bestFit="1" customWidth="1"/>
    <col min="8716" max="8717" width="12.85546875" style="933" bestFit="1" customWidth="1"/>
    <col min="8718" max="8718" width="13.28515625" style="933" bestFit="1" customWidth="1"/>
    <col min="8719" max="8719" width="12.5703125" style="933" bestFit="1" customWidth="1"/>
    <col min="8720" max="8720" width="12.85546875" style="933" bestFit="1" customWidth="1"/>
    <col min="8721" max="8721" width="12.140625" style="933" bestFit="1" customWidth="1"/>
    <col min="8722" max="8722" width="12.5703125" style="933" bestFit="1" customWidth="1"/>
    <col min="8723" max="8723" width="12.85546875" style="933" bestFit="1" customWidth="1"/>
    <col min="8724" max="8724" width="12.140625" style="933" bestFit="1" customWidth="1"/>
    <col min="8725" max="8728" width="12.85546875" style="933" bestFit="1" customWidth="1"/>
    <col min="8729" max="8729" width="12.140625" style="933" bestFit="1" customWidth="1"/>
    <col min="8730" max="8730" width="13.28515625" style="933" bestFit="1" customWidth="1"/>
    <col min="8731" max="8731" width="12.140625" style="933" bestFit="1" customWidth="1"/>
    <col min="8732" max="8732" width="19.85546875" style="933" bestFit="1" customWidth="1"/>
    <col min="8733" max="8960" width="9.140625" style="933"/>
    <col min="8961" max="8961" width="92.85546875" style="933" customWidth="1"/>
    <col min="8962" max="8962" width="14.5703125" style="933" bestFit="1" customWidth="1"/>
    <col min="8963" max="8963" width="14.28515625" style="933" bestFit="1" customWidth="1"/>
    <col min="8964" max="8964" width="13.28515625" style="933" bestFit="1" customWidth="1"/>
    <col min="8965" max="8966" width="12.85546875" style="933" bestFit="1" customWidth="1"/>
    <col min="8967" max="8968" width="13.28515625" style="933" bestFit="1" customWidth="1"/>
    <col min="8969" max="8970" width="12.85546875" style="933" bestFit="1" customWidth="1"/>
    <col min="8971" max="8971" width="12.140625" style="933" bestFit="1" customWidth="1"/>
    <col min="8972" max="8973" width="12.85546875" style="933" bestFit="1" customWidth="1"/>
    <col min="8974" max="8974" width="13.28515625" style="933" bestFit="1" customWidth="1"/>
    <col min="8975" max="8975" width="12.5703125" style="933" bestFit="1" customWidth="1"/>
    <col min="8976" max="8976" width="12.85546875" style="933" bestFit="1" customWidth="1"/>
    <col min="8977" max="8977" width="12.140625" style="933" bestFit="1" customWidth="1"/>
    <col min="8978" max="8978" width="12.5703125" style="933" bestFit="1" customWidth="1"/>
    <col min="8979" max="8979" width="12.85546875" style="933" bestFit="1" customWidth="1"/>
    <col min="8980" max="8980" width="12.140625" style="933" bestFit="1" customWidth="1"/>
    <col min="8981" max="8984" width="12.85546875" style="933" bestFit="1" customWidth="1"/>
    <col min="8985" max="8985" width="12.140625" style="933" bestFit="1" customWidth="1"/>
    <col min="8986" max="8986" width="13.28515625" style="933" bestFit="1" customWidth="1"/>
    <col min="8987" max="8987" width="12.140625" style="933" bestFit="1" customWidth="1"/>
    <col min="8988" max="8988" width="19.85546875" style="933" bestFit="1" customWidth="1"/>
    <col min="8989" max="9216" width="9.140625" style="933"/>
    <col min="9217" max="9217" width="92.85546875" style="933" customWidth="1"/>
    <col min="9218" max="9218" width="14.5703125" style="933" bestFit="1" customWidth="1"/>
    <col min="9219" max="9219" width="14.28515625" style="933" bestFit="1" customWidth="1"/>
    <col min="9220" max="9220" width="13.28515625" style="933" bestFit="1" customWidth="1"/>
    <col min="9221" max="9222" width="12.85546875" style="933" bestFit="1" customWidth="1"/>
    <col min="9223" max="9224" width="13.28515625" style="933" bestFit="1" customWidth="1"/>
    <col min="9225" max="9226" width="12.85546875" style="933" bestFit="1" customWidth="1"/>
    <col min="9227" max="9227" width="12.140625" style="933" bestFit="1" customWidth="1"/>
    <col min="9228" max="9229" width="12.85546875" style="933" bestFit="1" customWidth="1"/>
    <col min="9230" max="9230" width="13.28515625" style="933" bestFit="1" customWidth="1"/>
    <col min="9231" max="9231" width="12.5703125" style="933" bestFit="1" customWidth="1"/>
    <col min="9232" max="9232" width="12.85546875" style="933" bestFit="1" customWidth="1"/>
    <col min="9233" max="9233" width="12.140625" style="933" bestFit="1" customWidth="1"/>
    <col min="9234" max="9234" width="12.5703125" style="933" bestFit="1" customWidth="1"/>
    <col min="9235" max="9235" width="12.85546875" style="933" bestFit="1" customWidth="1"/>
    <col min="9236" max="9236" width="12.140625" style="933" bestFit="1" customWidth="1"/>
    <col min="9237" max="9240" width="12.85546875" style="933" bestFit="1" customWidth="1"/>
    <col min="9241" max="9241" width="12.140625" style="933" bestFit="1" customWidth="1"/>
    <col min="9242" max="9242" width="13.28515625" style="933" bestFit="1" customWidth="1"/>
    <col min="9243" max="9243" width="12.140625" style="933" bestFit="1" customWidth="1"/>
    <col min="9244" max="9244" width="19.85546875" style="933" bestFit="1" customWidth="1"/>
    <col min="9245" max="9472" width="9.140625" style="933"/>
    <col min="9473" max="9473" width="92.85546875" style="933" customWidth="1"/>
    <col min="9474" max="9474" width="14.5703125" style="933" bestFit="1" customWidth="1"/>
    <col min="9475" max="9475" width="14.28515625" style="933" bestFit="1" customWidth="1"/>
    <col min="9476" max="9476" width="13.28515625" style="933" bestFit="1" customWidth="1"/>
    <col min="9477" max="9478" width="12.85546875" style="933" bestFit="1" customWidth="1"/>
    <col min="9479" max="9480" width="13.28515625" style="933" bestFit="1" customWidth="1"/>
    <col min="9481" max="9482" width="12.85546875" style="933" bestFit="1" customWidth="1"/>
    <col min="9483" max="9483" width="12.140625" style="933" bestFit="1" customWidth="1"/>
    <col min="9484" max="9485" width="12.85546875" style="933" bestFit="1" customWidth="1"/>
    <col min="9486" max="9486" width="13.28515625" style="933" bestFit="1" customWidth="1"/>
    <col min="9487" max="9487" width="12.5703125" style="933" bestFit="1" customWidth="1"/>
    <col min="9488" max="9488" width="12.85546875" style="933" bestFit="1" customWidth="1"/>
    <col min="9489" max="9489" width="12.140625" style="933" bestFit="1" customWidth="1"/>
    <col min="9490" max="9490" width="12.5703125" style="933" bestFit="1" customWidth="1"/>
    <col min="9491" max="9491" width="12.85546875" style="933" bestFit="1" customWidth="1"/>
    <col min="9492" max="9492" width="12.140625" style="933" bestFit="1" customWidth="1"/>
    <col min="9493" max="9496" width="12.85546875" style="933" bestFit="1" customWidth="1"/>
    <col min="9497" max="9497" width="12.140625" style="933" bestFit="1" customWidth="1"/>
    <col min="9498" max="9498" width="13.28515625" style="933" bestFit="1" customWidth="1"/>
    <col min="9499" max="9499" width="12.140625" style="933" bestFit="1" customWidth="1"/>
    <col min="9500" max="9500" width="19.85546875" style="933" bestFit="1" customWidth="1"/>
    <col min="9501" max="9728" width="9.140625" style="933"/>
    <col min="9729" max="9729" width="92.85546875" style="933" customWidth="1"/>
    <col min="9730" max="9730" width="14.5703125" style="933" bestFit="1" customWidth="1"/>
    <col min="9731" max="9731" width="14.28515625" style="933" bestFit="1" customWidth="1"/>
    <col min="9732" max="9732" width="13.28515625" style="933" bestFit="1" customWidth="1"/>
    <col min="9733" max="9734" width="12.85546875" style="933" bestFit="1" customWidth="1"/>
    <col min="9735" max="9736" width="13.28515625" style="933" bestFit="1" customWidth="1"/>
    <col min="9737" max="9738" width="12.85546875" style="933" bestFit="1" customWidth="1"/>
    <col min="9739" max="9739" width="12.140625" style="933" bestFit="1" customWidth="1"/>
    <col min="9740" max="9741" width="12.85546875" style="933" bestFit="1" customWidth="1"/>
    <col min="9742" max="9742" width="13.28515625" style="933" bestFit="1" customWidth="1"/>
    <col min="9743" max="9743" width="12.5703125" style="933" bestFit="1" customWidth="1"/>
    <col min="9744" max="9744" width="12.85546875" style="933" bestFit="1" customWidth="1"/>
    <col min="9745" max="9745" width="12.140625" style="933" bestFit="1" customWidth="1"/>
    <col min="9746" max="9746" width="12.5703125" style="933" bestFit="1" customWidth="1"/>
    <col min="9747" max="9747" width="12.85546875" style="933" bestFit="1" customWidth="1"/>
    <col min="9748" max="9748" width="12.140625" style="933" bestFit="1" customWidth="1"/>
    <col min="9749" max="9752" width="12.85546875" style="933" bestFit="1" customWidth="1"/>
    <col min="9753" max="9753" width="12.140625" style="933" bestFit="1" customWidth="1"/>
    <col min="9754" max="9754" width="13.28515625" style="933" bestFit="1" customWidth="1"/>
    <col min="9755" max="9755" width="12.140625" style="933" bestFit="1" customWidth="1"/>
    <col min="9756" max="9756" width="19.85546875" style="933" bestFit="1" customWidth="1"/>
    <col min="9757" max="9984" width="9.140625" style="933"/>
    <col min="9985" max="9985" width="92.85546875" style="933" customWidth="1"/>
    <col min="9986" max="9986" width="14.5703125" style="933" bestFit="1" customWidth="1"/>
    <col min="9987" max="9987" width="14.28515625" style="933" bestFit="1" customWidth="1"/>
    <col min="9988" max="9988" width="13.28515625" style="933" bestFit="1" customWidth="1"/>
    <col min="9989" max="9990" width="12.85546875" style="933" bestFit="1" customWidth="1"/>
    <col min="9991" max="9992" width="13.28515625" style="933" bestFit="1" customWidth="1"/>
    <col min="9993" max="9994" width="12.85546875" style="933" bestFit="1" customWidth="1"/>
    <col min="9995" max="9995" width="12.140625" style="933" bestFit="1" customWidth="1"/>
    <col min="9996" max="9997" width="12.85546875" style="933" bestFit="1" customWidth="1"/>
    <col min="9998" max="9998" width="13.28515625" style="933" bestFit="1" customWidth="1"/>
    <col min="9999" max="9999" width="12.5703125" style="933" bestFit="1" customWidth="1"/>
    <col min="10000" max="10000" width="12.85546875" style="933" bestFit="1" customWidth="1"/>
    <col min="10001" max="10001" width="12.140625" style="933" bestFit="1" customWidth="1"/>
    <col min="10002" max="10002" width="12.5703125" style="933" bestFit="1" customWidth="1"/>
    <col min="10003" max="10003" width="12.85546875" style="933" bestFit="1" customWidth="1"/>
    <col min="10004" max="10004" width="12.140625" style="933" bestFit="1" customWidth="1"/>
    <col min="10005" max="10008" width="12.85546875" style="933" bestFit="1" customWidth="1"/>
    <col min="10009" max="10009" width="12.140625" style="933" bestFit="1" customWidth="1"/>
    <col min="10010" max="10010" width="13.28515625" style="933" bestFit="1" customWidth="1"/>
    <col min="10011" max="10011" width="12.140625" style="933" bestFit="1" customWidth="1"/>
    <col min="10012" max="10012" width="19.85546875" style="933" bestFit="1" customWidth="1"/>
    <col min="10013" max="10240" width="9.140625" style="933"/>
    <col min="10241" max="10241" width="92.85546875" style="933" customWidth="1"/>
    <col min="10242" max="10242" width="14.5703125" style="933" bestFit="1" customWidth="1"/>
    <col min="10243" max="10243" width="14.28515625" style="933" bestFit="1" customWidth="1"/>
    <col min="10244" max="10244" width="13.28515625" style="933" bestFit="1" customWidth="1"/>
    <col min="10245" max="10246" width="12.85546875" style="933" bestFit="1" customWidth="1"/>
    <col min="10247" max="10248" width="13.28515625" style="933" bestFit="1" customWidth="1"/>
    <col min="10249" max="10250" width="12.85546875" style="933" bestFit="1" customWidth="1"/>
    <col min="10251" max="10251" width="12.140625" style="933" bestFit="1" customWidth="1"/>
    <col min="10252" max="10253" width="12.85546875" style="933" bestFit="1" customWidth="1"/>
    <col min="10254" max="10254" width="13.28515625" style="933" bestFit="1" customWidth="1"/>
    <col min="10255" max="10255" width="12.5703125" style="933" bestFit="1" customWidth="1"/>
    <col min="10256" max="10256" width="12.85546875" style="933" bestFit="1" customWidth="1"/>
    <col min="10257" max="10257" width="12.140625" style="933" bestFit="1" customWidth="1"/>
    <col min="10258" max="10258" width="12.5703125" style="933" bestFit="1" customWidth="1"/>
    <col min="10259" max="10259" width="12.85546875" style="933" bestFit="1" customWidth="1"/>
    <col min="10260" max="10260" width="12.140625" style="933" bestFit="1" customWidth="1"/>
    <col min="10261" max="10264" width="12.85546875" style="933" bestFit="1" customWidth="1"/>
    <col min="10265" max="10265" width="12.140625" style="933" bestFit="1" customWidth="1"/>
    <col min="10266" max="10266" width="13.28515625" style="933" bestFit="1" customWidth="1"/>
    <col min="10267" max="10267" width="12.140625" style="933" bestFit="1" customWidth="1"/>
    <col min="10268" max="10268" width="19.85546875" style="933" bestFit="1" customWidth="1"/>
    <col min="10269" max="10496" width="9.140625" style="933"/>
    <col min="10497" max="10497" width="92.85546875" style="933" customWidth="1"/>
    <col min="10498" max="10498" width="14.5703125" style="933" bestFit="1" customWidth="1"/>
    <col min="10499" max="10499" width="14.28515625" style="933" bestFit="1" customWidth="1"/>
    <col min="10500" max="10500" width="13.28515625" style="933" bestFit="1" customWidth="1"/>
    <col min="10501" max="10502" width="12.85546875" style="933" bestFit="1" customWidth="1"/>
    <col min="10503" max="10504" width="13.28515625" style="933" bestFit="1" customWidth="1"/>
    <col min="10505" max="10506" width="12.85546875" style="933" bestFit="1" customWidth="1"/>
    <col min="10507" max="10507" width="12.140625" style="933" bestFit="1" customWidth="1"/>
    <col min="10508" max="10509" width="12.85546875" style="933" bestFit="1" customWidth="1"/>
    <col min="10510" max="10510" width="13.28515625" style="933" bestFit="1" customWidth="1"/>
    <col min="10511" max="10511" width="12.5703125" style="933" bestFit="1" customWidth="1"/>
    <col min="10512" max="10512" width="12.85546875" style="933" bestFit="1" customWidth="1"/>
    <col min="10513" max="10513" width="12.140625" style="933" bestFit="1" customWidth="1"/>
    <col min="10514" max="10514" width="12.5703125" style="933" bestFit="1" customWidth="1"/>
    <col min="10515" max="10515" width="12.85546875" style="933" bestFit="1" customWidth="1"/>
    <col min="10516" max="10516" width="12.140625" style="933" bestFit="1" customWidth="1"/>
    <col min="10517" max="10520" width="12.85546875" style="933" bestFit="1" customWidth="1"/>
    <col min="10521" max="10521" width="12.140625" style="933" bestFit="1" customWidth="1"/>
    <col min="10522" max="10522" width="13.28515625" style="933" bestFit="1" customWidth="1"/>
    <col min="10523" max="10523" width="12.140625" style="933" bestFit="1" customWidth="1"/>
    <col min="10524" max="10524" width="19.85546875" style="933" bestFit="1" customWidth="1"/>
    <col min="10525" max="10752" width="9.140625" style="933"/>
    <col min="10753" max="10753" width="92.85546875" style="933" customWidth="1"/>
    <col min="10754" max="10754" width="14.5703125" style="933" bestFit="1" customWidth="1"/>
    <col min="10755" max="10755" width="14.28515625" style="933" bestFit="1" customWidth="1"/>
    <col min="10756" max="10756" width="13.28515625" style="933" bestFit="1" customWidth="1"/>
    <col min="10757" max="10758" width="12.85546875" style="933" bestFit="1" customWidth="1"/>
    <col min="10759" max="10760" width="13.28515625" style="933" bestFit="1" customWidth="1"/>
    <col min="10761" max="10762" width="12.85546875" style="933" bestFit="1" customWidth="1"/>
    <col min="10763" max="10763" width="12.140625" style="933" bestFit="1" customWidth="1"/>
    <col min="10764" max="10765" width="12.85546875" style="933" bestFit="1" customWidth="1"/>
    <col min="10766" max="10766" width="13.28515625" style="933" bestFit="1" customWidth="1"/>
    <col min="10767" max="10767" width="12.5703125" style="933" bestFit="1" customWidth="1"/>
    <col min="10768" max="10768" width="12.85546875" style="933" bestFit="1" customWidth="1"/>
    <col min="10769" max="10769" width="12.140625" style="933" bestFit="1" customWidth="1"/>
    <col min="10770" max="10770" width="12.5703125" style="933" bestFit="1" customWidth="1"/>
    <col min="10771" max="10771" width="12.85546875" style="933" bestFit="1" customWidth="1"/>
    <col min="10772" max="10772" width="12.140625" style="933" bestFit="1" customWidth="1"/>
    <col min="10773" max="10776" width="12.85546875" style="933" bestFit="1" customWidth="1"/>
    <col min="10777" max="10777" width="12.140625" style="933" bestFit="1" customWidth="1"/>
    <col min="10778" max="10778" width="13.28515625" style="933" bestFit="1" customWidth="1"/>
    <col min="10779" max="10779" width="12.140625" style="933" bestFit="1" customWidth="1"/>
    <col min="10780" max="10780" width="19.85546875" style="933" bestFit="1" customWidth="1"/>
    <col min="10781" max="11008" width="9.140625" style="933"/>
    <col min="11009" max="11009" width="92.85546875" style="933" customWidth="1"/>
    <col min="11010" max="11010" width="14.5703125" style="933" bestFit="1" customWidth="1"/>
    <col min="11011" max="11011" width="14.28515625" style="933" bestFit="1" customWidth="1"/>
    <col min="11012" max="11012" width="13.28515625" style="933" bestFit="1" customWidth="1"/>
    <col min="11013" max="11014" width="12.85546875" style="933" bestFit="1" customWidth="1"/>
    <col min="11015" max="11016" width="13.28515625" style="933" bestFit="1" customWidth="1"/>
    <col min="11017" max="11018" width="12.85546875" style="933" bestFit="1" customWidth="1"/>
    <col min="11019" max="11019" width="12.140625" style="933" bestFit="1" customWidth="1"/>
    <col min="11020" max="11021" width="12.85546875" style="933" bestFit="1" customWidth="1"/>
    <col min="11022" max="11022" width="13.28515625" style="933" bestFit="1" customWidth="1"/>
    <col min="11023" max="11023" width="12.5703125" style="933" bestFit="1" customWidth="1"/>
    <col min="11024" max="11024" width="12.85546875" style="933" bestFit="1" customWidth="1"/>
    <col min="11025" max="11025" width="12.140625" style="933" bestFit="1" customWidth="1"/>
    <col min="11026" max="11026" width="12.5703125" style="933" bestFit="1" customWidth="1"/>
    <col min="11027" max="11027" width="12.85546875" style="933" bestFit="1" customWidth="1"/>
    <col min="11028" max="11028" width="12.140625" style="933" bestFit="1" customWidth="1"/>
    <col min="11029" max="11032" width="12.85546875" style="933" bestFit="1" customWidth="1"/>
    <col min="11033" max="11033" width="12.140625" style="933" bestFit="1" customWidth="1"/>
    <col min="11034" max="11034" width="13.28515625" style="933" bestFit="1" customWidth="1"/>
    <col min="11035" max="11035" width="12.140625" style="933" bestFit="1" customWidth="1"/>
    <col min="11036" max="11036" width="19.85546875" style="933" bestFit="1" customWidth="1"/>
    <col min="11037" max="11264" width="9.140625" style="933"/>
    <col min="11265" max="11265" width="92.85546875" style="933" customWidth="1"/>
    <col min="11266" max="11266" width="14.5703125" style="933" bestFit="1" customWidth="1"/>
    <col min="11267" max="11267" width="14.28515625" style="933" bestFit="1" customWidth="1"/>
    <col min="11268" max="11268" width="13.28515625" style="933" bestFit="1" customWidth="1"/>
    <col min="11269" max="11270" width="12.85546875" style="933" bestFit="1" customWidth="1"/>
    <col min="11271" max="11272" width="13.28515625" style="933" bestFit="1" customWidth="1"/>
    <col min="11273" max="11274" width="12.85546875" style="933" bestFit="1" customWidth="1"/>
    <col min="11275" max="11275" width="12.140625" style="933" bestFit="1" customWidth="1"/>
    <col min="11276" max="11277" width="12.85546875" style="933" bestFit="1" customWidth="1"/>
    <col min="11278" max="11278" width="13.28515625" style="933" bestFit="1" customWidth="1"/>
    <col min="11279" max="11279" width="12.5703125" style="933" bestFit="1" customWidth="1"/>
    <col min="11280" max="11280" width="12.85546875" style="933" bestFit="1" customWidth="1"/>
    <col min="11281" max="11281" width="12.140625" style="933" bestFit="1" customWidth="1"/>
    <col min="11282" max="11282" width="12.5703125" style="933" bestFit="1" customWidth="1"/>
    <col min="11283" max="11283" width="12.85546875" style="933" bestFit="1" customWidth="1"/>
    <col min="11284" max="11284" width="12.140625" style="933" bestFit="1" customWidth="1"/>
    <col min="11285" max="11288" width="12.85546875" style="933" bestFit="1" customWidth="1"/>
    <col min="11289" max="11289" width="12.140625" style="933" bestFit="1" customWidth="1"/>
    <col min="11290" max="11290" width="13.28515625" style="933" bestFit="1" customWidth="1"/>
    <col min="11291" max="11291" width="12.140625" style="933" bestFit="1" customWidth="1"/>
    <col min="11292" max="11292" width="19.85546875" style="933" bestFit="1" customWidth="1"/>
    <col min="11293" max="11520" width="9.140625" style="933"/>
    <col min="11521" max="11521" width="92.85546875" style="933" customWidth="1"/>
    <col min="11522" max="11522" width="14.5703125" style="933" bestFit="1" customWidth="1"/>
    <col min="11523" max="11523" width="14.28515625" style="933" bestFit="1" customWidth="1"/>
    <col min="11524" max="11524" width="13.28515625" style="933" bestFit="1" customWidth="1"/>
    <col min="11525" max="11526" width="12.85546875" style="933" bestFit="1" customWidth="1"/>
    <col min="11527" max="11528" width="13.28515625" style="933" bestFit="1" customWidth="1"/>
    <col min="11529" max="11530" width="12.85546875" style="933" bestFit="1" customWidth="1"/>
    <col min="11531" max="11531" width="12.140625" style="933" bestFit="1" customWidth="1"/>
    <col min="11532" max="11533" width="12.85546875" style="933" bestFit="1" customWidth="1"/>
    <col min="11534" max="11534" width="13.28515625" style="933" bestFit="1" customWidth="1"/>
    <col min="11535" max="11535" width="12.5703125" style="933" bestFit="1" customWidth="1"/>
    <col min="11536" max="11536" width="12.85546875" style="933" bestFit="1" customWidth="1"/>
    <col min="11537" max="11537" width="12.140625" style="933" bestFit="1" customWidth="1"/>
    <col min="11538" max="11538" width="12.5703125" style="933" bestFit="1" customWidth="1"/>
    <col min="11539" max="11539" width="12.85546875" style="933" bestFit="1" customWidth="1"/>
    <col min="11540" max="11540" width="12.140625" style="933" bestFit="1" customWidth="1"/>
    <col min="11541" max="11544" width="12.85546875" style="933" bestFit="1" customWidth="1"/>
    <col min="11545" max="11545" width="12.140625" style="933" bestFit="1" customWidth="1"/>
    <col min="11546" max="11546" width="13.28515625" style="933" bestFit="1" customWidth="1"/>
    <col min="11547" max="11547" width="12.140625" style="933" bestFit="1" customWidth="1"/>
    <col min="11548" max="11548" width="19.85546875" style="933" bestFit="1" customWidth="1"/>
    <col min="11549" max="11776" width="9.140625" style="933"/>
    <col min="11777" max="11777" width="92.85546875" style="933" customWidth="1"/>
    <col min="11778" max="11778" width="14.5703125" style="933" bestFit="1" customWidth="1"/>
    <col min="11779" max="11779" width="14.28515625" style="933" bestFit="1" customWidth="1"/>
    <col min="11780" max="11780" width="13.28515625" style="933" bestFit="1" customWidth="1"/>
    <col min="11781" max="11782" width="12.85546875" style="933" bestFit="1" customWidth="1"/>
    <col min="11783" max="11784" width="13.28515625" style="933" bestFit="1" customWidth="1"/>
    <col min="11785" max="11786" width="12.85546875" style="933" bestFit="1" customWidth="1"/>
    <col min="11787" max="11787" width="12.140625" style="933" bestFit="1" customWidth="1"/>
    <col min="11788" max="11789" width="12.85546875" style="933" bestFit="1" customWidth="1"/>
    <col min="11790" max="11790" width="13.28515625" style="933" bestFit="1" customWidth="1"/>
    <col min="11791" max="11791" width="12.5703125" style="933" bestFit="1" customWidth="1"/>
    <col min="11792" max="11792" width="12.85546875" style="933" bestFit="1" customWidth="1"/>
    <col min="11793" max="11793" width="12.140625" style="933" bestFit="1" customWidth="1"/>
    <col min="11794" max="11794" width="12.5703125" style="933" bestFit="1" customWidth="1"/>
    <col min="11795" max="11795" width="12.85546875" style="933" bestFit="1" customWidth="1"/>
    <col min="11796" max="11796" width="12.140625" style="933" bestFit="1" customWidth="1"/>
    <col min="11797" max="11800" width="12.85546875" style="933" bestFit="1" customWidth="1"/>
    <col min="11801" max="11801" width="12.140625" style="933" bestFit="1" customWidth="1"/>
    <col min="11802" max="11802" width="13.28515625" style="933" bestFit="1" customWidth="1"/>
    <col min="11803" max="11803" width="12.140625" style="933" bestFit="1" customWidth="1"/>
    <col min="11804" max="11804" width="19.85546875" style="933" bestFit="1" customWidth="1"/>
    <col min="11805" max="12032" width="9.140625" style="933"/>
    <col min="12033" max="12033" width="92.85546875" style="933" customWidth="1"/>
    <col min="12034" max="12034" width="14.5703125" style="933" bestFit="1" customWidth="1"/>
    <col min="12035" max="12035" width="14.28515625" style="933" bestFit="1" customWidth="1"/>
    <col min="12036" max="12036" width="13.28515625" style="933" bestFit="1" customWidth="1"/>
    <col min="12037" max="12038" width="12.85546875" style="933" bestFit="1" customWidth="1"/>
    <col min="12039" max="12040" width="13.28515625" style="933" bestFit="1" customWidth="1"/>
    <col min="12041" max="12042" width="12.85546875" style="933" bestFit="1" customWidth="1"/>
    <col min="12043" max="12043" width="12.140625" style="933" bestFit="1" customWidth="1"/>
    <col min="12044" max="12045" width="12.85546875" style="933" bestFit="1" customWidth="1"/>
    <col min="12046" max="12046" width="13.28515625" style="933" bestFit="1" customWidth="1"/>
    <col min="12047" max="12047" width="12.5703125" style="933" bestFit="1" customWidth="1"/>
    <col min="12048" max="12048" width="12.85546875" style="933" bestFit="1" customWidth="1"/>
    <col min="12049" max="12049" width="12.140625" style="933" bestFit="1" customWidth="1"/>
    <col min="12050" max="12050" width="12.5703125" style="933" bestFit="1" customWidth="1"/>
    <col min="12051" max="12051" width="12.85546875" style="933" bestFit="1" customWidth="1"/>
    <col min="12052" max="12052" width="12.140625" style="933" bestFit="1" customWidth="1"/>
    <col min="12053" max="12056" width="12.85546875" style="933" bestFit="1" customWidth="1"/>
    <col min="12057" max="12057" width="12.140625" style="933" bestFit="1" customWidth="1"/>
    <col min="12058" max="12058" width="13.28515625" style="933" bestFit="1" customWidth="1"/>
    <col min="12059" max="12059" width="12.140625" style="933" bestFit="1" customWidth="1"/>
    <col min="12060" max="12060" width="19.85546875" style="933" bestFit="1" customWidth="1"/>
    <col min="12061" max="12288" width="9.140625" style="933"/>
    <col min="12289" max="12289" width="92.85546875" style="933" customWidth="1"/>
    <col min="12290" max="12290" width="14.5703125" style="933" bestFit="1" customWidth="1"/>
    <col min="12291" max="12291" width="14.28515625" style="933" bestFit="1" customWidth="1"/>
    <col min="12292" max="12292" width="13.28515625" style="933" bestFit="1" customWidth="1"/>
    <col min="12293" max="12294" width="12.85546875" style="933" bestFit="1" customWidth="1"/>
    <col min="12295" max="12296" width="13.28515625" style="933" bestFit="1" customWidth="1"/>
    <col min="12297" max="12298" width="12.85546875" style="933" bestFit="1" customWidth="1"/>
    <col min="12299" max="12299" width="12.140625" style="933" bestFit="1" customWidth="1"/>
    <col min="12300" max="12301" width="12.85546875" style="933" bestFit="1" customWidth="1"/>
    <col min="12302" max="12302" width="13.28515625" style="933" bestFit="1" customWidth="1"/>
    <col min="12303" max="12303" width="12.5703125" style="933" bestFit="1" customWidth="1"/>
    <col min="12304" max="12304" width="12.85546875" style="933" bestFit="1" customWidth="1"/>
    <col min="12305" max="12305" width="12.140625" style="933" bestFit="1" customWidth="1"/>
    <col min="12306" max="12306" width="12.5703125" style="933" bestFit="1" customWidth="1"/>
    <col min="12307" max="12307" width="12.85546875" style="933" bestFit="1" customWidth="1"/>
    <col min="12308" max="12308" width="12.140625" style="933" bestFit="1" customWidth="1"/>
    <col min="12309" max="12312" width="12.85546875" style="933" bestFit="1" customWidth="1"/>
    <col min="12313" max="12313" width="12.140625" style="933" bestFit="1" customWidth="1"/>
    <col min="12314" max="12314" width="13.28515625" style="933" bestFit="1" customWidth="1"/>
    <col min="12315" max="12315" width="12.140625" style="933" bestFit="1" customWidth="1"/>
    <col min="12316" max="12316" width="19.85546875" style="933" bestFit="1" customWidth="1"/>
    <col min="12317" max="12544" width="9.140625" style="933"/>
    <col min="12545" max="12545" width="92.85546875" style="933" customWidth="1"/>
    <col min="12546" max="12546" width="14.5703125" style="933" bestFit="1" customWidth="1"/>
    <col min="12547" max="12547" width="14.28515625" style="933" bestFit="1" customWidth="1"/>
    <col min="12548" max="12548" width="13.28515625" style="933" bestFit="1" customWidth="1"/>
    <col min="12549" max="12550" width="12.85546875" style="933" bestFit="1" customWidth="1"/>
    <col min="12551" max="12552" width="13.28515625" style="933" bestFit="1" customWidth="1"/>
    <col min="12553" max="12554" width="12.85546875" style="933" bestFit="1" customWidth="1"/>
    <col min="12555" max="12555" width="12.140625" style="933" bestFit="1" customWidth="1"/>
    <col min="12556" max="12557" width="12.85546875" style="933" bestFit="1" customWidth="1"/>
    <col min="12558" max="12558" width="13.28515625" style="933" bestFit="1" customWidth="1"/>
    <col min="12559" max="12559" width="12.5703125" style="933" bestFit="1" customWidth="1"/>
    <col min="12560" max="12560" width="12.85546875" style="933" bestFit="1" customWidth="1"/>
    <col min="12561" max="12561" width="12.140625" style="933" bestFit="1" customWidth="1"/>
    <col min="12562" max="12562" width="12.5703125" style="933" bestFit="1" customWidth="1"/>
    <col min="12563" max="12563" width="12.85546875" style="933" bestFit="1" customWidth="1"/>
    <col min="12564" max="12564" width="12.140625" style="933" bestFit="1" customWidth="1"/>
    <col min="12565" max="12568" width="12.85546875" style="933" bestFit="1" customWidth="1"/>
    <col min="12569" max="12569" width="12.140625" style="933" bestFit="1" customWidth="1"/>
    <col min="12570" max="12570" width="13.28515625" style="933" bestFit="1" customWidth="1"/>
    <col min="12571" max="12571" width="12.140625" style="933" bestFit="1" customWidth="1"/>
    <col min="12572" max="12572" width="19.85546875" style="933" bestFit="1" customWidth="1"/>
    <col min="12573" max="12800" width="9.140625" style="933"/>
    <col min="12801" max="12801" width="92.85546875" style="933" customWidth="1"/>
    <col min="12802" max="12802" width="14.5703125" style="933" bestFit="1" customWidth="1"/>
    <col min="12803" max="12803" width="14.28515625" style="933" bestFit="1" customWidth="1"/>
    <col min="12804" max="12804" width="13.28515625" style="933" bestFit="1" customWidth="1"/>
    <col min="12805" max="12806" width="12.85546875" style="933" bestFit="1" customWidth="1"/>
    <col min="12807" max="12808" width="13.28515625" style="933" bestFit="1" customWidth="1"/>
    <col min="12809" max="12810" width="12.85546875" style="933" bestFit="1" customWidth="1"/>
    <col min="12811" max="12811" width="12.140625" style="933" bestFit="1" customWidth="1"/>
    <col min="12812" max="12813" width="12.85546875" style="933" bestFit="1" customWidth="1"/>
    <col min="12814" max="12814" width="13.28515625" style="933" bestFit="1" customWidth="1"/>
    <col min="12815" max="12815" width="12.5703125" style="933" bestFit="1" customWidth="1"/>
    <col min="12816" max="12816" width="12.85546875" style="933" bestFit="1" customWidth="1"/>
    <col min="12817" max="12817" width="12.140625" style="933" bestFit="1" customWidth="1"/>
    <col min="12818" max="12818" width="12.5703125" style="933" bestFit="1" customWidth="1"/>
    <col min="12819" max="12819" width="12.85546875" style="933" bestFit="1" customWidth="1"/>
    <col min="12820" max="12820" width="12.140625" style="933" bestFit="1" customWidth="1"/>
    <col min="12821" max="12824" width="12.85546875" style="933" bestFit="1" customWidth="1"/>
    <col min="12825" max="12825" width="12.140625" style="933" bestFit="1" customWidth="1"/>
    <col min="12826" max="12826" width="13.28515625" style="933" bestFit="1" customWidth="1"/>
    <col min="12827" max="12827" width="12.140625" style="933" bestFit="1" customWidth="1"/>
    <col min="12828" max="12828" width="19.85546875" style="933" bestFit="1" customWidth="1"/>
    <col min="12829" max="13056" width="9.140625" style="933"/>
    <col min="13057" max="13057" width="92.85546875" style="933" customWidth="1"/>
    <col min="13058" max="13058" width="14.5703125" style="933" bestFit="1" customWidth="1"/>
    <col min="13059" max="13059" width="14.28515625" style="933" bestFit="1" customWidth="1"/>
    <col min="13060" max="13060" width="13.28515625" style="933" bestFit="1" customWidth="1"/>
    <col min="13061" max="13062" width="12.85546875" style="933" bestFit="1" customWidth="1"/>
    <col min="13063" max="13064" width="13.28515625" style="933" bestFit="1" customWidth="1"/>
    <col min="13065" max="13066" width="12.85546875" style="933" bestFit="1" customWidth="1"/>
    <col min="13067" max="13067" width="12.140625" style="933" bestFit="1" customWidth="1"/>
    <col min="13068" max="13069" width="12.85546875" style="933" bestFit="1" customWidth="1"/>
    <col min="13070" max="13070" width="13.28515625" style="933" bestFit="1" customWidth="1"/>
    <col min="13071" max="13071" width="12.5703125" style="933" bestFit="1" customWidth="1"/>
    <col min="13072" max="13072" width="12.85546875" style="933" bestFit="1" customWidth="1"/>
    <col min="13073" max="13073" width="12.140625" style="933" bestFit="1" customWidth="1"/>
    <col min="13074" max="13074" width="12.5703125" style="933" bestFit="1" customWidth="1"/>
    <col min="13075" max="13075" width="12.85546875" style="933" bestFit="1" customWidth="1"/>
    <col min="13076" max="13076" width="12.140625" style="933" bestFit="1" customWidth="1"/>
    <col min="13077" max="13080" width="12.85546875" style="933" bestFit="1" customWidth="1"/>
    <col min="13081" max="13081" width="12.140625" style="933" bestFit="1" customWidth="1"/>
    <col min="13082" max="13082" width="13.28515625" style="933" bestFit="1" customWidth="1"/>
    <col min="13083" max="13083" width="12.140625" style="933" bestFit="1" customWidth="1"/>
    <col min="13084" max="13084" width="19.85546875" style="933" bestFit="1" customWidth="1"/>
    <col min="13085" max="13312" width="9.140625" style="933"/>
    <col min="13313" max="13313" width="92.85546875" style="933" customWidth="1"/>
    <col min="13314" max="13314" width="14.5703125" style="933" bestFit="1" customWidth="1"/>
    <col min="13315" max="13315" width="14.28515625" style="933" bestFit="1" customWidth="1"/>
    <col min="13316" max="13316" width="13.28515625" style="933" bestFit="1" customWidth="1"/>
    <col min="13317" max="13318" width="12.85546875" style="933" bestFit="1" customWidth="1"/>
    <col min="13319" max="13320" width="13.28515625" style="933" bestFit="1" customWidth="1"/>
    <col min="13321" max="13322" width="12.85546875" style="933" bestFit="1" customWidth="1"/>
    <col min="13323" max="13323" width="12.140625" style="933" bestFit="1" customWidth="1"/>
    <col min="13324" max="13325" width="12.85546875" style="933" bestFit="1" customWidth="1"/>
    <col min="13326" max="13326" width="13.28515625" style="933" bestFit="1" customWidth="1"/>
    <col min="13327" max="13327" width="12.5703125" style="933" bestFit="1" customWidth="1"/>
    <col min="13328" max="13328" width="12.85546875" style="933" bestFit="1" customWidth="1"/>
    <col min="13329" max="13329" width="12.140625" style="933" bestFit="1" customWidth="1"/>
    <col min="13330" max="13330" width="12.5703125" style="933" bestFit="1" customWidth="1"/>
    <col min="13331" max="13331" width="12.85546875" style="933" bestFit="1" customWidth="1"/>
    <col min="13332" max="13332" width="12.140625" style="933" bestFit="1" customWidth="1"/>
    <col min="13333" max="13336" width="12.85546875" style="933" bestFit="1" customWidth="1"/>
    <col min="13337" max="13337" width="12.140625" style="933" bestFit="1" customWidth="1"/>
    <col min="13338" max="13338" width="13.28515625" style="933" bestFit="1" customWidth="1"/>
    <col min="13339" max="13339" width="12.140625" style="933" bestFit="1" customWidth="1"/>
    <col min="13340" max="13340" width="19.85546875" style="933" bestFit="1" customWidth="1"/>
    <col min="13341" max="13568" width="9.140625" style="933"/>
    <col min="13569" max="13569" width="92.85546875" style="933" customWidth="1"/>
    <col min="13570" max="13570" width="14.5703125" style="933" bestFit="1" customWidth="1"/>
    <col min="13571" max="13571" width="14.28515625" style="933" bestFit="1" customWidth="1"/>
    <col min="13572" max="13572" width="13.28515625" style="933" bestFit="1" customWidth="1"/>
    <col min="13573" max="13574" width="12.85546875" style="933" bestFit="1" customWidth="1"/>
    <col min="13575" max="13576" width="13.28515625" style="933" bestFit="1" customWidth="1"/>
    <col min="13577" max="13578" width="12.85546875" style="933" bestFit="1" customWidth="1"/>
    <col min="13579" max="13579" width="12.140625" style="933" bestFit="1" customWidth="1"/>
    <col min="13580" max="13581" width="12.85546875" style="933" bestFit="1" customWidth="1"/>
    <col min="13582" max="13582" width="13.28515625" style="933" bestFit="1" customWidth="1"/>
    <col min="13583" max="13583" width="12.5703125" style="933" bestFit="1" customWidth="1"/>
    <col min="13584" max="13584" width="12.85546875" style="933" bestFit="1" customWidth="1"/>
    <col min="13585" max="13585" width="12.140625" style="933" bestFit="1" customWidth="1"/>
    <col min="13586" max="13586" width="12.5703125" style="933" bestFit="1" customWidth="1"/>
    <col min="13587" max="13587" width="12.85546875" style="933" bestFit="1" customWidth="1"/>
    <col min="13588" max="13588" width="12.140625" style="933" bestFit="1" customWidth="1"/>
    <col min="13589" max="13592" width="12.85546875" style="933" bestFit="1" customWidth="1"/>
    <col min="13593" max="13593" width="12.140625" style="933" bestFit="1" customWidth="1"/>
    <col min="13594" max="13594" width="13.28515625" style="933" bestFit="1" customWidth="1"/>
    <col min="13595" max="13595" width="12.140625" style="933" bestFit="1" customWidth="1"/>
    <col min="13596" max="13596" width="19.85546875" style="933" bestFit="1" customWidth="1"/>
    <col min="13597" max="13824" width="9.140625" style="933"/>
    <col min="13825" max="13825" width="92.85546875" style="933" customWidth="1"/>
    <col min="13826" max="13826" width="14.5703125" style="933" bestFit="1" customWidth="1"/>
    <col min="13827" max="13827" width="14.28515625" style="933" bestFit="1" customWidth="1"/>
    <col min="13828" max="13828" width="13.28515625" style="933" bestFit="1" customWidth="1"/>
    <col min="13829" max="13830" width="12.85546875" style="933" bestFit="1" customWidth="1"/>
    <col min="13831" max="13832" width="13.28515625" style="933" bestFit="1" customWidth="1"/>
    <col min="13833" max="13834" width="12.85546875" style="933" bestFit="1" customWidth="1"/>
    <col min="13835" max="13835" width="12.140625" style="933" bestFit="1" customWidth="1"/>
    <col min="13836" max="13837" width="12.85546875" style="933" bestFit="1" customWidth="1"/>
    <col min="13838" max="13838" width="13.28515625" style="933" bestFit="1" customWidth="1"/>
    <col min="13839" max="13839" width="12.5703125" style="933" bestFit="1" customWidth="1"/>
    <col min="13840" max="13840" width="12.85546875" style="933" bestFit="1" customWidth="1"/>
    <col min="13841" max="13841" width="12.140625" style="933" bestFit="1" customWidth="1"/>
    <col min="13842" max="13842" width="12.5703125" style="933" bestFit="1" customWidth="1"/>
    <col min="13843" max="13843" width="12.85546875" style="933" bestFit="1" customWidth="1"/>
    <col min="13844" max="13844" width="12.140625" style="933" bestFit="1" customWidth="1"/>
    <col min="13845" max="13848" width="12.85546875" style="933" bestFit="1" customWidth="1"/>
    <col min="13849" max="13849" width="12.140625" style="933" bestFit="1" customWidth="1"/>
    <col min="13850" max="13850" width="13.28515625" style="933" bestFit="1" customWidth="1"/>
    <col min="13851" max="13851" width="12.140625" style="933" bestFit="1" customWidth="1"/>
    <col min="13852" max="13852" width="19.85546875" style="933" bestFit="1" customWidth="1"/>
    <col min="13853" max="14080" width="9.140625" style="933"/>
    <col min="14081" max="14081" width="92.85546875" style="933" customWidth="1"/>
    <col min="14082" max="14082" width="14.5703125" style="933" bestFit="1" customWidth="1"/>
    <col min="14083" max="14083" width="14.28515625" style="933" bestFit="1" customWidth="1"/>
    <col min="14084" max="14084" width="13.28515625" style="933" bestFit="1" customWidth="1"/>
    <col min="14085" max="14086" width="12.85546875" style="933" bestFit="1" customWidth="1"/>
    <col min="14087" max="14088" width="13.28515625" style="933" bestFit="1" customWidth="1"/>
    <col min="14089" max="14090" width="12.85546875" style="933" bestFit="1" customWidth="1"/>
    <col min="14091" max="14091" width="12.140625" style="933" bestFit="1" customWidth="1"/>
    <col min="14092" max="14093" width="12.85546875" style="933" bestFit="1" customWidth="1"/>
    <col min="14094" max="14094" width="13.28515625" style="933" bestFit="1" customWidth="1"/>
    <col min="14095" max="14095" width="12.5703125" style="933" bestFit="1" customWidth="1"/>
    <col min="14096" max="14096" width="12.85546875" style="933" bestFit="1" customWidth="1"/>
    <col min="14097" max="14097" width="12.140625" style="933" bestFit="1" customWidth="1"/>
    <col min="14098" max="14098" width="12.5703125" style="933" bestFit="1" customWidth="1"/>
    <col min="14099" max="14099" width="12.85546875" style="933" bestFit="1" customWidth="1"/>
    <col min="14100" max="14100" width="12.140625" style="933" bestFit="1" customWidth="1"/>
    <col min="14101" max="14104" width="12.85546875" style="933" bestFit="1" customWidth="1"/>
    <col min="14105" max="14105" width="12.140625" style="933" bestFit="1" customWidth="1"/>
    <col min="14106" max="14106" width="13.28515625" style="933" bestFit="1" customWidth="1"/>
    <col min="14107" max="14107" width="12.140625" style="933" bestFit="1" customWidth="1"/>
    <col min="14108" max="14108" width="19.85546875" style="933" bestFit="1" customWidth="1"/>
    <col min="14109" max="14336" width="9.140625" style="933"/>
    <col min="14337" max="14337" width="92.85546875" style="933" customWidth="1"/>
    <col min="14338" max="14338" width="14.5703125" style="933" bestFit="1" customWidth="1"/>
    <col min="14339" max="14339" width="14.28515625" style="933" bestFit="1" customWidth="1"/>
    <col min="14340" max="14340" width="13.28515625" style="933" bestFit="1" customWidth="1"/>
    <col min="14341" max="14342" width="12.85546875" style="933" bestFit="1" customWidth="1"/>
    <col min="14343" max="14344" width="13.28515625" style="933" bestFit="1" customWidth="1"/>
    <col min="14345" max="14346" width="12.85546875" style="933" bestFit="1" customWidth="1"/>
    <col min="14347" max="14347" width="12.140625" style="933" bestFit="1" customWidth="1"/>
    <col min="14348" max="14349" width="12.85546875" style="933" bestFit="1" customWidth="1"/>
    <col min="14350" max="14350" width="13.28515625" style="933" bestFit="1" customWidth="1"/>
    <col min="14351" max="14351" width="12.5703125" style="933" bestFit="1" customWidth="1"/>
    <col min="14352" max="14352" width="12.85546875" style="933" bestFit="1" customWidth="1"/>
    <col min="14353" max="14353" width="12.140625" style="933" bestFit="1" customWidth="1"/>
    <col min="14354" max="14354" width="12.5703125" style="933" bestFit="1" customWidth="1"/>
    <col min="14355" max="14355" width="12.85546875" style="933" bestFit="1" customWidth="1"/>
    <col min="14356" max="14356" width="12.140625" style="933" bestFit="1" customWidth="1"/>
    <col min="14357" max="14360" width="12.85546875" style="933" bestFit="1" customWidth="1"/>
    <col min="14361" max="14361" width="12.140625" style="933" bestFit="1" customWidth="1"/>
    <col min="14362" max="14362" width="13.28515625" style="933" bestFit="1" customWidth="1"/>
    <col min="14363" max="14363" width="12.140625" style="933" bestFit="1" customWidth="1"/>
    <col min="14364" max="14364" width="19.85546875" style="933" bestFit="1" customWidth="1"/>
    <col min="14365" max="14592" width="9.140625" style="933"/>
    <col min="14593" max="14593" width="92.85546875" style="933" customWidth="1"/>
    <col min="14594" max="14594" width="14.5703125" style="933" bestFit="1" customWidth="1"/>
    <col min="14595" max="14595" width="14.28515625" style="933" bestFit="1" customWidth="1"/>
    <col min="14596" max="14596" width="13.28515625" style="933" bestFit="1" customWidth="1"/>
    <col min="14597" max="14598" width="12.85546875" style="933" bestFit="1" customWidth="1"/>
    <col min="14599" max="14600" width="13.28515625" style="933" bestFit="1" customWidth="1"/>
    <col min="14601" max="14602" width="12.85546875" style="933" bestFit="1" customWidth="1"/>
    <col min="14603" max="14603" width="12.140625" style="933" bestFit="1" customWidth="1"/>
    <col min="14604" max="14605" width="12.85546875" style="933" bestFit="1" customWidth="1"/>
    <col min="14606" max="14606" width="13.28515625" style="933" bestFit="1" customWidth="1"/>
    <col min="14607" max="14607" width="12.5703125" style="933" bestFit="1" customWidth="1"/>
    <col min="14608" max="14608" width="12.85546875" style="933" bestFit="1" customWidth="1"/>
    <col min="14609" max="14609" width="12.140625" style="933" bestFit="1" customWidth="1"/>
    <col min="14610" max="14610" width="12.5703125" style="933" bestFit="1" customWidth="1"/>
    <col min="14611" max="14611" width="12.85546875" style="933" bestFit="1" customWidth="1"/>
    <col min="14612" max="14612" width="12.140625" style="933" bestFit="1" customWidth="1"/>
    <col min="14613" max="14616" width="12.85546875" style="933" bestFit="1" customWidth="1"/>
    <col min="14617" max="14617" width="12.140625" style="933" bestFit="1" customWidth="1"/>
    <col min="14618" max="14618" width="13.28515625" style="933" bestFit="1" customWidth="1"/>
    <col min="14619" max="14619" width="12.140625" style="933" bestFit="1" customWidth="1"/>
    <col min="14620" max="14620" width="19.85546875" style="933" bestFit="1" customWidth="1"/>
    <col min="14621" max="14848" width="9.140625" style="933"/>
    <col min="14849" max="14849" width="92.85546875" style="933" customWidth="1"/>
    <col min="14850" max="14850" width="14.5703125" style="933" bestFit="1" customWidth="1"/>
    <col min="14851" max="14851" width="14.28515625" style="933" bestFit="1" customWidth="1"/>
    <col min="14852" max="14852" width="13.28515625" style="933" bestFit="1" customWidth="1"/>
    <col min="14853" max="14854" width="12.85546875" style="933" bestFit="1" customWidth="1"/>
    <col min="14855" max="14856" width="13.28515625" style="933" bestFit="1" customWidth="1"/>
    <col min="14857" max="14858" width="12.85546875" style="933" bestFit="1" customWidth="1"/>
    <col min="14859" max="14859" width="12.140625" style="933" bestFit="1" customWidth="1"/>
    <col min="14860" max="14861" width="12.85546875" style="933" bestFit="1" customWidth="1"/>
    <col min="14862" max="14862" width="13.28515625" style="933" bestFit="1" customWidth="1"/>
    <col min="14863" max="14863" width="12.5703125" style="933" bestFit="1" customWidth="1"/>
    <col min="14864" max="14864" width="12.85546875" style="933" bestFit="1" customWidth="1"/>
    <col min="14865" max="14865" width="12.140625" style="933" bestFit="1" customWidth="1"/>
    <col min="14866" max="14866" width="12.5703125" style="933" bestFit="1" customWidth="1"/>
    <col min="14867" max="14867" width="12.85546875" style="933" bestFit="1" customWidth="1"/>
    <col min="14868" max="14868" width="12.140625" style="933" bestFit="1" customWidth="1"/>
    <col min="14869" max="14872" width="12.85546875" style="933" bestFit="1" customWidth="1"/>
    <col min="14873" max="14873" width="12.140625" style="933" bestFit="1" customWidth="1"/>
    <col min="14874" max="14874" width="13.28515625" style="933" bestFit="1" customWidth="1"/>
    <col min="14875" max="14875" width="12.140625" style="933" bestFit="1" customWidth="1"/>
    <col min="14876" max="14876" width="19.85546875" style="933" bestFit="1" customWidth="1"/>
    <col min="14877" max="15104" width="9.140625" style="933"/>
    <col min="15105" max="15105" width="92.85546875" style="933" customWidth="1"/>
    <col min="15106" max="15106" width="14.5703125" style="933" bestFit="1" customWidth="1"/>
    <col min="15107" max="15107" width="14.28515625" style="933" bestFit="1" customWidth="1"/>
    <col min="15108" max="15108" width="13.28515625" style="933" bestFit="1" customWidth="1"/>
    <col min="15109" max="15110" width="12.85546875" style="933" bestFit="1" customWidth="1"/>
    <col min="15111" max="15112" width="13.28515625" style="933" bestFit="1" customWidth="1"/>
    <col min="15113" max="15114" width="12.85546875" style="933" bestFit="1" customWidth="1"/>
    <col min="15115" max="15115" width="12.140625" style="933" bestFit="1" customWidth="1"/>
    <col min="15116" max="15117" width="12.85546875" style="933" bestFit="1" customWidth="1"/>
    <col min="15118" max="15118" width="13.28515625" style="933" bestFit="1" customWidth="1"/>
    <col min="15119" max="15119" width="12.5703125" style="933" bestFit="1" customWidth="1"/>
    <col min="15120" max="15120" width="12.85546875" style="933" bestFit="1" customWidth="1"/>
    <col min="15121" max="15121" width="12.140625" style="933" bestFit="1" customWidth="1"/>
    <col min="15122" max="15122" width="12.5703125" style="933" bestFit="1" customWidth="1"/>
    <col min="15123" max="15123" width="12.85546875" style="933" bestFit="1" customWidth="1"/>
    <col min="15124" max="15124" width="12.140625" style="933" bestFit="1" customWidth="1"/>
    <col min="15125" max="15128" width="12.85546875" style="933" bestFit="1" customWidth="1"/>
    <col min="15129" max="15129" width="12.140625" style="933" bestFit="1" customWidth="1"/>
    <col min="15130" max="15130" width="13.28515625" style="933" bestFit="1" customWidth="1"/>
    <col min="15131" max="15131" width="12.140625" style="933" bestFit="1" customWidth="1"/>
    <col min="15132" max="15132" width="19.85546875" style="933" bestFit="1" customWidth="1"/>
    <col min="15133" max="15360" width="9.140625" style="933"/>
    <col min="15361" max="15361" width="92.85546875" style="933" customWidth="1"/>
    <col min="15362" max="15362" width="14.5703125" style="933" bestFit="1" customWidth="1"/>
    <col min="15363" max="15363" width="14.28515625" style="933" bestFit="1" customWidth="1"/>
    <col min="15364" max="15364" width="13.28515625" style="933" bestFit="1" customWidth="1"/>
    <col min="15365" max="15366" width="12.85546875" style="933" bestFit="1" customWidth="1"/>
    <col min="15367" max="15368" width="13.28515625" style="933" bestFit="1" customWidth="1"/>
    <col min="15369" max="15370" width="12.85546875" style="933" bestFit="1" customWidth="1"/>
    <col min="15371" max="15371" width="12.140625" style="933" bestFit="1" customWidth="1"/>
    <col min="15372" max="15373" width="12.85546875" style="933" bestFit="1" customWidth="1"/>
    <col min="15374" max="15374" width="13.28515625" style="933" bestFit="1" customWidth="1"/>
    <col min="15375" max="15375" width="12.5703125" style="933" bestFit="1" customWidth="1"/>
    <col min="15376" max="15376" width="12.85546875" style="933" bestFit="1" customWidth="1"/>
    <col min="15377" max="15377" width="12.140625" style="933" bestFit="1" customWidth="1"/>
    <col min="15378" max="15378" width="12.5703125" style="933" bestFit="1" customWidth="1"/>
    <col min="15379" max="15379" width="12.85546875" style="933" bestFit="1" customWidth="1"/>
    <col min="15380" max="15380" width="12.140625" style="933" bestFit="1" customWidth="1"/>
    <col min="15381" max="15384" width="12.85546875" style="933" bestFit="1" customWidth="1"/>
    <col min="15385" max="15385" width="12.140625" style="933" bestFit="1" customWidth="1"/>
    <col min="15386" max="15386" width="13.28515625" style="933" bestFit="1" customWidth="1"/>
    <col min="15387" max="15387" width="12.140625" style="933" bestFit="1" customWidth="1"/>
    <col min="15388" max="15388" width="19.85546875" style="933" bestFit="1" customWidth="1"/>
    <col min="15389" max="15616" width="9.140625" style="933"/>
    <col min="15617" max="15617" width="92.85546875" style="933" customWidth="1"/>
    <col min="15618" max="15618" width="14.5703125" style="933" bestFit="1" customWidth="1"/>
    <col min="15619" max="15619" width="14.28515625" style="933" bestFit="1" customWidth="1"/>
    <col min="15620" max="15620" width="13.28515625" style="933" bestFit="1" customWidth="1"/>
    <col min="15621" max="15622" width="12.85546875" style="933" bestFit="1" customWidth="1"/>
    <col min="15623" max="15624" width="13.28515625" style="933" bestFit="1" customWidth="1"/>
    <col min="15625" max="15626" width="12.85546875" style="933" bestFit="1" customWidth="1"/>
    <col min="15627" max="15627" width="12.140625" style="933" bestFit="1" customWidth="1"/>
    <col min="15628" max="15629" width="12.85546875" style="933" bestFit="1" customWidth="1"/>
    <col min="15630" max="15630" width="13.28515625" style="933" bestFit="1" customWidth="1"/>
    <col min="15631" max="15631" width="12.5703125" style="933" bestFit="1" customWidth="1"/>
    <col min="15632" max="15632" width="12.85546875" style="933" bestFit="1" customWidth="1"/>
    <col min="15633" max="15633" width="12.140625" style="933" bestFit="1" customWidth="1"/>
    <col min="15634" max="15634" width="12.5703125" style="933" bestFit="1" customWidth="1"/>
    <col min="15635" max="15635" width="12.85546875" style="933" bestFit="1" customWidth="1"/>
    <col min="15636" max="15636" width="12.140625" style="933" bestFit="1" customWidth="1"/>
    <col min="15637" max="15640" width="12.85546875" style="933" bestFit="1" customWidth="1"/>
    <col min="15641" max="15641" width="12.140625" style="933" bestFit="1" customWidth="1"/>
    <col min="15642" max="15642" width="13.28515625" style="933" bestFit="1" customWidth="1"/>
    <col min="15643" max="15643" width="12.140625" style="933" bestFit="1" customWidth="1"/>
    <col min="15644" max="15644" width="19.85546875" style="933" bestFit="1" customWidth="1"/>
    <col min="15645" max="15872" width="9.140625" style="933"/>
    <col min="15873" max="15873" width="92.85546875" style="933" customWidth="1"/>
    <col min="15874" max="15874" width="14.5703125" style="933" bestFit="1" customWidth="1"/>
    <col min="15875" max="15875" width="14.28515625" style="933" bestFit="1" customWidth="1"/>
    <col min="15876" max="15876" width="13.28515625" style="933" bestFit="1" customWidth="1"/>
    <col min="15877" max="15878" width="12.85546875" style="933" bestFit="1" customWidth="1"/>
    <col min="15879" max="15880" width="13.28515625" style="933" bestFit="1" customWidth="1"/>
    <col min="15881" max="15882" width="12.85546875" style="933" bestFit="1" customWidth="1"/>
    <col min="15883" max="15883" width="12.140625" style="933" bestFit="1" customWidth="1"/>
    <col min="15884" max="15885" width="12.85546875" style="933" bestFit="1" customWidth="1"/>
    <col min="15886" max="15886" width="13.28515625" style="933" bestFit="1" customWidth="1"/>
    <col min="15887" max="15887" width="12.5703125" style="933" bestFit="1" customWidth="1"/>
    <col min="15888" max="15888" width="12.85546875" style="933" bestFit="1" customWidth="1"/>
    <col min="15889" max="15889" width="12.140625" style="933" bestFit="1" customWidth="1"/>
    <col min="15890" max="15890" width="12.5703125" style="933" bestFit="1" customWidth="1"/>
    <col min="15891" max="15891" width="12.85546875" style="933" bestFit="1" customWidth="1"/>
    <col min="15892" max="15892" width="12.140625" style="933" bestFit="1" customWidth="1"/>
    <col min="15893" max="15896" width="12.85546875" style="933" bestFit="1" customWidth="1"/>
    <col min="15897" max="15897" width="12.140625" style="933" bestFit="1" customWidth="1"/>
    <col min="15898" max="15898" width="13.28515625" style="933" bestFit="1" customWidth="1"/>
    <col min="15899" max="15899" width="12.140625" style="933" bestFit="1" customWidth="1"/>
    <col min="15900" max="15900" width="19.85546875" style="933" bestFit="1" customWidth="1"/>
    <col min="15901" max="16128" width="9.140625" style="933"/>
    <col min="16129" max="16129" width="92.85546875" style="933" customWidth="1"/>
    <col min="16130" max="16130" width="14.5703125" style="933" bestFit="1" customWidth="1"/>
    <col min="16131" max="16131" width="14.28515625" style="933" bestFit="1" customWidth="1"/>
    <col min="16132" max="16132" width="13.28515625" style="933" bestFit="1" customWidth="1"/>
    <col min="16133" max="16134" width="12.85546875" style="933" bestFit="1" customWidth="1"/>
    <col min="16135" max="16136" width="13.28515625" style="933" bestFit="1" customWidth="1"/>
    <col min="16137" max="16138" width="12.85546875" style="933" bestFit="1" customWidth="1"/>
    <col min="16139" max="16139" width="12.140625" style="933" bestFit="1" customWidth="1"/>
    <col min="16140" max="16141" width="12.85546875" style="933" bestFit="1" customWidth="1"/>
    <col min="16142" max="16142" width="13.28515625" style="933" bestFit="1" customWidth="1"/>
    <col min="16143" max="16143" width="12.5703125" style="933" bestFit="1" customWidth="1"/>
    <col min="16144" max="16144" width="12.85546875" style="933" bestFit="1" customWidth="1"/>
    <col min="16145" max="16145" width="12.140625" style="933" bestFit="1" customWidth="1"/>
    <col min="16146" max="16146" width="12.5703125" style="933" bestFit="1" customWidth="1"/>
    <col min="16147" max="16147" width="12.85546875" style="933" bestFit="1" customWidth="1"/>
    <col min="16148" max="16148" width="12.140625" style="933" bestFit="1" customWidth="1"/>
    <col min="16149" max="16152" width="12.85546875" style="933" bestFit="1" customWidth="1"/>
    <col min="16153" max="16153" width="12.140625" style="933" bestFit="1" customWidth="1"/>
    <col min="16154" max="16154" width="13.28515625" style="933" bestFit="1" customWidth="1"/>
    <col min="16155" max="16155" width="12.140625" style="933" bestFit="1" customWidth="1"/>
    <col min="16156" max="16156" width="19.85546875" style="933" bestFit="1" customWidth="1"/>
    <col min="16157" max="16384" width="9.140625" style="933"/>
  </cols>
  <sheetData>
    <row r="1" spans="1:28" s="137" customFormat="1" ht="2.25" customHeight="1">
      <c r="A1" s="932"/>
      <c r="B1" s="932"/>
      <c r="C1" s="932"/>
      <c r="D1" s="932"/>
      <c r="E1" s="932"/>
      <c r="F1" s="932"/>
      <c r="G1" s="932"/>
      <c r="H1" s="932"/>
      <c r="I1" s="932"/>
      <c r="J1" s="932"/>
      <c r="K1" s="932"/>
      <c r="L1" s="932"/>
      <c r="M1" s="932"/>
      <c r="N1" s="932"/>
      <c r="O1" s="932"/>
      <c r="P1" s="932"/>
      <c r="Q1" s="932"/>
      <c r="R1" s="932"/>
      <c r="S1" s="932"/>
      <c r="T1" s="932"/>
      <c r="U1" s="932"/>
      <c r="V1" s="932"/>
      <c r="W1" s="932"/>
      <c r="X1" s="932"/>
      <c r="Y1" s="932"/>
      <c r="Z1" s="932"/>
      <c r="AA1" s="932"/>
      <c r="AB1" s="932"/>
    </row>
    <row r="2" spans="1:28" s="126" customFormat="1" ht="37.5" customHeight="1">
      <c r="A2" s="1149" t="s">
        <v>915</v>
      </c>
      <c r="B2" s="1149"/>
      <c r="C2" s="1149"/>
      <c r="D2" s="1149"/>
      <c r="E2" s="1149"/>
      <c r="F2" s="1149"/>
      <c r="G2" s="1149"/>
      <c r="H2" s="1149"/>
      <c r="I2" s="1149"/>
      <c r="J2" s="1149"/>
      <c r="K2" s="1149"/>
      <c r="L2" s="1149"/>
      <c r="M2" s="1149"/>
      <c r="N2" s="1149"/>
      <c r="O2" s="1149"/>
      <c r="P2" s="1149"/>
      <c r="Q2" s="1149"/>
      <c r="R2" s="1149"/>
      <c r="S2" s="1149"/>
      <c r="T2" s="1149"/>
      <c r="U2" s="1149"/>
      <c r="V2" s="1149"/>
      <c r="W2" s="1149"/>
      <c r="X2" s="1149"/>
      <c r="Y2" s="1149"/>
      <c r="Z2" s="1149"/>
      <c r="AA2" s="1149"/>
      <c r="AB2" s="1149"/>
    </row>
    <row r="3" spans="1:28" s="126" customFormat="1" ht="26.25" customHeight="1">
      <c r="A3" s="1149" t="s">
        <v>1428</v>
      </c>
      <c r="B3" s="1149"/>
      <c r="C3" s="1149"/>
      <c r="D3" s="1149"/>
      <c r="E3" s="1149"/>
      <c r="F3" s="1149"/>
      <c r="G3" s="1149"/>
      <c r="H3" s="1149"/>
      <c r="I3" s="1149"/>
      <c r="J3" s="1149"/>
      <c r="K3" s="1149"/>
      <c r="L3" s="1149"/>
      <c r="M3" s="1149"/>
      <c r="N3" s="1149"/>
      <c r="O3" s="1149"/>
      <c r="P3" s="1149"/>
      <c r="Q3" s="1149"/>
      <c r="R3" s="1149"/>
      <c r="S3" s="1149"/>
      <c r="T3" s="1149"/>
      <c r="U3" s="1149"/>
      <c r="V3" s="1149"/>
      <c r="W3" s="1149"/>
      <c r="X3" s="1149"/>
      <c r="Y3" s="1149"/>
      <c r="Z3" s="1149"/>
      <c r="AA3" s="1149"/>
      <c r="AB3" s="1149"/>
    </row>
    <row r="4" spans="1:28" s="126" customFormat="1" ht="25.5" customHeight="1">
      <c r="A4" s="1149" t="s">
        <v>1513</v>
      </c>
      <c r="B4" s="1149"/>
      <c r="C4" s="1149"/>
      <c r="D4" s="1149"/>
      <c r="E4" s="1149"/>
      <c r="F4" s="1149"/>
      <c r="G4" s="1149"/>
      <c r="H4" s="1149"/>
      <c r="I4" s="1149"/>
      <c r="J4" s="1149"/>
      <c r="K4" s="1149"/>
      <c r="L4" s="1149"/>
      <c r="M4" s="1149"/>
      <c r="N4" s="1149"/>
      <c r="O4" s="1149"/>
      <c r="P4" s="1149"/>
      <c r="Q4" s="1149"/>
      <c r="R4" s="1149"/>
      <c r="S4" s="1149"/>
      <c r="T4" s="1149"/>
      <c r="U4" s="1149"/>
      <c r="V4" s="1149"/>
      <c r="W4" s="1149"/>
      <c r="X4" s="1149"/>
      <c r="Y4" s="1149"/>
      <c r="Z4" s="1149"/>
      <c r="AA4" s="1149"/>
      <c r="AB4" s="1149"/>
    </row>
    <row r="5" spans="1:28" s="127" customFormat="1" ht="47.25" customHeight="1">
      <c r="A5" s="1171" t="s">
        <v>1419</v>
      </c>
      <c r="B5" s="1171"/>
      <c r="C5" s="1171"/>
      <c r="D5" s="1171"/>
      <c r="E5" s="1171"/>
      <c r="F5" s="1171"/>
      <c r="G5" s="1171"/>
      <c r="H5" s="1171"/>
      <c r="I5" s="1171"/>
      <c r="J5" s="1171"/>
      <c r="K5" s="1171"/>
      <c r="L5" s="1171"/>
      <c r="M5" s="1171"/>
      <c r="N5" s="1171"/>
      <c r="O5" s="1171"/>
      <c r="P5" s="1171"/>
      <c r="Q5" s="1171"/>
      <c r="R5" s="1171"/>
      <c r="S5" s="1171"/>
      <c r="T5" s="1171"/>
      <c r="U5" s="1171"/>
      <c r="V5" s="1171"/>
      <c r="W5" s="1171"/>
      <c r="X5" s="1171"/>
      <c r="Y5" s="1171"/>
      <c r="Z5" s="1171"/>
      <c r="AA5" s="1171"/>
      <c r="AB5" s="1171"/>
    </row>
    <row r="6" spans="1:28" s="984" customFormat="1" ht="6" customHeight="1">
      <c r="A6" s="134"/>
      <c r="H6" s="138"/>
      <c r="O6" s="138"/>
    </row>
    <row r="7" spans="1:28" s="984" customFormat="1" ht="4.5" customHeight="1" thickBot="1">
      <c r="A7" s="677"/>
      <c r="B7" s="829"/>
      <c r="C7" s="829"/>
      <c r="D7" s="829"/>
      <c r="E7" s="829"/>
      <c r="F7" s="829"/>
      <c r="G7" s="829"/>
      <c r="H7" s="830"/>
      <c r="I7" s="829"/>
      <c r="J7" s="829"/>
      <c r="K7" s="829"/>
      <c r="L7" s="829"/>
      <c r="M7" s="829"/>
      <c r="N7" s="829"/>
      <c r="O7" s="830"/>
      <c r="P7" s="829"/>
      <c r="Q7" s="829"/>
      <c r="R7" s="829"/>
      <c r="S7" s="829"/>
      <c r="T7" s="829"/>
      <c r="U7" s="829"/>
      <c r="V7" s="829"/>
      <c r="W7" s="829"/>
      <c r="X7" s="829"/>
      <c r="Y7" s="829"/>
      <c r="Z7" s="829"/>
      <c r="AA7" s="829"/>
      <c r="AB7" s="829"/>
    </row>
    <row r="8" spans="1:28" s="228" customFormat="1" ht="31.5" customHeight="1" thickTop="1" thickBot="1">
      <c r="A8" s="400"/>
      <c r="B8" s="401" t="s">
        <v>885</v>
      </c>
      <c r="C8" s="401" t="s">
        <v>886</v>
      </c>
      <c r="D8" s="401" t="s">
        <v>887</v>
      </c>
      <c r="E8" s="401" t="s">
        <v>888</v>
      </c>
      <c r="F8" s="401" t="s">
        <v>889</v>
      </c>
      <c r="G8" s="401" t="s">
        <v>890</v>
      </c>
      <c r="H8" s="401" t="s">
        <v>891</v>
      </c>
      <c r="I8" s="401" t="s">
        <v>892</v>
      </c>
      <c r="J8" s="401" t="s">
        <v>893</v>
      </c>
      <c r="K8" s="401" t="s">
        <v>894</v>
      </c>
      <c r="L8" s="401" t="s">
        <v>895</v>
      </c>
      <c r="M8" s="401" t="s">
        <v>896</v>
      </c>
      <c r="N8" s="401" t="s">
        <v>897</v>
      </c>
      <c r="O8" s="401" t="s">
        <v>898</v>
      </c>
      <c r="P8" s="401" t="s">
        <v>899</v>
      </c>
      <c r="Q8" s="401" t="s">
        <v>900</v>
      </c>
      <c r="R8" s="401" t="s">
        <v>901</v>
      </c>
      <c r="S8" s="401" t="s">
        <v>902</v>
      </c>
      <c r="T8" s="401" t="s">
        <v>903</v>
      </c>
      <c r="U8" s="401" t="s">
        <v>904</v>
      </c>
      <c r="V8" s="401" t="s">
        <v>905</v>
      </c>
      <c r="W8" s="401" t="s">
        <v>906</v>
      </c>
      <c r="X8" s="401" t="s">
        <v>907</v>
      </c>
      <c r="Y8" s="401" t="s">
        <v>908</v>
      </c>
      <c r="Z8" s="401" t="s">
        <v>909</v>
      </c>
      <c r="AA8" s="401" t="s">
        <v>910</v>
      </c>
      <c r="AB8" s="401" t="s">
        <v>318</v>
      </c>
    </row>
    <row r="9" spans="1:28" s="228" customFormat="1" ht="31.5" customHeight="1" thickTop="1" thickBot="1">
      <c r="A9" s="400" t="s">
        <v>1</v>
      </c>
      <c r="B9" s="401"/>
      <c r="C9" s="401"/>
      <c r="D9" s="401"/>
      <c r="E9" s="401"/>
      <c r="F9" s="401"/>
      <c r="G9" s="401"/>
      <c r="H9" s="401"/>
      <c r="I9" s="401"/>
      <c r="J9" s="401"/>
      <c r="K9" s="401"/>
      <c r="L9" s="401"/>
      <c r="M9" s="401"/>
      <c r="N9" s="401"/>
      <c r="O9" s="401"/>
      <c r="P9" s="401"/>
      <c r="Q9" s="401"/>
      <c r="R9" s="401"/>
      <c r="S9" s="401"/>
      <c r="T9" s="401"/>
      <c r="U9" s="401"/>
      <c r="V9" s="401"/>
      <c r="W9" s="401"/>
      <c r="X9" s="401"/>
      <c r="Y9" s="401"/>
      <c r="Z9" s="401"/>
      <c r="AA9" s="401"/>
      <c r="AB9" s="401"/>
    </row>
    <row r="10" spans="1:28" s="227" customFormat="1" ht="28.5" customHeight="1" thickTop="1" thickBot="1">
      <c r="A10" s="402" t="s">
        <v>7</v>
      </c>
      <c r="B10" s="672">
        <v>1625655114.21</v>
      </c>
      <c r="C10" s="672">
        <v>923623267.36000001</v>
      </c>
      <c r="D10" s="672">
        <v>518163590.70999998</v>
      </c>
      <c r="E10" s="672">
        <v>131739350.3</v>
      </c>
      <c r="F10" s="672">
        <v>180315921.94999999</v>
      </c>
      <c r="G10" s="672">
        <v>264323606.16000003</v>
      </c>
      <c r="H10" s="672">
        <v>190349056.24000001</v>
      </c>
      <c r="I10" s="672">
        <v>184811198.44999999</v>
      </c>
      <c r="J10" s="672">
        <v>167839395.24000001</v>
      </c>
      <c r="K10" s="672">
        <v>115616003.76000001</v>
      </c>
      <c r="L10" s="672">
        <v>92625620.150000006</v>
      </c>
      <c r="M10" s="672">
        <v>67317226.879999995</v>
      </c>
      <c r="N10" s="672">
        <v>179044047.03999999</v>
      </c>
      <c r="O10" s="672">
        <v>125323437.59</v>
      </c>
      <c r="P10" s="672">
        <v>85075855.140000001</v>
      </c>
      <c r="Q10" s="672">
        <v>57240438.609999999</v>
      </c>
      <c r="R10" s="672">
        <v>93640230.799999997</v>
      </c>
      <c r="S10" s="672">
        <v>126413018.91</v>
      </c>
      <c r="T10" s="672">
        <v>72785937.560000002</v>
      </c>
      <c r="U10" s="672">
        <v>180697081.09</v>
      </c>
      <c r="V10" s="672">
        <v>224835599.25999999</v>
      </c>
      <c r="W10" s="672">
        <v>131659872.32999998</v>
      </c>
      <c r="X10" s="672">
        <v>162412112.00999999</v>
      </c>
      <c r="Y10" s="672">
        <v>100253696.03</v>
      </c>
      <c r="Z10" s="672">
        <v>310612996.19999999</v>
      </c>
      <c r="AA10" s="672">
        <v>90659813.209999993</v>
      </c>
      <c r="AB10" s="672">
        <v>6403033487.1899996</v>
      </c>
    </row>
    <row r="11" spans="1:28" s="227" customFormat="1" ht="19.5" customHeight="1" thickTop="1">
      <c r="A11" s="403" t="s">
        <v>8</v>
      </c>
      <c r="B11" s="695">
        <v>211482149.80000001</v>
      </c>
      <c r="C11" s="695">
        <v>81112957.420000002</v>
      </c>
      <c r="D11" s="695">
        <v>44100239.5</v>
      </c>
      <c r="E11" s="695">
        <v>15050804.140000001</v>
      </c>
      <c r="F11" s="695">
        <v>21218798.469999999</v>
      </c>
      <c r="G11" s="695">
        <v>20645230.899999999</v>
      </c>
      <c r="H11" s="695">
        <v>17868429.539999999</v>
      </c>
      <c r="I11" s="695">
        <v>19035109.73</v>
      </c>
      <c r="J11" s="695">
        <v>8481985.6199999992</v>
      </c>
      <c r="K11" s="695">
        <v>7807068.6699999999</v>
      </c>
      <c r="L11" s="695">
        <v>6634798.2800000003</v>
      </c>
      <c r="M11" s="695">
        <v>4963051.68</v>
      </c>
      <c r="N11" s="695">
        <v>16042252.92</v>
      </c>
      <c r="O11" s="695">
        <v>23670317.73</v>
      </c>
      <c r="P11" s="695">
        <v>8659726.7100000009</v>
      </c>
      <c r="Q11" s="695">
        <v>2899696.43</v>
      </c>
      <c r="R11" s="695">
        <v>4178140.48</v>
      </c>
      <c r="S11" s="695">
        <v>5878536.75</v>
      </c>
      <c r="T11" s="695">
        <v>6562149</v>
      </c>
      <c r="U11" s="695">
        <v>10402284.640000001</v>
      </c>
      <c r="V11" s="695">
        <v>15554876.73</v>
      </c>
      <c r="W11" s="695">
        <v>12197924</v>
      </c>
      <c r="X11" s="695">
        <v>10372479.859999999</v>
      </c>
      <c r="Y11" s="695">
        <v>8875701.0099999998</v>
      </c>
      <c r="Z11" s="695">
        <v>21491368.699999999</v>
      </c>
      <c r="AA11" s="695">
        <v>4966274.28</v>
      </c>
      <c r="AB11" s="695">
        <v>610152352.99000001</v>
      </c>
    </row>
    <row r="12" spans="1:28" s="227" customFormat="1" ht="17.25" customHeight="1">
      <c r="A12" s="403" t="s">
        <v>17</v>
      </c>
      <c r="B12" s="695">
        <v>218468617.5</v>
      </c>
      <c r="C12" s="695">
        <v>127378990.75</v>
      </c>
      <c r="D12" s="695">
        <v>113133683.76000001</v>
      </c>
      <c r="E12" s="695">
        <v>26763863.829999998</v>
      </c>
      <c r="F12" s="695">
        <v>24940697.440000001</v>
      </c>
      <c r="G12" s="695">
        <v>36355137.710000001</v>
      </c>
      <c r="H12" s="695">
        <v>16109019.1</v>
      </c>
      <c r="I12" s="695">
        <v>23565666.809999999</v>
      </c>
      <c r="J12" s="695">
        <v>26308488.66</v>
      </c>
      <c r="K12" s="695">
        <v>14744839.82</v>
      </c>
      <c r="L12" s="695">
        <v>11818032.310000001</v>
      </c>
      <c r="M12" s="695">
        <v>4659458.78</v>
      </c>
      <c r="N12" s="695">
        <v>14424771.939999999</v>
      </c>
      <c r="O12" s="695">
        <v>8915853.7899999991</v>
      </c>
      <c r="P12" s="695">
        <v>8847515.4199999999</v>
      </c>
      <c r="Q12" s="695">
        <v>4192495.85</v>
      </c>
      <c r="R12" s="695">
        <v>17331093</v>
      </c>
      <c r="S12" s="695">
        <v>13714913.25</v>
      </c>
      <c r="T12" s="695">
        <v>9388491.7400000002</v>
      </c>
      <c r="U12" s="695">
        <v>27879350.23</v>
      </c>
      <c r="V12" s="695">
        <v>40294793.719999999</v>
      </c>
      <c r="W12" s="695">
        <v>25713560.390000001</v>
      </c>
      <c r="X12" s="695">
        <v>28563377.850000001</v>
      </c>
      <c r="Y12" s="695">
        <v>15387945.82</v>
      </c>
      <c r="Z12" s="695">
        <v>47831408.899999999</v>
      </c>
      <c r="AA12" s="695">
        <v>9464935.4600000009</v>
      </c>
      <c r="AB12" s="695">
        <v>916197003.83000004</v>
      </c>
    </row>
    <row r="13" spans="1:28" s="227" customFormat="1" ht="17.25" customHeight="1">
      <c r="A13" s="403" t="s">
        <v>26</v>
      </c>
      <c r="B13" s="695">
        <v>1099558025.53</v>
      </c>
      <c r="C13" s="695">
        <v>676759371.38</v>
      </c>
      <c r="D13" s="695">
        <v>341295090.69</v>
      </c>
      <c r="E13" s="695">
        <v>84545542.25</v>
      </c>
      <c r="F13" s="695">
        <v>127803905.92</v>
      </c>
      <c r="G13" s="695">
        <v>201770136.80000001</v>
      </c>
      <c r="H13" s="695">
        <v>152101861.12</v>
      </c>
      <c r="I13" s="695">
        <v>139509862.66999999</v>
      </c>
      <c r="J13" s="695">
        <v>129265966.76000001</v>
      </c>
      <c r="K13" s="695">
        <v>90475989.390000001</v>
      </c>
      <c r="L13" s="695">
        <v>70965255.670000002</v>
      </c>
      <c r="M13" s="695">
        <v>54096224.729999997</v>
      </c>
      <c r="N13" s="695">
        <v>143182230.5</v>
      </c>
      <c r="O13" s="695">
        <v>88341176.150000006</v>
      </c>
      <c r="P13" s="695">
        <v>64152600.979999997</v>
      </c>
      <c r="Q13" s="695">
        <v>46848644.880000003</v>
      </c>
      <c r="R13" s="695">
        <v>68164933.359999999</v>
      </c>
      <c r="S13" s="695">
        <v>103777993.63</v>
      </c>
      <c r="T13" s="695">
        <v>49652346.649999999</v>
      </c>
      <c r="U13" s="695">
        <v>137980333.94</v>
      </c>
      <c r="V13" s="695">
        <v>157864471.22999999</v>
      </c>
      <c r="W13" s="695">
        <v>91529518.709999993</v>
      </c>
      <c r="X13" s="695">
        <v>116790235.91</v>
      </c>
      <c r="Y13" s="695">
        <v>74287289.599999994</v>
      </c>
      <c r="Z13" s="695">
        <v>223795894.41</v>
      </c>
      <c r="AA13" s="695">
        <v>74429878.030000001</v>
      </c>
      <c r="AB13" s="695">
        <v>4608944780.8900003</v>
      </c>
    </row>
    <row r="14" spans="1:28" s="227" customFormat="1" ht="17.25" customHeight="1">
      <c r="A14" s="403" t="s">
        <v>28</v>
      </c>
      <c r="B14" s="695">
        <v>1072904440.15</v>
      </c>
      <c r="C14" s="695">
        <v>646896013.03999996</v>
      </c>
      <c r="D14" s="695">
        <v>331792176.87</v>
      </c>
      <c r="E14" s="695">
        <v>90834322.549999997</v>
      </c>
      <c r="F14" s="695">
        <v>132882477.06999999</v>
      </c>
      <c r="G14" s="695">
        <v>211003166.88999999</v>
      </c>
      <c r="H14" s="695">
        <v>153771495.63999999</v>
      </c>
      <c r="I14" s="695">
        <v>143227326.94999999</v>
      </c>
      <c r="J14" s="695">
        <v>132600019.51000002</v>
      </c>
      <c r="K14" s="695">
        <v>96333210.760000005</v>
      </c>
      <c r="L14" s="695">
        <v>73259418.120000005</v>
      </c>
      <c r="M14" s="695">
        <v>55235446.009999998</v>
      </c>
      <c r="N14" s="695">
        <v>150139071.68000001</v>
      </c>
      <c r="O14" s="695">
        <v>89162131.530000001</v>
      </c>
      <c r="P14" s="695">
        <v>65049663.43</v>
      </c>
      <c r="Q14" s="695">
        <v>47860793.43</v>
      </c>
      <c r="R14" s="695">
        <v>70621986.200000003</v>
      </c>
      <c r="S14" s="695">
        <v>109088103.59999999</v>
      </c>
      <c r="T14" s="695">
        <v>52396672.810000002</v>
      </c>
      <c r="U14" s="695">
        <v>142661391.84999999</v>
      </c>
      <c r="V14" s="695">
        <v>166961144.02000001</v>
      </c>
      <c r="W14" s="695">
        <v>95944346</v>
      </c>
      <c r="X14" s="695">
        <v>119401130.23999999</v>
      </c>
      <c r="Y14" s="695">
        <v>78800803.120000005</v>
      </c>
      <c r="Z14" s="695">
        <v>218022862.46000001</v>
      </c>
      <c r="AA14" s="695">
        <v>74716433.030000001</v>
      </c>
      <c r="AB14" s="695">
        <v>4621566046.96</v>
      </c>
    </row>
    <row r="15" spans="1:28" s="227" customFormat="1" ht="17.25" customHeight="1">
      <c r="A15" s="403" t="s">
        <v>917</v>
      </c>
      <c r="B15" s="695">
        <v>48841912.840000004</v>
      </c>
      <c r="C15" s="695">
        <v>34532959.43</v>
      </c>
      <c r="D15" s="695">
        <v>12638912.369999999</v>
      </c>
      <c r="E15" s="695">
        <v>57982.81</v>
      </c>
      <c r="F15" s="695">
        <v>2156915.69</v>
      </c>
      <c r="G15" s="695">
        <v>44477.05</v>
      </c>
      <c r="H15" s="695">
        <v>1751093.48</v>
      </c>
      <c r="I15" s="695">
        <v>0</v>
      </c>
      <c r="J15" s="695">
        <v>352230.15</v>
      </c>
      <c r="K15" s="695">
        <v>0</v>
      </c>
      <c r="L15" s="695">
        <v>256352.62</v>
      </c>
      <c r="M15" s="695">
        <v>52544.81</v>
      </c>
      <c r="N15" s="695">
        <v>656015.37</v>
      </c>
      <c r="O15" s="695">
        <v>0</v>
      </c>
      <c r="P15" s="695">
        <v>1079211.08</v>
      </c>
      <c r="Q15" s="695">
        <v>72324.179999999993</v>
      </c>
      <c r="R15" s="695">
        <v>93913</v>
      </c>
      <c r="S15" s="695">
        <v>406132.52</v>
      </c>
      <c r="T15" s="695">
        <v>0</v>
      </c>
      <c r="U15" s="695">
        <v>711541.53</v>
      </c>
      <c r="V15" s="695">
        <v>211975.96</v>
      </c>
      <c r="W15" s="695">
        <v>713709.75</v>
      </c>
      <c r="X15" s="695">
        <v>980298.18</v>
      </c>
      <c r="Y15" s="695">
        <v>0</v>
      </c>
      <c r="Z15" s="695">
        <v>5661267.8799999999</v>
      </c>
      <c r="AA15" s="695">
        <v>1147306.21</v>
      </c>
      <c r="AB15" s="695">
        <v>112419076.91</v>
      </c>
    </row>
    <row r="16" spans="1:28" s="227" customFormat="1" ht="17.25" customHeight="1">
      <c r="A16" s="403" t="s">
        <v>32</v>
      </c>
      <c r="B16" s="695">
        <v>4327291.59</v>
      </c>
      <c r="C16" s="695">
        <v>6401533.9800000004</v>
      </c>
      <c r="D16" s="695">
        <v>3219287.64</v>
      </c>
      <c r="E16" s="695">
        <v>950274.27</v>
      </c>
      <c r="F16" s="695">
        <v>1567317.3</v>
      </c>
      <c r="G16" s="695">
        <v>881687.11</v>
      </c>
      <c r="H16" s="695">
        <v>1742540.92</v>
      </c>
      <c r="I16" s="695">
        <v>1062906.99</v>
      </c>
      <c r="J16" s="695">
        <v>783793.55</v>
      </c>
      <c r="K16" s="695">
        <v>334669.08</v>
      </c>
      <c r="L16" s="695">
        <v>66994.78</v>
      </c>
      <c r="M16" s="695">
        <v>353886.6</v>
      </c>
      <c r="N16" s="695">
        <v>1201102.08</v>
      </c>
      <c r="O16" s="695">
        <v>476568.16</v>
      </c>
      <c r="P16" s="695">
        <v>168716.13</v>
      </c>
      <c r="Q16" s="695">
        <v>597518.76</v>
      </c>
      <c r="R16" s="695">
        <v>142970.6</v>
      </c>
      <c r="S16" s="695">
        <v>549508.46</v>
      </c>
      <c r="T16" s="695">
        <v>304514.08</v>
      </c>
      <c r="U16" s="695">
        <v>325792.75</v>
      </c>
      <c r="V16" s="695">
        <v>648408.86</v>
      </c>
      <c r="W16" s="695">
        <v>496323.17</v>
      </c>
      <c r="X16" s="695">
        <v>766090.38</v>
      </c>
      <c r="Y16" s="695">
        <v>294620.78000000003</v>
      </c>
      <c r="Z16" s="695">
        <v>2439033.42</v>
      </c>
      <c r="AA16" s="695">
        <v>266522.95</v>
      </c>
      <c r="AB16" s="695">
        <v>30369874.390000001</v>
      </c>
    </row>
    <row r="17" spans="1:28" s="227" customFormat="1" ht="17.25" customHeight="1">
      <c r="A17" s="403" t="s">
        <v>918</v>
      </c>
      <c r="B17" s="695">
        <v>4226127.0199999996</v>
      </c>
      <c r="C17" s="695">
        <v>2707510.88</v>
      </c>
      <c r="D17" s="695">
        <v>768751.31</v>
      </c>
      <c r="E17" s="695">
        <v>0</v>
      </c>
      <c r="F17" s="695">
        <v>0</v>
      </c>
      <c r="G17" s="695">
        <v>0</v>
      </c>
      <c r="H17" s="695">
        <v>19384.98</v>
      </c>
      <c r="I17" s="695">
        <v>0</v>
      </c>
      <c r="J17" s="695">
        <v>0</v>
      </c>
      <c r="K17" s="695">
        <v>0</v>
      </c>
      <c r="L17" s="695">
        <v>0</v>
      </c>
      <c r="M17" s="695">
        <v>0</v>
      </c>
      <c r="N17" s="695">
        <v>0</v>
      </c>
      <c r="O17" s="695">
        <v>138716.22</v>
      </c>
      <c r="P17" s="695">
        <v>32949.269999999997</v>
      </c>
      <c r="Q17" s="695">
        <v>11868.29</v>
      </c>
      <c r="R17" s="695">
        <v>0</v>
      </c>
      <c r="S17" s="695">
        <v>0</v>
      </c>
      <c r="T17" s="695">
        <v>0</v>
      </c>
      <c r="U17" s="695">
        <v>0</v>
      </c>
      <c r="V17" s="695">
        <v>1525.27</v>
      </c>
      <c r="W17" s="695">
        <v>118798.99</v>
      </c>
      <c r="X17" s="695">
        <v>0</v>
      </c>
      <c r="Y17" s="695">
        <v>0</v>
      </c>
      <c r="Z17" s="695">
        <v>350889.73</v>
      </c>
      <c r="AA17" s="695">
        <v>0</v>
      </c>
      <c r="AB17" s="695">
        <v>8376521.96</v>
      </c>
    </row>
    <row r="18" spans="1:28" s="227" customFormat="1" ht="17.25" customHeight="1">
      <c r="A18" s="403" t="s">
        <v>36</v>
      </c>
      <c r="B18" s="695">
        <v>13999729.83</v>
      </c>
      <c r="C18" s="695">
        <v>3113868.53</v>
      </c>
      <c r="D18" s="695">
        <v>9229561.3800000008</v>
      </c>
      <c r="E18" s="695">
        <v>2727929.05</v>
      </c>
      <c r="F18" s="695">
        <v>1535097.93</v>
      </c>
      <c r="G18" s="695">
        <v>6008306.2599999998</v>
      </c>
      <c r="H18" s="695">
        <v>3248235.21</v>
      </c>
      <c r="I18" s="695">
        <v>787880.51</v>
      </c>
      <c r="J18" s="695">
        <v>3472579.85</v>
      </c>
      <c r="K18" s="695">
        <v>218095.1</v>
      </c>
      <c r="L18" s="695">
        <v>148107.59</v>
      </c>
      <c r="M18" s="695">
        <v>408913.44</v>
      </c>
      <c r="N18" s="695">
        <v>1886783.23</v>
      </c>
      <c r="O18" s="695">
        <v>312710.11</v>
      </c>
      <c r="P18" s="695">
        <v>99717.33</v>
      </c>
      <c r="Q18" s="695">
        <v>1146764.78</v>
      </c>
      <c r="R18" s="695">
        <v>820271.4</v>
      </c>
      <c r="S18" s="695">
        <v>975826.63</v>
      </c>
      <c r="T18" s="695">
        <v>844511.35</v>
      </c>
      <c r="U18" s="695">
        <v>424820.63</v>
      </c>
      <c r="V18" s="695">
        <v>628762.51</v>
      </c>
      <c r="W18" s="695">
        <v>1592370.22</v>
      </c>
      <c r="X18" s="695">
        <v>817964.48</v>
      </c>
      <c r="Y18" s="695">
        <v>601019.96</v>
      </c>
      <c r="Z18" s="695">
        <v>2753762.24</v>
      </c>
      <c r="AA18" s="695">
        <v>1814747.22</v>
      </c>
      <c r="AB18" s="695">
        <v>59618336.770000003</v>
      </c>
    </row>
    <row r="19" spans="1:28" s="227" customFormat="1" ht="17.25" customHeight="1">
      <c r="A19" s="403" t="s">
        <v>919</v>
      </c>
      <c r="B19" s="695">
        <v>7636156.4800000004</v>
      </c>
      <c r="C19" s="695">
        <v>2703723.5</v>
      </c>
      <c r="D19" s="695">
        <v>1816206.28</v>
      </c>
      <c r="E19" s="695">
        <v>1662.91</v>
      </c>
      <c r="F19" s="695">
        <v>522638.69999999995</v>
      </c>
      <c r="G19" s="695">
        <v>0</v>
      </c>
      <c r="H19" s="695">
        <v>489451.98</v>
      </c>
      <c r="I19" s="695">
        <v>0</v>
      </c>
      <c r="J19" s="695">
        <v>0</v>
      </c>
      <c r="K19" s="695">
        <v>0</v>
      </c>
      <c r="L19" s="695">
        <v>0</v>
      </c>
      <c r="M19" s="695">
        <v>5409.59</v>
      </c>
      <c r="N19" s="695">
        <v>6243.74</v>
      </c>
      <c r="O19" s="695">
        <v>0</v>
      </c>
      <c r="P19" s="695">
        <v>0</v>
      </c>
      <c r="Q19" s="695">
        <v>0</v>
      </c>
      <c r="R19" s="695">
        <v>0</v>
      </c>
      <c r="S19" s="695">
        <v>32233.269999999997</v>
      </c>
      <c r="T19" s="695">
        <v>0</v>
      </c>
      <c r="U19" s="695">
        <v>190807.2</v>
      </c>
      <c r="V19" s="695">
        <v>0</v>
      </c>
      <c r="W19" s="695">
        <v>43507.519999999997</v>
      </c>
      <c r="X19" s="695">
        <v>0</v>
      </c>
      <c r="Y19" s="695">
        <v>0</v>
      </c>
      <c r="Z19" s="695">
        <v>-0.01</v>
      </c>
      <c r="AA19" s="695">
        <v>131519.48000000001</v>
      </c>
      <c r="AB19" s="695">
        <v>13579560.640000001</v>
      </c>
    </row>
    <row r="20" spans="1:28" s="227" customFormat="1" ht="17.25" customHeight="1">
      <c r="A20" s="403" t="s">
        <v>39</v>
      </c>
      <c r="B20" s="695">
        <v>10558292.09</v>
      </c>
      <c r="C20" s="695">
        <v>6900385.79</v>
      </c>
      <c r="D20" s="695">
        <v>2219176.54</v>
      </c>
      <c r="E20" s="695">
        <v>577351.94999999995</v>
      </c>
      <c r="F20" s="695">
        <v>982666.19</v>
      </c>
      <c r="G20" s="695">
        <v>1294973.49</v>
      </c>
      <c r="H20" s="695">
        <v>1263406.55</v>
      </c>
      <c r="I20" s="695">
        <v>1039768.37</v>
      </c>
      <c r="J20" s="695">
        <v>1200270.3899999999</v>
      </c>
      <c r="K20" s="695">
        <v>756094.78</v>
      </c>
      <c r="L20" s="695">
        <v>486754.78</v>
      </c>
      <c r="M20" s="695">
        <v>401418.54</v>
      </c>
      <c r="N20" s="695">
        <v>999055.23</v>
      </c>
      <c r="O20" s="695">
        <v>2134896.96</v>
      </c>
      <c r="P20" s="695">
        <v>1175756.57</v>
      </c>
      <c r="Q20" s="695">
        <v>449933.85</v>
      </c>
      <c r="R20" s="695">
        <v>398736.12</v>
      </c>
      <c r="S20" s="695">
        <v>796097.88</v>
      </c>
      <c r="T20" s="695">
        <v>520216.75000000006</v>
      </c>
      <c r="U20" s="695">
        <v>671848.61</v>
      </c>
      <c r="V20" s="695">
        <v>862872.92</v>
      </c>
      <c r="W20" s="695">
        <v>718148.43</v>
      </c>
      <c r="X20" s="695">
        <v>1198151.9099999999</v>
      </c>
      <c r="Y20" s="695">
        <v>562102.1</v>
      </c>
      <c r="Z20" s="695">
        <v>2810383.58</v>
      </c>
      <c r="AA20" s="695">
        <v>530118.25</v>
      </c>
      <c r="AB20" s="695">
        <v>41508878.619999997</v>
      </c>
    </row>
    <row r="21" spans="1:28" s="227" customFormat="1" ht="17.25" customHeight="1">
      <c r="A21" s="403" t="s">
        <v>46</v>
      </c>
      <c r="B21" s="695">
        <v>-62935924.469999999</v>
      </c>
      <c r="C21" s="695">
        <v>-26496623.77</v>
      </c>
      <c r="D21" s="695">
        <v>-20388981.699999999</v>
      </c>
      <c r="E21" s="695">
        <v>-10603981.289999999</v>
      </c>
      <c r="F21" s="695">
        <v>-11843206.960000001</v>
      </c>
      <c r="G21" s="695">
        <v>-17462474</v>
      </c>
      <c r="H21" s="695">
        <v>-10183747.640000001</v>
      </c>
      <c r="I21" s="695">
        <v>-6608020.1500000004</v>
      </c>
      <c r="J21" s="695">
        <v>-9142926.6899999995</v>
      </c>
      <c r="K21" s="695">
        <v>-7166080.3300000001</v>
      </c>
      <c r="L21" s="695">
        <v>-3252372.22</v>
      </c>
      <c r="M21" s="695">
        <v>-2361394.2599999998</v>
      </c>
      <c r="N21" s="695">
        <v>-11706040.83</v>
      </c>
      <c r="O21" s="695">
        <v>-3883846.83</v>
      </c>
      <c r="P21" s="695">
        <v>-3453412.83</v>
      </c>
      <c r="Q21" s="695">
        <v>-3290558.41</v>
      </c>
      <c r="R21" s="695">
        <v>-3912943.96</v>
      </c>
      <c r="S21" s="695">
        <v>-8069908.7300000004</v>
      </c>
      <c r="T21" s="695">
        <v>-4413568.34</v>
      </c>
      <c r="U21" s="695">
        <v>-7005868.6299999999</v>
      </c>
      <c r="V21" s="695">
        <v>-11450218.310000001</v>
      </c>
      <c r="W21" s="695">
        <v>-8097685.3700000001</v>
      </c>
      <c r="X21" s="695">
        <v>-6373399.2800000003</v>
      </c>
      <c r="Y21" s="695">
        <v>-5971256.3600000003</v>
      </c>
      <c r="Z21" s="695">
        <v>-8242304.8899999997</v>
      </c>
      <c r="AA21" s="695">
        <v>-4176769.1100000003</v>
      </c>
      <c r="AB21" s="695">
        <v>-278493515.36000001</v>
      </c>
    </row>
    <row r="22" spans="1:28" s="227" customFormat="1" ht="17.25" customHeight="1">
      <c r="A22" s="403" t="s">
        <v>57</v>
      </c>
      <c r="B22" s="695">
        <v>9279521.5299999993</v>
      </c>
      <c r="C22" s="695">
        <v>5018987.7300000004</v>
      </c>
      <c r="D22" s="695">
        <v>1687708.97</v>
      </c>
      <c r="E22" s="695">
        <v>1007587.41</v>
      </c>
      <c r="F22" s="695">
        <v>1229828.29</v>
      </c>
      <c r="G22" s="695">
        <v>436886.12</v>
      </c>
      <c r="H22" s="695">
        <v>1599533.56</v>
      </c>
      <c r="I22" s="695">
        <v>342960.84</v>
      </c>
      <c r="J22" s="695">
        <v>328515.53999999998</v>
      </c>
      <c r="K22" s="695">
        <v>431879.01</v>
      </c>
      <c r="L22" s="695">
        <v>240255.38</v>
      </c>
      <c r="M22" s="695">
        <v>401582.48</v>
      </c>
      <c r="N22" s="695">
        <v>620592.72</v>
      </c>
      <c r="O22" s="695">
        <v>788952.16</v>
      </c>
      <c r="P22" s="695">
        <v>945507.24</v>
      </c>
      <c r="Q22" s="695">
        <v>1290767.67</v>
      </c>
      <c r="R22" s="695">
        <v>316191.58</v>
      </c>
      <c r="S22" s="695">
        <v>449432.71</v>
      </c>
      <c r="T22" s="695">
        <v>338787.16</v>
      </c>
      <c r="U22" s="695">
        <v>425131.09</v>
      </c>
      <c r="V22" s="695">
        <v>1210430</v>
      </c>
      <c r="W22" s="695">
        <v>227875.86</v>
      </c>
      <c r="X22" s="695">
        <v>1110877.8899999999</v>
      </c>
      <c r="Y22" s="695">
        <v>180778.54</v>
      </c>
      <c r="Z22" s="695">
        <v>1294059.6599999999</v>
      </c>
      <c r="AA22" s="695">
        <v>226853.74</v>
      </c>
      <c r="AB22" s="695">
        <v>31431484.879999999</v>
      </c>
    </row>
    <row r="23" spans="1:28" s="227" customFormat="1" ht="17.25" customHeight="1">
      <c r="A23" s="403" t="s">
        <v>63</v>
      </c>
      <c r="B23" s="695">
        <v>0.81</v>
      </c>
      <c r="C23" s="695">
        <v>25748.47</v>
      </c>
      <c r="D23" s="695">
        <v>0</v>
      </c>
      <c r="E23" s="695">
        <v>121921.54</v>
      </c>
      <c r="F23" s="695">
        <v>10</v>
      </c>
      <c r="G23" s="695">
        <v>68819.42</v>
      </c>
      <c r="H23" s="695">
        <v>195515</v>
      </c>
      <c r="I23" s="695">
        <v>0</v>
      </c>
      <c r="J23" s="695">
        <v>59</v>
      </c>
      <c r="K23" s="695">
        <v>235.82</v>
      </c>
      <c r="L23" s="695">
        <v>333</v>
      </c>
      <c r="M23" s="695">
        <v>133504.72</v>
      </c>
      <c r="N23" s="695">
        <v>67280.73</v>
      </c>
      <c r="O23" s="695">
        <v>0</v>
      </c>
      <c r="P23" s="695">
        <v>1</v>
      </c>
      <c r="Q23" s="695">
        <v>0</v>
      </c>
      <c r="R23" s="695">
        <v>73</v>
      </c>
      <c r="S23" s="695">
        <v>96</v>
      </c>
      <c r="T23" s="695">
        <v>1</v>
      </c>
      <c r="U23" s="695">
        <v>41</v>
      </c>
      <c r="V23" s="695">
        <v>0</v>
      </c>
      <c r="W23" s="695">
        <v>255.26</v>
      </c>
      <c r="X23" s="695">
        <v>4</v>
      </c>
      <c r="Y23" s="695">
        <v>0</v>
      </c>
      <c r="Z23" s="695">
        <v>73719.460000000006</v>
      </c>
      <c r="AA23" s="695">
        <v>0.06</v>
      </c>
      <c r="AB23" s="695">
        <v>687619.29</v>
      </c>
    </row>
    <row r="24" spans="1:28" s="227" customFormat="1" ht="17.25" customHeight="1">
      <c r="A24" s="403" t="s">
        <v>69</v>
      </c>
      <c r="B24" s="695">
        <v>1086491.3999999999</v>
      </c>
      <c r="C24" s="695">
        <v>7287130.1799999997</v>
      </c>
      <c r="D24" s="695">
        <v>100636.2</v>
      </c>
      <c r="E24" s="695">
        <v>59110</v>
      </c>
      <c r="F24" s="695">
        <v>44590</v>
      </c>
      <c r="G24" s="695">
        <v>87465</v>
      </c>
      <c r="H24" s="695">
        <v>24010</v>
      </c>
      <c r="I24" s="695">
        <v>30871.78</v>
      </c>
      <c r="J24" s="695">
        <v>871464.15</v>
      </c>
      <c r="K24" s="695">
        <v>369378.48</v>
      </c>
      <c r="L24" s="695">
        <v>33760.26</v>
      </c>
      <c r="M24" s="695">
        <v>516761.13</v>
      </c>
      <c r="N24" s="695">
        <v>1810222</v>
      </c>
      <c r="O24" s="695">
        <v>1641019.05</v>
      </c>
      <c r="P24" s="695">
        <v>31257.45</v>
      </c>
      <c r="Q24" s="695">
        <v>5720</v>
      </c>
      <c r="R24" s="695">
        <v>622743</v>
      </c>
      <c r="S24" s="695">
        <v>19454.96</v>
      </c>
      <c r="T24" s="695">
        <v>19208</v>
      </c>
      <c r="U24" s="695">
        <v>1028310.6</v>
      </c>
      <c r="V24" s="695">
        <v>5505460.54</v>
      </c>
      <c r="W24" s="695">
        <v>49638.96</v>
      </c>
      <c r="X24" s="695">
        <v>1053276.29</v>
      </c>
      <c r="Y24" s="695">
        <v>64070.28</v>
      </c>
      <c r="Z24" s="695">
        <v>1199863.3700000001</v>
      </c>
      <c r="AA24" s="695">
        <v>30260.22</v>
      </c>
      <c r="AB24" s="695">
        <v>23592173.300000001</v>
      </c>
    </row>
    <row r="25" spans="1:28" s="227" customFormat="1" ht="18.75" customHeight="1">
      <c r="A25" s="403" t="s">
        <v>74</v>
      </c>
      <c r="B25" s="695">
        <v>63109588.740000002</v>
      </c>
      <c r="C25" s="695">
        <v>23883533.18</v>
      </c>
      <c r="D25" s="695">
        <v>17670103.030000001</v>
      </c>
      <c r="E25" s="695">
        <v>3926559.63</v>
      </c>
      <c r="F25" s="695">
        <v>4698504.3899999997</v>
      </c>
      <c r="G25" s="695">
        <v>3671868.8</v>
      </c>
      <c r="H25" s="695">
        <v>2278377.77</v>
      </c>
      <c r="I25" s="695">
        <v>2104028.88</v>
      </c>
      <c r="J25" s="695">
        <v>2515746.81</v>
      </c>
      <c r="K25" s="695">
        <v>1670805.8</v>
      </c>
      <c r="L25" s="695">
        <v>2274376.91</v>
      </c>
      <c r="M25" s="695">
        <v>2258885.0699999998</v>
      </c>
      <c r="N25" s="695">
        <v>1369424.33</v>
      </c>
      <c r="O25" s="695">
        <v>1807178.72</v>
      </c>
      <c r="P25" s="695">
        <v>2197293.2000000002</v>
      </c>
      <c r="Q25" s="695">
        <v>1949361.18</v>
      </c>
      <c r="R25" s="695">
        <v>2832489.82</v>
      </c>
      <c r="S25" s="695">
        <v>2428214.54</v>
      </c>
      <c r="T25" s="695">
        <v>6628792.8300000001</v>
      </c>
      <c r="U25" s="695">
        <v>2434983.67</v>
      </c>
      <c r="V25" s="695">
        <v>3716484.98</v>
      </c>
      <c r="W25" s="695">
        <v>1831242.56</v>
      </c>
      <c r="X25" s="695">
        <v>4142063.7400000007</v>
      </c>
      <c r="Y25" s="695">
        <v>1254702.2</v>
      </c>
      <c r="Z25" s="695">
        <v>14542496.93</v>
      </c>
      <c r="AA25" s="695">
        <v>1395026.14</v>
      </c>
      <c r="AB25" s="695">
        <v>178592133.84999999</v>
      </c>
    </row>
    <row r="26" spans="1:28" s="227" customFormat="1" ht="20.25" customHeight="1" thickBot="1">
      <c r="A26" s="403" t="s">
        <v>84</v>
      </c>
      <c r="B26" s="695">
        <v>22670718.899999999</v>
      </c>
      <c r="C26" s="695">
        <v>2156548.25</v>
      </c>
      <c r="D26" s="695">
        <v>176128.56</v>
      </c>
      <c r="E26" s="695">
        <v>263961.5</v>
      </c>
      <c r="F26" s="695">
        <v>379587.44</v>
      </c>
      <c r="G26" s="695">
        <v>1288061.4099999999</v>
      </c>
      <c r="H26" s="695">
        <v>172310.15</v>
      </c>
      <c r="I26" s="695">
        <v>222697.74</v>
      </c>
      <c r="J26" s="695">
        <v>67168.7</v>
      </c>
      <c r="K26" s="695">
        <v>115806.77</v>
      </c>
      <c r="L26" s="695">
        <v>658808.34</v>
      </c>
      <c r="M26" s="695">
        <v>287758.28999999998</v>
      </c>
      <c r="N26" s="695">
        <v>1527271.9</v>
      </c>
      <c r="O26" s="695">
        <v>158939.99</v>
      </c>
      <c r="P26" s="695">
        <v>241953.14</v>
      </c>
      <c r="Q26" s="695">
        <v>53752.6</v>
      </c>
      <c r="R26" s="695">
        <v>194566.56</v>
      </c>
      <c r="S26" s="695">
        <v>144377.07</v>
      </c>
      <c r="T26" s="695">
        <v>196161.18</v>
      </c>
      <c r="U26" s="695">
        <v>546645.92000000004</v>
      </c>
      <c r="V26" s="695">
        <v>689082.06</v>
      </c>
      <c r="W26" s="695">
        <v>109856.59</v>
      </c>
      <c r="X26" s="695">
        <v>379796.47</v>
      </c>
      <c r="Y26" s="695">
        <v>203208.58</v>
      </c>
      <c r="Z26" s="695">
        <v>384184.77</v>
      </c>
      <c r="AA26" s="695">
        <v>146585.28</v>
      </c>
      <c r="AB26" s="695">
        <v>33435938.159999996</v>
      </c>
    </row>
    <row r="27" spans="1:28" s="227" customFormat="1" ht="28.5" customHeight="1" thickTop="1" thickBot="1">
      <c r="A27" s="701" t="s">
        <v>90</v>
      </c>
      <c r="B27" s="672">
        <v>1454903184.3099999</v>
      </c>
      <c r="C27" s="672">
        <v>843627583.62</v>
      </c>
      <c r="D27" s="672">
        <v>455494437.04000002</v>
      </c>
      <c r="E27" s="672">
        <v>101384708.65000001</v>
      </c>
      <c r="F27" s="672">
        <v>138152211.06</v>
      </c>
      <c r="G27" s="672">
        <v>208739494.90000001</v>
      </c>
      <c r="H27" s="672">
        <v>159901217.13</v>
      </c>
      <c r="I27" s="672">
        <v>145384915.62</v>
      </c>
      <c r="J27" s="672">
        <v>137482380.88999999</v>
      </c>
      <c r="K27" s="672">
        <v>92114589.959999993</v>
      </c>
      <c r="L27" s="672">
        <v>65272431.75</v>
      </c>
      <c r="M27" s="672">
        <v>55200391.719999999</v>
      </c>
      <c r="N27" s="672">
        <v>149627238.63999999</v>
      </c>
      <c r="O27" s="672">
        <v>110006879.06</v>
      </c>
      <c r="P27" s="672">
        <v>72750988.670000002</v>
      </c>
      <c r="Q27" s="672">
        <v>47674366.960000001</v>
      </c>
      <c r="R27" s="672">
        <v>83775760.349999994</v>
      </c>
      <c r="S27" s="672">
        <v>109457196.93000001</v>
      </c>
      <c r="T27" s="672">
        <v>58629968.229999997</v>
      </c>
      <c r="U27" s="672">
        <v>159404209.96000001</v>
      </c>
      <c r="V27" s="672">
        <v>200784322.78</v>
      </c>
      <c r="W27" s="672">
        <v>111611230.55</v>
      </c>
      <c r="X27" s="672">
        <v>143865996.78</v>
      </c>
      <c r="Y27" s="672">
        <v>89338591.640000001</v>
      </c>
      <c r="Z27" s="672">
        <v>285359312</v>
      </c>
      <c r="AA27" s="672">
        <v>80452139.810000002</v>
      </c>
      <c r="AB27" s="672">
        <v>5560395749.0100002</v>
      </c>
    </row>
    <row r="28" spans="1:28" s="227" customFormat="1" ht="17.25" customHeight="1" thickTop="1">
      <c r="A28" s="403" t="s">
        <v>91</v>
      </c>
      <c r="B28" s="695">
        <v>1130438718.52</v>
      </c>
      <c r="C28" s="695">
        <v>730821272.37</v>
      </c>
      <c r="D28" s="695">
        <v>415099484.54000002</v>
      </c>
      <c r="E28" s="695">
        <v>97940420.510000005</v>
      </c>
      <c r="F28" s="695">
        <v>126807590.64</v>
      </c>
      <c r="G28" s="695">
        <v>198354052.06999999</v>
      </c>
      <c r="H28" s="695">
        <v>131547544.14000002</v>
      </c>
      <c r="I28" s="695">
        <v>138120313.25999999</v>
      </c>
      <c r="J28" s="695">
        <v>126811270.83</v>
      </c>
      <c r="K28" s="695">
        <v>85642485.900000006</v>
      </c>
      <c r="L28" s="695">
        <v>58917708.700000003</v>
      </c>
      <c r="M28" s="695">
        <v>51201566.600000001</v>
      </c>
      <c r="N28" s="695">
        <v>142254801.91</v>
      </c>
      <c r="O28" s="695">
        <v>107328698.03</v>
      </c>
      <c r="P28" s="695">
        <v>68616518.129999995</v>
      </c>
      <c r="Q28" s="695">
        <v>45501445.539999999</v>
      </c>
      <c r="R28" s="695">
        <v>78838753.659999996</v>
      </c>
      <c r="S28" s="695">
        <v>104350010.15000001</v>
      </c>
      <c r="T28" s="695">
        <v>55672871.710000001</v>
      </c>
      <c r="U28" s="695">
        <v>152742017.22999999</v>
      </c>
      <c r="V28" s="695">
        <v>188194764.97</v>
      </c>
      <c r="W28" s="695">
        <v>104838350.37</v>
      </c>
      <c r="X28" s="695">
        <v>135964499.28999999</v>
      </c>
      <c r="Y28" s="695">
        <v>82799660.5</v>
      </c>
      <c r="Z28" s="695">
        <v>274033898.36000001</v>
      </c>
      <c r="AA28" s="695">
        <v>76954264.579999998</v>
      </c>
      <c r="AB28" s="695">
        <v>4909792982.5100002</v>
      </c>
    </row>
    <row r="29" spans="1:28" s="227" customFormat="1" ht="17.25" customHeight="1">
      <c r="A29" s="358" t="s">
        <v>92</v>
      </c>
      <c r="B29" s="695">
        <v>1277028.21</v>
      </c>
      <c r="C29" s="695">
        <v>1581527.1</v>
      </c>
      <c r="D29" s="695">
        <v>88731.26</v>
      </c>
      <c r="E29" s="695">
        <v>29868.59</v>
      </c>
      <c r="F29" s="695">
        <v>87612.800000000003</v>
      </c>
      <c r="G29" s="695">
        <v>72470.86</v>
      </c>
      <c r="H29" s="695">
        <v>0</v>
      </c>
      <c r="I29" s="695">
        <v>0</v>
      </c>
      <c r="J29" s="695">
        <v>0</v>
      </c>
      <c r="K29" s="695">
        <v>0</v>
      </c>
      <c r="L29" s="695">
        <v>2161.96</v>
      </c>
      <c r="M29" s="695">
        <v>456.75</v>
      </c>
      <c r="N29" s="695">
        <v>157258.89000000001</v>
      </c>
      <c r="O29" s="695">
        <v>0</v>
      </c>
      <c r="P29" s="695">
        <v>22321.74</v>
      </c>
      <c r="Q29" s="695">
        <v>0</v>
      </c>
      <c r="R29" s="695">
        <v>75765.070000000007</v>
      </c>
      <c r="S29" s="695">
        <v>0</v>
      </c>
      <c r="T29" s="695">
        <v>0</v>
      </c>
      <c r="U29" s="695">
        <v>0</v>
      </c>
      <c r="V29" s="695">
        <v>18207.900000000001</v>
      </c>
      <c r="W29" s="695">
        <v>6493.47</v>
      </c>
      <c r="X29" s="695">
        <v>23633.11</v>
      </c>
      <c r="Y29" s="695">
        <v>1645.79</v>
      </c>
      <c r="Z29" s="695">
        <v>57759.43</v>
      </c>
      <c r="AA29" s="695">
        <v>0</v>
      </c>
      <c r="AB29" s="695">
        <v>3502942.93</v>
      </c>
    </row>
    <row r="30" spans="1:28" s="227" customFormat="1" ht="17.25" customHeight="1">
      <c r="A30" s="358" t="s">
        <v>95</v>
      </c>
      <c r="B30" s="695">
        <v>440290154.80000001</v>
      </c>
      <c r="C30" s="695">
        <v>162775880.71000001</v>
      </c>
      <c r="D30" s="695">
        <v>132510545.76000001</v>
      </c>
      <c r="E30" s="695">
        <v>69064140.739999995</v>
      </c>
      <c r="F30" s="695">
        <v>46662801.159999996</v>
      </c>
      <c r="G30" s="695">
        <v>101623756.88</v>
      </c>
      <c r="H30" s="695">
        <v>32991903.140000001</v>
      </c>
      <c r="I30" s="695">
        <v>43216751.859999999</v>
      </c>
      <c r="J30" s="695">
        <v>45687071.289999999</v>
      </c>
      <c r="K30" s="695">
        <v>34415657.229999997</v>
      </c>
      <c r="L30" s="695">
        <v>25499128.870000001</v>
      </c>
      <c r="M30" s="695">
        <v>20064390.309999999</v>
      </c>
      <c r="N30" s="695">
        <v>58086055.369999997</v>
      </c>
      <c r="O30" s="695">
        <v>41664660.189999998</v>
      </c>
      <c r="P30" s="695">
        <v>35597756.789999999</v>
      </c>
      <c r="Q30" s="695">
        <v>20452095.41</v>
      </c>
      <c r="R30" s="695">
        <v>28016813.789999999</v>
      </c>
      <c r="S30" s="695">
        <v>44948302.909999996</v>
      </c>
      <c r="T30" s="695">
        <v>28328378.91</v>
      </c>
      <c r="U30" s="695">
        <v>113325810.06</v>
      </c>
      <c r="V30" s="695">
        <v>134565429.22</v>
      </c>
      <c r="W30" s="695">
        <v>50137513.219999999</v>
      </c>
      <c r="X30" s="695">
        <v>23875185.949999999</v>
      </c>
      <c r="Y30" s="695">
        <v>38329575.350000001</v>
      </c>
      <c r="Z30" s="695">
        <v>57626636.020000003</v>
      </c>
      <c r="AA30" s="695">
        <v>24280282.350000001</v>
      </c>
      <c r="AB30" s="695">
        <v>1854036678.29</v>
      </c>
    </row>
    <row r="31" spans="1:28" s="227" customFormat="1" ht="17.25" customHeight="1">
      <c r="A31" s="358" t="s">
        <v>96</v>
      </c>
      <c r="B31" s="695">
        <v>147368302.28999999</v>
      </c>
      <c r="C31" s="695">
        <v>506873899.89999998</v>
      </c>
      <c r="D31" s="695">
        <v>263464602.82999998</v>
      </c>
      <c r="E31" s="695">
        <v>27863187.09</v>
      </c>
      <c r="F31" s="695">
        <v>77860241.319999993</v>
      </c>
      <c r="G31" s="695">
        <v>90873596.049999997</v>
      </c>
      <c r="H31" s="695">
        <v>94291140.340000004</v>
      </c>
      <c r="I31" s="695">
        <v>90196820.900000006</v>
      </c>
      <c r="J31" s="695">
        <v>78598847.260000005</v>
      </c>
      <c r="K31" s="695">
        <v>48550043.880000003</v>
      </c>
      <c r="L31" s="695">
        <v>30767722</v>
      </c>
      <c r="M31" s="695">
        <v>27626316.010000002</v>
      </c>
      <c r="N31" s="695">
        <v>73466583.109999999</v>
      </c>
      <c r="O31" s="695">
        <v>61268041.119999997</v>
      </c>
      <c r="P31" s="695">
        <v>31202406.030000001</v>
      </c>
      <c r="Q31" s="695">
        <v>23810778.649999999</v>
      </c>
      <c r="R31" s="695">
        <v>48084941.369999997</v>
      </c>
      <c r="S31" s="695">
        <v>56439880.960000001</v>
      </c>
      <c r="T31" s="695">
        <v>24772126.329999998</v>
      </c>
      <c r="U31" s="695">
        <v>37858826.219999999</v>
      </c>
      <c r="V31" s="695">
        <v>51848442.939999998</v>
      </c>
      <c r="W31" s="695">
        <v>51162604.609999999</v>
      </c>
      <c r="X31" s="695">
        <v>108338476.53</v>
      </c>
      <c r="Y31" s="695">
        <v>39610944.299999997</v>
      </c>
      <c r="Z31" s="695">
        <v>199491856.00999999</v>
      </c>
      <c r="AA31" s="695">
        <v>50712042.780000001</v>
      </c>
      <c r="AB31" s="695">
        <v>2342402670.8299999</v>
      </c>
    </row>
    <row r="32" spans="1:28" s="227" customFormat="1" ht="17.25" customHeight="1">
      <c r="A32" s="358" t="s">
        <v>105</v>
      </c>
      <c r="B32" s="695">
        <v>56849787.399999999</v>
      </c>
      <c r="C32" s="695">
        <v>45439698.210000001</v>
      </c>
      <c r="D32" s="695">
        <v>14140597.57</v>
      </c>
      <c r="E32" s="695">
        <v>697016.94</v>
      </c>
      <c r="F32" s="695">
        <v>916930.22</v>
      </c>
      <c r="G32" s="695">
        <v>4097644.2400000007</v>
      </c>
      <c r="H32" s="695">
        <v>2817942.72</v>
      </c>
      <c r="I32" s="695">
        <v>2958336.98</v>
      </c>
      <c r="J32" s="695">
        <v>1215618.55</v>
      </c>
      <c r="K32" s="695">
        <v>1620860.02</v>
      </c>
      <c r="L32" s="695">
        <v>1845254.54</v>
      </c>
      <c r="M32" s="695">
        <v>2991814.16</v>
      </c>
      <c r="N32" s="695">
        <v>7617689.0599999996</v>
      </c>
      <c r="O32" s="695">
        <v>3143248.96</v>
      </c>
      <c r="P32" s="695">
        <v>1145834.8600000001</v>
      </c>
      <c r="Q32" s="695">
        <v>1064419.22</v>
      </c>
      <c r="R32" s="695">
        <v>1894715.71</v>
      </c>
      <c r="S32" s="695">
        <v>1530114.41</v>
      </c>
      <c r="T32" s="695">
        <v>2208767.7599999998</v>
      </c>
      <c r="U32" s="695">
        <v>894466.54</v>
      </c>
      <c r="V32" s="695">
        <v>548764.31999999995</v>
      </c>
      <c r="W32" s="695">
        <v>2791662.43</v>
      </c>
      <c r="X32" s="695">
        <v>2419152.4</v>
      </c>
      <c r="Y32" s="695">
        <v>3775174.9</v>
      </c>
      <c r="Z32" s="695">
        <v>12763374.17</v>
      </c>
      <c r="AA32" s="695">
        <v>1207959.6399999999</v>
      </c>
      <c r="AB32" s="695">
        <v>178596845.93000001</v>
      </c>
    </row>
    <row r="33" spans="1:28" s="227" customFormat="1" ht="17.25" customHeight="1">
      <c r="A33" s="358" t="s">
        <v>106</v>
      </c>
      <c r="B33" s="695">
        <v>466631141.85000002</v>
      </c>
      <c r="C33" s="695">
        <v>0</v>
      </c>
      <c r="D33" s="695">
        <v>0</v>
      </c>
      <c r="E33" s="695">
        <v>0</v>
      </c>
      <c r="F33" s="695">
        <v>0</v>
      </c>
      <c r="G33" s="695">
        <v>0</v>
      </c>
      <c r="H33" s="695">
        <v>0</v>
      </c>
      <c r="I33" s="695">
        <v>0</v>
      </c>
      <c r="J33" s="695">
        <v>0</v>
      </c>
      <c r="K33" s="695">
        <v>0</v>
      </c>
      <c r="L33" s="695">
        <v>0</v>
      </c>
      <c r="M33" s="695">
        <v>0</v>
      </c>
      <c r="N33" s="695">
        <v>0</v>
      </c>
      <c r="O33" s="695">
        <v>0</v>
      </c>
      <c r="P33" s="695">
        <v>0</v>
      </c>
      <c r="Q33" s="695">
        <v>0</v>
      </c>
      <c r="R33" s="695">
        <v>0</v>
      </c>
      <c r="S33" s="695">
        <v>0</v>
      </c>
      <c r="T33" s="695">
        <v>0</v>
      </c>
      <c r="U33" s="695">
        <v>0</v>
      </c>
      <c r="V33" s="695">
        <v>0</v>
      </c>
      <c r="W33" s="695">
        <v>0</v>
      </c>
      <c r="X33" s="695">
        <v>0</v>
      </c>
      <c r="Y33" s="695">
        <v>0</v>
      </c>
      <c r="Z33" s="695">
        <v>0</v>
      </c>
      <c r="AA33" s="695">
        <v>0</v>
      </c>
      <c r="AB33" s="695">
        <v>466631141.85000002</v>
      </c>
    </row>
    <row r="34" spans="1:28" s="227" customFormat="1" ht="17.25" customHeight="1">
      <c r="A34" s="358" t="s">
        <v>107</v>
      </c>
      <c r="B34" s="695">
        <v>18022303.969999999</v>
      </c>
      <c r="C34" s="695">
        <v>14150266.449999999</v>
      </c>
      <c r="D34" s="695">
        <v>4895007.12</v>
      </c>
      <c r="E34" s="695">
        <v>286207.15000000002</v>
      </c>
      <c r="F34" s="695">
        <v>1280005.1399999999</v>
      </c>
      <c r="G34" s="695">
        <v>1686584.04</v>
      </c>
      <c r="H34" s="695">
        <v>1446557.94</v>
      </c>
      <c r="I34" s="695">
        <v>1748403.52</v>
      </c>
      <c r="J34" s="695">
        <v>1309733.73</v>
      </c>
      <c r="K34" s="695">
        <v>1055924.77</v>
      </c>
      <c r="L34" s="695">
        <v>803441.33</v>
      </c>
      <c r="M34" s="695">
        <v>518589.37000000005</v>
      </c>
      <c r="N34" s="695">
        <v>2927215.48</v>
      </c>
      <c r="O34" s="695">
        <v>1252747.76</v>
      </c>
      <c r="P34" s="695">
        <v>648198.71</v>
      </c>
      <c r="Q34" s="695">
        <v>174152.26</v>
      </c>
      <c r="R34" s="695">
        <v>766517.72</v>
      </c>
      <c r="S34" s="695">
        <v>1431711.87</v>
      </c>
      <c r="T34" s="695">
        <v>363598.71</v>
      </c>
      <c r="U34" s="695">
        <v>662914.41</v>
      </c>
      <c r="V34" s="695">
        <v>1213920.5900000001</v>
      </c>
      <c r="W34" s="695">
        <v>740076.64</v>
      </c>
      <c r="X34" s="695">
        <v>1308051.3</v>
      </c>
      <c r="Y34" s="695">
        <v>1082320.1599999999</v>
      </c>
      <c r="Z34" s="695">
        <v>4094272.73</v>
      </c>
      <c r="AA34" s="695">
        <v>753979.81</v>
      </c>
      <c r="AB34" s="695">
        <v>64622702.68</v>
      </c>
    </row>
    <row r="35" spans="1:28" s="227" customFormat="1" ht="17.25" customHeight="1">
      <c r="A35" s="403" t="s">
        <v>108</v>
      </c>
      <c r="B35" s="695">
        <v>0</v>
      </c>
      <c r="C35" s="695">
        <v>4417.83</v>
      </c>
      <c r="D35" s="695">
        <v>19035.86</v>
      </c>
      <c r="E35" s="695">
        <v>209.31</v>
      </c>
      <c r="F35" s="695">
        <v>3047.58</v>
      </c>
      <c r="G35" s="695">
        <v>0</v>
      </c>
      <c r="H35" s="695">
        <v>4663.04</v>
      </c>
      <c r="I35" s="695">
        <v>4455.4799999999996</v>
      </c>
      <c r="J35" s="695">
        <v>5019.45</v>
      </c>
      <c r="K35" s="695">
        <v>3473.14</v>
      </c>
      <c r="L35" s="695">
        <v>0</v>
      </c>
      <c r="M35" s="695">
        <v>2642.54</v>
      </c>
      <c r="N35" s="695">
        <v>3651.42</v>
      </c>
      <c r="O35" s="695">
        <v>2.74</v>
      </c>
      <c r="P35" s="695">
        <v>741.71</v>
      </c>
      <c r="Q35" s="695">
        <v>0</v>
      </c>
      <c r="R35" s="695">
        <v>4800.3599999999997</v>
      </c>
      <c r="S35" s="695">
        <v>5669.4</v>
      </c>
      <c r="T35" s="695">
        <v>925.56</v>
      </c>
      <c r="U35" s="695">
        <v>0</v>
      </c>
      <c r="V35" s="695">
        <v>1617.92</v>
      </c>
      <c r="W35" s="695">
        <v>3476.62</v>
      </c>
      <c r="X35" s="695">
        <v>0</v>
      </c>
      <c r="Y35" s="695">
        <v>0</v>
      </c>
      <c r="Z35" s="695">
        <v>752.56</v>
      </c>
      <c r="AA35" s="695">
        <v>123438.79</v>
      </c>
      <c r="AB35" s="695">
        <v>192041.31</v>
      </c>
    </row>
    <row r="36" spans="1:28" s="227" customFormat="1" ht="17.25" customHeight="1">
      <c r="A36" s="403" t="s">
        <v>116</v>
      </c>
      <c r="B36" s="695">
        <v>204985104.84999999</v>
      </c>
      <c r="C36" s="695">
        <v>93189870.609999999</v>
      </c>
      <c r="D36" s="695">
        <v>24315465.280000001</v>
      </c>
      <c r="E36" s="695">
        <v>0</v>
      </c>
      <c r="F36" s="695">
        <v>0</v>
      </c>
      <c r="G36" s="695">
        <v>600000</v>
      </c>
      <c r="H36" s="695">
        <v>20720540.149999999</v>
      </c>
      <c r="I36" s="695">
        <v>0</v>
      </c>
      <c r="J36" s="695">
        <v>865266.24</v>
      </c>
      <c r="K36" s="695">
        <v>0</v>
      </c>
      <c r="L36" s="695">
        <v>0</v>
      </c>
      <c r="M36" s="695">
        <v>0</v>
      </c>
      <c r="N36" s="695">
        <v>18942.5</v>
      </c>
      <c r="O36" s="695">
        <v>0</v>
      </c>
      <c r="P36" s="695">
        <v>0</v>
      </c>
      <c r="Q36" s="695">
        <v>348293.46</v>
      </c>
      <c r="R36" s="695">
        <v>1492155.59</v>
      </c>
      <c r="S36" s="695">
        <v>0</v>
      </c>
      <c r="T36" s="695">
        <v>7006.26</v>
      </c>
      <c r="U36" s="695">
        <v>1130744.43</v>
      </c>
      <c r="V36" s="695">
        <v>1150367.1200000001</v>
      </c>
      <c r="W36" s="695">
        <v>208957.26</v>
      </c>
      <c r="X36" s="695">
        <v>2190403.2400000002</v>
      </c>
      <c r="Y36" s="695">
        <v>0</v>
      </c>
      <c r="Z36" s="695">
        <v>3020750.58</v>
      </c>
      <c r="AA36" s="695">
        <v>0</v>
      </c>
      <c r="AB36" s="695">
        <v>354243867.56999999</v>
      </c>
    </row>
    <row r="37" spans="1:28" s="227" customFormat="1" ht="17.25" customHeight="1">
      <c r="A37" s="403" t="s">
        <v>125</v>
      </c>
      <c r="B37" s="695">
        <v>63693852.030000001</v>
      </c>
      <c r="C37" s="695">
        <v>14008297.810000001</v>
      </c>
      <c r="D37" s="695">
        <v>7146005.4500000002</v>
      </c>
      <c r="E37" s="695">
        <v>2518724.5299999998</v>
      </c>
      <c r="F37" s="695">
        <v>7101994.9199999999</v>
      </c>
      <c r="G37" s="695">
        <v>7698974.7000000002</v>
      </c>
      <c r="H37" s="695">
        <v>4072620.7</v>
      </c>
      <c r="I37" s="695">
        <v>5646764.46</v>
      </c>
      <c r="J37" s="695">
        <v>8499125.2899999991</v>
      </c>
      <c r="K37" s="695">
        <v>5302957.2699999996</v>
      </c>
      <c r="L37" s="695">
        <v>4357264.1399999997</v>
      </c>
      <c r="M37" s="695">
        <v>3116609.44</v>
      </c>
      <c r="N37" s="695">
        <v>3952493.4</v>
      </c>
      <c r="O37" s="695">
        <v>1723571.72</v>
      </c>
      <c r="P37" s="695">
        <v>2760148.25</v>
      </c>
      <c r="Q37" s="695">
        <v>1344484.96</v>
      </c>
      <c r="R37" s="695">
        <v>2253427.88</v>
      </c>
      <c r="S37" s="695">
        <v>2517248.79</v>
      </c>
      <c r="T37" s="695">
        <v>1813752.49</v>
      </c>
      <c r="U37" s="695">
        <v>4239597.21</v>
      </c>
      <c r="V37" s="695">
        <v>4650577.05</v>
      </c>
      <c r="W37" s="695">
        <v>4799365.66</v>
      </c>
      <c r="X37" s="695">
        <v>3572696.62</v>
      </c>
      <c r="Y37" s="695">
        <v>2861707.93</v>
      </c>
      <c r="Z37" s="695">
        <v>6420980.6299999999</v>
      </c>
      <c r="AA37" s="695">
        <v>1132211.99</v>
      </c>
      <c r="AB37" s="695">
        <v>177205455.31999999</v>
      </c>
    </row>
    <row r="38" spans="1:28" s="227" customFormat="1" ht="18.75" customHeight="1">
      <c r="A38" s="403" t="s">
        <v>128</v>
      </c>
      <c r="B38" s="695">
        <v>55785508.909999996</v>
      </c>
      <c r="C38" s="695">
        <v>5603725</v>
      </c>
      <c r="D38" s="695">
        <v>8914445.9100000001</v>
      </c>
      <c r="E38" s="695">
        <v>925354.3</v>
      </c>
      <c r="F38" s="695">
        <v>4239577.92</v>
      </c>
      <c r="G38" s="695">
        <v>2086468.1299999997</v>
      </c>
      <c r="H38" s="695">
        <v>3555849.1</v>
      </c>
      <c r="I38" s="695">
        <v>1613382.42</v>
      </c>
      <c r="J38" s="695">
        <v>1301699.08</v>
      </c>
      <c r="K38" s="695">
        <v>1165673.6499999999</v>
      </c>
      <c r="L38" s="695">
        <v>1997458.91</v>
      </c>
      <c r="M38" s="695">
        <v>879573.14</v>
      </c>
      <c r="N38" s="695">
        <v>3397349.41</v>
      </c>
      <c r="O38" s="695">
        <v>954606.57</v>
      </c>
      <c r="P38" s="695">
        <v>1373580.58</v>
      </c>
      <c r="Q38" s="695">
        <v>480143</v>
      </c>
      <c r="R38" s="695">
        <v>1186622.8600000001</v>
      </c>
      <c r="S38" s="695">
        <v>2584268.59</v>
      </c>
      <c r="T38" s="695">
        <v>1135412.21</v>
      </c>
      <c r="U38" s="695">
        <v>1291851.0900000001</v>
      </c>
      <c r="V38" s="695">
        <v>6786995.7199999997</v>
      </c>
      <c r="W38" s="695">
        <v>1523360.79</v>
      </c>
      <c r="X38" s="695">
        <v>2138397.63</v>
      </c>
      <c r="Y38" s="695">
        <v>3196824.27</v>
      </c>
      <c r="Z38" s="695">
        <v>1780029.87</v>
      </c>
      <c r="AA38" s="695">
        <v>1894957.53</v>
      </c>
      <c r="AB38" s="695">
        <v>117793116.59</v>
      </c>
    </row>
    <row r="39" spans="1:28" s="227" customFormat="1" ht="17.25" customHeight="1">
      <c r="A39" s="403" t="s">
        <v>134</v>
      </c>
      <c r="B39" s="695">
        <v>0</v>
      </c>
      <c r="C39" s="695">
        <v>0</v>
      </c>
      <c r="D39" s="695">
        <v>0</v>
      </c>
      <c r="E39" s="695">
        <v>0</v>
      </c>
      <c r="F39" s="695">
        <v>0</v>
      </c>
      <c r="G39" s="695">
        <v>0</v>
      </c>
      <c r="H39" s="695">
        <v>0</v>
      </c>
      <c r="I39" s="695">
        <v>0</v>
      </c>
      <c r="J39" s="695">
        <v>0</v>
      </c>
      <c r="K39" s="695">
        <v>0</v>
      </c>
      <c r="L39" s="695">
        <v>0</v>
      </c>
      <c r="M39" s="695">
        <v>0</v>
      </c>
      <c r="N39" s="695">
        <v>0</v>
      </c>
      <c r="O39" s="695">
        <v>0</v>
      </c>
      <c r="P39" s="695">
        <v>0</v>
      </c>
      <c r="Q39" s="695">
        <v>0</v>
      </c>
      <c r="R39" s="695">
        <v>0</v>
      </c>
      <c r="S39" s="695">
        <v>0</v>
      </c>
      <c r="T39" s="695">
        <v>0</v>
      </c>
      <c r="U39" s="695">
        <v>0</v>
      </c>
      <c r="V39" s="695">
        <v>0</v>
      </c>
      <c r="W39" s="695">
        <v>0</v>
      </c>
      <c r="X39" s="695">
        <v>0</v>
      </c>
      <c r="Y39" s="695">
        <v>0</v>
      </c>
      <c r="Z39" s="695">
        <v>0</v>
      </c>
      <c r="AA39" s="695">
        <v>0</v>
      </c>
      <c r="AB39" s="695">
        <v>0</v>
      </c>
    </row>
    <row r="40" spans="1:28" s="227" customFormat="1" ht="17.25" customHeight="1">
      <c r="A40" s="403" t="s">
        <v>139</v>
      </c>
      <c r="B40" s="695">
        <v>0</v>
      </c>
      <c r="C40" s="695">
        <v>0</v>
      </c>
      <c r="D40" s="695">
        <v>0</v>
      </c>
      <c r="E40" s="695">
        <v>0</v>
      </c>
      <c r="F40" s="695">
        <v>0</v>
      </c>
      <c r="G40" s="695">
        <v>0</v>
      </c>
      <c r="H40" s="695">
        <v>0</v>
      </c>
      <c r="I40" s="695">
        <v>0</v>
      </c>
      <c r="J40" s="695">
        <v>0</v>
      </c>
      <c r="K40" s="695">
        <v>0</v>
      </c>
      <c r="L40" s="695">
        <v>0</v>
      </c>
      <c r="M40" s="695">
        <v>0</v>
      </c>
      <c r="N40" s="695">
        <v>0</v>
      </c>
      <c r="O40" s="695">
        <v>0</v>
      </c>
      <c r="P40" s="695">
        <v>0</v>
      </c>
      <c r="Q40" s="695">
        <v>0</v>
      </c>
      <c r="R40" s="695">
        <v>0</v>
      </c>
      <c r="S40" s="695">
        <v>0</v>
      </c>
      <c r="T40" s="695">
        <v>0</v>
      </c>
      <c r="U40" s="695">
        <v>0</v>
      </c>
      <c r="V40" s="695">
        <v>0</v>
      </c>
      <c r="W40" s="695">
        <v>237719.85</v>
      </c>
      <c r="X40" s="695">
        <v>0</v>
      </c>
      <c r="Y40" s="695">
        <v>480398.94</v>
      </c>
      <c r="Z40" s="695">
        <v>102900</v>
      </c>
      <c r="AA40" s="695">
        <v>347266.92</v>
      </c>
      <c r="AB40" s="695">
        <v>1168285.71</v>
      </c>
    </row>
    <row r="41" spans="1:28" s="227" customFormat="1" ht="17.25" customHeight="1" thickBot="1">
      <c r="A41" s="403" t="s">
        <v>109</v>
      </c>
      <c r="B41" s="695">
        <v>0</v>
      </c>
      <c r="C41" s="695">
        <v>0</v>
      </c>
      <c r="D41" s="695">
        <v>0</v>
      </c>
      <c r="E41" s="695">
        <v>0</v>
      </c>
      <c r="F41" s="695">
        <v>0</v>
      </c>
      <c r="G41" s="695">
        <v>0</v>
      </c>
      <c r="H41" s="695">
        <v>0</v>
      </c>
      <c r="I41" s="695">
        <v>0</v>
      </c>
      <c r="J41" s="695">
        <v>0</v>
      </c>
      <c r="K41" s="695">
        <v>0</v>
      </c>
      <c r="L41" s="695">
        <v>0</v>
      </c>
      <c r="M41" s="695">
        <v>0</v>
      </c>
      <c r="N41" s="695">
        <v>0</v>
      </c>
      <c r="O41" s="695">
        <v>0</v>
      </c>
      <c r="P41" s="695">
        <v>0</v>
      </c>
      <c r="Q41" s="695">
        <v>0</v>
      </c>
      <c r="R41" s="695">
        <v>0</v>
      </c>
      <c r="S41" s="695">
        <v>0</v>
      </c>
      <c r="T41" s="695">
        <v>0</v>
      </c>
      <c r="U41" s="695">
        <v>0</v>
      </c>
      <c r="V41" s="695">
        <v>0</v>
      </c>
      <c r="W41" s="695">
        <v>0</v>
      </c>
      <c r="X41" s="695">
        <v>0</v>
      </c>
      <c r="Y41" s="695">
        <v>0</v>
      </c>
      <c r="Z41" s="695">
        <v>0</v>
      </c>
      <c r="AA41" s="695">
        <v>0</v>
      </c>
      <c r="AB41" s="695">
        <v>0</v>
      </c>
    </row>
    <row r="42" spans="1:28" s="227" customFormat="1" ht="29.25" customHeight="1" thickTop="1" thickBot="1">
      <c r="A42" s="701" t="s">
        <v>148</v>
      </c>
      <c r="B42" s="672">
        <v>170751929.09</v>
      </c>
      <c r="C42" s="672">
        <v>79995683.739999995</v>
      </c>
      <c r="D42" s="672">
        <v>62669153.670000002</v>
      </c>
      <c r="E42" s="672">
        <v>30354641.649999999</v>
      </c>
      <c r="F42" s="672">
        <v>42163710.890000001</v>
      </c>
      <c r="G42" s="672">
        <v>55584111.259999998</v>
      </c>
      <c r="H42" s="672">
        <v>30447839.109999999</v>
      </c>
      <c r="I42" s="672">
        <v>39426282.829999998</v>
      </c>
      <c r="J42" s="672">
        <v>30357014.350000001</v>
      </c>
      <c r="K42" s="672">
        <v>23501413.809999999</v>
      </c>
      <c r="L42" s="672">
        <v>27353188.399999999</v>
      </c>
      <c r="M42" s="672">
        <v>12116835.25</v>
      </c>
      <c r="N42" s="672">
        <v>29416808.399999999</v>
      </c>
      <c r="O42" s="672">
        <v>15316558.529999999</v>
      </c>
      <c r="P42" s="672">
        <v>12324866.470000001</v>
      </c>
      <c r="Q42" s="672">
        <v>9566071.6500000004</v>
      </c>
      <c r="R42" s="672">
        <v>9864470.4499999993</v>
      </c>
      <c r="S42" s="672">
        <v>16955821.960000001</v>
      </c>
      <c r="T42" s="672">
        <v>14155969.33</v>
      </c>
      <c r="U42" s="672">
        <v>21292871.129999999</v>
      </c>
      <c r="V42" s="672">
        <v>24051277.149999999</v>
      </c>
      <c r="W42" s="672">
        <v>20048641.780000001</v>
      </c>
      <c r="X42" s="672">
        <v>18546115.23</v>
      </c>
      <c r="Y42" s="672">
        <v>10915104.390000001</v>
      </c>
      <c r="Z42" s="672">
        <v>25253684.84</v>
      </c>
      <c r="AA42" s="672">
        <v>10207673.48</v>
      </c>
      <c r="AB42" s="672">
        <v>842637738.84000003</v>
      </c>
    </row>
    <row r="43" spans="1:28" s="227" customFormat="1" ht="17.25" customHeight="1" thickTop="1">
      <c r="A43" s="403" t="s">
        <v>149</v>
      </c>
      <c r="B43" s="695">
        <v>97975580.980000004</v>
      </c>
      <c r="C43" s="695">
        <v>47361722.619999997</v>
      </c>
      <c r="D43" s="695">
        <v>23197500</v>
      </c>
      <c r="E43" s="695">
        <v>10751028.210000001</v>
      </c>
      <c r="F43" s="695">
        <v>3591655.57</v>
      </c>
      <c r="G43" s="695">
        <v>15267680</v>
      </c>
      <c r="H43" s="695">
        <v>2536320</v>
      </c>
      <c r="I43" s="695">
        <v>5654791.3499999996</v>
      </c>
      <c r="J43" s="695">
        <v>4303230</v>
      </c>
      <c r="K43" s="695">
        <v>4554235.0999999996</v>
      </c>
      <c r="L43" s="695">
        <v>4311626.16</v>
      </c>
      <c r="M43" s="695">
        <v>3296334.25</v>
      </c>
      <c r="N43" s="695">
        <v>2368420</v>
      </c>
      <c r="O43" s="695">
        <v>2629474.75</v>
      </c>
      <c r="P43" s="695">
        <v>3143589.7</v>
      </c>
      <c r="Q43" s="695">
        <v>2691055</v>
      </c>
      <c r="R43" s="695">
        <v>2108700</v>
      </c>
      <c r="S43" s="695">
        <v>3585981.55</v>
      </c>
      <c r="T43" s="695">
        <v>6104150</v>
      </c>
      <c r="U43" s="695">
        <v>7627050.2400000002</v>
      </c>
      <c r="V43" s="695">
        <v>5254688.01</v>
      </c>
      <c r="W43" s="695">
        <v>1399346.5</v>
      </c>
      <c r="X43" s="695">
        <v>1421500.64</v>
      </c>
      <c r="Y43" s="695">
        <v>1782770</v>
      </c>
      <c r="Z43" s="695">
        <v>21118901.059999999</v>
      </c>
      <c r="AA43" s="695">
        <v>3126195</v>
      </c>
      <c r="AB43" s="695">
        <v>287163526.69</v>
      </c>
    </row>
    <row r="44" spans="1:28" s="227" customFormat="1" ht="17.25" customHeight="1">
      <c r="A44" s="403" t="s">
        <v>153</v>
      </c>
      <c r="B44" s="695">
        <v>691504.97</v>
      </c>
      <c r="C44" s="695">
        <v>287549.40000000002</v>
      </c>
      <c r="D44" s="695">
        <v>0</v>
      </c>
      <c r="E44" s="695">
        <v>4381.95</v>
      </c>
      <c r="F44" s="695">
        <v>0</v>
      </c>
      <c r="G44" s="695">
        <v>0</v>
      </c>
      <c r="H44" s="695">
        <v>0</v>
      </c>
      <c r="I44" s="695">
        <v>287982.98</v>
      </c>
      <c r="J44" s="695">
        <v>1209141.3600000001</v>
      </c>
      <c r="K44" s="695">
        <v>1084805.69</v>
      </c>
      <c r="L44" s="695">
        <v>1184746.07</v>
      </c>
      <c r="M44" s="695">
        <v>154136</v>
      </c>
      <c r="N44" s="695">
        <v>355360.14</v>
      </c>
      <c r="O44" s="695">
        <v>1067735.3400000001</v>
      </c>
      <c r="P44" s="695">
        <v>579020.35</v>
      </c>
      <c r="Q44" s="695">
        <v>2933228.32</v>
      </c>
      <c r="R44" s="695">
        <v>984130</v>
      </c>
      <c r="S44" s="695">
        <v>908535.5</v>
      </c>
      <c r="T44" s="695">
        <v>183819.81</v>
      </c>
      <c r="U44" s="695">
        <v>15608.08</v>
      </c>
      <c r="V44" s="695">
        <v>335920.55</v>
      </c>
      <c r="W44" s="695">
        <v>489867.06</v>
      </c>
      <c r="X44" s="695">
        <v>3090635.07</v>
      </c>
      <c r="Y44" s="695">
        <v>2</v>
      </c>
      <c r="Z44" s="695">
        <v>2509471.14</v>
      </c>
      <c r="AA44" s="695">
        <v>179624.93</v>
      </c>
      <c r="AB44" s="695">
        <v>18537206.710000001</v>
      </c>
    </row>
    <row r="45" spans="1:28" s="227" customFormat="1" ht="17.25" customHeight="1">
      <c r="A45" s="403" t="s">
        <v>157</v>
      </c>
      <c r="B45" s="695">
        <v>0</v>
      </c>
      <c r="C45" s="695">
        <v>0</v>
      </c>
      <c r="D45" s="695">
        <v>0</v>
      </c>
      <c r="E45" s="695">
        <v>0</v>
      </c>
      <c r="F45" s="695">
        <v>0</v>
      </c>
      <c r="G45" s="695">
        <v>0</v>
      </c>
      <c r="H45" s="695">
        <v>0</v>
      </c>
      <c r="I45" s="695">
        <v>0</v>
      </c>
      <c r="J45" s="695">
        <v>0</v>
      </c>
      <c r="K45" s="695">
        <v>0</v>
      </c>
      <c r="L45" s="695">
        <v>0</v>
      </c>
      <c r="M45" s="695">
        <v>0</v>
      </c>
      <c r="N45" s="695">
        <v>0</v>
      </c>
      <c r="O45" s="695">
        <v>0</v>
      </c>
      <c r="P45" s="695">
        <v>0</v>
      </c>
      <c r="Q45" s="695">
        <v>0</v>
      </c>
      <c r="R45" s="695">
        <v>0</v>
      </c>
      <c r="S45" s="695">
        <v>0</v>
      </c>
      <c r="T45" s="695">
        <v>0</v>
      </c>
      <c r="U45" s="695">
        <v>0</v>
      </c>
      <c r="V45" s="695">
        <v>0</v>
      </c>
      <c r="W45" s="695">
        <v>0</v>
      </c>
      <c r="X45" s="695">
        <v>0</v>
      </c>
      <c r="Y45" s="695">
        <v>0</v>
      </c>
      <c r="Z45" s="695">
        <v>0</v>
      </c>
      <c r="AA45" s="695">
        <v>0</v>
      </c>
      <c r="AB45" s="695">
        <v>0</v>
      </c>
    </row>
    <row r="46" spans="1:28" s="227" customFormat="1" ht="31.5" customHeight="1">
      <c r="A46" s="403" t="s">
        <v>161</v>
      </c>
      <c r="B46" s="695">
        <v>69269069.920000002</v>
      </c>
      <c r="C46" s="695">
        <v>31130099.66</v>
      </c>
      <c r="D46" s="695">
        <v>35752438.259999998</v>
      </c>
      <c r="E46" s="695">
        <v>19811736.719999999</v>
      </c>
      <c r="F46" s="695">
        <v>36014207.200000003</v>
      </c>
      <c r="G46" s="695">
        <v>39438391.549999997</v>
      </c>
      <c r="H46" s="695">
        <v>26472755.239999998</v>
      </c>
      <c r="I46" s="695">
        <v>32058048.18</v>
      </c>
      <c r="J46" s="695">
        <v>23755484.710000001</v>
      </c>
      <c r="K46" s="695">
        <v>16328500.74</v>
      </c>
      <c r="L46" s="695">
        <v>21436689.34</v>
      </c>
      <c r="M46" s="695">
        <v>8406986.8300000001</v>
      </c>
      <c r="N46" s="695">
        <v>25753091.239999998</v>
      </c>
      <c r="O46" s="695">
        <v>11817108.640000001</v>
      </c>
      <c r="P46" s="695">
        <v>8097202.7199999997</v>
      </c>
      <c r="Q46" s="695">
        <v>3548444.75</v>
      </c>
      <c r="R46" s="695">
        <v>7070298.3300000001</v>
      </c>
      <c r="S46" s="695">
        <v>12240692.91</v>
      </c>
      <c r="T46" s="695">
        <v>7714867.0499999998</v>
      </c>
      <c r="U46" s="695">
        <v>13150235.66</v>
      </c>
      <c r="V46" s="695">
        <v>14159603.640000001</v>
      </c>
      <c r="W46" s="695">
        <v>17889563.66</v>
      </c>
      <c r="X46" s="695">
        <v>13588428.199999999</v>
      </c>
      <c r="Y46" s="695">
        <v>8941350.0299999993</v>
      </c>
      <c r="Z46" s="695">
        <v>2324852.61</v>
      </c>
      <c r="AA46" s="695">
        <v>6976429.9900000002</v>
      </c>
      <c r="AB46" s="695">
        <v>513146577.77999997</v>
      </c>
    </row>
    <row r="47" spans="1:28" s="227" customFormat="1" ht="19.5" customHeight="1">
      <c r="A47" s="403" t="s">
        <v>165</v>
      </c>
      <c r="B47" s="695">
        <v>2815773.22</v>
      </c>
      <c r="C47" s="695">
        <v>1216312.06</v>
      </c>
      <c r="D47" s="695">
        <v>3719215.41</v>
      </c>
      <c r="E47" s="695">
        <v>-212505.23</v>
      </c>
      <c r="F47" s="695">
        <v>2557848.12</v>
      </c>
      <c r="G47" s="695">
        <v>878039.71</v>
      </c>
      <c r="H47" s="695">
        <v>1438763.87</v>
      </c>
      <c r="I47" s="695">
        <v>1425460.32</v>
      </c>
      <c r="J47" s="695">
        <v>1089158.28</v>
      </c>
      <c r="K47" s="695">
        <v>1533872.28</v>
      </c>
      <c r="L47" s="695">
        <v>420126.83</v>
      </c>
      <c r="M47" s="695">
        <v>259378.17</v>
      </c>
      <c r="N47" s="695">
        <v>939937.02</v>
      </c>
      <c r="O47" s="695">
        <v>-197760.2</v>
      </c>
      <c r="P47" s="695">
        <v>505053.7</v>
      </c>
      <c r="Q47" s="695">
        <v>393343.58</v>
      </c>
      <c r="R47" s="695">
        <v>-298657.88</v>
      </c>
      <c r="S47" s="695">
        <v>220612</v>
      </c>
      <c r="T47" s="695">
        <v>153132.47</v>
      </c>
      <c r="U47" s="695">
        <v>499977.15</v>
      </c>
      <c r="V47" s="695">
        <v>4301064.95</v>
      </c>
      <c r="W47" s="695">
        <v>269864.56</v>
      </c>
      <c r="X47" s="695">
        <v>445551.32</v>
      </c>
      <c r="Y47" s="695">
        <v>190982.36</v>
      </c>
      <c r="Z47" s="695">
        <v>-699539.97</v>
      </c>
      <c r="AA47" s="695">
        <v>-74576.44</v>
      </c>
      <c r="AB47" s="695">
        <v>23790427.66</v>
      </c>
    </row>
    <row r="48" spans="1:28" s="227" customFormat="1" ht="19.5" customHeight="1">
      <c r="A48" s="358" t="s">
        <v>166</v>
      </c>
      <c r="B48" s="695">
        <v>0</v>
      </c>
      <c r="C48" s="695">
        <v>0</v>
      </c>
      <c r="D48" s="695">
        <v>0</v>
      </c>
      <c r="E48" s="695">
        <v>0</v>
      </c>
      <c r="F48" s="695">
        <v>0</v>
      </c>
      <c r="G48" s="695">
        <v>0</v>
      </c>
      <c r="H48" s="695">
        <v>0</v>
      </c>
      <c r="I48" s="695">
        <v>0</v>
      </c>
      <c r="J48" s="695">
        <v>0</v>
      </c>
      <c r="K48" s="695">
        <v>0</v>
      </c>
      <c r="L48" s="695">
        <v>0</v>
      </c>
      <c r="M48" s="695">
        <v>0</v>
      </c>
      <c r="N48" s="695">
        <v>0</v>
      </c>
      <c r="O48" s="695">
        <v>0</v>
      </c>
      <c r="P48" s="695">
        <v>501828.33</v>
      </c>
      <c r="Q48" s="695">
        <v>527659.61</v>
      </c>
      <c r="R48" s="695">
        <v>0</v>
      </c>
      <c r="S48" s="695">
        <v>0</v>
      </c>
      <c r="T48" s="695">
        <v>0</v>
      </c>
      <c r="U48" s="695">
        <v>318.2</v>
      </c>
      <c r="V48" s="695">
        <v>255986.69</v>
      </c>
      <c r="W48" s="695">
        <v>0</v>
      </c>
      <c r="X48" s="695">
        <v>0</v>
      </c>
      <c r="Y48" s="695">
        <v>0</v>
      </c>
      <c r="Z48" s="695">
        <v>-391404.04</v>
      </c>
      <c r="AA48" s="695">
        <v>0</v>
      </c>
      <c r="AB48" s="695">
        <v>894388.79</v>
      </c>
    </row>
    <row r="49" spans="1:28" s="227" customFormat="1" ht="17.25" customHeight="1" thickBot="1">
      <c r="A49" s="358" t="s">
        <v>167</v>
      </c>
      <c r="B49" s="695">
        <v>2815773.22</v>
      </c>
      <c r="C49" s="695">
        <v>1216312.06</v>
      </c>
      <c r="D49" s="695">
        <v>3719215.41</v>
      </c>
      <c r="E49" s="695">
        <v>-212505.23</v>
      </c>
      <c r="F49" s="695">
        <v>2557848.12</v>
      </c>
      <c r="G49" s="695">
        <v>878039.71</v>
      </c>
      <c r="H49" s="695">
        <v>1438763.87</v>
      </c>
      <c r="I49" s="695">
        <v>1425460.32</v>
      </c>
      <c r="J49" s="695">
        <v>1089158.28</v>
      </c>
      <c r="K49" s="695">
        <v>1533872.28</v>
      </c>
      <c r="L49" s="695">
        <v>420126.83</v>
      </c>
      <c r="M49" s="695">
        <v>259378.17</v>
      </c>
      <c r="N49" s="695">
        <v>939937.02</v>
      </c>
      <c r="O49" s="695">
        <v>-197760.2</v>
      </c>
      <c r="P49" s="695">
        <v>3225.37</v>
      </c>
      <c r="Q49" s="695">
        <v>-134316.03</v>
      </c>
      <c r="R49" s="695">
        <v>-298657.88</v>
      </c>
      <c r="S49" s="695">
        <v>220612</v>
      </c>
      <c r="T49" s="695">
        <v>153132.47</v>
      </c>
      <c r="U49" s="695">
        <v>499658.95</v>
      </c>
      <c r="V49" s="695">
        <v>4045078.26</v>
      </c>
      <c r="W49" s="695">
        <v>269864.56</v>
      </c>
      <c r="X49" s="695">
        <v>445551.32</v>
      </c>
      <c r="Y49" s="695">
        <v>190982.36</v>
      </c>
      <c r="Z49" s="695">
        <v>-308135.93</v>
      </c>
      <c r="AA49" s="695">
        <v>-74576.44</v>
      </c>
      <c r="AB49" s="695">
        <v>22896038.870000001</v>
      </c>
    </row>
    <row r="50" spans="1:28" s="227" customFormat="1" ht="28.5" customHeight="1" thickTop="1" thickBot="1">
      <c r="A50" s="702" t="s">
        <v>168</v>
      </c>
      <c r="B50" s="703">
        <v>1625655113.4000001</v>
      </c>
      <c r="C50" s="703">
        <v>923623267.36000001</v>
      </c>
      <c r="D50" s="703">
        <v>518163590.70999998</v>
      </c>
      <c r="E50" s="703">
        <v>131739350.3</v>
      </c>
      <c r="F50" s="703">
        <v>180315921.94999999</v>
      </c>
      <c r="G50" s="703">
        <v>264323606.16000003</v>
      </c>
      <c r="H50" s="703">
        <v>190349056.24000001</v>
      </c>
      <c r="I50" s="703">
        <v>184811198.44999999</v>
      </c>
      <c r="J50" s="703">
        <v>167839395.24000001</v>
      </c>
      <c r="K50" s="703">
        <v>115616003.77</v>
      </c>
      <c r="L50" s="703">
        <v>92625620.150000006</v>
      </c>
      <c r="M50" s="703">
        <v>67317226.969999999</v>
      </c>
      <c r="N50" s="703">
        <v>179044047.03999999</v>
      </c>
      <c r="O50" s="703">
        <v>125323437.59</v>
      </c>
      <c r="P50" s="703">
        <v>85075855.140000001</v>
      </c>
      <c r="Q50" s="703">
        <v>57240438.609999999</v>
      </c>
      <c r="R50" s="703">
        <v>93640230.799999997</v>
      </c>
      <c r="S50" s="703">
        <v>126413018.89</v>
      </c>
      <c r="T50" s="703">
        <v>72785937.560000002</v>
      </c>
      <c r="U50" s="703">
        <v>180697081.09</v>
      </c>
      <c r="V50" s="703">
        <v>224835599.93000001</v>
      </c>
      <c r="W50" s="703">
        <v>131659872.32999998</v>
      </c>
      <c r="X50" s="703">
        <v>162412112.00999999</v>
      </c>
      <c r="Y50" s="703">
        <v>100253696.03</v>
      </c>
      <c r="Z50" s="703">
        <v>310612996.83999997</v>
      </c>
      <c r="AA50" s="703">
        <v>90659813.290000007</v>
      </c>
      <c r="AB50" s="703">
        <v>6403033487.8500004</v>
      </c>
    </row>
    <row r="51" spans="1:28" s="227" customFormat="1" ht="28.5" customHeight="1" thickTop="1" thickBot="1">
      <c r="A51" s="702" t="s">
        <v>169</v>
      </c>
      <c r="B51" s="703">
        <v>43702.32</v>
      </c>
      <c r="C51" s="703">
        <v>0</v>
      </c>
      <c r="D51" s="703">
        <v>0</v>
      </c>
      <c r="E51" s="703">
        <v>0</v>
      </c>
      <c r="F51" s="703">
        <v>0</v>
      </c>
      <c r="G51" s="703">
        <v>0</v>
      </c>
      <c r="H51" s="703">
        <v>0</v>
      </c>
      <c r="I51" s="703">
        <v>0</v>
      </c>
      <c r="J51" s="703">
        <v>0</v>
      </c>
      <c r="K51" s="703">
        <v>0</v>
      </c>
      <c r="L51" s="703">
        <v>0</v>
      </c>
      <c r="M51" s="703">
        <v>0</v>
      </c>
      <c r="N51" s="703">
        <v>0</v>
      </c>
      <c r="O51" s="703">
        <v>0</v>
      </c>
      <c r="P51" s="703">
        <v>0</v>
      </c>
      <c r="Q51" s="703">
        <v>0</v>
      </c>
      <c r="R51" s="703">
        <v>0</v>
      </c>
      <c r="S51" s="703">
        <v>0</v>
      </c>
      <c r="T51" s="703">
        <v>0</v>
      </c>
      <c r="U51" s="703">
        <v>0</v>
      </c>
      <c r="V51" s="703">
        <v>0</v>
      </c>
      <c r="W51" s="703">
        <v>0</v>
      </c>
      <c r="X51" s="703">
        <v>0</v>
      </c>
      <c r="Y51" s="703">
        <v>0</v>
      </c>
      <c r="Z51" s="703">
        <v>0</v>
      </c>
      <c r="AA51" s="703">
        <v>0</v>
      </c>
      <c r="AB51" s="703">
        <v>43702.32</v>
      </c>
    </row>
    <row r="52" spans="1:28" s="227" customFormat="1" ht="29.25" customHeight="1" thickTop="1" thickBot="1">
      <c r="A52" s="702" t="s">
        <v>189</v>
      </c>
      <c r="B52" s="703">
        <v>3308678156.5599999</v>
      </c>
      <c r="C52" s="703">
        <v>1591778202.78</v>
      </c>
      <c r="D52" s="703">
        <v>879784507.90999997</v>
      </c>
      <c r="E52" s="703">
        <v>194096526.63999999</v>
      </c>
      <c r="F52" s="703">
        <v>266698011.66999999</v>
      </c>
      <c r="G52" s="703">
        <v>529820795.17000008</v>
      </c>
      <c r="H52" s="703">
        <v>341471189.69</v>
      </c>
      <c r="I52" s="703">
        <v>497376167.44999999</v>
      </c>
      <c r="J52" s="703">
        <v>323702609.42000002</v>
      </c>
      <c r="K52" s="703">
        <v>59620261.670000002</v>
      </c>
      <c r="L52" s="703">
        <v>128406996.3</v>
      </c>
      <c r="M52" s="703">
        <v>110194137.45999999</v>
      </c>
      <c r="N52" s="703">
        <v>228510057.19</v>
      </c>
      <c r="O52" s="703">
        <v>202563864.47</v>
      </c>
      <c r="P52" s="703">
        <v>133007233.53</v>
      </c>
      <c r="Q52" s="703">
        <v>134935195.53</v>
      </c>
      <c r="R52" s="703">
        <v>213334655.52000001</v>
      </c>
      <c r="S52" s="703">
        <v>46891392.350000001</v>
      </c>
      <c r="T52" s="703">
        <v>101916139.47</v>
      </c>
      <c r="U52" s="703">
        <v>255156400.78</v>
      </c>
      <c r="V52" s="703">
        <v>134878842.91999999</v>
      </c>
      <c r="W52" s="703">
        <v>70557697.75</v>
      </c>
      <c r="X52" s="703">
        <v>171799468.5</v>
      </c>
      <c r="Y52" s="703">
        <v>27739398.719999999</v>
      </c>
      <c r="Z52" s="703">
        <v>581037582.54999995</v>
      </c>
      <c r="AA52" s="703">
        <v>106121960.97</v>
      </c>
      <c r="AB52" s="703">
        <v>10640077452.969999</v>
      </c>
    </row>
    <row r="53" spans="1:28" s="227" customFormat="1" ht="32.25" customHeight="1" thickTop="1" thickBot="1">
      <c r="A53" s="701" t="s">
        <v>475</v>
      </c>
      <c r="B53" s="672"/>
      <c r="C53" s="672"/>
      <c r="D53" s="672"/>
      <c r="E53" s="672"/>
      <c r="F53" s="672"/>
      <c r="G53" s="672"/>
      <c r="H53" s="672"/>
      <c r="I53" s="672"/>
      <c r="J53" s="672"/>
      <c r="K53" s="672"/>
      <c r="L53" s="672"/>
      <c r="M53" s="672"/>
      <c r="N53" s="672"/>
      <c r="O53" s="672"/>
      <c r="P53" s="672"/>
      <c r="Q53" s="672"/>
      <c r="R53" s="672"/>
      <c r="S53" s="672"/>
      <c r="T53" s="672"/>
      <c r="U53" s="672"/>
      <c r="V53" s="672"/>
      <c r="W53" s="672"/>
      <c r="X53" s="672"/>
      <c r="Y53" s="672"/>
      <c r="Z53" s="672"/>
      <c r="AA53" s="672"/>
      <c r="AB53" s="672"/>
    </row>
    <row r="54" spans="1:28" s="227" customFormat="1" ht="20.25" customHeight="1" thickTop="1">
      <c r="A54" s="403" t="s">
        <v>231</v>
      </c>
      <c r="B54" s="695">
        <v>109561424.27</v>
      </c>
      <c r="C54" s="695">
        <v>68480513.840000004</v>
      </c>
      <c r="D54" s="695">
        <v>30656408.059999999</v>
      </c>
      <c r="E54" s="695">
        <v>7426338.3200000003</v>
      </c>
      <c r="F54" s="695">
        <v>11065784.58</v>
      </c>
      <c r="G54" s="695">
        <v>17007876.23</v>
      </c>
      <c r="H54" s="695">
        <v>14946938.15</v>
      </c>
      <c r="I54" s="695">
        <v>12862533.67</v>
      </c>
      <c r="J54" s="695">
        <v>13767684.210000001</v>
      </c>
      <c r="K54" s="695">
        <v>8402325.3300000001</v>
      </c>
      <c r="L54" s="695">
        <v>7560516.1699999999</v>
      </c>
      <c r="M54" s="695">
        <v>6642308.04</v>
      </c>
      <c r="N54" s="695">
        <v>13531858.99</v>
      </c>
      <c r="O54" s="695">
        <v>8317252.1500000004</v>
      </c>
      <c r="P54" s="695">
        <v>6784092.79</v>
      </c>
      <c r="Q54" s="695">
        <v>6379701.5099999998</v>
      </c>
      <c r="R54" s="695">
        <v>6203625.0700000003</v>
      </c>
      <c r="S54" s="695">
        <v>10859026.74</v>
      </c>
      <c r="T54" s="695">
        <v>5066303.5199999996</v>
      </c>
      <c r="U54" s="695">
        <v>9458056.0899999999</v>
      </c>
      <c r="V54" s="695">
        <v>14145178.65</v>
      </c>
      <c r="W54" s="695">
        <v>9762292.7300000004</v>
      </c>
      <c r="X54" s="695">
        <v>11858882.789999999</v>
      </c>
      <c r="Y54" s="695">
        <v>7937460.9299999997</v>
      </c>
      <c r="Z54" s="695">
        <v>23155620.030000001</v>
      </c>
      <c r="AA54" s="695">
        <v>6419124.7699999996</v>
      </c>
      <c r="AB54" s="695">
        <v>448259127.63</v>
      </c>
    </row>
    <row r="55" spans="1:28" s="227" customFormat="1" ht="26.25" customHeight="1">
      <c r="A55" s="403" t="s">
        <v>243</v>
      </c>
      <c r="B55" s="695">
        <v>-26828487.5</v>
      </c>
      <c r="C55" s="695">
        <v>-22390115.440000001</v>
      </c>
      <c r="D55" s="695">
        <v>-9651403.2899999991</v>
      </c>
      <c r="E55" s="695">
        <v>-1142716.92</v>
      </c>
      <c r="F55" s="695">
        <v>-2605677.2799999998</v>
      </c>
      <c r="G55" s="695">
        <v>-4035025.07</v>
      </c>
      <c r="H55" s="695">
        <v>-4486559.0199999996</v>
      </c>
      <c r="I55" s="695">
        <v>-3246025.64</v>
      </c>
      <c r="J55" s="695">
        <v>-2788651.24</v>
      </c>
      <c r="K55" s="695">
        <v>-1441997.5</v>
      </c>
      <c r="L55" s="695">
        <v>-1017859.8</v>
      </c>
      <c r="M55" s="695">
        <v>-1148348.1499999999</v>
      </c>
      <c r="N55" s="695">
        <v>-3359953.64</v>
      </c>
      <c r="O55" s="695">
        <v>-2416208.1</v>
      </c>
      <c r="P55" s="695">
        <v>-1276217.6100000001</v>
      </c>
      <c r="Q55" s="695">
        <v>-1351767.27</v>
      </c>
      <c r="R55" s="695">
        <v>-2005172.12</v>
      </c>
      <c r="S55" s="695">
        <v>-2934230.98</v>
      </c>
      <c r="T55" s="695">
        <v>-814866.73</v>
      </c>
      <c r="U55" s="695">
        <v>-1846463.26</v>
      </c>
      <c r="V55" s="695">
        <v>-2788208.04</v>
      </c>
      <c r="W55" s="695">
        <v>-1889272.11</v>
      </c>
      <c r="X55" s="695">
        <v>-4006556.65</v>
      </c>
      <c r="Y55" s="695">
        <v>-1894432.4</v>
      </c>
      <c r="Z55" s="695">
        <v>-7531940.6399999997</v>
      </c>
      <c r="AA55" s="695">
        <v>-2285749.73</v>
      </c>
      <c r="AB55" s="695">
        <v>-117183906.13</v>
      </c>
    </row>
    <row r="56" spans="1:28" s="227" customFormat="1" ht="20.25" customHeight="1">
      <c r="A56" s="403" t="s">
        <v>251</v>
      </c>
      <c r="B56" s="695">
        <v>82732936.769999996</v>
      </c>
      <c r="C56" s="695">
        <v>46090398.399999999</v>
      </c>
      <c r="D56" s="695">
        <v>21005004.77</v>
      </c>
      <c r="E56" s="695">
        <v>6283621.4000000004</v>
      </c>
      <c r="F56" s="695">
        <v>8460107.3000000007</v>
      </c>
      <c r="G56" s="695">
        <v>12972851.16</v>
      </c>
      <c r="H56" s="695">
        <v>10460379.130000001</v>
      </c>
      <c r="I56" s="695">
        <v>9616508.0299999993</v>
      </c>
      <c r="J56" s="695">
        <v>10979032.970000001</v>
      </c>
      <c r="K56" s="695">
        <v>6960327.8300000001</v>
      </c>
      <c r="L56" s="695">
        <v>6542656.3700000001</v>
      </c>
      <c r="M56" s="695">
        <v>5493959.8899999997</v>
      </c>
      <c r="N56" s="695">
        <v>10171905.35</v>
      </c>
      <c r="O56" s="695">
        <v>5901044.0499999998</v>
      </c>
      <c r="P56" s="695">
        <v>5507875.1799999997</v>
      </c>
      <c r="Q56" s="695">
        <v>5027934.24</v>
      </c>
      <c r="R56" s="695">
        <v>4198452.95</v>
      </c>
      <c r="S56" s="695">
        <v>7924795.7599999998</v>
      </c>
      <c r="T56" s="695">
        <v>4251436.79</v>
      </c>
      <c r="U56" s="695">
        <v>7611592.8300000001</v>
      </c>
      <c r="V56" s="695">
        <v>11356970.609999999</v>
      </c>
      <c r="W56" s="695">
        <v>7873020.6200000001</v>
      </c>
      <c r="X56" s="695">
        <v>7852326.1399999997</v>
      </c>
      <c r="Y56" s="695">
        <v>6043028.5300000003</v>
      </c>
      <c r="Z56" s="695">
        <v>15623679.390000001</v>
      </c>
      <c r="AA56" s="695">
        <v>4133375.04</v>
      </c>
      <c r="AB56" s="695">
        <v>331075221.5</v>
      </c>
    </row>
    <row r="57" spans="1:28" s="227" customFormat="1" ht="20.25" customHeight="1">
      <c r="A57" s="403" t="s">
        <v>252</v>
      </c>
      <c r="B57" s="695">
        <v>5730395.1500000004</v>
      </c>
      <c r="C57" s="695">
        <v>3656927.62</v>
      </c>
      <c r="D57" s="695">
        <v>4353608.95</v>
      </c>
      <c r="E57" s="695">
        <v>176538.48</v>
      </c>
      <c r="F57" s="695">
        <v>890020.83</v>
      </c>
      <c r="G57" s="695">
        <v>791501.78</v>
      </c>
      <c r="H57" s="695">
        <v>801937.73</v>
      </c>
      <c r="I57" s="695">
        <v>164903.15</v>
      </c>
      <c r="J57" s="695">
        <v>210459.55</v>
      </c>
      <c r="K57" s="695">
        <v>53256.92</v>
      </c>
      <c r="L57" s="695">
        <v>33597.39</v>
      </c>
      <c r="M57" s="695">
        <v>144229.38</v>
      </c>
      <c r="N57" s="695">
        <v>60054.41</v>
      </c>
      <c r="O57" s="695">
        <v>308968.83</v>
      </c>
      <c r="P57" s="695">
        <v>49341.93</v>
      </c>
      <c r="Q57" s="695">
        <v>172620.45</v>
      </c>
      <c r="R57" s="695">
        <v>303848.84000000003</v>
      </c>
      <c r="S57" s="695">
        <v>41691.199999999997</v>
      </c>
      <c r="T57" s="695">
        <v>21286.43</v>
      </c>
      <c r="U57" s="695">
        <v>47897.26</v>
      </c>
      <c r="V57" s="695">
        <v>162716.75</v>
      </c>
      <c r="W57" s="695">
        <v>342816.63</v>
      </c>
      <c r="X57" s="695">
        <v>105253.11</v>
      </c>
      <c r="Y57" s="695">
        <v>266166.03000000003</v>
      </c>
      <c r="Z57" s="695">
        <v>1425348.92</v>
      </c>
      <c r="AA57" s="695">
        <v>257271.99000000002</v>
      </c>
      <c r="AB57" s="695">
        <v>20572659.710000001</v>
      </c>
    </row>
    <row r="58" spans="1:28" s="227" customFormat="1" ht="26.25" customHeight="1">
      <c r="A58" s="403" t="s">
        <v>258</v>
      </c>
      <c r="B58" s="695">
        <v>-3085507.98</v>
      </c>
      <c r="C58" s="695">
        <v>-830163.62</v>
      </c>
      <c r="D58" s="695">
        <v>-142613.69</v>
      </c>
      <c r="E58" s="695">
        <v>-79989.820000000007</v>
      </c>
      <c r="F58" s="695">
        <v>-59887.97</v>
      </c>
      <c r="G58" s="695">
        <v>-76110.710000000006</v>
      </c>
      <c r="H58" s="695">
        <v>-20146.59</v>
      </c>
      <c r="I58" s="695">
        <v>-6.32</v>
      </c>
      <c r="J58" s="695">
        <v>-4765.8599999999997</v>
      </c>
      <c r="K58" s="695">
        <v>-205616.8</v>
      </c>
      <c r="L58" s="695">
        <v>-15686.98</v>
      </c>
      <c r="M58" s="695">
        <v>-56524.45</v>
      </c>
      <c r="N58" s="695">
        <v>-63156.9</v>
      </c>
      <c r="O58" s="695">
        <v>-62863.18</v>
      </c>
      <c r="P58" s="695">
        <v>-28642.71</v>
      </c>
      <c r="Q58" s="695">
        <v>-89868.45</v>
      </c>
      <c r="R58" s="695">
        <v>-41288.199999999997</v>
      </c>
      <c r="S58" s="695">
        <v>0</v>
      </c>
      <c r="T58" s="695">
        <v>-43273.37</v>
      </c>
      <c r="U58" s="695">
        <v>-187511.53</v>
      </c>
      <c r="V58" s="695">
        <v>-35397.43</v>
      </c>
      <c r="W58" s="695">
        <v>-128207.43999999999</v>
      </c>
      <c r="X58" s="695">
        <v>-82542.73</v>
      </c>
      <c r="Y58" s="695">
        <v>-86395.91</v>
      </c>
      <c r="Z58" s="695">
        <v>-317451.68</v>
      </c>
      <c r="AA58" s="695">
        <v>-31479.06</v>
      </c>
      <c r="AB58" s="695">
        <v>-5775099.3799999999</v>
      </c>
    </row>
    <row r="59" spans="1:28" s="227" customFormat="1" ht="20.25" customHeight="1">
      <c r="A59" s="403" t="s">
        <v>263</v>
      </c>
      <c r="B59" s="695">
        <v>85377823.939999998</v>
      </c>
      <c r="C59" s="695">
        <v>48917162.399999999</v>
      </c>
      <c r="D59" s="695">
        <v>25216000.030000001</v>
      </c>
      <c r="E59" s="695">
        <v>6380170.0599999996</v>
      </c>
      <c r="F59" s="695">
        <v>9290240.1600000001</v>
      </c>
      <c r="G59" s="695">
        <v>13688242.23</v>
      </c>
      <c r="H59" s="695">
        <v>11242170.27</v>
      </c>
      <c r="I59" s="695">
        <v>9781404.8599999994</v>
      </c>
      <c r="J59" s="695">
        <v>11184726.66</v>
      </c>
      <c r="K59" s="695">
        <v>6807967.9500000002</v>
      </c>
      <c r="L59" s="695">
        <v>6560566.7800000003</v>
      </c>
      <c r="M59" s="695">
        <v>5581664.8200000003</v>
      </c>
      <c r="N59" s="695">
        <v>10168802.859999999</v>
      </c>
      <c r="O59" s="695">
        <v>6147149.7000000002</v>
      </c>
      <c r="P59" s="695">
        <v>5528574.4000000004</v>
      </c>
      <c r="Q59" s="695">
        <v>5110686.24</v>
      </c>
      <c r="R59" s="695">
        <v>4461013.59</v>
      </c>
      <c r="S59" s="695">
        <v>7966486.96</v>
      </c>
      <c r="T59" s="695">
        <v>4229449.8499999996</v>
      </c>
      <c r="U59" s="695">
        <v>7471978.5599999996</v>
      </c>
      <c r="V59" s="695">
        <v>11484289.93</v>
      </c>
      <c r="W59" s="695">
        <v>8087629.8099999996</v>
      </c>
      <c r="X59" s="695">
        <v>7875036.5199999996</v>
      </c>
      <c r="Y59" s="695">
        <v>6222798.6500000004</v>
      </c>
      <c r="Z59" s="695">
        <v>16731576.629999999</v>
      </c>
      <c r="AA59" s="695">
        <v>4359167.97</v>
      </c>
      <c r="AB59" s="695">
        <v>345872781.82999998</v>
      </c>
    </row>
    <row r="60" spans="1:28" s="227" customFormat="1" ht="20.25" customHeight="1">
      <c r="A60" s="403" t="s">
        <v>264</v>
      </c>
      <c r="B60" s="695">
        <v>19054881.140000001</v>
      </c>
      <c r="C60" s="695">
        <v>8617053.3300000001</v>
      </c>
      <c r="D60" s="695">
        <v>1413051.81</v>
      </c>
      <c r="E60" s="695">
        <v>1182104.48</v>
      </c>
      <c r="F60" s="695">
        <v>1932120.13</v>
      </c>
      <c r="G60" s="695">
        <v>1925748.02</v>
      </c>
      <c r="H60" s="695">
        <v>2495516.21</v>
      </c>
      <c r="I60" s="695">
        <v>449779.97</v>
      </c>
      <c r="J60" s="695">
        <v>282361.36</v>
      </c>
      <c r="K60" s="695">
        <v>1129156.24</v>
      </c>
      <c r="L60" s="695">
        <v>445329.05</v>
      </c>
      <c r="M60" s="695">
        <v>1237083.04</v>
      </c>
      <c r="N60" s="695">
        <v>679293.95</v>
      </c>
      <c r="O60" s="695">
        <v>717415.37</v>
      </c>
      <c r="P60" s="695">
        <v>542596.06000000006</v>
      </c>
      <c r="Q60" s="695">
        <v>206801.39</v>
      </c>
      <c r="R60" s="695">
        <v>502317.51</v>
      </c>
      <c r="S60" s="695">
        <v>349928.26</v>
      </c>
      <c r="T60" s="695">
        <v>28807.42</v>
      </c>
      <c r="U60" s="695">
        <v>465798.73</v>
      </c>
      <c r="V60" s="695">
        <v>1214606.3500000001</v>
      </c>
      <c r="W60" s="695">
        <v>1471796.82</v>
      </c>
      <c r="X60" s="695">
        <v>2297934.52</v>
      </c>
      <c r="Y60" s="695">
        <v>671775.69</v>
      </c>
      <c r="Z60" s="695">
        <v>4909458.4800000004</v>
      </c>
      <c r="AA60" s="695">
        <v>68685.22</v>
      </c>
      <c r="AB60" s="695">
        <v>54291400.549999997</v>
      </c>
    </row>
    <row r="61" spans="1:28" s="227" customFormat="1" ht="29.25" customHeight="1">
      <c r="A61" s="403" t="s">
        <v>271</v>
      </c>
      <c r="B61" s="695">
        <v>-25912790.219999999</v>
      </c>
      <c r="C61" s="695">
        <v>-11542389.890000001</v>
      </c>
      <c r="D61" s="695">
        <v>-2846917.72</v>
      </c>
      <c r="E61" s="695">
        <v>-1348721.65</v>
      </c>
      <c r="F61" s="695">
        <v>-1487026.06</v>
      </c>
      <c r="G61" s="695">
        <v>-1600724.83</v>
      </c>
      <c r="H61" s="695">
        <v>-3398780.56</v>
      </c>
      <c r="I61" s="695">
        <v>-1396897.17</v>
      </c>
      <c r="J61" s="695">
        <v>-1076185.3899999999</v>
      </c>
      <c r="K61" s="695">
        <v>-1457561.77</v>
      </c>
      <c r="L61" s="695">
        <v>-402563.89</v>
      </c>
      <c r="M61" s="695">
        <v>-1352531.1</v>
      </c>
      <c r="N61" s="695">
        <v>-2057452.1299999997</v>
      </c>
      <c r="O61" s="695">
        <v>-788150.15</v>
      </c>
      <c r="P61" s="695">
        <v>-693274.64</v>
      </c>
      <c r="Q61" s="695">
        <v>0</v>
      </c>
      <c r="R61" s="695">
        <v>-1258825.28</v>
      </c>
      <c r="S61" s="695">
        <v>-1504694.3</v>
      </c>
      <c r="T61" s="695">
        <v>-20498.46</v>
      </c>
      <c r="U61" s="695">
        <v>-769273.6</v>
      </c>
      <c r="V61" s="695">
        <v>-1627708.19</v>
      </c>
      <c r="W61" s="695">
        <v>-1746035.08</v>
      </c>
      <c r="X61" s="695">
        <v>-2659169.7400000002</v>
      </c>
      <c r="Y61" s="695">
        <v>-1612571.33</v>
      </c>
      <c r="Z61" s="695">
        <v>-5302555.7</v>
      </c>
      <c r="AA61" s="695">
        <v>-818866.56</v>
      </c>
      <c r="AB61" s="695">
        <v>-74682165.409999996</v>
      </c>
    </row>
    <row r="62" spans="1:28" s="227" customFormat="1" ht="20.25" customHeight="1">
      <c r="A62" s="403" t="s">
        <v>278</v>
      </c>
      <c r="B62" s="695">
        <v>78519914.859999999</v>
      </c>
      <c r="C62" s="695">
        <v>45991825.840000004</v>
      </c>
      <c r="D62" s="695">
        <v>23782134.120000001</v>
      </c>
      <c r="E62" s="695">
        <v>6213552.8899999997</v>
      </c>
      <c r="F62" s="695">
        <v>9735334.2300000004</v>
      </c>
      <c r="G62" s="695">
        <v>14013265.42</v>
      </c>
      <c r="H62" s="695">
        <v>10338905.92</v>
      </c>
      <c r="I62" s="695">
        <v>8834287.6600000001</v>
      </c>
      <c r="J62" s="695">
        <v>10390902.630000001</v>
      </c>
      <c r="K62" s="695">
        <v>6479562.4199999999</v>
      </c>
      <c r="L62" s="695">
        <v>6603331.9400000004</v>
      </c>
      <c r="M62" s="695">
        <v>5466216.7599999998</v>
      </c>
      <c r="N62" s="695">
        <v>8790644.6799999997</v>
      </c>
      <c r="O62" s="695">
        <v>6076414.9199999999</v>
      </c>
      <c r="P62" s="695">
        <v>5377895.8200000003</v>
      </c>
      <c r="Q62" s="695">
        <v>5317487.63</v>
      </c>
      <c r="R62" s="695">
        <v>3704505.82</v>
      </c>
      <c r="S62" s="695">
        <v>6811720.9199999999</v>
      </c>
      <c r="T62" s="695">
        <v>4237758.8099999996</v>
      </c>
      <c r="U62" s="695">
        <v>7168503.6900000004</v>
      </c>
      <c r="V62" s="695">
        <v>11071188.09</v>
      </c>
      <c r="W62" s="695">
        <v>7813391.5499999998</v>
      </c>
      <c r="X62" s="695">
        <v>7513801.2999999998</v>
      </c>
      <c r="Y62" s="695">
        <v>5282003.01</v>
      </c>
      <c r="Z62" s="695">
        <v>16338479.41</v>
      </c>
      <c r="AA62" s="695">
        <v>3608986.63</v>
      </c>
      <c r="AB62" s="695">
        <v>325482016.97000003</v>
      </c>
    </row>
    <row r="63" spans="1:28" s="227" customFormat="1" ht="20.25" customHeight="1">
      <c r="A63" s="403" t="s">
        <v>279</v>
      </c>
      <c r="B63" s="695">
        <v>-75692579.650000006</v>
      </c>
      <c r="C63" s="695">
        <v>-44768814.329999998</v>
      </c>
      <c r="D63" s="695">
        <v>-19254679.73</v>
      </c>
      <c r="E63" s="695">
        <v>-6228895.3799999999</v>
      </c>
      <c r="F63" s="695">
        <v>-5970504.5499999998</v>
      </c>
      <c r="G63" s="695">
        <v>-13093047.380000001</v>
      </c>
      <c r="H63" s="695">
        <v>-8824557.9600000009</v>
      </c>
      <c r="I63" s="695">
        <v>-7775482.6299999999</v>
      </c>
      <c r="J63" s="695">
        <v>-9254592.9900000002</v>
      </c>
      <c r="K63" s="695">
        <v>-4946135.51</v>
      </c>
      <c r="L63" s="695">
        <v>-6040291.5700000003</v>
      </c>
      <c r="M63" s="695">
        <v>-5115065.4800000004</v>
      </c>
      <c r="N63" s="695">
        <v>-7570646.8700000001</v>
      </c>
      <c r="O63" s="695">
        <v>-6335560.5</v>
      </c>
      <c r="P63" s="695">
        <v>-5530936.2000000002</v>
      </c>
      <c r="Q63" s="695">
        <v>-5453158.0099999998</v>
      </c>
      <c r="R63" s="695">
        <v>-3973163.94</v>
      </c>
      <c r="S63" s="695">
        <v>-6566552.1699999999</v>
      </c>
      <c r="T63" s="695">
        <v>-4128184.6699999995</v>
      </c>
      <c r="U63" s="695">
        <v>-6361101.0099999998</v>
      </c>
      <c r="V63" s="695">
        <v>-7395588.1399999997</v>
      </c>
      <c r="W63" s="695">
        <v>-7513438.8799999999</v>
      </c>
      <c r="X63" s="695">
        <v>-6823384.0999999996</v>
      </c>
      <c r="Y63" s="695">
        <v>-5170311.54</v>
      </c>
      <c r="Z63" s="695">
        <v>-16646615.34</v>
      </c>
      <c r="AA63" s="695">
        <v>-3673122.59</v>
      </c>
      <c r="AB63" s="695">
        <v>-300106411.12</v>
      </c>
    </row>
    <row r="64" spans="1:28" s="227" customFormat="1" ht="20.25" customHeight="1">
      <c r="A64" s="403" t="s">
        <v>289</v>
      </c>
      <c r="B64" s="695">
        <v>2827335.21</v>
      </c>
      <c r="C64" s="695">
        <v>1223011.51</v>
      </c>
      <c r="D64" s="695">
        <v>4527454.3899999997</v>
      </c>
      <c r="E64" s="695">
        <v>-15342.49</v>
      </c>
      <c r="F64" s="695">
        <v>3764829.68</v>
      </c>
      <c r="G64" s="695">
        <v>920218.04</v>
      </c>
      <c r="H64" s="695">
        <v>1514347.96</v>
      </c>
      <c r="I64" s="695">
        <v>1058805.03</v>
      </c>
      <c r="J64" s="695">
        <v>1136309.6399999999</v>
      </c>
      <c r="K64" s="695">
        <v>1533426.91</v>
      </c>
      <c r="L64" s="695">
        <v>563040.37</v>
      </c>
      <c r="M64" s="695">
        <v>351151.28</v>
      </c>
      <c r="N64" s="695">
        <v>1219997.81</v>
      </c>
      <c r="O64" s="695">
        <v>-259145.58</v>
      </c>
      <c r="P64" s="695">
        <v>-153040.38</v>
      </c>
      <c r="Q64" s="695">
        <v>-135670.38</v>
      </c>
      <c r="R64" s="695">
        <v>-268658.12</v>
      </c>
      <c r="S64" s="695">
        <v>245168.75</v>
      </c>
      <c r="T64" s="695">
        <v>109574.14</v>
      </c>
      <c r="U64" s="695">
        <v>807402.68</v>
      </c>
      <c r="V64" s="695">
        <v>3675599.95</v>
      </c>
      <c r="W64" s="695">
        <v>299952.67</v>
      </c>
      <c r="X64" s="695">
        <v>690417.2</v>
      </c>
      <c r="Y64" s="695">
        <v>111691.47</v>
      </c>
      <c r="Z64" s="695">
        <v>-308135.93</v>
      </c>
      <c r="AA64" s="695">
        <v>-64135.96</v>
      </c>
      <c r="AB64" s="695">
        <v>25375605.850000001</v>
      </c>
    </row>
    <row r="65" spans="1:28" s="227" customFormat="1" ht="20.25" customHeight="1">
      <c r="A65" s="403" t="s">
        <v>290</v>
      </c>
      <c r="B65" s="695">
        <v>33535.57</v>
      </c>
      <c r="C65" s="695">
        <v>0</v>
      </c>
      <c r="D65" s="695">
        <v>11483.66</v>
      </c>
      <c r="E65" s="695">
        <v>6472.07</v>
      </c>
      <c r="F65" s="695">
        <v>0</v>
      </c>
      <c r="G65" s="695">
        <v>0</v>
      </c>
      <c r="H65" s="695">
        <v>0</v>
      </c>
      <c r="I65" s="695">
        <v>0</v>
      </c>
      <c r="J65" s="695">
        <v>0</v>
      </c>
      <c r="K65" s="695">
        <v>-2349.75</v>
      </c>
      <c r="L65" s="695">
        <v>16.16</v>
      </c>
      <c r="M65" s="695">
        <v>866.17</v>
      </c>
      <c r="N65" s="695">
        <v>0.38</v>
      </c>
      <c r="O65" s="695">
        <v>5082.3900000000003</v>
      </c>
      <c r="P65" s="695">
        <v>47181.440000000002</v>
      </c>
      <c r="Q65" s="695">
        <v>1354.35</v>
      </c>
      <c r="R65" s="695">
        <v>4.1900000000000004</v>
      </c>
      <c r="S65" s="695">
        <v>-25324.45</v>
      </c>
      <c r="T65" s="695">
        <v>0</v>
      </c>
      <c r="U65" s="695">
        <v>0</v>
      </c>
      <c r="V65" s="695">
        <v>8652.2000000000007</v>
      </c>
      <c r="W65" s="695">
        <v>0</v>
      </c>
      <c r="X65" s="695">
        <v>26.74</v>
      </c>
      <c r="Y65" s="695">
        <v>0</v>
      </c>
      <c r="Z65" s="695">
        <v>0</v>
      </c>
      <c r="AA65" s="695">
        <v>0</v>
      </c>
      <c r="AB65" s="695">
        <v>87001.12</v>
      </c>
    </row>
    <row r="66" spans="1:28" s="227" customFormat="1" ht="20.25" customHeight="1">
      <c r="A66" s="358" t="s">
        <v>291</v>
      </c>
      <c r="B66" s="695">
        <v>31747.69</v>
      </c>
      <c r="C66" s="695">
        <v>0</v>
      </c>
      <c r="D66" s="695">
        <v>11483.66</v>
      </c>
      <c r="E66" s="695">
        <v>6472.07</v>
      </c>
      <c r="F66" s="695">
        <v>0</v>
      </c>
      <c r="G66" s="695">
        <v>0</v>
      </c>
      <c r="H66" s="695">
        <v>0</v>
      </c>
      <c r="I66" s="695">
        <v>0</v>
      </c>
      <c r="J66" s="695">
        <v>0</v>
      </c>
      <c r="K66" s="695">
        <v>-2349.75</v>
      </c>
      <c r="L66" s="695">
        <v>16.16</v>
      </c>
      <c r="M66" s="695">
        <v>813.47</v>
      </c>
      <c r="N66" s="695">
        <v>0.38</v>
      </c>
      <c r="O66" s="695">
        <v>5082.3900000000003</v>
      </c>
      <c r="P66" s="695">
        <v>47181.440000000002</v>
      </c>
      <c r="Q66" s="695">
        <v>1354.35</v>
      </c>
      <c r="R66" s="695">
        <v>4.1900000000000004</v>
      </c>
      <c r="S66" s="695">
        <v>-25324.27</v>
      </c>
      <c r="T66" s="695">
        <v>0</v>
      </c>
      <c r="U66" s="695">
        <v>0</v>
      </c>
      <c r="V66" s="695">
        <v>8652.2000000000007</v>
      </c>
      <c r="W66" s="695">
        <v>0</v>
      </c>
      <c r="X66" s="695">
        <v>26.74</v>
      </c>
      <c r="Y66" s="695">
        <v>0</v>
      </c>
      <c r="Z66" s="695">
        <v>0</v>
      </c>
      <c r="AA66" s="695">
        <v>0</v>
      </c>
      <c r="AB66" s="695">
        <v>85160.72</v>
      </c>
    </row>
    <row r="67" spans="1:28" s="227" customFormat="1" ht="23.25" customHeight="1">
      <c r="A67" s="358" t="s">
        <v>292</v>
      </c>
      <c r="B67" s="695">
        <v>1787.88</v>
      </c>
      <c r="C67" s="695">
        <v>0</v>
      </c>
      <c r="D67" s="695">
        <v>0</v>
      </c>
      <c r="E67" s="695">
        <v>0</v>
      </c>
      <c r="F67" s="695">
        <v>0</v>
      </c>
      <c r="G67" s="695">
        <v>0</v>
      </c>
      <c r="H67" s="695">
        <v>0</v>
      </c>
      <c r="I67" s="695">
        <v>0</v>
      </c>
      <c r="J67" s="695">
        <v>0</v>
      </c>
      <c r="K67" s="695">
        <v>0</v>
      </c>
      <c r="L67" s="695">
        <v>0</v>
      </c>
      <c r="M67" s="695">
        <v>52.7</v>
      </c>
      <c r="N67" s="695">
        <v>0</v>
      </c>
      <c r="O67" s="695">
        <v>0</v>
      </c>
      <c r="P67" s="695">
        <v>0</v>
      </c>
      <c r="Q67" s="695">
        <v>0</v>
      </c>
      <c r="R67" s="695">
        <v>0</v>
      </c>
      <c r="S67" s="695">
        <v>-0.18</v>
      </c>
      <c r="T67" s="695">
        <v>0</v>
      </c>
      <c r="U67" s="695">
        <v>0</v>
      </c>
      <c r="V67" s="695">
        <v>0</v>
      </c>
      <c r="W67" s="695">
        <v>0</v>
      </c>
      <c r="X67" s="695">
        <v>0</v>
      </c>
      <c r="Y67" s="695">
        <v>0</v>
      </c>
      <c r="Z67" s="695">
        <v>0</v>
      </c>
      <c r="AA67" s="695">
        <v>0</v>
      </c>
      <c r="AB67" s="695">
        <v>1840.4</v>
      </c>
    </row>
    <row r="68" spans="1:28" s="227" customFormat="1" ht="20.25" customHeight="1">
      <c r="A68" s="403" t="s">
        <v>293</v>
      </c>
      <c r="B68" s="695">
        <v>-45097.56</v>
      </c>
      <c r="C68" s="695">
        <v>0</v>
      </c>
      <c r="D68" s="695">
        <v>-1008.5200000000001</v>
      </c>
      <c r="E68" s="695">
        <v>0</v>
      </c>
      <c r="F68" s="695">
        <v>0</v>
      </c>
      <c r="G68" s="695">
        <v>0</v>
      </c>
      <c r="H68" s="695">
        <v>0</v>
      </c>
      <c r="I68" s="695">
        <v>-266.14</v>
      </c>
      <c r="J68" s="695">
        <v>0</v>
      </c>
      <c r="K68" s="695">
        <v>0.6</v>
      </c>
      <c r="L68" s="695">
        <v>6.55</v>
      </c>
      <c r="M68" s="695">
        <v>-241.28</v>
      </c>
      <c r="N68" s="695">
        <v>3.46</v>
      </c>
      <c r="O68" s="695">
        <v>-181.45</v>
      </c>
      <c r="P68" s="695">
        <v>-343.45</v>
      </c>
      <c r="Q68" s="695">
        <v>0</v>
      </c>
      <c r="R68" s="695">
        <v>-1426.7</v>
      </c>
      <c r="S68" s="695">
        <v>767.7</v>
      </c>
      <c r="T68" s="695">
        <v>0</v>
      </c>
      <c r="U68" s="695">
        <v>0</v>
      </c>
      <c r="V68" s="695">
        <v>-5795.1</v>
      </c>
      <c r="W68" s="695">
        <v>0</v>
      </c>
      <c r="X68" s="695">
        <v>-19817.7</v>
      </c>
      <c r="Y68" s="695">
        <v>0</v>
      </c>
      <c r="Z68" s="695">
        <v>0</v>
      </c>
      <c r="AA68" s="695">
        <v>0</v>
      </c>
      <c r="AB68" s="695">
        <v>-73399.59</v>
      </c>
    </row>
    <row r="69" spans="1:28" s="227" customFormat="1" ht="20.25" customHeight="1">
      <c r="A69" s="358" t="s">
        <v>294</v>
      </c>
      <c r="B69" s="695">
        <v>-44218.59</v>
      </c>
      <c r="C69" s="695">
        <v>0</v>
      </c>
      <c r="D69" s="695">
        <v>-1008.5200000000001</v>
      </c>
      <c r="E69" s="695">
        <v>0</v>
      </c>
      <c r="F69" s="695">
        <v>0</v>
      </c>
      <c r="G69" s="695">
        <v>0</v>
      </c>
      <c r="H69" s="695">
        <v>0</v>
      </c>
      <c r="I69" s="695">
        <v>-266.14</v>
      </c>
      <c r="J69" s="695">
        <v>0</v>
      </c>
      <c r="K69" s="695">
        <v>0.6</v>
      </c>
      <c r="L69" s="695">
        <v>6.55</v>
      </c>
      <c r="M69" s="695">
        <v>0</v>
      </c>
      <c r="N69" s="695">
        <v>3.46</v>
      </c>
      <c r="O69" s="695">
        <v>-181.45</v>
      </c>
      <c r="P69" s="695">
        <v>-343.45</v>
      </c>
      <c r="Q69" s="695">
        <v>0</v>
      </c>
      <c r="R69" s="695">
        <v>-1426.7</v>
      </c>
      <c r="S69" s="695">
        <v>767.7</v>
      </c>
      <c r="T69" s="695">
        <v>0</v>
      </c>
      <c r="U69" s="695">
        <v>0</v>
      </c>
      <c r="V69" s="695">
        <v>-5795.1</v>
      </c>
      <c r="W69" s="695">
        <v>0</v>
      </c>
      <c r="X69" s="695">
        <v>-19817.7</v>
      </c>
      <c r="Y69" s="695">
        <v>0</v>
      </c>
      <c r="Z69" s="695">
        <v>0</v>
      </c>
      <c r="AA69" s="695">
        <v>0</v>
      </c>
      <c r="AB69" s="695">
        <v>-72279.34</v>
      </c>
    </row>
    <row r="70" spans="1:28" s="227" customFormat="1" ht="21" customHeight="1">
      <c r="A70" s="358" t="s">
        <v>295</v>
      </c>
      <c r="B70" s="695">
        <v>-878.97</v>
      </c>
      <c r="C70" s="695">
        <v>0</v>
      </c>
      <c r="D70" s="695">
        <v>0</v>
      </c>
      <c r="E70" s="695">
        <v>0</v>
      </c>
      <c r="F70" s="695">
        <v>0</v>
      </c>
      <c r="G70" s="695">
        <v>0</v>
      </c>
      <c r="H70" s="695">
        <v>0</v>
      </c>
      <c r="I70" s="695">
        <v>0</v>
      </c>
      <c r="J70" s="695">
        <v>0</v>
      </c>
      <c r="K70" s="695">
        <v>0</v>
      </c>
      <c r="L70" s="695">
        <v>0</v>
      </c>
      <c r="M70" s="695">
        <v>-241.28</v>
      </c>
      <c r="N70" s="695">
        <v>0</v>
      </c>
      <c r="O70" s="695">
        <v>0</v>
      </c>
      <c r="P70" s="695">
        <v>0</v>
      </c>
      <c r="Q70" s="695">
        <v>0</v>
      </c>
      <c r="R70" s="695">
        <v>0</v>
      </c>
      <c r="S70" s="695">
        <v>0</v>
      </c>
      <c r="T70" s="695">
        <v>0</v>
      </c>
      <c r="U70" s="695">
        <v>0</v>
      </c>
      <c r="V70" s="695">
        <v>0</v>
      </c>
      <c r="W70" s="695">
        <v>0</v>
      </c>
      <c r="X70" s="695">
        <v>0</v>
      </c>
      <c r="Y70" s="695">
        <v>0</v>
      </c>
      <c r="Z70" s="695">
        <v>0</v>
      </c>
      <c r="AA70" s="695">
        <v>0</v>
      </c>
      <c r="AB70" s="695">
        <v>-1120.25</v>
      </c>
    </row>
    <row r="71" spans="1:28" s="227" customFormat="1" ht="20.25" customHeight="1">
      <c r="A71" s="403" t="s">
        <v>296</v>
      </c>
      <c r="B71" s="695">
        <v>2815773.22</v>
      </c>
      <c r="C71" s="695">
        <v>1223011.51</v>
      </c>
      <c r="D71" s="695">
        <v>4537929.53</v>
      </c>
      <c r="E71" s="695">
        <v>-8870.42</v>
      </c>
      <c r="F71" s="695">
        <v>3764829.68</v>
      </c>
      <c r="G71" s="695">
        <v>920218.04</v>
      </c>
      <c r="H71" s="695">
        <v>1514347.96</v>
      </c>
      <c r="I71" s="695">
        <v>1058538.8899999999</v>
      </c>
      <c r="J71" s="695">
        <v>1136309.6399999999</v>
      </c>
      <c r="K71" s="695">
        <v>1531077.76</v>
      </c>
      <c r="L71" s="695">
        <v>563063.07999999996</v>
      </c>
      <c r="M71" s="695">
        <v>351776.17</v>
      </c>
      <c r="N71" s="695">
        <v>1220001.6499999999</v>
      </c>
      <c r="O71" s="695">
        <v>-254244.64</v>
      </c>
      <c r="P71" s="695">
        <v>-106202.39</v>
      </c>
      <c r="Q71" s="695">
        <v>-134316.03</v>
      </c>
      <c r="R71" s="695">
        <v>-270080.63</v>
      </c>
      <c r="S71" s="695">
        <v>220612</v>
      </c>
      <c r="T71" s="695">
        <v>109574.14</v>
      </c>
      <c r="U71" s="695">
        <v>807402.68</v>
      </c>
      <c r="V71" s="695">
        <v>3678457.05</v>
      </c>
      <c r="W71" s="695">
        <v>299952.67</v>
      </c>
      <c r="X71" s="695">
        <v>670626.24</v>
      </c>
      <c r="Y71" s="695">
        <v>111691.47</v>
      </c>
      <c r="Z71" s="695">
        <v>-308135.93</v>
      </c>
      <c r="AA71" s="695">
        <v>-64135.96</v>
      </c>
      <c r="AB71" s="695">
        <v>25389207.379999999</v>
      </c>
    </row>
    <row r="72" spans="1:28" s="227" customFormat="1" ht="20.25" customHeight="1">
      <c r="A72" s="358" t="s">
        <v>920</v>
      </c>
      <c r="B72" s="695">
        <v>0</v>
      </c>
      <c r="C72" s="695">
        <v>0</v>
      </c>
      <c r="D72" s="695">
        <v>0</v>
      </c>
      <c r="E72" s="695">
        <v>0</v>
      </c>
      <c r="F72" s="695">
        <v>0</v>
      </c>
      <c r="G72" s="695">
        <v>2434.5300000000002</v>
      </c>
      <c r="H72" s="695">
        <v>2217.84</v>
      </c>
      <c r="I72" s="695">
        <v>0</v>
      </c>
      <c r="J72" s="695">
        <v>0</v>
      </c>
      <c r="K72" s="695">
        <v>0</v>
      </c>
      <c r="L72" s="695">
        <v>19363</v>
      </c>
      <c r="M72" s="695">
        <v>8418.34</v>
      </c>
      <c r="N72" s="695">
        <v>0</v>
      </c>
      <c r="O72" s="695">
        <v>28190.07</v>
      </c>
      <c r="P72" s="695">
        <v>0</v>
      </c>
      <c r="Q72" s="695">
        <v>0</v>
      </c>
      <c r="R72" s="695">
        <v>0</v>
      </c>
      <c r="S72" s="695">
        <v>0</v>
      </c>
      <c r="T72" s="695">
        <v>0</v>
      </c>
      <c r="U72" s="695">
        <v>600</v>
      </c>
      <c r="V72" s="695">
        <v>0</v>
      </c>
      <c r="W72" s="695">
        <v>0</v>
      </c>
      <c r="X72" s="695">
        <v>9640.2900000000009</v>
      </c>
      <c r="Y72" s="695">
        <v>18207.46</v>
      </c>
      <c r="Z72" s="695">
        <v>0</v>
      </c>
      <c r="AA72" s="695">
        <v>0</v>
      </c>
      <c r="AB72" s="695">
        <v>89071.53</v>
      </c>
    </row>
    <row r="73" spans="1:28" s="227" customFormat="1" ht="20.25" customHeight="1">
      <c r="A73" s="358" t="s">
        <v>921</v>
      </c>
      <c r="B73" s="695">
        <v>0</v>
      </c>
      <c r="C73" s="695">
        <v>0</v>
      </c>
      <c r="D73" s="695">
        <v>0</v>
      </c>
      <c r="E73" s="695">
        <v>0</v>
      </c>
      <c r="F73" s="695">
        <v>0</v>
      </c>
      <c r="G73" s="695">
        <v>0</v>
      </c>
      <c r="H73" s="695">
        <v>0</v>
      </c>
      <c r="I73" s="695">
        <v>0</v>
      </c>
      <c r="J73" s="695">
        <v>0</v>
      </c>
      <c r="K73" s="695">
        <v>0</v>
      </c>
      <c r="L73" s="695">
        <v>0</v>
      </c>
      <c r="M73" s="695">
        <v>-35170.46</v>
      </c>
      <c r="N73" s="695">
        <v>0</v>
      </c>
      <c r="O73" s="695">
        <v>0</v>
      </c>
      <c r="P73" s="695">
        <v>0</v>
      </c>
      <c r="Q73" s="695">
        <v>0</v>
      </c>
      <c r="R73" s="695">
        <v>-11605.45</v>
      </c>
      <c r="S73" s="695">
        <v>0</v>
      </c>
      <c r="T73" s="695">
        <v>0</v>
      </c>
      <c r="U73" s="695">
        <v>0</v>
      </c>
      <c r="V73" s="695">
        <v>0</v>
      </c>
      <c r="W73" s="695">
        <v>0</v>
      </c>
      <c r="X73" s="695">
        <v>-325689.06</v>
      </c>
      <c r="Y73" s="695">
        <v>0</v>
      </c>
      <c r="Z73" s="695">
        <v>0</v>
      </c>
      <c r="AA73" s="695">
        <v>0</v>
      </c>
      <c r="AB73" s="695">
        <v>-372464.97</v>
      </c>
    </row>
    <row r="74" spans="1:28" s="227" customFormat="1" ht="20.25" customHeight="1">
      <c r="A74" s="403" t="s">
        <v>298</v>
      </c>
      <c r="B74" s="695">
        <v>2815773.22</v>
      </c>
      <c r="C74" s="695">
        <v>1223011.51</v>
      </c>
      <c r="D74" s="695">
        <v>4537929.53</v>
      </c>
      <c r="E74" s="695">
        <v>-8870.42</v>
      </c>
      <c r="F74" s="695">
        <v>3764829.68</v>
      </c>
      <c r="G74" s="695">
        <v>922652.57</v>
      </c>
      <c r="H74" s="695">
        <v>1516565.8</v>
      </c>
      <c r="I74" s="695">
        <v>1058538.8899999999</v>
      </c>
      <c r="J74" s="695">
        <v>1136309.6399999999</v>
      </c>
      <c r="K74" s="695">
        <v>1531077.76</v>
      </c>
      <c r="L74" s="695">
        <v>582426.07999999996</v>
      </c>
      <c r="M74" s="695">
        <v>325024.05</v>
      </c>
      <c r="N74" s="695">
        <v>1220001.6499999999</v>
      </c>
      <c r="O74" s="695">
        <v>-226054.57</v>
      </c>
      <c r="P74" s="695">
        <v>-106202.39</v>
      </c>
      <c r="Q74" s="695">
        <v>-134316.03</v>
      </c>
      <c r="R74" s="695">
        <v>-281686.08</v>
      </c>
      <c r="S74" s="695">
        <v>220612</v>
      </c>
      <c r="T74" s="695">
        <v>109574.14</v>
      </c>
      <c r="U74" s="695">
        <v>808002.68</v>
      </c>
      <c r="V74" s="695">
        <v>3678457.05</v>
      </c>
      <c r="W74" s="695">
        <v>299952.67</v>
      </c>
      <c r="X74" s="695">
        <v>354577.47</v>
      </c>
      <c r="Y74" s="695">
        <v>129898.93000000001</v>
      </c>
      <c r="Z74" s="695">
        <v>-308135.93</v>
      </c>
      <c r="AA74" s="695">
        <v>-64135.96</v>
      </c>
      <c r="AB74" s="695">
        <v>25105813.940000001</v>
      </c>
    </row>
    <row r="75" spans="1:28" s="227" customFormat="1" ht="21" customHeight="1">
      <c r="A75" s="358" t="s">
        <v>922</v>
      </c>
      <c r="B75" s="695">
        <v>0</v>
      </c>
      <c r="C75" s="695">
        <v>18255.21</v>
      </c>
      <c r="D75" s="695">
        <v>528327.99</v>
      </c>
      <c r="E75" s="695">
        <v>30796.28</v>
      </c>
      <c r="F75" s="695">
        <v>41122.839999999997</v>
      </c>
      <c r="G75" s="695">
        <v>204912.72</v>
      </c>
      <c r="H75" s="695">
        <v>0</v>
      </c>
      <c r="I75" s="695">
        <v>442332.63</v>
      </c>
      <c r="J75" s="695">
        <v>29888.03</v>
      </c>
      <c r="K75" s="695">
        <v>21531.31</v>
      </c>
      <c r="L75" s="695">
        <v>20949.77</v>
      </c>
      <c r="M75" s="695">
        <v>16947.259999999998</v>
      </c>
      <c r="N75" s="695">
        <v>8458.34</v>
      </c>
      <c r="O75" s="695">
        <v>86553.55</v>
      </c>
      <c r="P75" s="695">
        <v>147166.35</v>
      </c>
      <c r="Q75" s="695">
        <v>0</v>
      </c>
      <c r="R75" s="695">
        <v>14313.64</v>
      </c>
      <c r="S75" s="695">
        <v>0</v>
      </c>
      <c r="T75" s="695">
        <v>53571.38</v>
      </c>
      <c r="U75" s="695">
        <v>44284.01</v>
      </c>
      <c r="V75" s="695">
        <v>812604.08</v>
      </c>
      <c r="W75" s="695">
        <v>796.19</v>
      </c>
      <c r="X75" s="695">
        <v>186780.04</v>
      </c>
      <c r="Y75" s="695">
        <v>111553.63</v>
      </c>
      <c r="Z75" s="695">
        <v>0</v>
      </c>
      <c r="AA75" s="695">
        <v>2771.01</v>
      </c>
      <c r="AB75" s="695">
        <v>2823916.26</v>
      </c>
    </row>
    <row r="76" spans="1:28" s="227" customFormat="1" ht="27" customHeight="1">
      <c r="A76" s="358" t="s">
        <v>923</v>
      </c>
      <c r="B76" s="695">
        <v>0</v>
      </c>
      <c r="C76" s="695">
        <v>-24954.66</v>
      </c>
      <c r="D76" s="695">
        <v>-383050.98</v>
      </c>
      <c r="E76" s="695">
        <v>-234431.09</v>
      </c>
      <c r="F76" s="695">
        <v>-395486.4</v>
      </c>
      <c r="G76" s="695">
        <v>-249525.58</v>
      </c>
      <c r="H76" s="695">
        <v>-77801.929999999993</v>
      </c>
      <c r="I76" s="695">
        <v>-75411.199999999997</v>
      </c>
      <c r="J76" s="695">
        <v>-77039.39</v>
      </c>
      <c r="K76" s="695">
        <v>-18736.79</v>
      </c>
      <c r="L76" s="695">
        <v>-34791.85</v>
      </c>
      <c r="M76" s="695">
        <v>-82593.14</v>
      </c>
      <c r="N76" s="695">
        <v>-35403.97</v>
      </c>
      <c r="O76" s="695">
        <v>-58259.18</v>
      </c>
      <c r="P76" s="695">
        <v>-37738.589999999997</v>
      </c>
      <c r="Q76" s="695">
        <v>0</v>
      </c>
      <c r="R76" s="695">
        <v>-31285.439999999999</v>
      </c>
      <c r="S76" s="695">
        <v>0</v>
      </c>
      <c r="T76" s="695">
        <v>-10013.049999999999</v>
      </c>
      <c r="U76" s="695">
        <v>-214599.33</v>
      </c>
      <c r="V76" s="695">
        <v>-445982.87</v>
      </c>
      <c r="W76" s="695">
        <v>-30884.3</v>
      </c>
      <c r="X76" s="695">
        <v>-95806.19</v>
      </c>
      <c r="Y76" s="695">
        <v>-50470.2</v>
      </c>
      <c r="Z76" s="695">
        <v>0</v>
      </c>
      <c r="AA76" s="695">
        <v>-13211.49</v>
      </c>
      <c r="AB76" s="695">
        <v>-2677477.62</v>
      </c>
    </row>
    <row r="77" spans="1:28" s="227" customFormat="1" ht="19.5" customHeight="1">
      <c r="A77" s="403" t="s">
        <v>300</v>
      </c>
      <c r="B77" s="695">
        <v>2815773.22</v>
      </c>
      <c r="C77" s="695">
        <v>1216312.06</v>
      </c>
      <c r="D77" s="695">
        <v>4683206.54</v>
      </c>
      <c r="E77" s="695">
        <v>-212505.23</v>
      </c>
      <c r="F77" s="695">
        <v>3410466.12</v>
      </c>
      <c r="G77" s="695">
        <v>878039.71</v>
      </c>
      <c r="H77" s="695">
        <v>1438763.87</v>
      </c>
      <c r="I77" s="695">
        <v>1425460.32</v>
      </c>
      <c r="J77" s="695">
        <v>1089158.28</v>
      </c>
      <c r="K77" s="695">
        <v>1533872.28</v>
      </c>
      <c r="L77" s="695">
        <v>568584</v>
      </c>
      <c r="M77" s="695">
        <v>259378.17</v>
      </c>
      <c r="N77" s="695">
        <v>1193056.02</v>
      </c>
      <c r="O77" s="695">
        <v>-197760.2</v>
      </c>
      <c r="P77" s="695">
        <v>3225.37</v>
      </c>
      <c r="Q77" s="695">
        <v>-134316.03</v>
      </c>
      <c r="R77" s="695">
        <v>-298657.88</v>
      </c>
      <c r="S77" s="695">
        <v>220612</v>
      </c>
      <c r="T77" s="695">
        <v>153132.47</v>
      </c>
      <c r="U77" s="695">
        <v>637687.36</v>
      </c>
      <c r="V77" s="695">
        <v>4045078.26</v>
      </c>
      <c r="W77" s="695">
        <v>269864.56</v>
      </c>
      <c r="X77" s="695">
        <v>445551.32</v>
      </c>
      <c r="Y77" s="695">
        <v>190982.36</v>
      </c>
      <c r="Z77" s="695">
        <v>-308135.93</v>
      </c>
      <c r="AA77" s="695">
        <v>-74576.44</v>
      </c>
      <c r="AB77" s="695">
        <v>25252252.579999998</v>
      </c>
    </row>
    <row r="78" spans="1:28" s="227" customFormat="1" ht="21.75" customHeight="1">
      <c r="A78" s="358" t="s">
        <v>301</v>
      </c>
      <c r="B78" s="695">
        <v>0</v>
      </c>
      <c r="C78" s="695">
        <v>0</v>
      </c>
      <c r="D78" s="695">
        <v>0</v>
      </c>
      <c r="E78" s="695">
        <v>0</v>
      </c>
      <c r="F78" s="695">
        <v>0</v>
      </c>
      <c r="G78" s="695">
        <v>0</v>
      </c>
      <c r="H78" s="695">
        <v>0</v>
      </c>
      <c r="I78" s="695">
        <v>0</v>
      </c>
      <c r="J78" s="695">
        <v>0</v>
      </c>
      <c r="K78" s="695">
        <v>0</v>
      </c>
      <c r="L78" s="695">
        <v>0</v>
      </c>
      <c r="M78" s="695">
        <v>0</v>
      </c>
      <c r="N78" s="695">
        <v>0</v>
      </c>
      <c r="O78" s="695">
        <v>0</v>
      </c>
      <c r="P78" s="695">
        <v>0</v>
      </c>
      <c r="Q78" s="695">
        <v>0</v>
      </c>
      <c r="R78" s="695">
        <v>0</v>
      </c>
      <c r="S78" s="695">
        <v>0</v>
      </c>
      <c r="T78" s="695">
        <v>0</v>
      </c>
      <c r="U78" s="695">
        <v>0</v>
      </c>
      <c r="V78" s="695">
        <v>0</v>
      </c>
      <c r="W78" s="695">
        <v>0</v>
      </c>
      <c r="X78" s="695">
        <v>0</v>
      </c>
      <c r="Y78" s="695">
        <v>0</v>
      </c>
      <c r="Z78" s="695">
        <v>0</v>
      </c>
      <c r="AA78" s="695">
        <v>0</v>
      </c>
      <c r="AB78" s="695">
        <v>0</v>
      </c>
    </row>
    <row r="79" spans="1:28" s="227" customFormat="1" ht="19.5" customHeight="1">
      <c r="A79" s="403" t="s">
        <v>302</v>
      </c>
      <c r="B79" s="695">
        <v>2815773.22</v>
      </c>
      <c r="C79" s="695">
        <v>1216312.06</v>
      </c>
      <c r="D79" s="695">
        <v>4683206.54</v>
      </c>
      <c r="E79" s="695">
        <v>-212505.23</v>
      </c>
      <c r="F79" s="695">
        <v>3410466.12</v>
      </c>
      <c r="G79" s="695">
        <v>878039.71</v>
      </c>
      <c r="H79" s="695">
        <v>1438763.87</v>
      </c>
      <c r="I79" s="695">
        <v>1425460.32</v>
      </c>
      <c r="J79" s="695">
        <v>1089158.28</v>
      </c>
      <c r="K79" s="695">
        <v>1533872.28</v>
      </c>
      <c r="L79" s="695">
        <v>568584</v>
      </c>
      <c r="M79" s="695">
        <v>259378.17</v>
      </c>
      <c r="N79" s="695">
        <v>1193056.02</v>
      </c>
      <c r="O79" s="695">
        <v>-197760.2</v>
      </c>
      <c r="P79" s="695">
        <v>3225.37</v>
      </c>
      <c r="Q79" s="695">
        <v>-134316.03</v>
      </c>
      <c r="R79" s="695">
        <v>-298657.88</v>
      </c>
      <c r="S79" s="695">
        <v>220612</v>
      </c>
      <c r="T79" s="695">
        <v>153132.47</v>
      </c>
      <c r="U79" s="695">
        <v>637687.36</v>
      </c>
      <c r="V79" s="695">
        <v>4045078.26</v>
      </c>
      <c r="W79" s="695">
        <v>269864.56</v>
      </c>
      <c r="X79" s="695">
        <v>445551.32</v>
      </c>
      <c r="Y79" s="695">
        <v>190982.36</v>
      </c>
      <c r="Z79" s="695">
        <v>-308135.93</v>
      </c>
      <c r="AA79" s="695">
        <v>-74576.44</v>
      </c>
      <c r="AB79" s="695">
        <v>25252252.579999998</v>
      </c>
    </row>
    <row r="80" spans="1:28" s="227" customFormat="1" ht="21" customHeight="1" thickBot="1">
      <c r="A80" s="403" t="s">
        <v>303</v>
      </c>
      <c r="B80" s="695">
        <v>0</v>
      </c>
      <c r="C80" s="695">
        <v>0</v>
      </c>
      <c r="D80" s="695">
        <v>-963991.13</v>
      </c>
      <c r="E80" s="695">
        <v>0</v>
      </c>
      <c r="F80" s="695">
        <v>-852618</v>
      </c>
      <c r="G80" s="695">
        <v>0</v>
      </c>
      <c r="H80" s="695">
        <v>0</v>
      </c>
      <c r="I80" s="695">
        <v>0</v>
      </c>
      <c r="J80" s="695">
        <v>0</v>
      </c>
      <c r="K80" s="695">
        <v>0</v>
      </c>
      <c r="L80" s="695">
        <v>-148457.17000000001</v>
      </c>
      <c r="M80" s="695">
        <v>0</v>
      </c>
      <c r="N80" s="695">
        <v>-253119</v>
      </c>
      <c r="O80" s="695">
        <v>0</v>
      </c>
      <c r="P80" s="695">
        <v>0</v>
      </c>
      <c r="Q80" s="695">
        <v>0</v>
      </c>
      <c r="R80" s="695">
        <v>0</v>
      </c>
      <c r="S80" s="695">
        <v>0</v>
      </c>
      <c r="T80" s="695">
        <v>0</v>
      </c>
      <c r="U80" s="695">
        <v>-138028.41</v>
      </c>
      <c r="V80" s="695">
        <v>0</v>
      </c>
      <c r="W80" s="695">
        <v>0</v>
      </c>
      <c r="X80" s="695">
        <v>0</v>
      </c>
      <c r="Y80" s="695">
        <v>0</v>
      </c>
      <c r="Z80" s="695">
        <v>0</v>
      </c>
      <c r="AA80" s="695">
        <v>0</v>
      </c>
      <c r="AB80" s="695">
        <v>-2356213.71</v>
      </c>
    </row>
    <row r="81" spans="1:28" s="227" customFormat="1" ht="19.5" customHeight="1" thickTop="1" thickBot="1">
      <c r="A81" s="701" t="s">
        <v>304</v>
      </c>
      <c r="B81" s="672">
        <v>2815773.22</v>
      </c>
      <c r="C81" s="672">
        <v>1216312.06</v>
      </c>
      <c r="D81" s="672">
        <v>3719215.41</v>
      </c>
      <c r="E81" s="672">
        <v>-212505.23</v>
      </c>
      <c r="F81" s="672">
        <v>2557848.12</v>
      </c>
      <c r="G81" s="672">
        <v>878039.71</v>
      </c>
      <c r="H81" s="672">
        <v>1438763.87</v>
      </c>
      <c r="I81" s="672">
        <v>1425460.32</v>
      </c>
      <c r="J81" s="672">
        <v>1089158.28</v>
      </c>
      <c r="K81" s="672">
        <v>1533872.28</v>
      </c>
      <c r="L81" s="672">
        <v>420126.83</v>
      </c>
      <c r="M81" s="672">
        <v>259378.17</v>
      </c>
      <c r="N81" s="672">
        <v>939937.02</v>
      </c>
      <c r="O81" s="672">
        <v>-197760.2</v>
      </c>
      <c r="P81" s="672">
        <v>3225.37</v>
      </c>
      <c r="Q81" s="672">
        <v>-134316.03</v>
      </c>
      <c r="R81" s="672">
        <v>-298657.88</v>
      </c>
      <c r="S81" s="672">
        <v>220612</v>
      </c>
      <c r="T81" s="672">
        <v>153132.47</v>
      </c>
      <c r="U81" s="672">
        <v>499658.95</v>
      </c>
      <c r="V81" s="672">
        <v>4045078.26</v>
      </c>
      <c r="W81" s="672">
        <v>269864.56</v>
      </c>
      <c r="X81" s="672">
        <v>445551.32</v>
      </c>
      <c r="Y81" s="672">
        <v>190982.36</v>
      </c>
      <c r="Z81" s="672">
        <v>-308135.93</v>
      </c>
      <c r="AA81" s="672">
        <v>-74576.44</v>
      </c>
      <c r="AB81" s="672">
        <v>22896038.870000001</v>
      </c>
    </row>
    <row r="82" spans="1:28" s="984" customFormat="1" ht="9.75" customHeight="1" thickTop="1" thickBot="1">
      <c r="A82" s="587"/>
      <c r="B82" s="704"/>
      <c r="C82" s="704"/>
      <c r="D82" s="704"/>
      <c r="E82" s="704"/>
      <c r="F82" s="399"/>
      <c r="G82" s="705"/>
      <c r="H82" s="705"/>
      <c r="I82" s="704"/>
      <c r="J82" s="704"/>
      <c r="K82" s="704"/>
      <c r="L82" s="704"/>
      <c r="M82" s="399"/>
      <c r="N82" s="705"/>
      <c r="O82" s="705"/>
      <c r="P82" s="704"/>
      <c r="Q82" s="704"/>
      <c r="R82" s="704"/>
      <c r="S82" s="704"/>
      <c r="T82" s="399"/>
      <c r="U82" s="705"/>
      <c r="V82" s="704"/>
      <c r="W82" s="704"/>
      <c r="X82" s="704"/>
      <c r="Y82" s="704"/>
      <c r="Z82" s="704"/>
      <c r="AA82" s="399"/>
      <c r="AB82" s="705"/>
    </row>
    <row r="83" spans="1:28" s="984" customFormat="1" ht="15" customHeight="1" thickTop="1">
      <c r="A83" s="109"/>
      <c r="B83" s="133"/>
      <c r="C83" s="133"/>
      <c r="D83" s="133"/>
      <c r="E83" s="133"/>
      <c r="F83" s="228"/>
      <c r="G83" s="706"/>
      <c r="H83" s="138"/>
      <c r="I83" s="133"/>
      <c r="J83" s="133"/>
      <c r="K83" s="133"/>
      <c r="L83" s="133"/>
      <c r="M83" s="228"/>
      <c r="N83" s="706"/>
      <c r="O83" s="138"/>
      <c r="P83" s="133"/>
      <c r="Q83" s="133"/>
      <c r="R83" s="133"/>
      <c r="S83" s="133"/>
      <c r="T83" s="228"/>
      <c r="U83" s="706"/>
      <c r="V83" s="133"/>
      <c r="W83" s="133"/>
      <c r="X83" s="133"/>
      <c r="Y83" s="133"/>
      <c r="Z83" s="133"/>
      <c r="AA83" s="228"/>
      <c r="AB83" s="706"/>
    </row>
    <row r="84" spans="1:28">
      <c r="A84" s="109"/>
      <c r="B84" s="133"/>
      <c r="C84" s="133"/>
      <c r="D84" s="133"/>
      <c r="E84" s="133"/>
      <c r="F84" s="228"/>
      <c r="G84" s="706"/>
      <c r="I84" s="133"/>
      <c r="J84" s="133"/>
      <c r="K84" s="133"/>
      <c r="L84" s="133"/>
      <c r="M84" s="228"/>
      <c r="N84" s="706"/>
      <c r="O84" s="138"/>
      <c r="P84" s="133"/>
      <c r="Q84" s="133"/>
      <c r="R84" s="133"/>
      <c r="S84" s="133"/>
      <c r="T84" s="228"/>
      <c r="U84" s="706"/>
      <c r="V84" s="133"/>
      <c r="W84" s="133"/>
      <c r="X84" s="133"/>
      <c r="Y84" s="133"/>
      <c r="Z84" s="133"/>
      <c r="AA84" s="228"/>
      <c r="AB84" s="1002"/>
    </row>
    <row r="85" spans="1:28">
      <c r="A85" s="109"/>
      <c r="B85" s="133"/>
      <c r="C85" s="133"/>
      <c r="D85" s="133"/>
      <c r="E85" s="133"/>
      <c r="F85" s="228"/>
      <c r="G85" s="706"/>
      <c r="I85" s="133"/>
      <c r="J85" s="133"/>
      <c r="K85" s="133"/>
      <c r="L85" s="133"/>
      <c r="M85" s="228"/>
      <c r="N85" s="706"/>
      <c r="O85" s="138"/>
      <c r="P85" s="133"/>
      <c r="Q85" s="133"/>
      <c r="R85" s="133"/>
      <c r="S85" s="133"/>
      <c r="T85" s="228"/>
      <c r="U85" s="706"/>
      <c r="V85" s="133"/>
      <c r="W85" s="133"/>
      <c r="X85" s="133"/>
      <c r="Y85" s="133"/>
      <c r="Z85" s="133"/>
      <c r="AA85" s="228"/>
      <c r="AB85" s="706"/>
    </row>
    <row r="86" spans="1:28">
      <c r="A86" s="109"/>
      <c r="B86" s="133"/>
      <c r="C86" s="133"/>
      <c r="D86" s="133"/>
      <c r="E86" s="133"/>
      <c r="F86" s="228"/>
      <c r="G86" s="706"/>
      <c r="I86" s="133"/>
      <c r="J86" s="133"/>
      <c r="K86" s="133"/>
      <c r="L86" s="133"/>
      <c r="M86" s="228"/>
      <c r="N86" s="706"/>
      <c r="O86" s="138"/>
      <c r="P86" s="133"/>
      <c r="Q86" s="133"/>
      <c r="R86" s="133"/>
      <c r="S86" s="133"/>
      <c r="T86" s="228"/>
      <c r="U86" s="706"/>
      <c r="V86" s="133"/>
      <c r="W86" s="133"/>
      <c r="X86" s="133"/>
      <c r="Y86" s="133"/>
      <c r="Z86" s="133"/>
      <c r="AA86" s="228"/>
      <c r="AB86" s="706"/>
    </row>
    <row r="87" spans="1:28">
      <c r="A87" s="109"/>
      <c r="B87" s="133"/>
      <c r="C87" s="133"/>
      <c r="D87" s="133"/>
      <c r="E87" s="133"/>
      <c r="F87" s="228"/>
      <c r="G87" s="706"/>
      <c r="I87" s="933"/>
      <c r="J87" s="933"/>
      <c r="V87" s="133"/>
      <c r="W87" s="133"/>
      <c r="X87" s="133"/>
      <c r="Y87" s="133"/>
      <c r="Z87" s="133"/>
      <c r="AA87" s="228"/>
      <c r="AB87" s="706"/>
    </row>
    <row r="88" spans="1:28">
      <c r="A88" s="109"/>
      <c r="B88" s="133"/>
      <c r="C88" s="133"/>
      <c r="D88" s="133"/>
      <c r="E88" s="133"/>
      <c r="F88" s="228"/>
      <c r="G88" s="706"/>
      <c r="I88" s="933"/>
      <c r="J88" s="933"/>
      <c r="V88" s="133"/>
      <c r="W88" s="133"/>
      <c r="X88" s="133"/>
      <c r="Y88" s="133"/>
      <c r="Z88" s="133"/>
      <c r="AA88" s="228"/>
      <c r="AB88" s="706"/>
    </row>
    <row r="89" spans="1:28" ht="15.75">
      <c r="A89" s="132"/>
      <c r="B89" s="133"/>
      <c r="C89" s="133"/>
      <c r="D89" s="133"/>
      <c r="E89" s="133"/>
      <c r="F89" s="228"/>
      <c r="G89" s="706"/>
      <c r="I89" s="933"/>
      <c r="J89" s="933"/>
      <c r="V89" s="133"/>
      <c r="W89" s="133"/>
      <c r="X89" s="133"/>
      <c r="Y89" s="133"/>
      <c r="Z89" s="133"/>
      <c r="AA89" s="228"/>
      <c r="AB89" s="706"/>
    </row>
    <row r="90" spans="1:28" ht="15.75">
      <c r="A90" s="132"/>
      <c r="B90" s="133"/>
      <c r="C90" s="133"/>
      <c r="D90" s="133"/>
      <c r="E90" s="133"/>
      <c r="F90" s="228"/>
      <c r="G90" s="706"/>
      <c r="I90" s="933"/>
      <c r="J90" s="933"/>
      <c r="V90" s="133"/>
      <c r="W90" s="133"/>
      <c r="X90" s="133"/>
      <c r="Y90" s="133"/>
      <c r="Z90" s="133"/>
      <c r="AA90" s="228"/>
      <c r="AB90" s="706"/>
    </row>
    <row r="91" spans="1:28" ht="15.75">
      <c r="A91" s="132"/>
      <c r="B91" s="133"/>
      <c r="C91" s="133"/>
      <c r="D91" s="133"/>
      <c r="E91" s="133"/>
      <c r="F91" s="228"/>
      <c r="G91" s="706"/>
      <c r="I91" s="933"/>
      <c r="J91" s="933"/>
      <c r="V91" s="133"/>
      <c r="W91" s="133"/>
      <c r="X91" s="133"/>
      <c r="Y91" s="133"/>
      <c r="Z91" s="133"/>
      <c r="AA91" s="228"/>
      <c r="AB91" s="706"/>
    </row>
    <row r="92" spans="1:28" ht="15.75">
      <c r="A92" s="132"/>
      <c r="B92" s="133"/>
      <c r="C92" s="133"/>
      <c r="D92" s="133"/>
      <c r="E92" s="133"/>
      <c r="F92" s="228"/>
      <c r="G92" s="706"/>
      <c r="I92" s="933"/>
      <c r="J92" s="933"/>
      <c r="V92" s="133"/>
      <c r="W92" s="133"/>
      <c r="X92" s="133"/>
      <c r="Y92" s="133"/>
      <c r="Z92" s="133"/>
      <c r="AA92" s="228"/>
      <c r="AB92" s="706"/>
    </row>
    <row r="93" spans="1:28" ht="15.75">
      <c r="A93" s="132"/>
      <c r="B93" s="133"/>
      <c r="C93" s="133"/>
      <c r="D93" s="133"/>
      <c r="E93" s="133"/>
      <c r="F93" s="228"/>
      <c r="G93" s="133"/>
      <c r="I93" s="933"/>
      <c r="J93" s="933"/>
      <c r="V93" s="133"/>
      <c r="W93" s="133"/>
      <c r="X93" s="133"/>
      <c r="Y93" s="133"/>
      <c r="Z93" s="133"/>
      <c r="AA93" s="228"/>
      <c r="AB93" s="133"/>
    </row>
    <row r="94" spans="1:28" ht="15.75">
      <c r="A94" s="132"/>
      <c r="B94" s="133"/>
      <c r="C94" s="133"/>
      <c r="D94" s="133"/>
      <c r="E94" s="133"/>
      <c r="F94" s="228"/>
      <c r="G94" s="133"/>
      <c r="I94" s="933"/>
      <c r="J94" s="933"/>
      <c r="V94" s="133"/>
      <c r="W94" s="133"/>
      <c r="X94" s="133"/>
      <c r="Y94" s="133"/>
      <c r="Z94" s="133"/>
      <c r="AA94" s="228"/>
      <c r="AB94" s="133"/>
    </row>
    <row r="95" spans="1:28" ht="15.75">
      <c r="A95" s="132"/>
      <c r="B95" s="133"/>
      <c r="C95" s="133"/>
      <c r="D95" s="133"/>
      <c r="E95" s="133"/>
      <c r="F95" s="228"/>
      <c r="G95" s="133"/>
      <c r="I95" s="933"/>
      <c r="J95" s="933"/>
    </row>
    <row r="96" spans="1:28" ht="15.75">
      <c r="A96" s="132"/>
      <c r="B96" s="133"/>
      <c r="C96" s="133"/>
      <c r="D96" s="133"/>
      <c r="E96" s="133"/>
      <c r="F96" s="228"/>
      <c r="G96" s="133"/>
      <c r="I96" s="933"/>
      <c r="J96" s="933"/>
    </row>
    <row r="97" spans="1:10" ht="15.75">
      <c r="A97" s="132"/>
      <c r="B97" s="133"/>
      <c r="C97" s="133"/>
      <c r="D97" s="133"/>
      <c r="E97" s="133"/>
      <c r="F97" s="228"/>
      <c r="G97" s="133"/>
      <c r="I97" s="933"/>
      <c r="J97" s="933"/>
    </row>
    <row r="98" spans="1:10" ht="15.75">
      <c r="A98" s="132"/>
      <c r="B98" s="133"/>
      <c r="C98" s="133"/>
      <c r="D98" s="133"/>
      <c r="E98" s="133"/>
      <c r="F98" s="228"/>
      <c r="G98" s="133"/>
      <c r="I98" s="933"/>
      <c r="J98" s="933"/>
    </row>
    <row r="99" spans="1:10" ht="15.75">
      <c r="A99" s="132"/>
      <c r="B99" s="133"/>
      <c r="C99" s="133"/>
      <c r="D99" s="133"/>
      <c r="E99" s="133"/>
      <c r="F99" s="228"/>
      <c r="G99" s="133"/>
      <c r="I99" s="933"/>
      <c r="J99" s="933"/>
    </row>
    <row r="100" spans="1:10" ht="15.75">
      <c r="A100" s="132"/>
      <c r="B100" s="133"/>
      <c r="C100" s="133"/>
      <c r="D100" s="133"/>
      <c r="E100" s="133"/>
      <c r="F100" s="228"/>
      <c r="G100" s="133"/>
      <c r="I100" s="933"/>
      <c r="J100" s="933"/>
    </row>
    <row r="101" spans="1:10" ht="15.75">
      <c r="A101" s="132"/>
      <c r="B101" s="133"/>
      <c r="C101" s="133"/>
      <c r="D101" s="133"/>
      <c r="E101" s="133"/>
      <c r="F101" s="228"/>
      <c r="G101" s="133"/>
      <c r="I101" s="933"/>
      <c r="J101" s="933"/>
    </row>
    <row r="102" spans="1:10" ht="15.75">
      <c r="A102" s="132"/>
      <c r="B102" s="133"/>
      <c r="C102" s="133"/>
      <c r="D102" s="133"/>
      <c r="E102" s="133"/>
      <c r="F102" s="228"/>
      <c r="G102" s="133"/>
      <c r="I102" s="933"/>
      <c r="J102" s="933"/>
    </row>
    <row r="103" spans="1:10" ht="15.75">
      <c r="A103" s="132"/>
      <c r="B103" s="133"/>
      <c r="C103" s="133"/>
      <c r="D103" s="133"/>
      <c r="E103" s="133"/>
      <c r="F103" s="228"/>
      <c r="G103" s="133"/>
      <c r="I103" s="933"/>
      <c r="J103" s="933"/>
    </row>
    <row r="104" spans="1:10" ht="15.75">
      <c r="A104" s="132"/>
      <c r="B104" s="133"/>
      <c r="C104" s="133"/>
      <c r="D104" s="133"/>
      <c r="E104" s="133"/>
      <c r="F104" s="228"/>
      <c r="G104" s="133"/>
      <c r="I104" s="933"/>
      <c r="J104" s="933"/>
    </row>
    <row r="105" spans="1:10" ht="15.75">
      <c r="A105" s="132"/>
      <c r="B105" s="133"/>
      <c r="C105" s="133"/>
      <c r="D105" s="133"/>
      <c r="E105" s="133"/>
      <c r="F105" s="228"/>
      <c r="G105" s="133"/>
      <c r="I105" s="933"/>
      <c r="J105" s="933"/>
    </row>
    <row r="106" spans="1:10" ht="15.75">
      <c r="A106" s="132"/>
      <c r="B106" s="133"/>
      <c r="C106" s="133"/>
      <c r="D106" s="133"/>
      <c r="E106" s="133"/>
      <c r="F106" s="228"/>
      <c r="G106" s="133"/>
      <c r="I106" s="933"/>
      <c r="J106" s="933"/>
    </row>
    <row r="107" spans="1:10" ht="15.75">
      <c r="A107" s="132"/>
      <c r="B107" s="133"/>
      <c r="C107" s="133"/>
      <c r="D107" s="133"/>
      <c r="E107" s="133"/>
      <c r="F107" s="228"/>
      <c r="G107" s="133"/>
      <c r="I107" s="933"/>
      <c r="J107" s="933"/>
    </row>
    <row r="108" spans="1:10" ht="15.75">
      <c r="A108" s="132"/>
      <c r="B108" s="133"/>
      <c r="C108" s="133"/>
      <c r="D108" s="133"/>
      <c r="E108" s="133"/>
      <c r="F108" s="228"/>
      <c r="G108" s="133"/>
      <c r="I108" s="933"/>
      <c r="J108" s="933"/>
    </row>
    <row r="109" spans="1:10" ht="15.75">
      <c r="A109" s="132"/>
      <c r="B109" s="133"/>
      <c r="C109" s="133"/>
      <c r="D109" s="133"/>
      <c r="E109" s="133"/>
      <c r="F109" s="228"/>
      <c r="G109" s="133"/>
      <c r="I109" s="933"/>
      <c r="J109" s="933"/>
    </row>
    <row r="110" spans="1:10" ht="15.75">
      <c r="A110" s="132"/>
      <c r="B110" s="133"/>
      <c r="C110" s="133"/>
      <c r="D110" s="133"/>
      <c r="E110" s="133"/>
      <c r="F110" s="228"/>
      <c r="G110" s="133"/>
      <c r="I110" s="933"/>
      <c r="J110" s="933"/>
    </row>
    <row r="111" spans="1:10" ht="15.75">
      <c r="A111" s="132"/>
      <c r="B111" s="133"/>
      <c r="C111" s="133"/>
      <c r="D111" s="133"/>
      <c r="E111" s="133"/>
      <c r="F111" s="228"/>
      <c r="G111" s="133"/>
      <c r="I111" s="933"/>
      <c r="J111" s="933"/>
    </row>
    <row r="112" spans="1:10" ht="15.75">
      <c r="A112" s="132"/>
      <c r="B112" s="133"/>
      <c r="C112" s="133"/>
      <c r="D112" s="133"/>
      <c r="E112" s="133"/>
      <c r="F112" s="228"/>
      <c r="G112" s="133"/>
      <c r="I112" s="933"/>
      <c r="J112" s="933"/>
    </row>
    <row r="113" spans="1:10" ht="15.75">
      <c r="A113" s="132"/>
      <c r="B113" s="133"/>
      <c r="C113" s="133"/>
      <c r="D113" s="133"/>
      <c r="E113" s="133"/>
      <c r="F113" s="228"/>
      <c r="G113" s="133"/>
      <c r="I113" s="933"/>
      <c r="J113" s="933"/>
    </row>
    <row r="114" spans="1:10" ht="15.75">
      <c r="A114" s="132"/>
      <c r="B114" s="133"/>
      <c r="C114" s="133"/>
      <c r="D114" s="133"/>
      <c r="E114" s="133"/>
      <c r="F114" s="133"/>
      <c r="G114" s="133"/>
      <c r="I114" s="933"/>
      <c r="J114" s="933"/>
    </row>
    <row r="115" spans="1:10" ht="15.75">
      <c r="A115" s="132"/>
      <c r="B115" s="133"/>
      <c r="C115" s="133"/>
      <c r="D115" s="133"/>
      <c r="E115" s="133"/>
      <c r="F115" s="133"/>
      <c r="G115" s="133"/>
      <c r="I115" s="933"/>
      <c r="J115" s="933"/>
    </row>
    <row r="116" spans="1:10" ht="15.75">
      <c r="A116" s="132"/>
      <c r="B116" s="133"/>
      <c r="C116" s="133"/>
      <c r="D116" s="133"/>
      <c r="E116" s="133"/>
      <c r="F116" s="133"/>
      <c r="G116" s="133"/>
      <c r="I116" s="933"/>
      <c r="J116" s="933"/>
    </row>
    <row r="117" spans="1:10" ht="15.75">
      <c r="A117" s="132"/>
      <c r="B117" s="133"/>
      <c r="C117" s="133"/>
      <c r="D117" s="133"/>
      <c r="E117" s="133"/>
      <c r="F117" s="133"/>
      <c r="G117" s="133"/>
      <c r="I117" s="933"/>
      <c r="J117" s="933"/>
    </row>
    <row r="118" spans="1:10" ht="15.75">
      <c r="A118" s="132"/>
      <c r="B118" s="133"/>
      <c r="C118" s="133"/>
      <c r="D118" s="133"/>
      <c r="E118" s="133"/>
      <c r="F118" s="133"/>
      <c r="G118" s="133"/>
      <c r="I118" s="933"/>
      <c r="J118" s="933"/>
    </row>
    <row r="119" spans="1:10" ht="15.75">
      <c r="A119" s="132"/>
      <c r="B119" s="133"/>
      <c r="C119" s="133"/>
      <c r="D119" s="133"/>
      <c r="E119" s="133"/>
      <c r="F119" s="133"/>
      <c r="G119" s="133"/>
      <c r="I119" s="933"/>
      <c r="J119" s="933"/>
    </row>
    <row r="120" spans="1:10" ht="15.75">
      <c r="A120" s="132"/>
      <c r="B120" s="133"/>
      <c r="C120" s="133"/>
      <c r="D120" s="133"/>
      <c r="E120" s="133"/>
      <c r="F120" s="133"/>
      <c r="G120" s="133"/>
      <c r="I120" s="933"/>
      <c r="J120" s="933"/>
    </row>
    <row r="121" spans="1:10" ht="15.75">
      <c r="A121" s="132"/>
      <c r="B121" s="133"/>
      <c r="C121" s="133"/>
      <c r="D121" s="133"/>
      <c r="E121" s="133"/>
      <c r="F121" s="133"/>
      <c r="G121" s="133"/>
      <c r="I121" s="933"/>
      <c r="J121" s="933"/>
    </row>
    <row r="122" spans="1:10" ht="15.75">
      <c r="A122" s="132"/>
      <c r="B122" s="133"/>
      <c r="C122" s="133"/>
      <c r="D122" s="133"/>
      <c r="E122" s="133"/>
      <c r="F122" s="133"/>
      <c r="G122" s="133"/>
      <c r="I122" s="933"/>
      <c r="J122" s="933"/>
    </row>
    <row r="123" spans="1:10" ht="15.75">
      <c r="A123" s="132"/>
      <c r="B123" s="133"/>
      <c r="C123" s="133"/>
      <c r="D123" s="133"/>
      <c r="E123" s="133"/>
      <c r="F123" s="133"/>
      <c r="G123" s="133"/>
      <c r="I123" s="933"/>
      <c r="J123" s="933"/>
    </row>
    <row r="124" spans="1:10" ht="15.75">
      <c r="A124" s="132"/>
      <c r="B124" s="133"/>
      <c r="C124" s="133"/>
      <c r="D124" s="133"/>
      <c r="E124" s="133"/>
      <c r="F124" s="133"/>
      <c r="G124" s="133"/>
      <c r="I124" s="933"/>
      <c r="J124" s="933"/>
    </row>
    <row r="125" spans="1:10" ht="15.75">
      <c r="A125" s="132"/>
      <c r="B125" s="133"/>
      <c r="C125" s="133"/>
      <c r="D125" s="133"/>
      <c r="E125" s="133"/>
      <c r="F125" s="133"/>
      <c r="G125" s="133"/>
      <c r="I125" s="933"/>
      <c r="J125" s="933"/>
    </row>
    <row r="126" spans="1:10" ht="15.75">
      <c r="A126" s="132"/>
      <c r="B126" s="133"/>
      <c r="C126" s="133"/>
      <c r="D126" s="133"/>
      <c r="E126" s="133"/>
      <c r="F126" s="133"/>
      <c r="G126" s="133"/>
      <c r="I126" s="933"/>
      <c r="J126" s="933"/>
    </row>
    <row r="127" spans="1:10" ht="15.75">
      <c r="A127" s="132"/>
      <c r="B127" s="133"/>
      <c r="C127" s="133"/>
      <c r="D127" s="133"/>
      <c r="E127" s="133"/>
      <c r="F127" s="133"/>
      <c r="G127" s="133"/>
      <c r="I127" s="933"/>
      <c r="J127" s="933"/>
    </row>
    <row r="128" spans="1:10" ht="15.75">
      <c r="A128" s="132"/>
      <c r="B128" s="133"/>
      <c r="C128" s="133"/>
      <c r="D128" s="133"/>
      <c r="E128" s="133"/>
      <c r="F128" s="133"/>
      <c r="G128" s="133"/>
      <c r="I128" s="933"/>
      <c r="J128" s="933"/>
    </row>
    <row r="129" spans="1:10" ht="15.75">
      <c r="A129" s="132"/>
      <c r="B129" s="133"/>
      <c r="C129" s="133"/>
      <c r="D129" s="133"/>
      <c r="E129" s="133"/>
      <c r="F129" s="133"/>
      <c r="G129" s="133"/>
      <c r="I129" s="933"/>
      <c r="J129" s="933"/>
    </row>
    <row r="130" spans="1:10" ht="15.75">
      <c r="A130" s="132"/>
      <c r="B130" s="133"/>
      <c r="C130" s="133"/>
      <c r="D130" s="133"/>
      <c r="E130" s="133"/>
      <c r="F130" s="133"/>
      <c r="G130" s="133"/>
      <c r="I130" s="933"/>
      <c r="J130" s="933"/>
    </row>
    <row r="131" spans="1:10" ht="15.75">
      <c r="A131" s="132"/>
      <c r="B131" s="133"/>
      <c r="C131" s="133"/>
      <c r="D131" s="133"/>
      <c r="E131" s="133"/>
      <c r="F131" s="133"/>
      <c r="G131" s="133"/>
      <c r="I131" s="933"/>
      <c r="J131" s="933"/>
    </row>
    <row r="132" spans="1:10" ht="15.75">
      <c r="A132" s="132"/>
      <c r="B132" s="133"/>
      <c r="C132" s="133"/>
      <c r="D132" s="133"/>
      <c r="E132" s="133"/>
      <c r="F132" s="133"/>
      <c r="G132" s="133"/>
      <c r="I132" s="933"/>
      <c r="J132" s="933"/>
    </row>
    <row r="133" spans="1:10" ht="15.75">
      <c r="A133" s="132"/>
      <c r="B133" s="133"/>
      <c r="C133" s="133"/>
      <c r="D133" s="133"/>
      <c r="E133" s="133"/>
      <c r="F133" s="133"/>
      <c r="G133" s="133"/>
      <c r="I133" s="933"/>
      <c r="J133" s="933"/>
    </row>
    <row r="134" spans="1:10" ht="15.75">
      <c r="A134" s="132"/>
      <c r="B134" s="133"/>
      <c r="C134" s="133"/>
      <c r="D134" s="133"/>
      <c r="E134" s="133"/>
      <c r="F134" s="133"/>
      <c r="G134" s="133"/>
      <c r="I134" s="933"/>
      <c r="J134" s="933"/>
    </row>
    <row r="135" spans="1:10" ht="15.75">
      <c r="A135" s="132"/>
      <c r="B135" s="133"/>
      <c r="C135" s="133"/>
      <c r="D135" s="133"/>
      <c r="E135" s="133"/>
      <c r="F135" s="133"/>
      <c r="G135" s="133"/>
      <c r="I135" s="933"/>
      <c r="J135" s="933"/>
    </row>
    <row r="136" spans="1:10" ht="15.75">
      <c r="A136" s="132"/>
      <c r="B136" s="133"/>
      <c r="C136" s="133"/>
      <c r="D136" s="133"/>
      <c r="E136" s="133"/>
      <c r="F136" s="133"/>
      <c r="G136" s="133"/>
      <c r="I136" s="933"/>
      <c r="J136" s="933"/>
    </row>
    <row r="137" spans="1:10" ht="15.75">
      <c r="A137" s="132"/>
      <c r="B137" s="133"/>
      <c r="C137" s="133"/>
      <c r="D137" s="133"/>
      <c r="E137" s="133"/>
      <c r="F137" s="133"/>
      <c r="G137" s="133"/>
      <c r="I137" s="933"/>
      <c r="J137" s="933"/>
    </row>
    <row r="138" spans="1:10" ht="15.75">
      <c r="A138" s="132"/>
      <c r="B138" s="133"/>
      <c r="C138" s="133"/>
      <c r="D138" s="133"/>
      <c r="E138" s="133"/>
      <c r="F138" s="133"/>
      <c r="G138" s="133"/>
      <c r="I138" s="933"/>
      <c r="J138" s="933"/>
    </row>
    <row r="139" spans="1:10" ht="15.75">
      <c r="A139" s="132"/>
      <c r="B139" s="133"/>
      <c r="C139" s="133"/>
      <c r="D139" s="133"/>
      <c r="E139" s="133"/>
      <c r="F139" s="133"/>
      <c r="G139" s="133"/>
      <c r="I139" s="933"/>
      <c r="J139" s="933"/>
    </row>
    <row r="140" spans="1:10" ht="15.75">
      <c r="A140" s="132"/>
      <c r="B140" s="133"/>
      <c r="C140" s="133"/>
      <c r="D140" s="133"/>
      <c r="E140" s="133"/>
      <c r="F140" s="133"/>
      <c r="G140" s="133"/>
      <c r="I140" s="933"/>
      <c r="J140" s="933"/>
    </row>
    <row r="141" spans="1:10" ht="15.75">
      <c r="A141" s="132"/>
      <c r="B141" s="133"/>
      <c r="C141" s="133"/>
      <c r="D141" s="133"/>
      <c r="E141" s="133"/>
      <c r="F141" s="133"/>
      <c r="G141" s="133"/>
      <c r="I141" s="933"/>
      <c r="J141" s="933"/>
    </row>
    <row r="142" spans="1:10" ht="15.75">
      <c r="A142" s="132"/>
      <c r="B142" s="133"/>
      <c r="C142" s="133"/>
      <c r="D142" s="133"/>
      <c r="E142" s="133"/>
      <c r="F142" s="133"/>
      <c r="G142" s="133"/>
      <c r="I142" s="933"/>
      <c r="J142" s="933"/>
    </row>
    <row r="143" spans="1:10" ht="15.75">
      <c r="A143" s="132"/>
      <c r="B143" s="133"/>
      <c r="C143" s="133"/>
      <c r="D143" s="133"/>
      <c r="E143" s="133"/>
      <c r="F143" s="133"/>
      <c r="G143" s="133"/>
      <c r="I143" s="933"/>
      <c r="J143" s="933"/>
    </row>
    <row r="144" spans="1:10" ht="15.75">
      <c r="A144" s="132"/>
      <c r="B144" s="133"/>
      <c r="C144" s="133"/>
      <c r="D144" s="133"/>
      <c r="E144" s="133"/>
      <c r="F144" s="133"/>
      <c r="G144" s="133"/>
      <c r="I144" s="933"/>
      <c r="J144" s="933"/>
    </row>
    <row r="145" spans="1:10" ht="15.75">
      <c r="A145" s="132"/>
      <c r="B145" s="133"/>
      <c r="C145" s="133"/>
      <c r="D145" s="133"/>
      <c r="E145" s="133"/>
      <c r="F145" s="133"/>
      <c r="G145" s="133"/>
      <c r="I145" s="933"/>
      <c r="J145" s="933"/>
    </row>
    <row r="146" spans="1:10" ht="15.75">
      <c r="A146" s="132"/>
      <c r="B146" s="133"/>
      <c r="C146" s="133"/>
      <c r="D146" s="133"/>
      <c r="E146" s="133"/>
      <c r="F146" s="133"/>
      <c r="G146" s="133"/>
      <c r="I146" s="933"/>
      <c r="J146" s="933"/>
    </row>
    <row r="147" spans="1:10" ht="15.75">
      <c r="A147" s="132"/>
      <c r="B147" s="133"/>
      <c r="C147" s="133"/>
      <c r="D147" s="133"/>
      <c r="E147" s="133"/>
      <c r="F147" s="133"/>
      <c r="G147" s="133"/>
      <c r="I147" s="933"/>
      <c r="J147" s="933"/>
    </row>
    <row r="148" spans="1:10" ht="15.75">
      <c r="A148" s="132"/>
      <c r="B148" s="133"/>
      <c r="C148" s="133"/>
      <c r="D148" s="133"/>
      <c r="E148" s="133"/>
      <c r="F148" s="133"/>
      <c r="G148" s="133"/>
      <c r="I148" s="933"/>
      <c r="J148" s="933"/>
    </row>
    <row r="149" spans="1:10" ht="15.75">
      <c r="A149" s="132"/>
      <c r="B149" s="133"/>
      <c r="C149" s="133"/>
      <c r="D149" s="133"/>
      <c r="E149" s="133"/>
      <c r="F149" s="133"/>
      <c r="G149" s="133"/>
      <c r="I149" s="933"/>
      <c r="J149" s="933"/>
    </row>
    <row r="150" spans="1:10" ht="15.75">
      <c r="A150" s="132"/>
      <c r="B150" s="133"/>
      <c r="C150" s="133"/>
      <c r="D150" s="133"/>
      <c r="E150" s="133"/>
      <c r="F150" s="133"/>
      <c r="G150" s="133"/>
      <c r="I150" s="933"/>
      <c r="J150" s="933"/>
    </row>
    <row r="151" spans="1:10" ht="15.75">
      <c r="A151" s="132"/>
      <c r="B151" s="133"/>
      <c r="C151" s="133"/>
      <c r="D151" s="133"/>
      <c r="E151" s="133"/>
      <c r="F151" s="133"/>
      <c r="G151" s="133"/>
      <c r="I151" s="933"/>
      <c r="J151" s="933"/>
    </row>
    <row r="152" spans="1:10" ht="15.75">
      <c r="A152" s="132"/>
      <c r="B152" s="133"/>
      <c r="C152" s="133"/>
      <c r="D152" s="133"/>
      <c r="E152" s="133"/>
      <c r="F152" s="133"/>
      <c r="G152" s="133"/>
      <c r="I152" s="933"/>
      <c r="J152" s="933"/>
    </row>
    <row r="153" spans="1:10" ht="15.75">
      <c r="A153" s="132"/>
      <c r="B153" s="133"/>
      <c r="C153" s="133"/>
      <c r="D153" s="133"/>
      <c r="E153" s="133"/>
      <c r="F153" s="133"/>
      <c r="G153" s="133"/>
      <c r="I153" s="933"/>
      <c r="J153" s="933"/>
    </row>
    <row r="154" spans="1:10" ht="15.75">
      <c r="A154" s="132"/>
      <c r="B154" s="133"/>
      <c r="C154" s="133"/>
      <c r="D154" s="133"/>
      <c r="E154" s="133"/>
      <c r="F154" s="133"/>
      <c r="G154" s="133"/>
      <c r="I154" s="933"/>
      <c r="J154" s="933"/>
    </row>
    <row r="155" spans="1:10" ht="15.75">
      <c r="A155" s="132"/>
      <c r="B155" s="133"/>
      <c r="C155" s="133"/>
      <c r="D155" s="133"/>
      <c r="E155" s="133"/>
      <c r="F155" s="133"/>
      <c r="G155" s="133"/>
      <c r="I155" s="933"/>
      <c r="J155" s="933"/>
    </row>
    <row r="156" spans="1:10" ht="15.75">
      <c r="A156" s="132"/>
      <c r="B156" s="133"/>
      <c r="C156" s="133"/>
      <c r="D156" s="133"/>
      <c r="E156" s="133"/>
      <c r="F156" s="133"/>
      <c r="G156" s="133"/>
      <c r="I156" s="933"/>
      <c r="J156" s="933"/>
    </row>
    <row r="157" spans="1:10" ht="15.75">
      <c r="A157" s="132"/>
      <c r="B157" s="133"/>
      <c r="C157" s="133"/>
      <c r="D157" s="133"/>
      <c r="E157" s="133"/>
      <c r="F157" s="133"/>
      <c r="G157" s="133"/>
      <c r="I157" s="933"/>
      <c r="J157" s="933"/>
    </row>
    <row r="158" spans="1:10" ht="15.75">
      <c r="A158" s="132"/>
      <c r="B158" s="133"/>
      <c r="C158" s="133"/>
      <c r="D158" s="133"/>
      <c r="E158" s="133"/>
      <c r="F158" s="133"/>
      <c r="G158" s="133"/>
      <c r="I158" s="933"/>
      <c r="J158" s="933"/>
    </row>
    <row r="159" spans="1:10" ht="15.75">
      <c r="A159" s="132"/>
      <c r="B159" s="133"/>
      <c r="C159" s="133"/>
      <c r="D159" s="133"/>
      <c r="E159" s="133"/>
      <c r="F159" s="133"/>
      <c r="G159" s="133"/>
      <c r="I159" s="933"/>
      <c r="J159" s="933"/>
    </row>
    <row r="160" spans="1:10" ht="15.75">
      <c r="A160" s="132"/>
      <c r="B160" s="133"/>
      <c r="C160" s="133"/>
      <c r="D160" s="133"/>
      <c r="E160" s="133"/>
      <c r="F160" s="133"/>
      <c r="G160" s="133"/>
      <c r="I160" s="933"/>
      <c r="J160" s="933"/>
    </row>
    <row r="161" spans="1:10" ht="15.75">
      <c r="A161" s="132"/>
      <c r="B161" s="133"/>
      <c r="C161" s="133"/>
      <c r="D161" s="133"/>
      <c r="E161" s="133"/>
      <c r="F161" s="133"/>
      <c r="G161" s="133"/>
      <c r="I161" s="933"/>
      <c r="J161" s="933"/>
    </row>
    <row r="162" spans="1:10" ht="15.75">
      <c r="A162" s="132"/>
      <c r="B162" s="133"/>
      <c r="C162" s="133"/>
      <c r="D162" s="133"/>
      <c r="E162" s="133"/>
      <c r="F162" s="133"/>
      <c r="G162" s="133"/>
      <c r="I162" s="933"/>
      <c r="J162" s="933"/>
    </row>
    <row r="163" spans="1:10" ht="15.75">
      <c r="A163" s="132"/>
      <c r="B163" s="133"/>
      <c r="C163" s="133"/>
      <c r="D163" s="133"/>
      <c r="E163" s="133"/>
      <c r="F163" s="133"/>
      <c r="G163" s="133"/>
      <c r="I163" s="933"/>
      <c r="J163" s="933"/>
    </row>
    <row r="164" spans="1:10" ht="15.75">
      <c r="A164" s="132"/>
      <c r="B164" s="133"/>
      <c r="C164" s="133"/>
      <c r="D164" s="133"/>
      <c r="E164" s="133"/>
      <c r="F164" s="133"/>
      <c r="G164" s="133"/>
      <c r="I164" s="933"/>
      <c r="J164" s="933"/>
    </row>
    <row r="165" spans="1:10" ht="15.75">
      <c r="A165" s="132"/>
      <c r="B165" s="133"/>
      <c r="C165" s="133"/>
      <c r="D165" s="133"/>
      <c r="E165" s="133"/>
      <c r="F165" s="133"/>
      <c r="G165" s="133"/>
      <c r="I165" s="933"/>
      <c r="J165" s="933"/>
    </row>
    <row r="166" spans="1:10" ht="15.75">
      <c r="A166" s="132"/>
      <c r="B166" s="133"/>
      <c r="C166" s="133"/>
      <c r="D166" s="133"/>
      <c r="E166" s="133"/>
      <c r="F166" s="133"/>
      <c r="G166" s="133"/>
      <c r="I166" s="933"/>
      <c r="J166" s="933"/>
    </row>
    <row r="167" spans="1:10" ht="15.75">
      <c r="A167" s="132"/>
      <c r="B167" s="133"/>
      <c r="C167" s="133"/>
      <c r="D167" s="133"/>
      <c r="E167" s="133"/>
      <c r="F167" s="133"/>
      <c r="G167" s="133"/>
      <c r="I167" s="933"/>
      <c r="J167" s="933"/>
    </row>
    <row r="168" spans="1:10" ht="15.75">
      <c r="A168" s="132"/>
      <c r="B168" s="133"/>
      <c r="C168" s="133"/>
      <c r="D168" s="133"/>
      <c r="E168" s="133"/>
      <c r="F168" s="133"/>
      <c r="G168" s="133"/>
      <c r="I168" s="933"/>
      <c r="J168" s="933"/>
    </row>
    <row r="169" spans="1:10" ht="15.75">
      <c r="A169" s="132"/>
      <c r="B169" s="133"/>
      <c r="C169" s="133"/>
      <c r="D169" s="133"/>
      <c r="E169" s="133"/>
      <c r="F169" s="133"/>
      <c r="G169" s="133"/>
      <c r="I169" s="933"/>
      <c r="J169" s="933"/>
    </row>
    <row r="170" spans="1:10" ht="15.75">
      <c r="A170" s="132"/>
      <c r="B170" s="133"/>
      <c r="C170" s="133"/>
      <c r="D170" s="133"/>
      <c r="E170" s="133"/>
      <c r="F170" s="133"/>
      <c r="G170" s="133"/>
      <c r="I170" s="933"/>
      <c r="J170" s="933"/>
    </row>
    <row r="171" spans="1:10" ht="15.75">
      <c r="A171" s="132"/>
      <c r="B171" s="133"/>
      <c r="C171" s="133"/>
      <c r="D171" s="133"/>
      <c r="E171" s="133"/>
      <c r="F171" s="133"/>
      <c r="G171" s="133"/>
      <c r="I171" s="933"/>
      <c r="J171" s="933"/>
    </row>
    <row r="172" spans="1:10" ht="15.75">
      <c r="A172" s="132"/>
      <c r="B172" s="133"/>
      <c r="C172" s="133"/>
      <c r="D172" s="133"/>
      <c r="E172" s="133"/>
      <c r="F172" s="133"/>
      <c r="G172" s="133"/>
      <c r="I172" s="933"/>
      <c r="J172" s="933"/>
    </row>
    <row r="173" spans="1:10" ht="15.75">
      <c r="A173" s="132"/>
      <c r="B173" s="133"/>
      <c r="C173" s="133"/>
      <c r="D173" s="133"/>
      <c r="E173" s="133"/>
      <c r="F173" s="133"/>
      <c r="G173" s="133"/>
      <c r="I173" s="933"/>
      <c r="J173" s="933"/>
    </row>
    <row r="174" spans="1:10" ht="15.75">
      <c r="A174" s="132"/>
      <c r="B174" s="133"/>
      <c r="C174" s="133"/>
      <c r="D174" s="133"/>
      <c r="E174" s="133"/>
      <c r="F174" s="133"/>
      <c r="G174" s="133"/>
      <c r="I174" s="933"/>
      <c r="J174" s="933"/>
    </row>
    <row r="175" spans="1:10" ht="15.75">
      <c r="A175" s="132"/>
      <c r="B175" s="133"/>
      <c r="C175" s="133"/>
      <c r="D175" s="133"/>
      <c r="E175" s="133"/>
      <c r="F175" s="133"/>
      <c r="G175" s="133"/>
      <c r="I175" s="933"/>
      <c r="J175" s="933"/>
    </row>
    <row r="176" spans="1:10" ht="15.75">
      <c r="A176" s="132"/>
      <c r="B176" s="133"/>
      <c r="C176" s="133"/>
      <c r="D176" s="133"/>
      <c r="E176" s="133"/>
      <c r="F176" s="133"/>
      <c r="G176" s="133"/>
      <c r="I176" s="933"/>
      <c r="J176" s="933"/>
    </row>
    <row r="177" spans="1:10" ht="15.75">
      <c r="A177" s="132"/>
      <c r="B177" s="133"/>
      <c r="C177" s="133"/>
      <c r="D177" s="133"/>
      <c r="E177" s="133"/>
      <c r="F177" s="133"/>
      <c r="G177" s="133"/>
      <c r="I177" s="933"/>
      <c r="J177" s="933"/>
    </row>
    <row r="178" spans="1:10" ht="15.75">
      <c r="A178" s="132"/>
      <c r="B178" s="133"/>
      <c r="C178" s="133"/>
      <c r="D178" s="133"/>
      <c r="E178" s="133"/>
      <c r="F178" s="133"/>
      <c r="G178" s="133"/>
      <c r="I178" s="933"/>
      <c r="J178" s="933"/>
    </row>
    <row r="179" spans="1:10" ht="15.75">
      <c r="A179" s="132"/>
      <c r="B179" s="133"/>
      <c r="C179" s="133"/>
      <c r="D179" s="133"/>
      <c r="E179" s="133"/>
      <c r="F179" s="133"/>
      <c r="G179" s="133"/>
      <c r="I179" s="933"/>
      <c r="J179" s="933"/>
    </row>
    <row r="180" spans="1:10" ht="15.75">
      <c r="A180" s="132"/>
      <c r="B180" s="133"/>
      <c r="C180" s="133"/>
      <c r="D180" s="133"/>
      <c r="E180" s="133"/>
      <c r="F180" s="133"/>
      <c r="G180" s="133"/>
      <c r="I180" s="933"/>
      <c r="J180" s="933"/>
    </row>
    <row r="181" spans="1:10" ht="15.75">
      <c r="A181" s="132"/>
      <c r="B181" s="133"/>
      <c r="C181" s="133"/>
      <c r="D181" s="133"/>
      <c r="E181" s="133"/>
      <c r="F181" s="133"/>
      <c r="G181" s="133"/>
      <c r="I181" s="933"/>
      <c r="J181" s="933"/>
    </row>
    <row r="182" spans="1:10" ht="15.75">
      <c r="A182" s="132"/>
      <c r="B182" s="133"/>
      <c r="C182" s="133"/>
      <c r="D182" s="133"/>
      <c r="E182" s="133"/>
      <c r="F182" s="133"/>
      <c r="G182" s="133"/>
      <c r="I182" s="933"/>
      <c r="J182" s="933"/>
    </row>
    <row r="183" spans="1:10" ht="15.75">
      <c r="A183" s="132"/>
      <c r="B183" s="133"/>
      <c r="C183" s="133"/>
      <c r="D183" s="133"/>
      <c r="E183" s="133"/>
      <c r="F183" s="133"/>
      <c r="G183" s="133"/>
      <c r="I183" s="933"/>
      <c r="J183" s="933"/>
    </row>
    <row r="184" spans="1:10" ht="15.75">
      <c r="A184" s="132"/>
      <c r="B184" s="133"/>
      <c r="C184" s="133"/>
      <c r="D184" s="133"/>
      <c r="E184" s="133"/>
      <c r="F184" s="133"/>
      <c r="G184" s="133"/>
      <c r="I184" s="933"/>
      <c r="J184" s="933"/>
    </row>
    <row r="185" spans="1:10" ht="15.75">
      <c r="A185" s="132"/>
      <c r="B185" s="133"/>
      <c r="C185" s="133"/>
      <c r="D185" s="133"/>
      <c r="E185" s="133"/>
      <c r="F185" s="133"/>
      <c r="G185" s="133"/>
      <c r="I185" s="933"/>
      <c r="J185" s="933"/>
    </row>
    <row r="186" spans="1:10" ht="15.75">
      <c r="A186" s="132"/>
      <c r="B186" s="133"/>
      <c r="C186" s="133"/>
      <c r="D186" s="133"/>
      <c r="E186" s="133"/>
      <c r="F186" s="133"/>
      <c r="G186" s="133"/>
      <c r="I186" s="933"/>
      <c r="J186" s="933"/>
    </row>
    <row r="187" spans="1:10" ht="15.75">
      <c r="A187" s="132"/>
      <c r="B187" s="133"/>
      <c r="C187" s="133"/>
      <c r="D187" s="133"/>
      <c r="E187" s="133"/>
      <c r="F187" s="133"/>
      <c r="G187" s="133"/>
      <c r="I187" s="933"/>
      <c r="J187" s="933"/>
    </row>
    <row r="188" spans="1:10" ht="15.75">
      <c r="A188" s="132"/>
      <c r="B188" s="133"/>
      <c r="C188" s="133"/>
      <c r="D188" s="133"/>
      <c r="E188" s="133"/>
      <c r="F188" s="133"/>
      <c r="G188" s="133"/>
      <c r="I188" s="933"/>
      <c r="J188" s="933"/>
    </row>
    <row r="189" spans="1:10" ht="15.75">
      <c r="A189" s="132"/>
      <c r="B189" s="133"/>
      <c r="C189" s="133"/>
      <c r="D189" s="133"/>
      <c r="E189" s="133"/>
      <c r="F189" s="133"/>
      <c r="G189" s="133"/>
      <c r="I189" s="933"/>
      <c r="J189" s="933"/>
    </row>
    <row r="190" spans="1:10" ht="15.75">
      <c r="A190" s="132"/>
      <c r="B190" s="133"/>
      <c r="C190" s="133"/>
      <c r="D190" s="133"/>
      <c r="E190" s="133"/>
      <c r="F190" s="133"/>
      <c r="G190" s="133"/>
      <c r="I190" s="933"/>
      <c r="J190" s="933"/>
    </row>
    <row r="191" spans="1:10" ht="15.75">
      <c r="A191" s="132"/>
      <c r="B191" s="133"/>
      <c r="C191" s="133"/>
      <c r="D191" s="133"/>
      <c r="E191" s="133"/>
      <c r="F191" s="133"/>
      <c r="G191" s="133"/>
      <c r="I191" s="933"/>
      <c r="J191" s="933"/>
    </row>
    <row r="192" spans="1:10" ht="15.75">
      <c r="A192" s="132"/>
      <c r="B192" s="133"/>
      <c r="C192" s="133"/>
      <c r="D192" s="133"/>
      <c r="E192" s="133"/>
      <c r="F192" s="133"/>
      <c r="G192" s="133"/>
      <c r="I192" s="933"/>
      <c r="J192" s="933"/>
    </row>
    <row r="193" spans="1:10" ht="15.75">
      <c r="A193" s="132"/>
      <c r="B193" s="133"/>
      <c r="C193" s="133"/>
      <c r="D193" s="133"/>
      <c r="E193" s="133"/>
      <c r="F193" s="133"/>
      <c r="G193" s="133"/>
      <c r="I193" s="933"/>
      <c r="J193" s="933"/>
    </row>
    <row r="194" spans="1:10" ht="15.75">
      <c r="A194" s="132"/>
      <c r="B194" s="133"/>
      <c r="C194" s="133"/>
      <c r="D194" s="133"/>
      <c r="E194" s="133"/>
      <c r="F194" s="133"/>
      <c r="G194" s="133"/>
      <c r="I194" s="933"/>
      <c r="J194" s="933"/>
    </row>
    <row r="195" spans="1:10" ht="15.75">
      <c r="A195" s="132"/>
      <c r="B195" s="133"/>
      <c r="C195" s="133"/>
      <c r="D195" s="133"/>
      <c r="E195" s="133"/>
      <c r="F195" s="133"/>
      <c r="G195" s="133"/>
      <c r="I195" s="933"/>
      <c r="J195" s="933"/>
    </row>
    <row r="196" spans="1:10" ht="15.75">
      <c r="A196" s="132"/>
      <c r="B196" s="133"/>
      <c r="C196" s="133"/>
      <c r="D196" s="133"/>
      <c r="E196" s="133"/>
      <c r="F196" s="133"/>
      <c r="G196" s="133"/>
      <c r="I196" s="933"/>
      <c r="J196" s="933"/>
    </row>
    <row r="197" spans="1:10" ht="15.75">
      <c r="A197" s="132"/>
      <c r="B197" s="133"/>
      <c r="C197" s="133"/>
      <c r="D197" s="133"/>
      <c r="E197" s="133"/>
      <c r="F197" s="133"/>
      <c r="G197" s="133"/>
      <c r="I197" s="933"/>
      <c r="J197" s="933"/>
    </row>
    <row r="198" spans="1:10" ht="15.75">
      <c r="A198" s="132"/>
      <c r="B198" s="133"/>
      <c r="C198" s="133"/>
      <c r="D198" s="133"/>
      <c r="E198" s="133"/>
      <c r="F198" s="133"/>
      <c r="G198" s="133"/>
      <c r="I198" s="933"/>
      <c r="J198" s="933"/>
    </row>
    <row r="199" spans="1:10" ht="15.75">
      <c r="A199" s="132"/>
      <c r="B199" s="133"/>
      <c r="C199" s="133"/>
      <c r="D199" s="133"/>
      <c r="E199" s="133"/>
      <c r="F199" s="133"/>
      <c r="G199" s="133"/>
      <c r="I199" s="933"/>
      <c r="J199" s="933"/>
    </row>
    <row r="200" spans="1:10" ht="15.75">
      <c r="A200" s="132"/>
      <c r="B200" s="133"/>
      <c r="C200" s="133"/>
      <c r="D200" s="133"/>
      <c r="E200" s="133"/>
      <c r="F200" s="133"/>
      <c r="G200" s="133"/>
      <c r="I200" s="933"/>
      <c r="J200" s="933"/>
    </row>
    <row r="201" spans="1:10" ht="15.75">
      <c r="A201" s="132"/>
      <c r="B201" s="133"/>
      <c r="C201" s="133"/>
      <c r="D201" s="133"/>
      <c r="E201" s="133"/>
      <c r="F201" s="133"/>
      <c r="G201" s="133"/>
    </row>
    <row r="202" spans="1:10" ht="15.75">
      <c r="A202" s="132"/>
      <c r="B202" s="133"/>
      <c r="C202" s="133"/>
      <c r="D202" s="133"/>
      <c r="E202" s="133"/>
      <c r="F202" s="133"/>
      <c r="G202" s="133"/>
    </row>
    <row r="203" spans="1:10" ht="15.75">
      <c r="A203" s="132"/>
      <c r="B203" s="133"/>
      <c r="C203" s="133"/>
      <c r="D203" s="133"/>
      <c r="E203" s="133"/>
      <c r="F203" s="133"/>
      <c r="G203" s="133"/>
    </row>
    <row r="204" spans="1:10" ht="15.75">
      <c r="A204" s="132"/>
      <c r="B204" s="133"/>
      <c r="C204" s="133"/>
      <c r="D204" s="133"/>
      <c r="E204" s="133"/>
      <c r="F204" s="133"/>
      <c r="G204" s="133"/>
    </row>
    <row r="205" spans="1:10" ht="15.75">
      <c r="A205" s="132"/>
      <c r="B205" s="133"/>
      <c r="C205" s="133"/>
      <c r="D205" s="133"/>
      <c r="E205" s="133"/>
      <c r="F205" s="133"/>
      <c r="G205" s="133"/>
    </row>
    <row r="206" spans="1:10" ht="15.75">
      <c r="A206" s="132"/>
      <c r="B206" s="133"/>
      <c r="C206" s="133"/>
      <c r="D206" s="133"/>
      <c r="E206" s="133"/>
      <c r="F206" s="133"/>
      <c r="G206" s="133"/>
    </row>
    <row r="207" spans="1:10" ht="15.75">
      <c r="A207" s="132"/>
      <c r="B207" s="133"/>
      <c r="C207" s="133"/>
      <c r="D207" s="133"/>
      <c r="E207" s="133"/>
      <c r="F207" s="133"/>
      <c r="G207" s="133"/>
    </row>
    <row r="208" spans="1:10" ht="15.75">
      <c r="A208" s="132"/>
      <c r="B208" s="133"/>
      <c r="C208" s="133"/>
      <c r="D208" s="133"/>
      <c r="E208" s="133"/>
      <c r="F208" s="133"/>
      <c r="G208" s="133"/>
    </row>
    <row r="209" spans="1:7" ht="15.75">
      <c r="A209" s="132"/>
      <c r="B209" s="133"/>
      <c r="C209" s="133"/>
      <c r="D209" s="133"/>
      <c r="E209" s="133"/>
      <c r="F209" s="133"/>
      <c r="G209" s="133"/>
    </row>
    <row r="210" spans="1:7" ht="15.75">
      <c r="A210" s="132"/>
      <c r="B210" s="133"/>
      <c r="C210" s="133"/>
      <c r="D210" s="133"/>
      <c r="E210" s="133"/>
      <c r="F210" s="133"/>
      <c r="G210" s="133"/>
    </row>
    <row r="211" spans="1:7" ht="15.75">
      <c r="A211" s="132"/>
      <c r="B211" s="133"/>
      <c r="C211" s="133"/>
      <c r="D211" s="133"/>
      <c r="E211" s="133"/>
      <c r="F211" s="133"/>
      <c r="G211" s="133"/>
    </row>
    <row r="212" spans="1:7" ht="15.75">
      <c r="A212" s="132"/>
      <c r="B212" s="133"/>
      <c r="C212" s="133"/>
      <c r="D212" s="133"/>
      <c r="E212" s="133"/>
      <c r="F212" s="133"/>
      <c r="G212" s="133"/>
    </row>
    <row r="213" spans="1:7" ht="15.75">
      <c r="A213" s="132"/>
      <c r="B213" s="133"/>
      <c r="C213" s="133"/>
      <c r="D213" s="133"/>
      <c r="E213" s="133"/>
      <c r="F213" s="133"/>
      <c r="G213" s="133"/>
    </row>
    <row r="214" spans="1:7" ht="15.75">
      <c r="A214" s="132"/>
      <c r="B214" s="133"/>
      <c r="C214" s="133"/>
      <c r="D214" s="133"/>
      <c r="E214" s="133"/>
      <c r="F214" s="133"/>
      <c r="G214" s="133"/>
    </row>
    <row r="215" spans="1:7" ht="15.75">
      <c r="A215" s="132"/>
      <c r="B215" s="133"/>
      <c r="C215" s="133"/>
      <c r="D215" s="133"/>
      <c r="E215" s="133"/>
      <c r="F215" s="133"/>
      <c r="G215" s="133"/>
    </row>
    <row r="216" spans="1:7" ht="15.75">
      <c r="A216" s="132"/>
      <c r="B216" s="133"/>
      <c r="C216" s="133"/>
      <c r="D216" s="133"/>
      <c r="E216" s="133"/>
      <c r="F216" s="133"/>
      <c r="G216" s="133"/>
    </row>
    <row r="217" spans="1:7" ht="15.75">
      <c r="A217" s="132"/>
      <c r="B217" s="133"/>
      <c r="C217" s="133"/>
      <c r="D217" s="133"/>
      <c r="E217" s="133"/>
      <c r="F217" s="133"/>
      <c r="G217" s="133"/>
    </row>
    <row r="218" spans="1:7" ht="15.75">
      <c r="A218" s="132"/>
      <c r="B218" s="133"/>
      <c r="C218" s="133"/>
      <c r="D218" s="133"/>
      <c r="E218" s="133"/>
      <c r="F218" s="133"/>
      <c r="G218" s="133"/>
    </row>
    <row r="219" spans="1:7" ht="15.75">
      <c r="A219" s="132"/>
      <c r="B219" s="133"/>
      <c r="C219" s="133"/>
      <c r="D219" s="133"/>
      <c r="E219" s="133"/>
      <c r="F219" s="133"/>
      <c r="G219" s="133"/>
    </row>
    <row r="220" spans="1:7" ht="15.75">
      <c r="A220" s="132"/>
      <c r="B220" s="133"/>
      <c r="C220" s="133"/>
      <c r="D220" s="133"/>
      <c r="E220" s="133"/>
      <c r="F220" s="133"/>
      <c r="G220" s="133"/>
    </row>
    <row r="221" spans="1:7" ht="15.75">
      <c r="A221" s="132"/>
      <c r="B221" s="133"/>
      <c r="C221" s="133"/>
      <c r="D221" s="133"/>
      <c r="E221" s="133"/>
      <c r="F221" s="133"/>
      <c r="G221" s="133"/>
    </row>
    <row r="222" spans="1:7" ht="15.75">
      <c r="A222" s="132"/>
      <c r="B222" s="133"/>
      <c r="C222" s="133"/>
      <c r="D222" s="133"/>
      <c r="E222" s="133"/>
      <c r="F222" s="133"/>
      <c r="G222" s="133"/>
    </row>
    <row r="223" spans="1:7" ht="15.75">
      <c r="A223" s="132"/>
      <c r="B223" s="133"/>
      <c r="C223" s="133"/>
      <c r="D223" s="133"/>
      <c r="E223" s="133"/>
      <c r="F223" s="133"/>
      <c r="G223" s="133"/>
    </row>
    <row r="224" spans="1:7" ht="15.75">
      <c r="A224" s="132"/>
      <c r="B224" s="133"/>
      <c r="C224" s="133"/>
      <c r="D224" s="133"/>
      <c r="E224" s="133"/>
      <c r="F224" s="133"/>
      <c r="G224" s="133"/>
    </row>
    <row r="225" spans="1:7" ht="15.75">
      <c r="A225" s="132"/>
      <c r="B225" s="133"/>
      <c r="C225" s="133"/>
      <c r="D225" s="133"/>
      <c r="E225" s="133"/>
      <c r="F225" s="133"/>
      <c r="G225" s="133"/>
    </row>
    <row r="226" spans="1:7" ht="15.75">
      <c r="A226" s="132"/>
      <c r="B226" s="133"/>
      <c r="C226" s="133"/>
      <c r="D226" s="133"/>
      <c r="E226" s="133"/>
      <c r="F226" s="133"/>
      <c r="G226" s="133"/>
    </row>
    <row r="227" spans="1:7" ht="15.75">
      <c r="A227" s="132"/>
      <c r="B227" s="133"/>
      <c r="C227" s="133"/>
      <c r="D227" s="133"/>
      <c r="E227" s="133"/>
      <c r="F227" s="133"/>
      <c r="G227" s="133"/>
    </row>
    <row r="228" spans="1:7" ht="15.75">
      <c r="A228" s="132"/>
      <c r="B228" s="133"/>
      <c r="C228" s="133"/>
      <c r="D228" s="133"/>
      <c r="E228" s="133"/>
      <c r="F228" s="133"/>
      <c r="G228" s="133"/>
    </row>
    <row r="229" spans="1:7" ht="15.75">
      <c r="A229" s="132"/>
      <c r="B229" s="133"/>
      <c r="C229" s="133"/>
      <c r="D229" s="133"/>
      <c r="E229" s="133"/>
      <c r="F229" s="133"/>
      <c r="G229" s="133"/>
    </row>
    <row r="230" spans="1:7" ht="15.75">
      <c r="A230" s="132"/>
      <c r="B230" s="133"/>
      <c r="C230" s="133"/>
      <c r="D230" s="133"/>
      <c r="E230" s="133"/>
      <c r="F230" s="133"/>
      <c r="G230" s="133"/>
    </row>
    <row r="231" spans="1:7" ht="15.75">
      <c r="A231" s="132"/>
      <c r="B231" s="133"/>
      <c r="C231" s="133"/>
      <c r="D231" s="133"/>
      <c r="E231" s="133"/>
      <c r="F231" s="133"/>
      <c r="G231" s="133"/>
    </row>
    <row r="232" spans="1:7" ht="15.75">
      <c r="A232" s="132"/>
      <c r="B232" s="133"/>
      <c r="C232" s="133"/>
      <c r="D232" s="133"/>
      <c r="E232" s="133"/>
      <c r="F232" s="133"/>
      <c r="G232" s="133"/>
    </row>
    <row r="233" spans="1:7" ht="15.75">
      <c r="A233" s="132"/>
      <c r="B233" s="133"/>
      <c r="C233" s="133"/>
      <c r="D233" s="133"/>
      <c r="E233" s="133"/>
      <c r="F233" s="133"/>
      <c r="G233" s="133"/>
    </row>
    <row r="234" spans="1:7" ht="15.75">
      <c r="A234" s="132"/>
      <c r="B234" s="133"/>
      <c r="C234" s="133"/>
      <c r="D234" s="133"/>
      <c r="E234" s="133"/>
      <c r="F234" s="133"/>
      <c r="G234" s="133"/>
    </row>
    <row r="235" spans="1:7" ht="15.75">
      <c r="A235" s="132"/>
      <c r="B235" s="133"/>
      <c r="C235" s="133"/>
      <c r="D235" s="133"/>
      <c r="E235" s="133"/>
      <c r="F235" s="133"/>
      <c r="G235" s="133"/>
    </row>
    <row r="236" spans="1:7" ht="15.75">
      <c r="A236" s="132"/>
      <c r="B236" s="133"/>
      <c r="C236" s="133"/>
      <c r="D236" s="133"/>
      <c r="E236" s="133"/>
      <c r="F236" s="133"/>
      <c r="G236" s="133"/>
    </row>
    <row r="237" spans="1:7" ht="15.75">
      <c r="A237" s="132"/>
      <c r="B237" s="133"/>
      <c r="C237" s="133"/>
      <c r="D237" s="133"/>
      <c r="E237" s="133"/>
      <c r="F237" s="133"/>
      <c r="G237" s="133"/>
    </row>
    <row r="238" spans="1:7" ht="15.75">
      <c r="A238" s="132"/>
      <c r="B238" s="133"/>
      <c r="C238" s="133"/>
      <c r="D238" s="133"/>
      <c r="E238" s="133"/>
      <c r="F238" s="133"/>
      <c r="G238" s="133"/>
    </row>
    <row r="239" spans="1:7" ht="15.75">
      <c r="A239" s="132"/>
      <c r="B239" s="133"/>
      <c r="C239" s="133"/>
      <c r="D239" s="133"/>
      <c r="E239" s="133"/>
      <c r="F239" s="133"/>
      <c r="G239" s="133"/>
    </row>
    <row r="240" spans="1:7" ht="15.75">
      <c r="A240" s="132"/>
      <c r="B240" s="133"/>
      <c r="C240" s="133"/>
      <c r="D240" s="133"/>
      <c r="E240" s="133"/>
      <c r="F240" s="133"/>
      <c r="G240" s="133"/>
    </row>
    <row r="241" spans="1:7" ht="15.75">
      <c r="A241" s="132"/>
      <c r="B241" s="133"/>
      <c r="C241" s="133"/>
      <c r="D241" s="133"/>
      <c r="E241" s="133"/>
      <c r="F241" s="133"/>
      <c r="G241" s="133"/>
    </row>
    <row r="242" spans="1:7" ht="15.75">
      <c r="A242" s="132"/>
      <c r="B242" s="133"/>
      <c r="C242" s="133"/>
      <c r="D242" s="133"/>
      <c r="E242" s="133"/>
      <c r="F242" s="133"/>
      <c r="G242" s="133"/>
    </row>
    <row r="243" spans="1:7" ht="15.75">
      <c r="A243" s="132"/>
      <c r="B243" s="133"/>
      <c r="C243" s="133"/>
      <c r="D243" s="133"/>
      <c r="E243" s="133"/>
      <c r="F243" s="133"/>
      <c r="G243" s="133"/>
    </row>
    <row r="244" spans="1:7" ht="15.75">
      <c r="A244" s="132"/>
      <c r="B244" s="133"/>
      <c r="C244" s="133"/>
      <c r="D244" s="133"/>
      <c r="E244" s="133"/>
      <c r="F244" s="133"/>
      <c r="G244" s="133"/>
    </row>
    <row r="245" spans="1:7" ht="15.75">
      <c r="A245" s="132"/>
      <c r="B245" s="133"/>
      <c r="C245" s="133"/>
      <c r="D245" s="133"/>
      <c r="E245" s="133"/>
      <c r="F245" s="133"/>
      <c r="G245" s="133"/>
    </row>
    <row r="246" spans="1:7" ht="15.75">
      <c r="A246" s="132"/>
      <c r="B246" s="133"/>
      <c r="C246" s="133"/>
      <c r="D246" s="133"/>
      <c r="E246" s="133"/>
      <c r="F246" s="133"/>
      <c r="G246" s="133"/>
    </row>
    <row r="247" spans="1:7" ht="15.75">
      <c r="A247" s="132"/>
      <c r="B247" s="133"/>
      <c r="C247" s="133"/>
      <c r="D247" s="133"/>
      <c r="E247" s="133"/>
      <c r="F247" s="133"/>
      <c r="G247" s="133"/>
    </row>
    <row r="248" spans="1:7" ht="15.75">
      <c r="A248" s="132"/>
      <c r="B248" s="133"/>
      <c r="C248" s="133"/>
      <c r="D248" s="133"/>
      <c r="E248" s="133"/>
      <c r="F248" s="133"/>
      <c r="G248" s="133"/>
    </row>
    <row r="249" spans="1:7" ht="15.75">
      <c r="A249" s="132"/>
      <c r="B249" s="133"/>
      <c r="C249" s="133"/>
      <c r="D249" s="133"/>
      <c r="E249" s="133"/>
      <c r="F249" s="133"/>
      <c r="G249" s="133"/>
    </row>
    <row r="250" spans="1:7" ht="15.75">
      <c r="A250" s="132"/>
      <c r="B250" s="133"/>
      <c r="C250" s="133"/>
      <c r="D250" s="133"/>
      <c r="E250" s="133"/>
      <c r="F250" s="133"/>
      <c r="G250" s="133"/>
    </row>
    <row r="251" spans="1:7" ht="15.75">
      <c r="A251" s="132"/>
      <c r="B251" s="133"/>
      <c r="C251" s="133"/>
      <c r="D251" s="133"/>
      <c r="E251" s="133"/>
      <c r="F251" s="133"/>
      <c r="G251" s="133"/>
    </row>
    <row r="252" spans="1:7" ht="15.75">
      <c r="A252" s="132"/>
      <c r="B252" s="133"/>
      <c r="C252" s="133"/>
      <c r="D252" s="133"/>
      <c r="E252" s="133"/>
      <c r="F252" s="133"/>
      <c r="G252" s="133"/>
    </row>
    <row r="253" spans="1:7" ht="15.75">
      <c r="A253" s="132"/>
      <c r="B253" s="133"/>
      <c r="C253" s="133"/>
      <c r="D253" s="133"/>
      <c r="E253" s="133"/>
      <c r="F253" s="133"/>
      <c r="G253" s="133"/>
    </row>
    <row r="254" spans="1:7" ht="15.75">
      <c r="A254" s="132"/>
      <c r="B254" s="133"/>
      <c r="C254" s="133"/>
      <c r="D254" s="133"/>
      <c r="E254" s="133"/>
      <c r="F254" s="133"/>
      <c r="G254" s="133"/>
    </row>
    <row r="255" spans="1:7" ht="15.75">
      <c r="A255" s="132"/>
      <c r="B255" s="133"/>
      <c r="C255" s="133"/>
      <c r="D255" s="133"/>
      <c r="E255" s="133"/>
      <c r="F255" s="133"/>
      <c r="G255" s="133"/>
    </row>
    <row r="256" spans="1:7" ht="15.75">
      <c r="A256" s="132"/>
      <c r="B256" s="133"/>
      <c r="C256" s="133"/>
      <c r="D256" s="133"/>
      <c r="E256" s="133"/>
      <c r="F256" s="133"/>
      <c r="G256" s="133"/>
    </row>
    <row r="257" spans="1:7" ht="15.75">
      <c r="A257" s="132"/>
      <c r="B257" s="133"/>
      <c r="C257" s="133"/>
      <c r="D257" s="133"/>
      <c r="E257" s="133"/>
      <c r="F257" s="133"/>
      <c r="G257" s="133"/>
    </row>
    <row r="258" spans="1:7" ht="15.75">
      <c r="A258" s="132"/>
      <c r="B258" s="133"/>
      <c r="C258" s="133"/>
      <c r="D258" s="133"/>
      <c r="E258" s="133"/>
      <c r="F258" s="133"/>
      <c r="G258" s="133"/>
    </row>
    <row r="259" spans="1:7" ht="15.75">
      <c r="A259" s="132"/>
      <c r="B259" s="133"/>
      <c r="C259" s="133"/>
      <c r="D259" s="133"/>
      <c r="E259" s="133"/>
      <c r="F259" s="133"/>
      <c r="G259" s="133"/>
    </row>
    <row r="260" spans="1:7" ht="15.75">
      <c r="A260" s="132"/>
      <c r="B260" s="133"/>
      <c r="C260" s="133"/>
      <c r="D260" s="133"/>
      <c r="E260" s="133"/>
      <c r="F260" s="133"/>
      <c r="G260" s="133"/>
    </row>
    <row r="261" spans="1:7" ht="15.75">
      <c r="A261" s="132"/>
      <c r="B261" s="133"/>
      <c r="C261" s="133"/>
      <c r="D261" s="133"/>
      <c r="E261" s="133"/>
      <c r="F261" s="133"/>
      <c r="G261" s="133"/>
    </row>
    <row r="262" spans="1:7" ht="15.75">
      <c r="A262" s="132"/>
      <c r="B262" s="133"/>
      <c r="C262" s="133"/>
      <c r="D262" s="133"/>
      <c r="E262" s="133"/>
      <c r="F262" s="133"/>
      <c r="G262" s="133"/>
    </row>
    <row r="263" spans="1:7" ht="15.75">
      <c r="A263" s="132"/>
      <c r="B263" s="133"/>
      <c r="C263" s="133"/>
      <c r="D263" s="133"/>
      <c r="E263" s="133"/>
      <c r="F263" s="133"/>
      <c r="G263" s="133"/>
    </row>
    <row r="264" spans="1:7" ht="15.75">
      <c r="A264" s="132"/>
      <c r="B264" s="133"/>
      <c r="C264" s="133"/>
      <c r="D264" s="133"/>
      <c r="E264" s="133"/>
      <c r="F264" s="133"/>
      <c r="G264" s="133"/>
    </row>
    <row r="265" spans="1:7" ht="15.75">
      <c r="A265" s="132"/>
      <c r="B265" s="133"/>
      <c r="C265" s="133"/>
      <c r="D265" s="133"/>
      <c r="E265" s="133"/>
      <c r="F265" s="133"/>
      <c r="G265" s="133"/>
    </row>
    <row r="266" spans="1:7" ht="15.75">
      <c r="A266" s="132"/>
      <c r="B266" s="133"/>
      <c r="C266" s="133"/>
      <c r="D266" s="133"/>
      <c r="E266" s="133"/>
      <c r="F266" s="133"/>
      <c r="G266" s="133"/>
    </row>
    <row r="267" spans="1:7" ht="15.75">
      <c r="A267" s="132"/>
      <c r="B267" s="133"/>
      <c r="C267" s="133"/>
      <c r="D267" s="133"/>
      <c r="E267" s="133"/>
      <c r="F267" s="133"/>
      <c r="G267" s="133"/>
    </row>
    <row r="268" spans="1:7" ht="15.75">
      <c r="A268" s="132"/>
      <c r="B268" s="133"/>
      <c r="C268" s="133"/>
      <c r="D268" s="133"/>
      <c r="E268" s="133"/>
      <c r="F268" s="133"/>
      <c r="G268" s="133"/>
    </row>
    <row r="269" spans="1:7" ht="15.75">
      <c r="A269" s="132"/>
      <c r="B269" s="133"/>
      <c r="C269" s="133"/>
      <c r="D269" s="133"/>
      <c r="E269" s="133"/>
      <c r="F269" s="133"/>
      <c r="G269" s="133"/>
    </row>
    <row r="270" spans="1:7" ht="15.75">
      <c r="A270" s="132"/>
      <c r="B270" s="133"/>
      <c r="C270" s="133"/>
      <c r="D270" s="133"/>
      <c r="E270" s="133"/>
      <c r="F270" s="133"/>
      <c r="G270" s="133"/>
    </row>
    <row r="271" spans="1:7" ht="15.75">
      <c r="A271" s="132"/>
      <c r="B271" s="133"/>
      <c r="C271" s="133"/>
      <c r="D271" s="133"/>
      <c r="E271" s="133"/>
      <c r="F271" s="133"/>
      <c r="G271" s="133"/>
    </row>
    <row r="272" spans="1:7" ht="15.75">
      <c r="A272" s="132"/>
      <c r="B272" s="133"/>
      <c r="C272" s="133"/>
      <c r="D272" s="133"/>
      <c r="E272" s="133"/>
      <c r="F272" s="133"/>
      <c r="G272" s="133"/>
    </row>
    <row r="273" spans="1:7" ht="15.75">
      <c r="A273" s="132"/>
      <c r="B273" s="133"/>
      <c r="C273" s="133"/>
      <c r="D273" s="133"/>
      <c r="E273" s="133"/>
      <c r="F273" s="133"/>
      <c r="G273" s="133"/>
    </row>
    <row r="274" spans="1:7" ht="15.75">
      <c r="A274" s="132"/>
      <c r="B274" s="133"/>
      <c r="C274" s="133"/>
      <c r="D274" s="133"/>
      <c r="E274" s="133"/>
      <c r="F274" s="133"/>
      <c r="G274" s="133"/>
    </row>
    <row r="275" spans="1:7" ht="15.75">
      <c r="A275" s="132"/>
      <c r="B275" s="133"/>
      <c r="C275" s="133"/>
      <c r="D275" s="133"/>
      <c r="E275" s="133"/>
      <c r="F275" s="133"/>
      <c r="G275" s="133"/>
    </row>
    <row r="276" spans="1:7" ht="15.75">
      <c r="A276" s="132"/>
      <c r="B276" s="133"/>
      <c r="C276" s="133"/>
      <c r="D276" s="133"/>
      <c r="E276" s="133"/>
      <c r="F276" s="133"/>
      <c r="G276" s="133"/>
    </row>
    <row r="277" spans="1:7" ht="15.75">
      <c r="A277" s="132"/>
      <c r="B277" s="133"/>
      <c r="C277" s="133"/>
      <c r="D277" s="133"/>
      <c r="E277" s="133"/>
      <c r="F277" s="133"/>
      <c r="G277" s="133"/>
    </row>
    <row r="278" spans="1:7" ht="15.75">
      <c r="A278" s="132"/>
      <c r="B278" s="133"/>
      <c r="C278" s="133"/>
      <c r="D278" s="133"/>
      <c r="E278" s="133"/>
      <c r="F278" s="133"/>
      <c r="G278" s="133"/>
    </row>
    <row r="279" spans="1:7" ht="15.75">
      <c r="A279" s="132"/>
      <c r="B279" s="133"/>
      <c r="C279" s="133"/>
      <c r="D279" s="133"/>
      <c r="E279" s="133"/>
      <c r="F279" s="133"/>
      <c r="G279" s="133"/>
    </row>
    <row r="280" spans="1:7" ht="15.75">
      <c r="A280" s="132"/>
      <c r="B280" s="133"/>
      <c r="C280" s="133"/>
      <c r="D280" s="133"/>
      <c r="E280" s="133"/>
      <c r="F280" s="133"/>
      <c r="G280" s="133"/>
    </row>
    <row r="281" spans="1:7" ht="15.75">
      <c r="A281" s="132"/>
      <c r="B281" s="133"/>
      <c r="C281" s="133"/>
      <c r="D281" s="133"/>
      <c r="E281" s="133"/>
      <c r="F281" s="133"/>
      <c r="G281" s="133"/>
    </row>
    <row r="282" spans="1:7" ht="15.75">
      <c r="A282" s="132"/>
      <c r="B282" s="133"/>
      <c r="C282" s="133"/>
      <c r="D282" s="133"/>
      <c r="E282" s="133"/>
      <c r="F282" s="133"/>
      <c r="G282" s="133"/>
    </row>
    <row r="283" spans="1:7" ht="15.75">
      <c r="A283" s="132"/>
      <c r="B283" s="133"/>
      <c r="C283" s="133"/>
      <c r="D283" s="133"/>
      <c r="E283" s="133"/>
      <c r="F283" s="133"/>
      <c r="G283" s="133"/>
    </row>
    <row r="284" spans="1:7" ht="15.75">
      <c r="A284" s="132"/>
      <c r="B284" s="133"/>
      <c r="C284" s="133"/>
      <c r="D284" s="133"/>
      <c r="E284" s="133"/>
      <c r="F284" s="133"/>
      <c r="G284" s="133"/>
    </row>
    <row r="285" spans="1:7" ht="15.75">
      <c r="A285" s="132"/>
      <c r="B285" s="133"/>
      <c r="C285" s="133"/>
      <c r="D285" s="133"/>
      <c r="E285" s="133"/>
      <c r="F285" s="133"/>
      <c r="G285" s="133"/>
    </row>
    <row r="286" spans="1:7" ht="15.75">
      <c r="A286" s="132"/>
      <c r="B286" s="133"/>
      <c r="C286" s="133"/>
      <c r="D286" s="133"/>
      <c r="E286" s="133"/>
      <c r="F286" s="133"/>
      <c r="G286" s="133"/>
    </row>
    <row r="287" spans="1:7" ht="15.75">
      <c r="A287" s="132"/>
      <c r="B287" s="133"/>
      <c r="C287" s="133"/>
      <c r="D287" s="133"/>
      <c r="E287" s="133"/>
      <c r="F287" s="133"/>
      <c r="G287" s="133"/>
    </row>
    <row r="288" spans="1:7" ht="15.75">
      <c r="A288" s="132"/>
      <c r="B288" s="133"/>
      <c r="C288" s="133"/>
      <c r="D288" s="133"/>
      <c r="E288" s="133"/>
      <c r="F288" s="133"/>
      <c r="G288" s="133"/>
    </row>
    <row r="289" spans="1:7" ht="15.75">
      <c r="A289" s="132"/>
      <c r="B289" s="133"/>
      <c r="C289" s="133"/>
      <c r="D289" s="133"/>
      <c r="E289" s="133"/>
      <c r="F289" s="133"/>
      <c r="G289" s="133"/>
    </row>
    <row r="290" spans="1:7" ht="15.75">
      <c r="A290" s="132"/>
      <c r="B290" s="133"/>
      <c r="C290" s="133"/>
      <c r="D290" s="133"/>
      <c r="E290" s="133"/>
      <c r="F290" s="133"/>
      <c r="G290" s="133"/>
    </row>
    <row r="291" spans="1:7" ht="15.75">
      <c r="A291" s="132"/>
      <c r="B291" s="133"/>
      <c r="C291" s="133"/>
      <c r="D291" s="133"/>
      <c r="E291" s="133"/>
      <c r="F291" s="133"/>
      <c r="G291" s="133"/>
    </row>
    <row r="292" spans="1:7" ht="15.75">
      <c r="A292" s="132"/>
      <c r="B292" s="133"/>
      <c r="C292" s="133"/>
      <c r="D292" s="133"/>
      <c r="E292" s="133"/>
      <c r="F292" s="133"/>
      <c r="G292" s="133"/>
    </row>
    <row r="293" spans="1:7" ht="15.75">
      <c r="A293" s="132"/>
      <c r="B293" s="133"/>
      <c r="C293" s="133"/>
      <c r="D293" s="133"/>
      <c r="E293" s="133"/>
      <c r="F293" s="133"/>
      <c r="G293" s="133"/>
    </row>
    <row r="294" spans="1:7" ht="15.75">
      <c r="A294" s="132"/>
      <c r="B294" s="133"/>
      <c r="C294" s="133"/>
      <c r="D294" s="133"/>
      <c r="E294" s="133"/>
      <c r="F294" s="133"/>
      <c r="G294" s="133"/>
    </row>
    <row r="295" spans="1:7" ht="15.75">
      <c r="A295" s="132"/>
      <c r="B295" s="133"/>
      <c r="C295" s="133"/>
      <c r="D295" s="133"/>
      <c r="E295" s="133"/>
      <c r="F295" s="133"/>
      <c r="G295" s="133"/>
    </row>
    <row r="296" spans="1:7" ht="15.75">
      <c r="A296" s="132"/>
      <c r="B296" s="133"/>
      <c r="C296" s="133"/>
      <c r="D296" s="133"/>
      <c r="E296" s="133"/>
      <c r="F296" s="133"/>
      <c r="G296" s="133"/>
    </row>
    <row r="297" spans="1:7" ht="15.75">
      <c r="A297" s="132"/>
      <c r="B297" s="133"/>
      <c r="C297" s="133"/>
      <c r="D297" s="133"/>
      <c r="E297" s="133"/>
      <c r="F297" s="133"/>
      <c r="G297" s="133"/>
    </row>
    <row r="298" spans="1:7" ht="15.75">
      <c r="A298" s="132"/>
      <c r="B298" s="133"/>
      <c r="C298" s="133"/>
      <c r="D298" s="133"/>
      <c r="E298" s="133"/>
      <c r="F298" s="133"/>
      <c r="G298" s="133"/>
    </row>
    <row r="299" spans="1:7" ht="15.75">
      <c r="A299" s="132"/>
      <c r="B299" s="133"/>
      <c r="C299" s="133"/>
      <c r="D299" s="133"/>
      <c r="E299" s="133"/>
      <c r="F299" s="133"/>
      <c r="G299" s="133"/>
    </row>
    <row r="300" spans="1:7" ht="15.75">
      <c r="A300" s="132"/>
      <c r="B300" s="133"/>
      <c r="C300" s="133"/>
      <c r="D300" s="133"/>
      <c r="E300" s="133"/>
      <c r="F300" s="133"/>
      <c r="G300" s="133"/>
    </row>
    <row r="301" spans="1:7" ht="15.75">
      <c r="A301" s="132"/>
      <c r="B301" s="133"/>
      <c r="C301" s="133"/>
      <c r="D301" s="133"/>
      <c r="E301" s="133"/>
      <c r="F301" s="133"/>
      <c r="G301" s="133"/>
    </row>
    <row r="302" spans="1:7" ht="15.75">
      <c r="A302" s="132"/>
      <c r="B302" s="133"/>
      <c r="C302" s="133"/>
      <c r="D302" s="133"/>
      <c r="E302" s="133"/>
      <c r="F302" s="133"/>
      <c r="G302" s="133"/>
    </row>
    <row r="303" spans="1:7" ht="15.75">
      <c r="A303" s="132"/>
      <c r="B303" s="133"/>
      <c r="C303" s="133"/>
      <c r="D303" s="133"/>
      <c r="E303" s="133"/>
      <c r="F303" s="133"/>
      <c r="G303" s="133"/>
    </row>
    <row r="304" spans="1:7" ht="15.75">
      <c r="A304" s="132"/>
      <c r="B304" s="133"/>
      <c r="C304" s="133"/>
      <c r="D304" s="133"/>
      <c r="E304" s="133"/>
      <c r="F304" s="133"/>
      <c r="G304" s="133"/>
    </row>
    <row r="305" spans="1:7" ht="15.75">
      <c r="A305" s="132"/>
      <c r="B305" s="133"/>
      <c r="C305" s="133"/>
      <c r="D305" s="133"/>
      <c r="E305" s="133"/>
      <c r="F305" s="133"/>
      <c r="G305" s="133"/>
    </row>
    <row r="306" spans="1:7" ht="15.75">
      <c r="A306" s="132"/>
      <c r="B306" s="133"/>
      <c r="C306" s="133"/>
      <c r="D306" s="133"/>
      <c r="E306" s="133"/>
      <c r="F306" s="133"/>
      <c r="G306" s="133"/>
    </row>
    <row r="307" spans="1:7" ht="15.75">
      <c r="A307" s="132"/>
      <c r="B307" s="133"/>
      <c r="C307" s="133"/>
      <c r="D307" s="133"/>
      <c r="E307" s="133"/>
      <c r="F307" s="133"/>
      <c r="G307" s="133"/>
    </row>
    <row r="308" spans="1:7" ht="15.75">
      <c r="A308" s="132"/>
      <c r="B308" s="133"/>
      <c r="C308" s="133"/>
      <c r="D308" s="133"/>
      <c r="E308" s="133"/>
      <c r="F308" s="133"/>
      <c r="G308" s="133"/>
    </row>
    <row r="309" spans="1:7" ht="15.75">
      <c r="A309" s="132"/>
      <c r="B309" s="133"/>
      <c r="C309" s="133"/>
      <c r="D309" s="133"/>
      <c r="E309" s="133"/>
      <c r="F309" s="133"/>
      <c r="G309" s="133"/>
    </row>
    <row r="310" spans="1:7" ht="15.75">
      <c r="A310" s="132"/>
      <c r="B310" s="133"/>
      <c r="C310" s="133"/>
      <c r="D310" s="133"/>
      <c r="E310" s="133"/>
      <c r="F310" s="133"/>
      <c r="G310" s="133"/>
    </row>
    <row r="311" spans="1:7" ht="15.75">
      <c r="A311" s="132"/>
      <c r="B311" s="133"/>
      <c r="C311" s="133"/>
      <c r="D311" s="133"/>
      <c r="E311" s="133"/>
      <c r="F311" s="133"/>
      <c r="G311" s="133"/>
    </row>
    <row r="312" spans="1:7" ht="15.75">
      <c r="A312" s="132"/>
      <c r="B312" s="133"/>
      <c r="C312" s="133"/>
      <c r="D312" s="133"/>
      <c r="E312" s="133"/>
      <c r="F312" s="133"/>
      <c r="G312" s="133"/>
    </row>
    <row r="313" spans="1:7" ht="15.75">
      <c r="A313" s="132"/>
      <c r="B313" s="133"/>
      <c r="C313" s="133"/>
      <c r="D313" s="133"/>
      <c r="E313" s="133"/>
      <c r="F313" s="133"/>
      <c r="G313" s="133"/>
    </row>
    <row r="314" spans="1:7" ht="15.75">
      <c r="A314" s="132"/>
      <c r="B314" s="133"/>
      <c r="C314" s="133"/>
      <c r="D314" s="133"/>
      <c r="E314" s="133"/>
      <c r="F314" s="133"/>
      <c r="G314" s="133"/>
    </row>
    <row r="315" spans="1:7" ht="15.75">
      <c r="A315" s="132"/>
      <c r="B315" s="133"/>
      <c r="C315" s="133"/>
      <c r="D315" s="133"/>
      <c r="E315" s="133"/>
      <c r="F315" s="133"/>
      <c r="G315" s="133"/>
    </row>
    <row r="316" spans="1:7" ht="15.75">
      <c r="A316" s="132"/>
      <c r="B316" s="133"/>
      <c r="C316" s="133"/>
      <c r="D316" s="133"/>
      <c r="E316" s="133"/>
      <c r="F316" s="133"/>
      <c r="G316" s="133"/>
    </row>
    <row r="317" spans="1:7" ht="15.75">
      <c r="A317" s="132"/>
      <c r="B317" s="133"/>
      <c r="C317" s="133"/>
      <c r="D317" s="133"/>
      <c r="E317" s="133"/>
      <c r="F317" s="133"/>
      <c r="G317" s="133"/>
    </row>
    <row r="318" spans="1:7" ht="15.75">
      <c r="A318" s="132"/>
      <c r="B318" s="133"/>
      <c r="C318" s="133"/>
      <c r="D318" s="133"/>
      <c r="E318" s="133"/>
      <c r="F318" s="133"/>
      <c r="G318" s="133"/>
    </row>
    <row r="319" spans="1:7" ht="15.75">
      <c r="A319" s="132"/>
      <c r="B319" s="133"/>
      <c r="C319" s="133"/>
      <c r="D319" s="133"/>
      <c r="E319" s="133"/>
      <c r="F319" s="133"/>
      <c r="G319" s="133"/>
    </row>
    <row r="320" spans="1:7" ht="15.75">
      <c r="A320" s="132"/>
      <c r="B320" s="133"/>
      <c r="C320" s="133"/>
      <c r="D320" s="133"/>
      <c r="E320" s="133"/>
      <c r="F320" s="133"/>
      <c r="G320" s="133"/>
    </row>
    <row r="321" spans="1:7" ht="15.75">
      <c r="A321" s="132"/>
      <c r="B321" s="133"/>
      <c r="C321" s="133"/>
      <c r="D321" s="133"/>
      <c r="E321" s="133"/>
      <c r="F321" s="133"/>
      <c r="G321" s="133"/>
    </row>
    <row r="322" spans="1:7" ht="15.75">
      <c r="A322" s="132"/>
      <c r="B322" s="133"/>
      <c r="C322" s="133"/>
      <c r="D322" s="133"/>
      <c r="E322" s="133"/>
      <c r="F322" s="133"/>
      <c r="G322" s="133"/>
    </row>
    <row r="323" spans="1:7" ht="15.75">
      <c r="A323" s="132"/>
      <c r="B323" s="133"/>
      <c r="C323" s="133"/>
      <c r="D323" s="133"/>
      <c r="E323" s="133"/>
      <c r="F323" s="133"/>
      <c r="G323" s="133"/>
    </row>
    <row r="324" spans="1:7" ht="15.75">
      <c r="A324" s="132"/>
      <c r="B324" s="133"/>
      <c r="C324" s="133"/>
      <c r="D324" s="133"/>
      <c r="E324" s="133"/>
      <c r="F324" s="133"/>
      <c r="G324" s="133"/>
    </row>
    <row r="325" spans="1:7" ht="15.75">
      <c r="A325" s="132"/>
      <c r="B325" s="133"/>
      <c r="C325" s="133"/>
      <c r="D325" s="133"/>
      <c r="E325" s="133"/>
      <c r="F325" s="133"/>
      <c r="G325" s="133"/>
    </row>
    <row r="326" spans="1:7" ht="15.75">
      <c r="A326" s="132"/>
      <c r="B326" s="133"/>
      <c r="C326" s="133"/>
      <c r="D326" s="133"/>
      <c r="E326" s="133"/>
      <c r="F326" s="133"/>
      <c r="G326" s="133"/>
    </row>
    <row r="327" spans="1:7" ht="15.75">
      <c r="A327" s="132"/>
      <c r="B327" s="133"/>
      <c r="C327" s="133"/>
      <c r="D327" s="133"/>
      <c r="E327" s="133"/>
      <c r="F327" s="133"/>
      <c r="G327" s="133"/>
    </row>
    <row r="328" spans="1:7" ht="15.75">
      <c r="A328" s="132"/>
      <c r="B328" s="133"/>
      <c r="C328" s="133"/>
      <c r="D328" s="133"/>
      <c r="E328" s="133"/>
      <c r="F328" s="133"/>
      <c r="G328" s="133"/>
    </row>
    <row r="329" spans="1:7" ht="15.75">
      <c r="A329" s="132"/>
      <c r="B329" s="133"/>
      <c r="C329" s="133"/>
      <c r="D329" s="133"/>
      <c r="E329" s="133"/>
      <c r="F329" s="133"/>
      <c r="G329" s="133"/>
    </row>
    <row r="330" spans="1:7" ht="15.75">
      <c r="A330" s="132"/>
      <c r="B330" s="133"/>
      <c r="C330" s="133"/>
      <c r="D330" s="133"/>
      <c r="E330" s="133"/>
      <c r="F330" s="133"/>
      <c r="G330" s="133"/>
    </row>
    <row r="331" spans="1:7" ht="15.75">
      <c r="A331" s="132"/>
      <c r="B331" s="133"/>
      <c r="C331" s="133"/>
      <c r="D331" s="133"/>
      <c r="E331" s="133"/>
      <c r="F331" s="133"/>
      <c r="G331" s="133"/>
    </row>
    <row r="332" spans="1:7" ht="15.75">
      <c r="A332" s="132"/>
      <c r="B332" s="133"/>
      <c r="C332" s="133"/>
      <c r="D332" s="133"/>
      <c r="E332" s="133"/>
      <c r="F332" s="133"/>
      <c r="G332" s="133"/>
    </row>
    <row r="333" spans="1:7" ht="15.75">
      <c r="A333" s="132"/>
      <c r="B333" s="133"/>
      <c r="C333" s="133"/>
      <c r="D333" s="133"/>
      <c r="E333" s="133"/>
      <c r="F333" s="133"/>
      <c r="G333" s="133"/>
    </row>
    <row r="334" spans="1:7" ht="15.75">
      <c r="A334" s="132"/>
      <c r="B334" s="133"/>
      <c r="C334" s="133"/>
      <c r="D334" s="133"/>
      <c r="E334" s="133"/>
      <c r="F334" s="133"/>
      <c r="G334" s="133"/>
    </row>
    <row r="335" spans="1:7" ht="15.75">
      <c r="A335" s="132"/>
      <c r="B335" s="133"/>
      <c r="C335" s="133"/>
      <c r="D335" s="133"/>
      <c r="E335" s="133"/>
      <c r="F335" s="133"/>
      <c r="G335" s="133"/>
    </row>
    <row r="336" spans="1:7" ht="15.75">
      <c r="A336" s="132"/>
      <c r="B336" s="133"/>
      <c r="C336" s="133"/>
      <c r="D336" s="133"/>
      <c r="E336" s="133"/>
      <c r="F336" s="133"/>
      <c r="G336" s="133"/>
    </row>
    <row r="337" spans="1:7" ht="15.75">
      <c r="A337" s="132"/>
      <c r="B337" s="133"/>
      <c r="C337" s="133"/>
      <c r="D337" s="133"/>
      <c r="E337" s="133"/>
      <c r="F337" s="133"/>
      <c r="G337" s="133"/>
    </row>
    <row r="338" spans="1:7" ht="15.75">
      <c r="A338" s="132"/>
      <c r="B338" s="133"/>
      <c r="C338" s="133"/>
      <c r="D338" s="133"/>
      <c r="E338" s="133"/>
      <c r="F338" s="133"/>
      <c r="G338" s="133"/>
    </row>
    <row r="339" spans="1:7" ht="15.75">
      <c r="A339" s="132"/>
      <c r="B339" s="133"/>
      <c r="C339" s="133"/>
      <c r="D339" s="133"/>
      <c r="E339" s="133"/>
      <c r="F339" s="133"/>
      <c r="G339" s="133"/>
    </row>
    <row r="340" spans="1:7" ht="15.75">
      <c r="A340" s="132"/>
      <c r="B340" s="133"/>
      <c r="C340" s="133"/>
      <c r="D340" s="133"/>
      <c r="E340" s="133"/>
      <c r="F340" s="133"/>
      <c r="G340" s="133"/>
    </row>
    <row r="341" spans="1:7" ht="15.75">
      <c r="A341" s="132"/>
      <c r="B341" s="133"/>
      <c r="C341" s="133"/>
      <c r="D341" s="133"/>
      <c r="E341" s="133"/>
      <c r="F341" s="133"/>
      <c r="G341" s="133"/>
    </row>
    <row r="342" spans="1:7" ht="15.75">
      <c r="A342" s="132"/>
      <c r="B342" s="133"/>
      <c r="C342" s="133"/>
      <c r="D342" s="133"/>
      <c r="E342" s="133"/>
      <c r="F342" s="133"/>
      <c r="G342" s="133"/>
    </row>
    <row r="343" spans="1:7" ht="15.75">
      <c r="A343" s="132"/>
      <c r="B343" s="133"/>
      <c r="C343" s="133"/>
      <c r="D343" s="133"/>
      <c r="E343" s="133"/>
      <c r="F343" s="133"/>
      <c r="G343" s="133"/>
    </row>
    <row r="344" spans="1:7" ht="15.75">
      <c r="A344" s="132"/>
      <c r="B344" s="133"/>
      <c r="C344" s="133"/>
      <c r="D344" s="133"/>
      <c r="E344" s="133"/>
      <c r="F344" s="133"/>
      <c r="G344" s="133"/>
    </row>
    <row r="345" spans="1:7" ht="15.75">
      <c r="A345" s="132"/>
      <c r="B345" s="133"/>
      <c r="C345" s="133"/>
      <c r="D345" s="133"/>
      <c r="E345" s="133"/>
      <c r="F345" s="133"/>
      <c r="G345" s="133"/>
    </row>
    <row r="346" spans="1:7" ht="15.75">
      <c r="A346" s="132"/>
      <c r="B346" s="133"/>
      <c r="C346" s="133"/>
      <c r="D346" s="133"/>
      <c r="E346" s="133"/>
      <c r="F346" s="133"/>
      <c r="G346" s="133"/>
    </row>
    <row r="347" spans="1:7" ht="15.75">
      <c r="A347" s="132"/>
      <c r="B347" s="133"/>
      <c r="C347" s="133"/>
      <c r="D347" s="133"/>
      <c r="E347" s="133"/>
      <c r="F347" s="133"/>
      <c r="G347" s="133"/>
    </row>
    <row r="348" spans="1:7" ht="15.75">
      <c r="A348" s="132"/>
      <c r="B348" s="133"/>
      <c r="C348" s="133"/>
      <c r="D348" s="133"/>
      <c r="E348" s="133"/>
      <c r="F348" s="133"/>
      <c r="G348" s="133"/>
    </row>
    <row r="349" spans="1:7" ht="15.75">
      <c r="A349" s="132"/>
      <c r="B349" s="133"/>
      <c r="C349" s="133"/>
      <c r="D349" s="133"/>
      <c r="E349" s="133"/>
      <c r="F349" s="133"/>
      <c r="G349" s="133"/>
    </row>
    <row r="350" spans="1:7" ht="15.75">
      <c r="A350" s="132"/>
      <c r="B350" s="133"/>
      <c r="C350" s="133"/>
      <c r="D350" s="133"/>
      <c r="E350" s="133"/>
      <c r="F350" s="133"/>
      <c r="G350" s="133"/>
    </row>
    <row r="351" spans="1:7" ht="15.75">
      <c r="A351" s="132"/>
      <c r="B351" s="133"/>
      <c r="C351" s="133"/>
      <c r="D351" s="133"/>
      <c r="E351" s="133"/>
      <c r="F351" s="133"/>
      <c r="G351" s="133"/>
    </row>
    <row r="352" spans="1:7" ht="15.75">
      <c r="A352" s="132"/>
      <c r="B352" s="133"/>
      <c r="C352" s="133"/>
      <c r="D352" s="133"/>
      <c r="E352" s="133"/>
      <c r="F352" s="133"/>
      <c r="G352" s="133"/>
    </row>
    <row r="353" spans="1:7" ht="15.75">
      <c r="A353" s="132"/>
      <c r="B353" s="133"/>
      <c r="C353" s="133"/>
      <c r="D353" s="133"/>
      <c r="E353" s="133"/>
      <c r="F353" s="133"/>
      <c r="G353" s="133"/>
    </row>
    <row r="354" spans="1:7" ht="15.75">
      <c r="A354" s="132"/>
      <c r="B354" s="133"/>
      <c r="C354" s="133"/>
      <c r="D354" s="133"/>
      <c r="E354" s="133"/>
      <c r="F354" s="133"/>
      <c r="G354" s="133"/>
    </row>
    <row r="355" spans="1:7" ht="15.75">
      <c r="A355" s="132"/>
      <c r="B355" s="133"/>
      <c r="C355" s="133"/>
      <c r="D355" s="133"/>
      <c r="E355" s="133"/>
      <c r="F355" s="133"/>
      <c r="G355" s="133"/>
    </row>
    <row r="356" spans="1:7" ht="15.75">
      <c r="A356" s="132"/>
      <c r="B356" s="133"/>
      <c r="C356" s="133"/>
      <c r="D356" s="133"/>
      <c r="E356" s="133"/>
      <c r="F356" s="133"/>
      <c r="G356" s="133"/>
    </row>
    <row r="357" spans="1:7" ht="15.75">
      <c r="A357" s="132"/>
      <c r="B357" s="133"/>
      <c r="C357" s="133"/>
      <c r="D357" s="133"/>
      <c r="E357" s="133"/>
      <c r="F357" s="133"/>
      <c r="G357" s="133"/>
    </row>
    <row r="358" spans="1:7" ht="15.75">
      <c r="A358" s="132"/>
      <c r="B358" s="133"/>
      <c r="C358" s="133"/>
      <c r="D358" s="133"/>
      <c r="E358" s="133"/>
      <c r="F358" s="133"/>
      <c r="G358" s="133"/>
    </row>
    <row r="359" spans="1:7" ht="15.75">
      <c r="A359" s="132"/>
      <c r="B359" s="133"/>
      <c r="C359" s="133"/>
      <c r="D359" s="133"/>
      <c r="E359" s="133"/>
      <c r="F359" s="133"/>
      <c r="G359" s="133"/>
    </row>
    <row r="360" spans="1:7" ht="15.75">
      <c r="A360" s="132"/>
      <c r="B360" s="133"/>
      <c r="C360" s="133"/>
      <c r="D360" s="133"/>
      <c r="E360" s="133"/>
      <c r="F360" s="133"/>
      <c r="G360" s="133"/>
    </row>
    <row r="361" spans="1:7" ht="15.75">
      <c r="A361" s="132"/>
      <c r="B361" s="133"/>
      <c r="C361" s="133"/>
      <c r="D361" s="133"/>
      <c r="E361" s="133"/>
      <c r="F361" s="133"/>
      <c r="G361" s="133"/>
    </row>
    <row r="362" spans="1:7" ht="15.75">
      <c r="A362" s="132"/>
      <c r="B362" s="133"/>
      <c r="C362" s="133"/>
      <c r="D362" s="133"/>
      <c r="E362" s="133"/>
      <c r="F362" s="133"/>
      <c r="G362" s="133"/>
    </row>
    <row r="363" spans="1:7" ht="15.75">
      <c r="A363" s="132"/>
      <c r="B363" s="133"/>
      <c r="C363" s="133"/>
      <c r="D363" s="133"/>
      <c r="E363" s="133"/>
      <c r="F363" s="133"/>
      <c r="G363" s="133"/>
    </row>
    <row r="364" spans="1:7" ht="15.75">
      <c r="A364" s="132"/>
      <c r="B364" s="133"/>
      <c r="C364" s="133"/>
      <c r="D364" s="133"/>
      <c r="E364" s="133"/>
      <c r="F364" s="133"/>
      <c r="G364" s="133"/>
    </row>
    <row r="365" spans="1:7" ht="15.75">
      <c r="A365" s="132"/>
      <c r="B365" s="133"/>
      <c r="C365" s="133"/>
      <c r="D365" s="133"/>
      <c r="E365" s="133"/>
      <c r="F365" s="133"/>
      <c r="G365" s="133"/>
    </row>
    <row r="366" spans="1:7" ht="15.75">
      <c r="A366" s="132"/>
      <c r="B366" s="133"/>
      <c r="C366" s="133"/>
      <c r="D366" s="133"/>
      <c r="E366" s="133"/>
      <c r="F366" s="133"/>
      <c r="G366" s="133"/>
    </row>
    <row r="367" spans="1:7" ht="15.75">
      <c r="A367" s="132"/>
      <c r="B367" s="133"/>
      <c r="C367" s="133"/>
      <c r="D367" s="133"/>
      <c r="E367" s="133"/>
      <c r="F367" s="133"/>
      <c r="G367" s="133"/>
    </row>
    <row r="368" spans="1:7" ht="15.75">
      <c r="A368" s="132"/>
      <c r="B368" s="133"/>
      <c r="C368" s="133"/>
      <c r="D368" s="133"/>
      <c r="E368" s="133"/>
      <c r="F368" s="133"/>
      <c r="G368" s="133"/>
    </row>
    <row r="369" spans="1:7" ht="15.75">
      <c r="A369" s="132"/>
      <c r="B369" s="133"/>
      <c r="C369" s="133"/>
      <c r="D369" s="133"/>
      <c r="E369" s="133"/>
      <c r="F369" s="133"/>
      <c r="G369" s="133"/>
    </row>
    <row r="370" spans="1:7" ht="15.75">
      <c r="A370" s="132"/>
      <c r="B370" s="133"/>
      <c r="C370" s="133"/>
      <c r="D370" s="133"/>
      <c r="E370" s="133"/>
      <c r="F370" s="133"/>
      <c r="G370" s="133"/>
    </row>
    <row r="371" spans="1:7" ht="15.75">
      <c r="A371" s="132"/>
      <c r="B371" s="133"/>
      <c r="C371" s="133"/>
      <c r="D371" s="133"/>
      <c r="E371" s="133"/>
      <c r="F371" s="133"/>
      <c r="G371" s="133"/>
    </row>
    <row r="372" spans="1:7" ht="15.75">
      <c r="A372" s="132"/>
      <c r="B372" s="133"/>
      <c r="C372" s="133"/>
      <c r="D372" s="133"/>
      <c r="E372" s="133"/>
      <c r="F372" s="133"/>
      <c r="G372" s="133"/>
    </row>
    <row r="373" spans="1:7" ht="15.75">
      <c r="A373" s="132"/>
      <c r="B373" s="133"/>
      <c r="C373" s="133"/>
      <c r="D373" s="133"/>
      <c r="E373" s="133"/>
      <c r="F373" s="133"/>
      <c r="G373" s="133"/>
    </row>
    <row r="374" spans="1:7" ht="15.75">
      <c r="A374" s="132"/>
      <c r="B374" s="133"/>
      <c r="C374" s="133"/>
      <c r="D374" s="133"/>
      <c r="E374" s="133"/>
      <c r="F374" s="133"/>
      <c r="G374" s="133"/>
    </row>
    <row r="375" spans="1:7" ht="15.75">
      <c r="A375" s="132"/>
      <c r="B375" s="133"/>
      <c r="C375" s="133"/>
      <c r="D375" s="133"/>
      <c r="E375" s="133"/>
      <c r="F375" s="133"/>
      <c r="G375" s="133"/>
    </row>
    <row r="376" spans="1:7" ht="15.75">
      <c r="A376" s="132"/>
      <c r="B376" s="133"/>
      <c r="C376" s="133"/>
      <c r="D376" s="133"/>
      <c r="E376" s="133"/>
      <c r="F376" s="133"/>
      <c r="G376" s="133"/>
    </row>
    <row r="377" spans="1:7" ht="15.75">
      <c r="A377" s="132"/>
      <c r="B377" s="133"/>
      <c r="C377" s="133"/>
      <c r="D377" s="133"/>
      <c r="E377" s="133"/>
      <c r="F377" s="133"/>
      <c r="G377" s="133"/>
    </row>
    <row r="378" spans="1:7" ht="15.75">
      <c r="A378" s="132"/>
      <c r="B378" s="133"/>
      <c r="C378" s="133"/>
      <c r="D378" s="133"/>
      <c r="E378" s="133"/>
      <c r="F378" s="133"/>
      <c r="G378" s="133"/>
    </row>
    <row r="379" spans="1:7" ht="15.75">
      <c r="A379" s="132"/>
      <c r="B379" s="133"/>
      <c r="C379" s="133"/>
      <c r="D379" s="133"/>
      <c r="E379" s="133"/>
      <c r="F379" s="133"/>
      <c r="G379" s="133"/>
    </row>
    <row r="380" spans="1:7" ht="15.75">
      <c r="A380" s="132"/>
      <c r="B380" s="133"/>
      <c r="C380" s="133"/>
      <c r="D380" s="133"/>
      <c r="E380" s="133"/>
      <c r="F380" s="133"/>
      <c r="G380" s="133"/>
    </row>
    <row r="381" spans="1:7" ht="15.75">
      <c r="A381" s="132"/>
      <c r="B381" s="133"/>
      <c r="C381" s="133"/>
      <c r="D381" s="133"/>
      <c r="E381" s="133"/>
      <c r="F381" s="133"/>
      <c r="G381" s="133"/>
    </row>
    <row r="382" spans="1:7" ht="15.75">
      <c r="A382" s="132"/>
      <c r="B382" s="133"/>
      <c r="C382" s="133"/>
      <c r="D382" s="133"/>
      <c r="E382" s="133"/>
      <c r="F382" s="133"/>
      <c r="G382" s="133"/>
    </row>
    <row r="383" spans="1:7" ht="15.75">
      <c r="A383" s="132"/>
      <c r="B383" s="133"/>
      <c r="C383" s="133"/>
      <c r="D383" s="133"/>
      <c r="E383" s="133"/>
      <c r="F383" s="133"/>
      <c r="G383" s="133"/>
    </row>
    <row r="384" spans="1:7" ht="15.75">
      <c r="A384" s="132"/>
      <c r="B384" s="133"/>
      <c r="C384" s="133"/>
      <c r="D384" s="133"/>
      <c r="E384" s="133"/>
      <c r="F384" s="133"/>
      <c r="G384" s="133"/>
    </row>
    <row r="385" spans="1:7" ht="15.75">
      <c r="A385" s="132"/>
      <c r="B385" s="133"/>
      <c r="C385" s="133"/>
      <c r="D385" s="133"/>
      <c r="E385" s="133"/>
      <c r="F385" s="133"/>
      <c r="G385" s="133"/>
    </row>
    <row r="386" spans="1:7" ht="15.75">
      <c r="A386" s="132"/>
      <c r="B386" s="133"/>
      <c r="C386" s="133"/>
      <c r="D386" s="133"/>
      <c r="E386" s="133"/>
      <c r="F386" s="133"/>
      <c r="G386" s="133"/>
    </row>
    <row r="387" spans="1:7" ht="15.75">
      <c r="A387" s="132"/>
      <c r="B387" s="133"/>
      <c r="C387" s="133"/>
      <c r="D387" s="133"/>
      <c r="E387" s="133"/>
      <c r="F387" s="133"/>
      <c r="G387" s="133"/>
    </row>
    <row r="388" spans="1:7" ht="15.75">
      <c r="A388" s="132"/>
      <c r="B388" s="133"/>
      <c r="C388" s="133"/>
      <c r="D388" s="133"/>
      <c r="E388" s="133"/>
      <c r="F388" s="133"/>
      <c r="G388" s="133"/>
    </row>
    <row r="389" spans="1:7" ht="15.75">
      <c r="A389" s="132"/>
      <c r="B389" s="133"/>
      <c r="C389" s="133"/>
      <c r="D389" s="133"/>
      <c r="E389" s="133"/>
      <c r="F389" s="133"/>
      <c r="G389" s="133"/>
    </row>
    <row r="390" spans="1:7" ht="15.75">
      <c r="A390" s="132"/>
      <c r="B390" s="133"/>
      <c r="C390" s="133"/>
      <c r="D390" s="133"/>
      <c r="E390" s="133"/>
      <c r="F390" s="133"/>
      <c r="G390" s="133"/>
    </row>
    <row r="391" spans="1:7" ht="15.75">
      <c r="A391" s="132"/>
      <c r="B391" s="133"/>
      <c r="C391" s="133"/>
      <c r="D391" s="133"/>
      <c r="E391" s="133"/>
      <c r="F391" s="133"/>
      <c r="G391" s="133"/>
    </row>
    <row r="392" spans="1:7" ht="15.75">
      <c r="A392" s="132"/>
      <c r="B392" s="133"/>
      <c r="C392" s="133"/>
      <c r="D392" s="133"/>
      <c r="E392" s="133"/>
      <c r="F392" s="133"/>
      <c r="G392" s="133"/>
    </row>
    <row r="393" spans="1:7" ht="15.75">
      <c r="A393" s="132"/>
      <c r="B393" s="133"/>
      <c r="C393" s="133"/>
      <c r="D393" s="133"/>
      <c r="E393" s="133"/>
      <c r="F393" s="133"/>
      <c r="G393" s="133"/>
    </row>
    <row r="394" spans="1:7" ht="15.75">
      <c r="A394" s="132"/>
      <c r="B394" s="133"/>
      <c r="C394" s="133"/>
      <c r="D394" s="133"/>
      <c r="E394" s="133"/>
      <c r="F394" s="133"/>
      <c r="G394" s="133"/>
    </row>
    <row r="395" spans="1:7" ht="15.75">
      <c r="A395" s="132"/>
      <c r="B395" s="133"/>
      <c r="C395" s="133"/>
      <c r="D395" s="133"/>
      <c r="E395" s="133"/>
      <c r="F395" s="133"/>
      <c r="G395" s="133"/>
    </row>
    <row r="396" spans="1:7" ht="15.75">
      <c r="A396" s="132"/>
      <c r="B396" s="133"/>
      <c r="C396" s="133"/>
      <c r="D396" s="133"/>
      <c r="E396" s="133"/>
      <c r="F396" s="133"/>
      <c r="G396" s="133"/>
    </row>
    <row r="397" spans="1:7" ht="15.75">
      <c r="A397" s="132"/>
      <c r="B397" s="133"/>
      <c r="C397" s="133"/>
      <c r="D397" s="133"/>
      <c r="E397" s="133"/>
      <c r="F397" s="133"/>
      <c r="G397" s="133"/>
    </row>
    <row r="398" spans="1:7" ht="15.75">
      <c r="A398" s="132"/>
      <c r="B398" s="133"/>
      <c r="C398" s="133"/>
      <c r="D398" s="133"/>
      <c r="E398" s="133"/>
      <c r="F398" s="133"/>
      <c r="G398" s="133"/>
    </row>
    <row r="399" spans="1:7" ht="15.75">
      <c r="A399" s="132"/>
      <c r="B399" s="133"/>
      <c r="C399" s="133"/>
      <c r="D399" s="133"/>
      <c r="E399" s="133"/>
      <c r="F399" s="133"/>
      <c r="G399" s="133"/>
    </row>
    <row r="400" spans="1:7" ht="15.75">
      <c r="A400" s="132"/>
      <c r="B400" s="133"/>
      <c r="C400" s="133"/>
      <c r="D400" s="133"/>
      <c r="E400" s="133"/>
      <c r="F400" s="133"/>
      <c r="G400" s="133"/>
    </row>
    <row r="401" spans="1:7" ht="15.75">
      <c r="A401" s="132"/>
      <c r="B401" s="133"/>
      <c r="C401" s="133"/>
      <c r="D401" s="133"/>
      <c r="E401" s="133"/>
      <c r="F401" s="133"/>
      <c r="G401" s="133"/>
    </row>
    <row r="402" spans="1:7" ht="15.75">
      <c r="A402" s="132"/>
      <c r="B402" s="133"/>
      <c r="C402" s="133"/>
      <c r="D402" s="133"/>
      <c r="E402" s="133"/>
      <c r="F402" s="133"/>
      <c r="G402" s="133"/>
    </row>
    <row r="403" spans="1:7" ht="15.75">
      <c r="A403" s="132"/>
      <c r="B403" s="133"/>
      <c r="C403" s="133"/>
      <c r="D403" s="133"/>
      <c r="E403" s="133"/>
      <c r="F403" s="133"/>
      <c r="G403" s="133"/>
    </row>
    <row r="404" spans="1:7" ht="15.75">
      <c r="A404" s="132"/>
      <c r="B404" s="133"/>
      <c r="C404" s="133"/>
      <c r="D404" s="133"/>
      <c r="E404" s="133"/>
      <c r="F404" s="133"/>
      <c r="G404" s="133"/>
    </row>
    <row r="405" spans="1:7" ht="15.75">
      <c r="A405" s="132"/>
      <c r="B405" s="133"/>
      <c r="C405" s="133"/>
      <c r="D405" s="133"/>
      <c r="E405" s="133"/>
      <c r="F405" s="133"/>
      <c r="G405" s="133"/>
    </row>
    <row r="406" spans="1:7" ht="15.75">
      <c r="A406" s="132"/>
      <c r="B406" s="133"/>
      <c r="C406" s="133"/>
      <c r="D406" s="133"/>
      <c r="E406" s="133"/>
      <c r="F406" s="133"/>
      <c r="G406" s="133"/>
    </row>
    <row r="407" spans="1:7" ht="15.75">
      <c r="A407" s="132"/>
      <c r="B407" s="133"/>
      <c r="C407" s="133"/>
      <c r="D407" s="133"/>
      <c r="E407" s="133"/>
      <c r="F407" s="133"/>
      <c r="G407" s="133"/>
    </row>
    <row r="408" spans="1:7" ht="15.75">
      <c r="A408" s="132"/>
      <c r="B408" s="133"/>
      <c r="C408" s="133"/>
      <c r="D408" s="133"/>
      <c r="E408" s="133"/>
      <c r="F408" s="133"/>
      <c r="G408" s="133"/>
    </row>
    <row r="409" spans="1:7" ht="15.75">
      <c r="A409" s="132"/>
      <c r="B409" s="133"/>
      <c r="C409" s="133"/>
      <c r="D409" s="133"/>
      <c r="E409" s="133"/>
      <c r="F409" s="133"/>
      <c r="G409" s="133"/>
    </row>
    <row r="410" spans="1:7" ht="15.75">
      <c r="A410" s="132"/>
      <c r="B410" s="133"/>
      <c r="C410" s="133"/>
      <c r="D410" s="133"/>
      <c r="E410" s="133"/>
      <c r="F410" s="133"/>
      <c r="G410" s="133"/>
    </row>
    <row r="411" spans="1:7" ht="15.75">
      <c r="A411" s="132"/>
      <c r="B411" s="133"/>
      <c r="C411" s="133"/>
      <c r="D411" s="133"/>
      <c r="E411" s="133"/>
      <c r="F411" s="133"/>
      <c r="G411" s="133"/>
    </row>
    <row r="412" spans="1:7" ht="15.75">
      <c r="A412" s="132"/>
      <c r="B412" s="133"/>
      <c r="C412" s="133"/>
      <c r="D412" s="133"/>
      <c r="E412" s="133"/>
      <c r="F412" s="133"/>
      <c r="G412" s="133"/>
    </row>
    <row r="413" spans="1:7" ht="15.75">
      <c r="A413" s="132"/>
      <c r="B413" s="133"/>
      <c r="C413" s="133"/>
      <c r="D413" s="133"/>
      <c r="E413" s="133"/>
      <c r="F413" s="133"/>
      <c r="G413" s="133"/>
    </row>
    <row r="414" spans="1:7" ht="15.75">
      <c r="A414" s="132"/>
      <c r="B414" s="133"/>
      <c r="C414" s="133"/>
      <c r="D414" s="133"/>
      <c r="E414" s="133"/>
      <c r="F414" s="133"/>
      <c r="G414" s="133"/>
    </row>
    <row r="415" spans="1:7" ht="15.75">
      <c r="A415" s="132"/>
      <c r="B415" s="133"/>
      <c r="C415" s="133"/>
      <c r="D415" s="133"/>
      <c r="E415" s="133"/>
      <c r="F415" s="133"/>
      <c r="G415" s="133"/>
    </row>
    <row r="416" spans="1:7" ht="15.75">
      <c r="A416" s="132"/>
      <c r="B416" s="133"/>
      <c r="C416" s="133"/>
      <c r="D416" s="133"/>
      <c r="E416" s="133"/>
      <c r="F416" s="133"/>
      <c r="G416" s="133"/>
    </row>
    <row r="417" spans="1:7" ht="15.75">
      <c r="A417" s="132"/>
      <c r="B417" s="133"/>
      <c r="C417" s="133"/>
      <c r="D417" s="133"/>
      <c r="E417" s="133"/>
      <c r="F417" s="133"/>
      <c r="G417" s="133"/>
    </row>
    <row r="418" spans="1:7" ht="15.75">
      <c r="A418" s="132"/>
      <c r="B418" s="133"/>
      <c r="C418" s="133"/>
      <c r="D418" s="133"/>
      <c r="E418" s="133"/>
      <c r="F418" s="133"/>
      <c r="G418" s="133"/>
    </row>
    <row r="419" spans="1:7" ht="15.75">
      <c r="A419" s="132"/>
      <c r="B419" s="133"/>
      <c r="C419" s="133"/>
      <c r="D419" s="133"/>
      <c r="E419" s="133"/>
      <c r="F419" s="133"/>
      <c r="G419" s="133"/>
    </row>
    <row r="420" spans="1:7" ht="15.75">
      <c r="A420" s="132"/>
      <c r="B420" s="133"/>
      <c r="C420" s="133"/>
      <c r="D420" s="133"/>
      <c r="E420" s="133"/>
      <c r="F420" s="133"/>
      <c r="G420" s="133"/>
    </row>
    <row r="421" spans="1:7" ht="15.75">
      <c r="A421" s="132"/>
      <c r="B421" s="133"/>
      <c r="C421" s="133"/>
      <c r="D421" s="133"/>
      <c r="E421" s="133"/>
      <c r="F421" s="133"/>
      <c r="G421" s="133"/>
    </row>
    <row r="422" spans="1:7" ht="15.75">
      <c r="A422" s="132"/>
      <c r="B422" s="133"/>
      <c r="C422" s="133"/>
      <c r="D422" s="133"/>
      <c r="E422" s="133"/>
      <c r="F422" s="133"/>
      <c r="G422" s="133"/>
    </row>
    <row r="423" spans="1:7" ht="15.75">
      <c r="A423" s="132"/>
      <c r="B423" s="133"/>
      <c r="C423" s="133"/>
      <c r="D423" s="133"/>
      <c r="E423" s="133"/>
      <c r="F423" s="133"/>
      <c r="G423" s="133"/>
    </row>
    <row r="424" spans="1:7" ht="15.75">
      <c r="A424" s="132"/>
      <c r="B424" s="133"/>
      <c r="C424" s="133"/>
      <c r="D424" s="133"/>
      <c r="E424" s="133"/>
      <c r="F424" s="133"/>
      <c r="G424" s="133"/>
    </row>
    <row r="425" spans="1:7" ht="15.75">
      <c r="A425" s="132"/>
      <c r="B425" s="133"/>
      <c r="C425" s="133"/>
      <c r="D425" s="133"/>
      <c r="E425" s="133"/>
      <c r="F425" s="133"/>
      <c r="G425" s="133"/>
    </row>
    <row r="426" spans="1:7" ht="15.75">
      <c r="A426" s="132"/>
      <c r="B426" s="133"/>
      <c r="C426" s="133"/>
      <c r="D426" s="133"/>
      <c r="E426" s="133"/>
      <c r="F426" s="133"/>
      <c r="G426" s="133"/>
    </row>
    <row r="427" spans="1:7" ht="15.75">
      <c r="A427" s="132"/>
      <c r="B427" s="133"/>
      <c r="C427" s="133"/>
      <c r="D427" s="133"/>
      <c r="E427" s="133"/>
      <c r="F427" s="133"/>
      <c r="G427" s="133"/>
    </row>
    <row r="428" spans="1:7" ht="15.75">
      <c r="A428" s="132"/>
      <c r="B428" s="133"/>
      <c r="C428" s="133"/>
      <c r="D428" s="133"/>
      <c r="E428" s="133"/>
      <c r="F428" s="133"/>
      <c r="G428" s="133"/>
    </row>
    <row r="429" spans="1:7" ht="15.75">
      <c r="A429" s="132"/>
      <c r="B429" s="133"/>
      <c r="C429" s="133"/>
      <c r="D429" s="133"/>
      <c r="E429" s="133"/>
      <c r="F429" s="133"/>
      <c r="G429" s="133"/>
    </row>
    <row r="430" spans="1:7" ht="15.75">
      <c r="A430" s="132"/>
      <c r="B430" s="133"/>
      <c r="C430" s="133"/>
      <c r="D430" s="133"/>
      <c r="E430" s="133"/>
      <c r="F430" s="133"/>
      <c r="G430" s="133"/>
    </row>
    <row r="431" spans="1:7" ht="15.75">
      <c r="A431" s="132"/>
      <c r="B431" s="133"/>
      <c r="C431" s="133"/>
      <c r="D431" s="133"/>
      <c r="E431" s="133"/>
      <c r="F431" s="133"/>
      <c r="G431" s="133"/>
    </row>
    <row r="432" spans="1:7" ht="15.75">
      <c r="A432" s="132"/>
      <c r="B432" s="133"/>
      <c r="C432" s="133"/>
      <c r="D432" s="133"/>
      <c r="E432" s="133"/>
      <c r="F432" s="133"/>
      <c r="G432" s="133"/>
    </row>
    <row r="433" spans="1:7" ht="15.75">
      <c r="A433" s="132"/>
      <c r="B433" s="133"/>
      <c r="C433" s="133"/>
      <c r="D433" s="133"/>
      <c r="E433" s="133"/>
      <c r="F433" s="133"/>
      <c r="G433" s="133"/>
    </row>
    <row r="434" spans="1:7" ht="15.75">
      <c r="A434" s="132"/>
      <c r="B434" s="133"/>
      <c r="C434" s="133"/>
      <c r="D434" s="133"/>
      <c r="E434" s="133"/>
      <c r="F434" s="133"/>
      <c r="G434" s="133"/>
    </row>
    <row r="435" spans="1:7" ht="15.75">
      <c r="A435" s="132"/>
      <c r="B435" s="133"/>
      <c r="C435" s="133"/>
      <c r="D435" s="133"/>
      <c r="E435" s="133"/>
      <c r="F435" s="133"/>
      <c r="G435" s="133"/>
    </row>
    <row r="436" spans="1:7" ht="15.75">
      <c r="A436" s="132"/>
      <c r="B436" s="133"/>
      <c r="C436" s="133"/>
      <c r="D436" s="133"/>
      <c r="E436" s="133"/>
      <c r="F436" s="133"/>
      <c r="G436" s="133"/>
    </row>
    <row r="437" spans="1:7" ht="15.75">
      <c r="A437" s="132"/>
      <c r="B437" s="133"/>
      <c r="C437" s="133"/>
      <c r="D437" s="133"/>
      <c r="E437" s="133"/>
      <c r="F437" s="133"/>
      <c r="G437" s="133"/>
    </row>
    <row r="438" spans="1:7" ht="15.75">
      <c r="A438" s="132"/>
      <c r="B438" s="133"/>
      <c r="C438" s="133"/>
      <c r="D438" s="133"/>
      <c r="E438" s="133"/>
      <c r="F438" s="133"/>
      <c r="G438" s="133"/>
    </row>
    <row r="439" spans="1:7" ht="15.75">
      <c r="A439" s="132"/>
      <c r="B439" s="133"/>
      <c r="C439" s="133"/>
      <c r="D439" s="133"/>
      <c r="E439" s="133"/>
      <c r="F439" s="133"/>
      <c r="G439" s="133"/>
    </row>
    <row r="440" spans="1:7" ht="15.75">
      <c r="A440" s="132"/>
      <c r="B440" s="133"/>
      <c r="C440" s="133"/>
      <c r="D440" s="133"/>
      <c r="E440" s="133"/>
      <c r="F440" s="133"/>
      <c r="G440" s="133"/>
    </row>
    <row r="441" spans="1:7" ht="15.75">
      <c r="A441" s="132"/>
      <c r="B441" s="133"/>
      <c r="C441" s="133"/>
      <c r="D441" s="133"/>
      <c r="E441" s="133"/>
      <c r="F441" s="133"/>
      <c r="G441" s="133"/>
    </row>
    <row r="442" spans="1:7" ht="15.75">
      <c r="A442" s="132"/>
      <c r="B442" s="133"/>
      <c r="C442" s="133"/>
      <c r="D442" s="133"/>
      <c r="E442" s="133"/>
      <c r="F442" s="133"/>
      <c r="G442" s="133"/>
    </row>
    <row r="443" spans="1:7" ht="15.75">
      <c r="A443" s="132"/>
      <c r="B443" s="133"/>
      <c r="C443" s="133"/>
      <c r="D443" s="133"/>
      <c r="E443" s="133"/>
      <c r="F443" s="133"/>
      <c r="G443" s="133"/>
    </row>
    <row r="444" spans="1:7" ht="15.75">
      <c r="A444" s="132"/>
      <c r="B444" s="133"/>
      <c r="C444" s="133"/>
      <c r="D444" s="133"/>
      <c r="E444" s="133"/>
      <c r="F444" s="133"/>
      <c r="G444" s="133"/>
    </row>
    <row r="445" spans="1:7" ht="15.75">
      <c r="A445" s="132"/>
      <c r="B445" s="133"/>
      <c r="C445" s="133"/>
      <c r="D445" s="133"/>
      <c r="E445" s="133"/>
      <c r="F445" s="133"/>
      <c r="G445" s="133"/>
    </row>
    <row r="446" spans="1:7" ht="15.75">
      <c r="A446" s="132"/>
      <c r="B446" s="133"/>
      <c r="C446" s="133"/>
      <c r="D446" s="133"/>
      <c r="E446" s="133"/>
      <c r="F446" s="133"/>
      <c r="G446" s="133"/>
    </row>
    <row r="447" spans="1:7" ht="15.75">
      <c r="A447" s="132"/>
      <c r="B447" s="133"/>
      <c r="C447" s="133"/>
      <c r="D447" s="133"/>
      <c r="E447" s="133"/>
      <c r="F447" s="133"/>
      <c r="G447" s="133"/>
    </row>
    <row r="448" spans="1:7" ht="15.75">
      <c r="A448" s="132"/>
      <c r="B448" s="133"/>
      <c r="C448" s="133"/>
      <c r="D448" s="133"/>
      <c r="E448" s="133"/>
      <c r="F448" s="133"/>
      <c r="G448" s="133"/>
    </row>
    <row r="449" spans="1:7" ht="15.75">
      <c r="A449" s="132"/>
      <c r="B449" s="133"/>
      <c r="C449" s="133"/>
      <c r="D449" s="133"/>
      <c r="E449" s="133"/>
      <c r="F449" s="133"/>
      <c r="G449" s="133"/>
    </row>
    <row r="450" spans="1:7" ht="15.75">
      <c r="A450" s="132"/>
      <c r="B450" s="133"/>
      <c r="C450" s="133"/>
      <c r="D450" s="133"/>
      <c r="E450" s="133"/>
      <c r="F450" s="133"/>
      <c r="G450" s="133"/>
    </row>
    <row r="451" spans="1:7" ht="15.75">
      <c r="A451" s="132"/>
      <c r="B451" s="133"/>
      <c r="C451" s="133"/>
      <c r="D451" s="133"/>
      <c r="E451" s="133"/>
      <c r="F451" s="133"/>
      <c r="G451" s="133"/>
    </row>
    <row r="452" spans="1:7" ht="15.75">
      <c r="A452" s="132"/>
      <c r="B452" s="133"/>
      <c r="C452" s="133"/>
      <c r="D452" s="133"/>
      <c r="E452" s="133"/>
      <c r="F452" s="133"/>
      <c r="G452" s="133"/>
    </row>
    <row r="453" spans="1:7" ht="15.75">
      <c r="A453" s="132"/>
      <c r="B453" s="133"/>
      <c r="C453" s="133"/>
      <c r="D453" s="133"/>
      <c r="E453" s="133"/>
      <c r="F453" s="133"/>
      <c r="G453" s="133"/>
    </row>
    <row r="454" spans="1:7" ht="15.75">
      <c r="A454" s="132"/>
      <c r="B454" s="133"/>
      <c r="C454" s="133"/>
      <c r="D454" s="133"/>
      <c r="E454" s="133"/>
      <c r="F454" s="133"/>
      <c r="G454" s="133"/>
    </row>
    <row r="455" spans="1:7" ht="15.75">
      <c r="A455" s="132"/>
      <c r="B455" s="133"/>
      <c r="C455" s="133"/>
      <c r="D455" s="133"/>
      <c r="E455" s="133"/>
      <c r="F455" s="133"/>
      <c r="G455" s="133"/>
    </row>
    <row r="456" spans="1:7" ht="15.75">
      <c r="A456" s="132"/>
      <c r="B456" s="133"/>
      <c r="C456" s="133"/>
      <c r="D456" s="133"/>
      <c r="E456" s="133"/>
      <c r="F456" s="133"/>
      <c r="G456" s="133"/>
    </row>
    <row r="457" spans="1:7" ht="15.75">
      <c r="A457" s="132"/>
      <c r="B457" s="133"/>
      <c r="C457" s="133"/>
      <c r="D457" s="133"/>
      <c r="E457" s="133"/>
      <c r="F457" s="133"/>
      <c r="G457" s="133"/>
    </row>
    <row r="458" spans="1:7" ht="15.75">
      <c r="A458" s="132"/>
      <c r="B458" s="133"/>
      <c r="C458" s="133"/>
      <c r="D458" s="133"/>
      <c r="E458" s="133"/>
      <c r="F458" s="133"/>
      <c r="G458" s="133"/>
    </row>
    <row r="459" spans="1:7" ht="15.75">
      <c r="A459" s="132"/>
      <c r="B459" s="133"/>
      <c r="C459" s="133"/>
      <c r="D459" s="133"/>
      <c r="E459" s="133"/>
      <c r="F459" s="133"/>
      <c r="G459" s="133"/>
    </row>
    <row r="460" spans="1:7" ht="15.75">
      <c r="A460" s="132"/>
      <c r="B460" s="133"/>
      <c r="C460" s="133"/>
      <c r="D460" s="133"/>
      <c r="E460" s="133"/>
      <c r="F460" s="133"/>
      <c r="G460" s="133"/>
    </row>
    <row r="461" spans="1:7" ht="15.75">
      <c r="A461" s="132"/>
      <c r="B461" s="133"/>
      <c r="C461" s="133"/>
      <c r="D461" s="133"/>
      <c r="E461" s="133"/>
      <c r="F461" s="133"/>
      <c r="G461" s="133"/>
    </row>
    <row r="462" spans="1:7" ht="15.75">
      <c r="A462" s="132"/>
      <c r="B462" s="133"/>
      <c r="C462" s="133"/>
      <c r="D462" s="133"/>
      <c r="E462" s="133"/>
      <c r="F462" s="133"/>
      <c r="G462" s="133"/>
    </row>
    <row r="463" spans="1:7" ht="15.75">
      <c r="A463" s="132"/>
      <c r="B463" s="133"/>
      <c r="C463" s="133"/>
      <c r="D463" s="133"/>
      <c r="E463" s="133"/>
      <c r="F463" s="133"/>
      <c r="G463" s="133"/>
    </row>
    <row r="464" spans="1:7" ht="15.75">
      <c r="A464" s="132"/>
      <c r="B464" s="133"/>
      <c r="C464" s="133"/>
      <c r="D464" s="133"/>
      <c r="E464" s="133"/>
      <c r="F464" s="133"/>
      <c r="G464" s="133"/>
    </row>
    <row r="465" spans="1:7" ht="15.75">
      <c r="A465" s="132"/>
      <c r="B465" s="133"/>
      <c r="C465" s="133"/>
      <c r="D465" s="133"/>
      <c r="E465" s="133"/>
      <c r="F465" s="133"/>
      <c r="G465" s="133"/>
    </row>
    <row r="466" spans="1:7" ht="15.75">
      <c r="A466" s="132"/>
      <c r="B466" s="133"/>
      <c r="C466" s="133"/>
      <c r="D466" s="133"/>
      <c r="E466" s="133"/>
      <c r="F466" s="133"/>
      <c r="G466" s="133"/>
    </row>
    <row r="467" spans="1:7" ht="15.75">
      <c r="A467" s="132"/>
      <c r="B467" s="133"/>
      <c r="C467" s="133"/>
      <c r="D467" s="133"/>
      <c r="E467" s="133"/>
      <c r="F467" s="133"/>
      <c r="G467" s="133"/>
    </row>
    <row r="468" spans="1:7" ht="15.75">
      <c r="A468" s="132"/>
      <c r="B468" s="133"/>
      <c r="C468" s="133"/>
      <c r="D468" s="133"/>
      <c r="E468" s="133"/>
      <c r="F468" s="133"/>
      <c r="G468" s="133"/>
    </row>
    <row r="469" spans="1:7" ht="15.75">
      <c r="A469" s="132"/>
      <c r="B469" s="133"/>
      <c r="C469" s="133"/>
      <c r="D469" s="133"/>
      <c r="E469" s="133"/>
      <c r="F469" s="133"/>
      <c r="G469" s="133"/>
    </row>
    <row r="470" spans="1:7" ht="15.75">
      <c r="A470" s="132"/>
      <c r="B470" s="133"/>
      <c r="C470" s="133"/>
      <c r="D470" s="133"/>
      <c r="E470" s="133"/>
      <c r="F470" s="133"/>
      <c r="G470" s="133"/>
    </row>
    <row r="471" spans="1:7" ht="15.75">
      <c r="A471" s="132"/>
      <c r="B471" s="133"/>
      <c r="C471" s="133"/>
      <c r="D471" s="133"/>
      <c r="E471" s="133"/>
      <c r="F471" s="133"/>
      <c r="G471" s="133"/>
    </row>
    <row r="472" spans="1:7" ht="15.75">
      <c r="A472" s="132"/>
      <c r="B472" s="133"/>
      <c r="C472" s="133"/>
      <c r="D472" s="133"/>
      <c r="E472" s="133"/>
      <c r="F472" s="133"/>
      <c r="G472" s="133"/>
    </row>
    <row r="473" spans="1:7" ht="15.75">
      <c r="A473" s="132"/>
      <c r="B473" s="133"/>
      <c r="C473" s="133"/>
      <c r="D473" s="133"/>
      <c r="E473" s="133"/>
      <c r="F473" s="133"/>
      <c r="G473" s="133"/>
    </row>
    <row r="474" spans="1:7" ht="15.75">
      <c r="A474" s="132"/>
      <c r="B474" s="133"/>
      <c r="C474" s="133"/>
      <c r="D474" s="133"/>
      <c r="E474" s="133"/>
      <c r="F474" s="133"/>
      <c r="G474" s="133"/>
    </row>
    <row r="475" spans="1:7" ht="15.75">
      <c r="A475" s="132"/>
      <c r="B475" s="133"/>
      <c r="C475" s="133"/>
      <c r="D475" s="133"/>
      <c r="E475" s="133"/>
      <c r="F475" s="133"/>
      <c r="G475" s="133"/>
    </row>
    <row r="476" spans="1:7" ht="15.75">
      <c r="A476" s="132"/>
      <c r="B476" s="133"/>
      <c r="C476" s="133"/>
      <c r="D476" s="133"/>
      <c r="E476" s="133"/>
      <c r="F476" s="133"/>
      <c r="G476" s="133"/>
    </row>
    <row r="477" spans="1:7" ht="15.75">
      <c r="A477" s="132"/>
      <c r="B477" s="133"/>
      <c r="C477" s="133"/>
      <c r="D477" s="133"/>
      <c r="E477" s="133"/>
      <c r="F477" s="133"/>
      <c r="G477" s="133"/>
    </row>
    <row r="478" spans="1:7" ht="15.75">
      <c r="A478" s="132"/>
      <c r="B478" s="133"/>
      <c r="C478" s="133"/>
      <c r="D478" s="133"/>
      <c r="E478" s="133"/>
      <c r="F478" s="133"/>
      <c r="G478" s="133"/>
    </row>
    <row r="479" spans="1:7" ht="15.75">
      <c r="A479" s="132"/>
      <c r="B479" s="133"/>
      <c r="C479" s="133"/>
      <c r="D479" s="133"/>
      <c r="E479" s="133"/>
      <c r="F479" s="133"/>
      <c r="G479" s="133"/>
    </row>
    <row r="480" spans="1:7" ht="15.75">
      <c r="A480" s="132"/>
      <c r="B480" s="133"/>
      <c r="C480" s="133"/>
      <c r="D480" s="133"/>
      <c r="E480" s="133"/>
      <c r="F480" s="133"/>
      <c r="G480" s="133"/>
    </row>
    <row r="481" spans="1:7" ht="15.75">
      <c r="A481" s="132"/>
      <c r="B481" s="133"/>
      <c r="C481" s="133"/>
      <c r="D481" s="133"/>
      <c r="E481" s="133"/>
      <c r="F481" s="133"/>
      <c r="G481" s="133"/>
    </row>
    <row r="482" spans="1:7" ht="15.75">
      <c r="A482" s="132"/>
      <c r="B482" s="133"/>
      <c r="C482" s="133"/>
      <c r="D482" s="133"/>
      <c r="E482" s="133"/>
      <c r="F482" s="133"/>
      <c r="G482" s="133"/>
    </row>
    <row r="483" spans="1:7" ht="15.75">
      <c r="A483" s="132"/>
      <c r="B483" s="133"/>
      <c r="C483" s="133"/>
      <c r="D483" s="133"/>
      <c r="E483" s="133"/>
      <c r="F483" s="133"/>
      <c r="G483" s="133"/>
    </row>
    <row r="484" spans="1:7" ht="15.75">
      <c r="A484" s="132"/>
      <c r="B484" s="133"/>
      <c r="C484" s="133"/>
      <c r="D484" s="133"/>
      <c r="E484" s="133"/>
      <c r="F484" s="133"/>
      <c r="G484" s="133"/>
    </row>
    <row r="485" spans="1:7" ht="15.75">
      <c r="A485" s="132"/>
      <c r="B485" s="133"/>
      <c r="C485" s="133"/>
      <c r="D485" s="133"/>
      <c r="E485" s="133"/>
      <c r="F485" s="133"/>
      <c r="G485" s="133"/>
    </row>
    <row r="486" spans="1:7" ht="15.75">
      <c r="A486" s="132"/>
      <c r="B486" s="133"/>
      <c r="C486" s="133"/>
      <c r="D486" s="133"/>
      <c r="E486" s="133"/>
      <c r="F486" s="133"/>
      <c r="G486" s="133"/>
    </row>
    <row r="487" spans="1:7" ht="15.75">
      <c r="A487" s="132"/>
      <c r="B487" s="133"/>
      <c r="C487" s="133"/>
      <c r="D487" s="133"/>
      <c r="E487" s="133"/>
      <c r="F487" s="133"/>
      <c r="G487" s="133"/>
    </row>
    <row r="488" spans="1:7" ht="15.75">
      <c r="A488" s="132"/>
      <c r="B488" s="133"/>
      <c r="C488" s="133"/>
      <c r="D488" s="133"/>
      <c r="E488" s="133"/>
      <c r="F488" s="133"/>
      <c r="G488" s="133"/>
    </row>
    <row r="489" spans="1:7" ht="15.75">
      <c r="A489" s="132"/>
      <c r="B489" s="133"/>
      <c r="C489" s="133"/>
      <c r="D489" s="133"/>
      <c r="E489" s="133"/>
      <c r="F489" s="133"/>
      <c r="G489" s="133"/>
    </row>
    <row r="490" spans="1:7" ht="15.75">
      <c r="A490" s="132"/>
      <c r="B490" s="133"/>
      <c r="C490" s="133"/>
      <c r="D490" s="133"/>
      <c r="E490" s="133"/>
      <c r="F490" s="133"/>
      <c r="G490" s="133"/>
    </row>
    <row r="491" spans="1:7" ht="15.75">
      <c r="A491" s="132"/>
      <c r="B491" s="133"/>
      <c r="C491" s="133"/>
      <c r="D491" s="133"/>
      <c r="E491" s="133"/>
      <c r="F491" s="133"/>
      <c r="G491" s="133"/>
    </row>
    <row r="492" spans="1:7" ht="15.75">
      <c r="A492" s="132"/>
      <c r="B492" s="133"/>
      <c r="C492" s="133"/>
      <c r="D492" s="133"/>
      <c r="E492" s="133"/>
      <c r="F492" s="133"/>
      <c r="G492" s="133"/>
    </row>
    <row r="493" spans="1:7" ht="15.75">
      <c r="A493" s="132"/>
      <c r="B493" s="133"/>
      <c r="C493" s="133"/>
      <c r="D493" s="133"/>
      <c r="E493" s="133"/>
      <c r="F493" s="133"/>
      <c r="G493" s="133"/>
    </row>
    <row r="494" spans="1:7" ht="15.75">
      <c r="A494" s="132"/>
      <c r="B494" s="133"/>
      <c r="C494" s="133"/>
      <c r="D494" s="133"/>
      <c r="E494" s="133"/>
      <c r="F494" s="133"/>
      <c r="G494" s="133"/>
    </row>
    <row r="495" spans="1:7" ht="15.75">
      <c r="A495" s="132"/>
      <c r="B495" s="133"/>
      <c r="C495" s="133"/>
      <c r="D495" s="133"/>
      <c r="E495" s="133"/>
      <c r="F495" s="133"/>
      <c r="G495" s="133"/>
    </row>
    <row r="496" spans="1:7" ht="15.75">
      <c r="A496" s="132"/>
      <c r="B496" s="133"/>
      <c r="C496" s="133"/>
      <c r="D496" s="133"/>
      <c r="E496" s="133"/>
      <c r="F496" s="133"/>
      <c r="G496" s="133"/>
    </row>
    <row r="497" spans="1:7" ht="15.75">
      <c r="A497" s="132"/>
      <c r="B497" s="133"/>
      <c r="C497" s="133"/>
      <c r="D497" s="133"/>
      <c r="E497" s="133"/>
      <c r="F497" s="133"/>
      <c r="G497" s="133"/>
    </row>
    <row r="498" spans="1:7" ht="15.75">
      <c r="A498" s="132"/>
      <c r="B498" s="133"/>
      <c r="C498" s="133"/>
      <c r="D498" s="133"/>
      <c r="E498" s="133"/>
      <c r="F498" s="133"/>
      <c r="G498" s="133"/>
    </row>
    <row r="499" spans="1:7" ht="15.75">
      <c r="A499" s="132"/>
      <c r="B499" s="133"/>
      <c r="C499" s="133"/>
      <c r="D499" s="133"/>
      <c r="E499" s="133"/>
      <c r="F499" s="133"/>
      <c r="G499" s="133"/>
    </row>
    <row r="500" spans="1:7" ht="15.75">
      <c r="A500" s="132"/>
      <c r="B500" s="133"/>
      <c r="C500" s="133"/>
      <c r="D500" s="133"/>
      <c r="E500" s="133"/>
      <c r="F500" s="133"/>
      <c r="G500" s="133"/>
    </row>
    <row r="501" spans="1:7" ht="15.75">
      <c r="A501" s="132"/>
      <c r="B501" s="133"/>
      <c r="C501" s="133"/>
      <c r="D501" s="133"/>
      <c r="E501" s="133"/>
      <c r="F501" s="133"/>
      <c r="G501" s="133"/>
    </row>
    <row r="502" spans="1:7" ht="15.75">
      <c r="A502" s="132"/>
      <c r="B502" s="133"/>
      <c r="C502" s="133"/>
      <c r="D502" s="133"/>
      <c r="E502" s="133"/>
      <c r="F502" s="133"/>
      <c r="G502" s="133"/>
    </row>
    <row r="503" spans="1:7" ht="15.75">
      <c r="A503" s="132"/>
      <c r="B503" s="133"/>
      <c r="C503" s="133"/>
      <c r="D503" s="133"/>
      <c r="E503" s="133"/>
      <c r="F503" s="133"/>
      <c r="G503" s="133"/>
    </row>
    <row r="504" spans="1:7" ht="15.75">
      <c r="A504" s="132"/>
      <c r="B504" s="133"/>
      <c r="C504" s="133"/>
      <c r="D504" s="133"/>
      <c r="E504" s="133"/>
      <c r="F504" s="133"/>
      <c r="G504" s="133"/>
    </row>
    <row r="505" spans="1:7" ht="15.75">
      <c r="A505" s="132"/>
      <c r="B505" s="133"/>
      <c r="C505" s="133"/>
      <c r="D505" s="133"/>
      <c r="E505" s="133"/>
      <c r="F505" s="133"/>
      <c r="G505" s="133"/>
    </row>
    <row r="506" spans="1:7" ht="15.75">
      <c r="A506" s="132"/>
      <c r="B506" s="133"/>
      <c r="C506" s="133"/>
      <c r="D506" s="133"/>
      <c r="E506" s="133"/>
      <c r="F506" s="133"/>
      <c r="G506" s="133"/>
    </row>
    <row r="507" spans="1:7" ht="15.75">
      <c r="A507" s="132"/>
      <c r="B507" s="133"/>
      <c r="C507" s="133"/>
      <c r="D507" s="133"/>
      <c r="E507" s="133"/>
      <c r="F507" s="133"/>
      <c r="G507" s="133"/>
    </row>
    <row r="508" spans="1:7" ht="15.75">
      <c r="A508" s="132"/>
      <c r="B508" s="133"/>
      <c r="C508" s="133"/>
      <c r="D508" s="133"/>
      <c r="E508" s="133"/>
      <c r="F508" s="133"/>
      <c r="G508" s="133"/>
    </row>
    <row r="509" spans="1:7" ht="15.75">
      <c r="A509" s="132"/>
      <c r="B509" s="133"/>
      <c r="C509" s="133"/>
      <c r="D509" s="133"/>
      <c r="E509" s="133"/>
      <c r="F509" s="133"/>
      <c r="G509" s="133"/>
    </row>
    <row r="510" spans="1:7" ht="15.75">
      <c r="A510" s="132"/>
      <c r="B510" s="133"/>
      <c r="C510" s="133"/>
      <c r="D510" s="133"/>
      <c r="E510" s="133"/>
      <c r="F510" s="133"/>
      <c r="G510" s="133"/>
    </row>
    <row r="511" spans="1:7" ht="15.75">
      <c r="A511" s="132"/>
      <c r="B511" s="133"/>
      <c r="C511" s="133"/>
      <c r="D511" s="133"/>
      <c r="E511" s="133"/>
      <c r="F511" s="133"/>
      <c r="G511" s="133"/>
    </row>
    <row r="512" spans="1:7" ht="15.75">
      <c r="A512" s="132"/>
      <c r="B512" s="133"/>
      <c r="C512" s="133"/>
      <c r="D512" s="133"/>
      <c r="E512" s="133"/>
      <c r="F512" s="133"/>
      <c r="G512" s="133"/>
    </row>
    <row r="513" spans="1:7" ht="15.75">
      <c r="A513" s="132"/>
      <c r="B513" s="133"/>
      <c r="C513" s="133"/>
      <c r="D513" s="133"/>
      <c r="E513" s="133"/>
      <c r="F513" s="133"/>
      <c r="G513" s="133"/>
    </row>
    <row r="514" spans="1:7" ht="15.75">
      <c r="A514" s="132"/>
      <c r="B514" s="133"/>
      <c r="C514" s="133"/>
      <c r="D514" s="133"/>
      <c r="E514" s="133"/>
      <c r="F514" s="133"/>
      <c r="G514" s="133"/>
    </row>
    <row r="515" spans="1:7" ht="15.75">
      <c r="A515" s="132"/>
      <c r="B515" s="133"/>
      <c r="C515" s="133"/>
      <c r="D515" s="133"/>
      <c r="E515" s="133"/>
      <c r="F515" s="133"/>
      <c r="G515" s="133"/>
    </row>
    <row r="516" spans="1:7" ht="15.75">
      <c r="A516" s="132"/>
      <c r="B516" s="133"/>
      <c r="C516" s="133"/>
      <c r="D516" s="133"/>
      <c r="E516" s="133"/>
      <c r="F516" s="133"/>
      <c r="G516" s="133"/>
    </row>
    <row r="517" spans="1:7" ht="15.75">
      <c r="A517" s="132"/>
      <c r="B517" s="133"/>
      <c r="C517" s="133"/>
      <c r="D517" s="133"/>
      <c r="E517" s="133"/>
      <c r="F517" s="133"/>
      <c r="G517" s="133"/>
    </row>
    <row r="518" spans="1:7" ht="15.75">
      <c r="A518" s="132"/>
      <c r="B518" s="133"/>
      <c r="C518" s="133"/>
      <c r="D518" s="133"/>
      <c r="E518" s="133"/>
      <c r="F518" s="133"/>
      <c r="G518" s="133"/>
    </row>
    <row r="519" spans="1:7" ht="15.75">
      <c r="A519" s="132"/>
      <c r="B519" s="133"/>
      <c r="C519" s="133"/>
      <c r="D519" s="133"/>
      <c r="E519" s="133"/>
      <c r="F519" s="133"/>
      <c r="G519" s="133"/>
    </row>
    <row r="520" spans="1:7" ht="15.75">
      <c r="A520" s="132"/>
      <c r="B520" s="133"/>
      <c r="C520" s="133"/>
      <c r="D520" s="133"/>
      <c r="E520" s="133"/>
      <c r="F520" s="133"/>
      <c r="G520" s="133"/>
    </row>
    <row r="521" spans="1:7" ht="15.75">
      <c r="A521" s="132"/>
      <c r="B521" s="133"/>
      <c r="C521" s="133"/>
      <c r="D521" s="133"/>
      <c r="E521" s="133"/>
      <c r="F521" s="133"/>
      <c r="G521" s="133"/>
    </row>
    <row r="522" spans="1:7" ht="15.75">
      <c r="A522" s="132"/>
      <c r="B522" s="133"/>
      <c r="C522" s="133"/>
      <c r="D522" s="133"/>
      <c r="E522" s="133"/>
      <c r="F522" s="133"/>
      <c r="G522" s="133"/>
    </row>
    <row r="523" spans="1:7" ht="15.75">
      <c r="A523" s="132"/>
      <c r="B523" s="133"/>
      <c r="C523" s="133"/>
      <c r="D523" s="133"/>
      <c r="E523" s="133"/>
      <c r="F523" s="133"/>
      <c r="G523" s="133"/>
    </row>
    <row r="524" spans="1:7" ht="15.75">
      <c r="A524" s="132"/>
      <c r="B524" s="133"/>
      <c r="C524" s="133"/>
      <c r="D524" s="133"/>
      <c r="E524" s="133"/>
      <c r="F524" s="133"/>
      <c r="G524" s="133"/>
    </row>
    <row r="525" spans="1:7" ht="15.75">
      <c r="A525" s="132"/>
      <c r="B525" s="133"/>
      <c r="C525" s="133"/>
      <c r="D525" s="133"/>
      <c r="E525" s="133"/>
      <c r="F525" s="133"/>
      <c r="G525" s="133"/>
    </row>
    <row r="526" spans="1:7" ht="15.75">
      <c r="A526" s="132"/>
      <c r="B526" s="133"/>
      <c r="C526" s="133"/>
      <c r="D526" s="133"/>
      <c r="E526" s="133"/>
      <c r="F526" s="133"/>
      <c r="G526" s="133"/>
    </row>
    <row r="527" spans="1:7" ht="15.75">
      <c r="A527" s="132"/>
      <c r="B527" s="133"/>
      <c r="C527" s="133"/>
      <c r="D527" s="133"/>
      <c r="E527" s="133"/>
      <c r="F527" s="133"/>
      <c r="G527" s="133"/>
    </row>
    <row r="528" spans="1:7" ht="15.75">
      <c r="A528" s="132"/>
      <c r="B528" s="133"/>
      <c r="C528" s="133"/>
      <c r="D528" s="133"/>
      <c r="E528" s="133"/>
      <c r="F528" s="133"/>
      <c r="G528" s="133"/>
    </row>
    <row r="529" spans="1:7" ht="15.75">
      <c r="A529" s="132"/>
      <c r="B529" s="133"/>
      <c r="C529" s="133"/>
      <c r="D529" s="133"/>
      <c r="E529" s="133"/>
      <c r="F529" s="133"/>
      <c r="G529" s="133"/>
    </row>
    <row r="530" spans="1:7" ht="15.75">
      <c r="A530" s="132"/>
      <c r="B530" s="133"/>
      <c r="C530" s="133"/>
      <c r="D530" s="133"/>
      <c r="E530" s="133"/>
      <c r="F530" s="133"/>
      <c r="G530" s="133"/>
    </row>
    <row r="531" spans="1:7" ht="15.75">
      <c r="A531" s="132"/>
      <c r="B531" s="133"/>
      <c r="C531" s="133"/>
      <c r="D531" s="133"/>
      <c r="E531" s="133"/>
      <c r="F531" s="133"/>
      <c r="G531" s="133"/>
    </row>
    <row r="532" spans="1:7" ht="15.75">
      <c r="A532" s="132"/>
      <c r="B532" s="133"/>
      <c r="C532" s="133"/>
      <c r="D532" s="133"/>
      <c r="E532" s="133"/>
      <c r="F532" s="133"/>
      <c r="G532" s="133"/>
    </row>
    <row r="533" spans="1:7" ht="15.75">
      <c r="A533" s="132"/>
      <c r="B533" s="133"/>
      <c r="C533" s="133"/>
      <c r="D533" s="133"/>
      <c r="E533" s="133"/>
      <c r="F533" s="133"/>
      <c r="G533" s="133"/>
    </row>
    <row r="534" spans="1:7" ht="15.75">
      <c r="A534" s="132"/>
      <c r="B534" s="133"/>
      <c r="C534" s="133"/>
      <c r="D534" s="133"/>
      <c r="E534" s="133"/>
      <c r="F534" s="133"/>
      <c r="G534" s="133"/>
    </row>
    <row r="535" spans="1:7" ht="15.75">
      <c r="A535" s="132"/>
      <c r="B535" s="133"/>
      <c r="C535" s="133"/>
      <c r="D535" s="133"/>
      <c r="E535" s="133"/>
      <c r="F535" s="133"/>
      <c r="G535" s="133"/>
    </row>
    <row r="536" spans="1:7" ht="15.75">
      <c r="A536" s="132"/>
      <c r="B536" s="133"/>
      <c r="C536" s="133"/>
      <c r="D536" s="133"/>
      <c r="E536" s="133"/>
      <c r="F536" s="133"/>
      <c r="G536" s="133"/>
    </row>
    <row r="537" spans="1:7" ht="15.75">
      <c r="A537" s="132"/>
      <c r="B537" s="133"/>
      <c r="C537" s="133"/>
      <c r="D537" s="133"/>
      <c r="E537" s="133"/>
      <c r="F537" s="133"/>
      <c r="G537" s="133"/>
    </row>
    <row r="538" spans="1:7" ht="15.75">
      <c r="A538" s="132"/>
      <c r="B538" s="133"/>
      <c r="C538" s="133"/>
      <c r="D538" s="133"/>
      <c r="E538" s="133"/>
      <c r="F538" s="133"/>
      <c r="G538" s="133"/>
    </row>
    <row r="539" spans="1:7" ht="15.75">
      <c r="A539" s="132"/>
      <c r="B539" s="133"/>
      <c r="C539" s="133"/>
      <c r="D539" s="133"/>
      <c r="E539" s="133"/>
      <c r="F539" s="133"/>
      <c r="G539" s="133"/>
    </row>
    <row r="540" spans="1:7" ht="15.75">
      <c r="A540" s="132"/>
      <c r="B540" s="133"/>
      <c r="C540" s="133"/>
      <c r="D540" s="133"/>
      <c r="E540" s="133"/>
      <c r="F540" s="133"/>
      <c r="G540" s="133"/>
    </row>
    <row r="541" spans="1:7" ht="15.75">
      <c r="A541" s="132"/>
      <c r="B541" s="133"/>
      <c r="C541" s="133"/>
      <c r="D541" s="133"/>
      <c r="E541" s="133"/>
      <c r="F541" s="133"/>
      <c r="G541" s="133"/>
    </row>
    <row r="542" spans="1:7" ht="15.75">
      <c r="A542" s="132"/>
      <c r="B542" s="133"/>
      <c r="C542" s="133"/>
      <c r="D542" s="133"/>
      <c r="E542" s="133"/>
      <c r="F542" s="133"/>
      <c r="G542" s="133"/>
    </row>
    <row r="543" spans="1:7" ht="15.75">
      <c r="A543" s="132"/>
      <c r="B543" s="133"/>
      <c r="C543" s="133"/>
      <c r="D543" s="133"/>
      <c r="E543" s="133"/>
      <c r="F543" s="133"/>
      <c r="G543" s="133"/>
    </row>
    <row r="544" spans="1:7" ht="15.75">
      <c r="A544" s="132"/>
      <c r="B544" s="133"/>
      <c r="C544" s="133"/>
      <c r="D544" s="133"/>
      <c r="E544" s="133"/>
      <c r="F544" s="133"/>
      <c r="G544" s="133"/>
    </row>
    <row r="545" spans="1:7" ht="15.75">
      <c r="A545" s="132"/>
      <c r="B545" s="133"/>
      <c r="C545" s="133"/>
      <c r="D545" s="133"/>
      <c r="E545" s="133"/>
      <c r="F545" s="133"/>
      <c r="G545" s="133"/>
    </row>
    <row r="546" spans="1:7" ht="15.75">
      <c r="A546" s="132"/>
      <c r="B546" s="133"/>
      <c r="C546" s="133"/>
      <c r="D546" s="133"/>
      <c r="E546" s="133"/>
      <c r="F546" s="133"/>
      <c r="G546" s="133"/>
    </row>
    <row r="547" spans="1:7" ht="15.75">
      <c r="A547" s="132"/>
      <c r="B547" s="133"/>
      <c r="C547" s="133"/>
      <c r="D547" s="133"/>
      <c r="E547" s="133"/>
      <c r="F547" s="133"/>
      <c r="G547" s="133"/>
    </row>
    <row r="548" spans="1:7" ht="15.75">
      <c r="A548" s="132"/>
      <c r="B548" s="133"/>
      <c r="C548" s="133"/>
      <c r="D548" s="133"/>
      <c r="E548" s="133"/>
      <c r="F548" s="133"/>
      <c r="G548" s="133"/>
    </row>
    <row r="549" spans="1:7" ht="15.75">
      <c r="A549" s="132"/>
      <c r="B549" s="133"/>
      <c r="C549" s="133"/>
      <c r="D549" s="133"/>
      <c r="E549" s="133"/>
      <c r="F549" s="133"/>
      <c r="G549" s="133"/>
    </row>
    <row r="550" spans="1:7" ht="15.75">
      <c r="A550" s="132"/>
      <c r="B550" s="133"/>
      <c r="C550" s="133"/>
      <c r="D550" s="133"/>
      <c r="E550" s="133"/>
      <c r="F550" s="133"/>
      <c r="G550" s="133"/>
    </row>
    <row r="551" spans="1:7" ht="15.75">
      <c r="A551" s="132"/>
      <c r="B551" s="133"/>
      <c r="C551" s="133"/>
      <c r="D551" s="133"/>
      <c r="E551" s="133"/>
      <c r="F551" s="133"/>
      <c r="G551" s="133"/>
    </row>
    <row r="552" spans="1:7" ht="15.75">
      <c r="A552" s="132"/>
      <c r="B552" s="133"/>
      <c r="C552" s="133"/>
      <c r="D552" s="133"/>
      <c r="E552" s="133"/>
      <c r="F552" s="133"/>
      <c r="G552" s="133"/>
    </row>
    <row r="553" spans="1:7" ht="15.75">
      <c r="A553" s="132"/>
      <c r="B553" s="133"/>
      <c r="C553" s="133"/>
      <c r="D553" s="133"/>
      <c r="E553" s="133"/>
      <c r="F553" s="133"/>
      <c r="G553" s="133"/>
    </row>
    <row r="554" spans="1:7" ht="15.75">
      <c r="A554" s="132"/>
      <c r="B554" s="133"/>
      <c r="C554" s="133"/>
      <c r="D554" s="133"/>
      <c r="E554" s="133"/>
      <c r="F554" s="133"/>
      <c r="G554" s="133"/>
    </row>
    <row r="555" spans="1:7" ht="15.75">
      <c r="A555" s="132"/>
      <c r="B555" s="133"/>
      <c r="C555" s="133"/>
      <c r="D555" s="133"/>
      <c r="E555" s="133"/>
      <c r="F555" s="133"/>
      <c r="G555" s="133"/>
    </row>
    <row r="556" spans="1:7" ht="15.75">
      <c r="A556" s="132"/>
      <c r="B556" s="133"/>
      <c r="C556" s="133"/>
      <c r="D556" s="133"/>
      <c r="E556" s="133"/>
      <c r="F556" s="133"/>
      <c r="G556" s="133"/>
    </row>
    <row r="557" spans="1:7" ht="15.75">
      <c r="A557" s="132"/>
      <c r="B557" s="133"/>
      <c r="C557" s="133"/>
      <c r="D557" s="133"/>
      <c r="E557" s="133"/>
      <c r="F557" s="133"/>
      <c r="G557" s="133"/>
    </row>
    <row r="558" spans="1:7" ht="15.75">
      <c r="A558" s="132"/>
      <c r="B558" s="133"/>
      <c r="C558" s="133"/>
      <c r="D558" s="133"/>
      <c r="E558" s="133"/>
      <c r="F558" s="133"/>
      <c r="G558" s="133"/>
    </row>
    <row r="559" spans="1:7" ht="15.75">
      <c r="A559" s="132"/>
      <c r="B559" s="133"/>
      <c r="C559" s="133"/>
      <c r="D559" s="133"/>
      <c r="E559" s="133"/>
      <c r="F559" s="133"/>
      <c r="G559" s="133"/>
    </row>
    <row r="560" spans="1:7" ht="15.75">
      <c r="A560" s="132"/>
      <c r="B560" s="133"/>
      <c r="C560" s="133"/>
      <c r="D560" s="133"/>
      <c r="E560" s="133"/>
      <c r="F560" s="133"/>
      <c r="G560" s="133"/>
    </row>
    <row r="561" spans="1:7" ht="15.75">
      <c r="A561" s="132"/>
      <c r="B561" s="133"/>
      <c r="C561" s="133"/>
      <c r="D561" s="133"/>
      <c r="E561" s="133"/>
      <c r="F561" s="133"/>
      <c r="G561" s="133"/>
    </row>
    <row r="562" spans="1:7" ht="15.75">
      <c r="A562" s="132"/>
      <c r="B562" s="133"/>
      <c r="C562" s="133"/>
      <c r="D562" s="133"/>
      <c r="E562" s="133"/>
      <c r="F562" s="133"/>
      <c r="G562" s="133"/>
    </row>
    <row r="563" spans="1:7" ht="15.75">
      <c r="A563" s="132"/>
      <c r="B563" s="133"/>
      <c r="C563" s="133"/>
      <c r="D563" s="133"/>
      <c r="E563" s="133"/>
      <c r="F563" s="133"/>
      <c r="G563" s="133"/>
    </row>
    <row r="564" spans="1:7" ht="15.75">
      <c r="A564" s="132"/>
      <c r="B564" s="133"/>
      <c r="C564" s="133"/>
      <c r="D564" s="133"/>
      <c r="E564" s="133"/>
      <c r="F564" s="133"/>
      <c r="G564" s="133"/>
    </row>
    <row r="565" spans="1:7" ht="15.75">
      <c r="A565" s="132"/>
      <c r="B565" s="133"/>
      <c r="C565" s="133"/>
      <c r="D565" s="133"/>
      <c r="E565" s="133"/>
      <c r="F565" s="133"/>
      <c r="G565" s="133"/>
    </row>
    <row r="566" spans="1:7" ht="15.75">
      <c r="A566" s="132"/>
      <c r="B566" s="133"/>
      <c r="C566" s="133"/>
      <c r="D566" s="133"/>
      <c r="E566" s="133"/>
      <c r="F566" s="133"/>
      <c r="G566" s="133"/>
    </row>
    <row r="567" spans="1:7" ht="15.75">
      <c r="A567" s="132"/>
      <c r="B567" s="133"/>
      <c r="C567" s="133"/>
      <c r="D567" s="133"/>
      <c r="E567" s="133"/>
      <c r="F567" s="133"/>
      <c r="G567" s="133"/>
    </row>
    <row r="568" spans="1:7" ht="15.75">
      <c r="A568" s="132"/>
      <c r="B568" s="133"/>
      <c r="C568" s="133"/>
      <c r="D568" s="133"/>
      <c r="E568" s="133"/>
      <c r="F568" s="133"/>
      <c r="G568" s="133"/>
    </row>
    <row r="569" spans="1:7" ht="15.75">
      <c r="A569" s="132"/>
      <c r="B569" s="133"/>
      <c r="C569" s="133"/>
      <c r="D569" s="133"/>
      <c r="E569" s="133"/>
      <c r="F569" s="133"/>
      <c r="G569" s="133"/>
    </row>
    <row r="570" spans="1:7" ht="15.75">
      <c r="A570" s="132"/>
      <c r="B570" s="133"/>
      <c r="C570" s="133"/>
      <c r="D570" s="133"/>
      <c r="E570" s="133"/>
      <c r="F570" s="133"/>
      <c r="G570" s="133"/>
    </row>
    <row r="571" spans="1:7" ht="15.75">
      <c r="A571" s="132"/>
      <c r="B571" s="133"/>
      <c r="C571" s="133"/>
      <c r="D571" s="133"/>
      <c r="E571" s="133"/>
      <c r="F571" s="133"/>
      <c r="G571" s="133"/>
    </row>
    <row r="572" spans="1:7" ht="15.75">
      <c r="A572" s="132"/>
      <c r="B572" s="133"/>
      <c r="C572" s="133"/>
      <c r="D572" s="133"/>
      <c r="E572" s="133"/>
      <c r="F572" s="133"/>
      <c r="G572" s="133"/>
    </row>
    <row r="573" spans="1:7" ht="15.75">
      <c r="A573" s="132"/>
      <c r="B573" s="133"/>
      <c r="C573" s="133"/>
      <c r="D573" s="133"/>
      <c r="E573" s="133"/>
      <c r="F573" s="133"/>
      <c r="G573" s="133"/>
    </row>
    <row r="574" spans="1:7" ht="15.75">
      <c r="A574" s="132"/>
      <c r="B574" s="133"/>
      <c r="C574" s="133"/>
      <c r="D574" s="133"/>
      <c r="E574" s="133"/>
      <c r="F574" s="133"/>
      <c r="G574" s="133"/>
    </row>
    <row r="575" spans="1:7" ht="15.75">
      <c r="A575" s="132"/>
      <c r="B575" s="133"/>
      <c r="C575" s="133"/>
      <c r="D575" s="133"/>
      <c r="E575" s="133"/>
      <c r="F575" s="133"/>
      <c r="G575" s="133"/>
    </row>
    <row r="576" spans="1:7" ht="15.75">
      <c r="A576" s="132"/>
      <c r="B576" s="133"/>
      <c r="C576" s="133"/>
      <c r="D576" s="133"/>
      <c r="E576" s="133"/>
      <c r="F576" s="133"/>
      <c r="G576" s="133"/>
    </row>
    <row r="577" spans="1:7" ht="15.75">
      <c r="A577" s="132"/>
      <c r="B577" s="133"/>
      <c r="C577" s="133"/>
      <c r="D577" s="133"/>
      <c r="E577" s="133"/>
      <c r="F577" s="133"/>
      <c r="G577" s="133"/>
    </row>
    <row r="578" spans="1:7" ht="15.75">
      <c r="A578" s="132"/>
      <c r="B578" s="133"/>
      <c r="C578" s="133"/>
      <c r="D578" s="133"/>
      <c r="E578" s="133"/>
      <c r="F578" s="133"/>
      <c r="G578" s="133"/>
    </row>
    <row r="579" spans="1:7" ht="15.75">
      <c r="A579" s="132"/>
      <c r="B579" s="133"/>
      <c r="C579" s="133"/>
      <c r="D579" s="133"/>
      <c r="E579" s="133"/>
      <c r="F579" s="133"/>
      <c r="G579" s="133"/>
    </row>
    <row r="580" spans="1:7" ht="15.75">
      <c r="A580" s="132"/>
      <c r="B580" s="133"/>
      <c r="C580" s="133"/>
      <c r="D580" s="133"/>
      <c r="E580" s="133"/>
      <c r="F580" s="133"/>
      <c r="G580" s="133"/>
    </row>
    <row r="581" spans="1:7" ht="15.75">
      <c r="A581" s="132"/>
      <c r="B581" s="133"/>
      <c r="C581" s="133"/>
      <c r="D581" s="133"/>
      <c r="E581" s="133"/>
      <c r="F581" s="133"/>
      <c r="G581" s="133"/>
    </row>
    <row r="582" spans="1:7" ht="15.75">
      <c r="A582" s="132"/>
      <c r="B582" s="133"/>
      <c r="C582" s="133"/>
      <c r="D582" s="133"/>
      <c r="E582" s="133"/>
      <c r="F582" s="133"/>
      <c r="G582" s="133"/>
    </row>
    <row r="583" spans="1:7" ht="15.75">
      <c r="A583" s="132"/>
      <c r="B583" s="133"/>
      <c r="C583" s="133"/>
      <c r="D583" s="133"/>
      <c r="E583" s="133"/>
      <c r="F583" s="133"/>
      <c r="G583" s="133"/>
    </row>
    <row r="584" spans="1:7" ht="15.75">
      <c r="A584" s="132"/>
      <c r="B584" s="133"/>
      <c r="C584" s="133"/>
      <c r="D584" s="133"/>
      <c r="E584" s="133"/>
      <c r="F584" s="133"/>
      <c r="G584" s="133"/>
    </row>
    <row r="585" spans="1:7" ht="15.75">
      <c r="A585" s="132"/>
      <c r="B585" s="133"/>
      <c r="C585" s="133"/>
      <c r="D585" s="133"/>
      <c r="E585" s="133"/>
      <c r="F585" s="133"/>
      <c r="G585" s="133"/>
    </row>
    <row r="586" spans="1:7" ht="15.75">
      <c r="A586" s="132"/>
      <c r="B586" s="133"/>
      <c r="C586" s="133"/>
      <c r="D586" s="133"/>
      <c r="E586" s="133"/>
      <c r="F586" s="133"/>
      <c r="G586" s="133"/>
    </row>
    <row r="587" spans="1:7" ht="15.75">
      <c r="A587" s="132"/>
      <c r="B587" s="133"/>
      <c r="C587" s="133"/>
      <c r="D587" s="133"/>
      <c r="E587" s="133"/>
      <c r="F587" s="133"/>
      <c r="G587" s="133"/>
    </row>
    <row r="588" spans="1:7" ht="15.75">
      <c r="A588" s="132"/>
      <c r="B588" s="133"/>
      <c r="C588" s="133"/>
      <c r="D588" s="133"/>
      <c r="E588" s="133"/>
      <c r="F588" s="133"/>
      <c r="G588" s="133"/>
    </row>
    <row r="589" spans="1:7" ht="15.75">
      <c r="A589" s="132"/>
      <c r="B589" s="133"/>
      <c r="C589" s="133"/>
      <c r="D589" s="133"/>
      <c r="E589" s="133"/>
      <c r="F589" s="133"/>
      <c r="G589" s="133"/>
    </row>
    <row r="590" spans="1:7" ht="15.75">
      <c r="A590" s="132"/>
      <c r="B590" s="133"/>
      <c r="C590" s="133"/>
      <c r="D590" s="133"/>
      <c r="E590" s="133"/>
      <c r="F590" s="133"/>
      <c r="G590" s="133"/>
    </row>
    <row r="591" spans="1:7" ht="15.75">
      <c r="A591" s="132"/>
      <c r="B591" s="133"/>
      <c r="C591" s="133"/>
      <c r="D591" s="133"/>
      <c r="E591" s="133"/>
      <c r="F591" s="133"/>
      <c r="G591" s="133"/>
    </row>
    <row r="592" spans="1:7" ht="15.75">
      <c r="A592" s="132"/>
      <c r="B592" s="133"/>
      <c r="C592" s="133"/>
      <c r="D592" s="133"/>
      <c r="E592" s="133"/>
      <c r="F592" s="133"/>
      <c r="G592" s="133"/>
    </row>
    <row r="593" spans="1:7" ht="15.75">
      <c r="A593" s="132"/>
      <c r="B593" s="133"/>
      <c r="C593" s="133"/>
      <c r="D593" s="133"/>
      <c r="E593" s="133"/>
      <c r="F593" s="133"/>
      <c r="G593" s="133"/>
    </row>
    <row r="594" spans="1:7" ht="15.75">
      <c r="A594" s="132"/>
      <c r="B594" s="133"/>
      <c r="C594" s="133"/>
      <c r="D594" s="133"/>
      <c r="E594" s="133"/>
      <c r="F594" s="133"/>
      <c r="G594" s="133"/>
    </row>
    <row r="595" spans="1:7" ht="15.75">
      <c r="A595" s="132"/>
      <c r="B595" s="133"/>
      <c r="C595" s="133"/>
      <c r="D595" s="133"/>
      <c r="E595" s="133"/>
      <c r="F595" s="133"/>
      <c r="G595" s="133"/>
    </row>
    <row r="596" spans="1:7" ht="15.75">
      <c r="A596" s="132"/>
      <c r="B596" s="133"/>
      <c r="C596" s="133"/>
      <c r="D596" s="133"/>
      <c r="E596" s="133"/>
      <c r="F596" s="133"/>
      <c r="G596" s="133"/>
    </row>
    <row r="597" spans="1:7" ht="15.75">
      <c r="A597" s="132"/>
      <c r="B597" s="133"/>
      <c r="C597" s="133"/>
      <c r="D597" s="133"/>
      <c r="E597" s="133"/>
      <c r="F597" s="133"/>
      <c r="G597" s="133"/>
    </row>
    <row r="598" spans="1:7" ht="15.75">
      <c r="A598" s="132"/>
      <c r="B598" s="133"/>
      <c r="C598" s="133"/>
      <c r="D598" s="133"/>
      <c r="E598" s="133"/>
      <c r="F598" s="133"/>
      <c r="G598" s="133"/>
    </row>
    <row r="599" spans="1:7" ht="15.75">
      <c r="A599" s="132"/>
      <c r="B599" s="133"/>
      <c r="C599" s="133"/>
      <c r="D599" s="133"/>
      <c r="E599" s="133"/>
      <c r="F599" s="133"/>
      <c r="G599" s="133"/>
    </row>
    <row r="600" spans="1:7" ht="15.75">
      <c r="A600" s="132"/>
      <c r="B600" s="133"/>
      <c r="C600" s="133"/>
      <c r="D600" s="133"/>
      <c r="E600" s="133"/>
      <c r="F600" s="133"/>
      <c r="G600" s="133"/>
    </row>
    <row r="601" spans="1:7" ht="15.75">
      <c r="A601" s="132"/>
      <c r="B601" s="133"/>
      <c r="C601" s="133"/>
      <c r="D601" s="133"/>
      <c r="E601" s="133"/>
      <c r="F601" s="133"/>
      <c r="G601" s="133"/>
    </row>
    <row r="602" spans="1:7" ht="15.75">
      <c r="A602" s="132"/>
      <c r="B602" s="133"/>
      <c r="C602" s="133"/>
      <c r="D602" s="133"/>
      <c r="E602" s="133"/>
      <c r="F602" s="133"/>
      <c r="G602" s="133"/>
    </row>
    <row r="603" spans="1:7" ht="15.75">
      <c r="A603" s="132"/>
      <c r="B603" s="133"/>
      <c r="C603" s="133"/>
      <c r="D603" s="133"/>
      <c r="E603" s="133"/>
      <c r="F603" s="133"/>
      <c r="G603" s="133"/>
    </row>
    <row r="604" spans="1:7" ht="15.75">
      <c r="A604" s="132"/>
      <c r="B604" s="133"/>
      <c r="C604" s="133"/>
      <c r="D604" s="133"/>
      <c r="E604" s="133"/>
      <c r="F604" s="133"/>
      <c r="G604" s="133"/>
    </row>
    <row r="605" spans="1:7" ht="15.75">
      <c r="A605" s="132"/>
      <c r="B605" s="133"/>
      <c r="C605" s="133"/>
      <c r="D605" s="133"/>
      <c r="E605" s="133"/>
      <c r="F605" s="133"/>
      <c r="G605" s="133"/>
    </row>
    <row r="606" spans="1:7" ht="15.75">
      <c r="A606" s="132"/>
      <c r="B606" s="133"/>
      <c r="C606" s="133"/>
      <c r="D606" s="133"/>
      <c r="E606" s="133"/>
      <c r="F606" s="133"/>
      <c r="G606" s="133"/>
    </row>
    <row r="607" spans="1:7" ht="15.75">
      <c r="A607" s="132"/>
      <c r="B607" s="133"/>
      <c r="C607" s="133"/>
      <c r="D607" s="133"/>
      <c r="E607" s="133"/>
      <c r="F607" s="133"/>
      <c r="G607" s="133"/>
    </row>
    <row r="608" spans="1:7" ht="15.75">
      <c r="A608" s="132"/>
      <c r="B608" s="133"/>
      <c r="C608" s="133"/>
      <c r="D608" s="133"/>
      <c r="E608" s="133"/>
      <c r="F608" s="133"/>
      <c r="G608" s="133"/>
    </row>
    <row r="609" spans="1:7" ht="15.75">
      <c r="A609" s="132"/>
      <c r="B609" s="133"/>
      <c r="C609" s="133"/>
      <c r="D609" s="133"/>
      <c r="E609" s="133"/>
      <c r="F609" s="133"/>
      <c r="G609" s="133"/>
    </row>
    <row r="610" spans="1:7" ht="15.75">
      <c r="A610" s="132"/>
      <c r="B610" s="133"/>
      <c r="C610" s="133"/>
      <c r="D610" s="133"/>
      <c r="E610" s="133"/>
      <c r="F610" s="133"/>
      <c r="G610" s="133"/>
    </row>
    <row r="611" spans="1:7" ht="15.75">
      <c r="A611" s="132"/>
      <c r="B611" s="133"/>
      <c r="C611" s="133"/>
      <c r="D611" s="133"/>
      <c r="E611" s="133"/>
      <c r="F611" s="133"/>
      <c r="G611" s="133"/>
    </row>
    <row r="612" spans="1:7" ht="15.75">
      <c r="A612" s="132"/>
      <c r="B612" s="133"/>
      <c r="C612" s="133"/>
      <c r="D612" s="133"/>
      <c r="E612" s="133"/>
      <c r="F612" s="133"/>
      <c r="G612" s="133"/>
    </row>
    <row r="613" spans="1:7" ht="15.75">
      <c r="A613" s="132"/>
      <c r="B613" s="133"/>
      <c r="C613" s="133"/>
      <c r="D613" s="133"/>
      <c r="E613" s="133"/>
      <c r="F613" s="133"/>
      <c r="G613" s="133"/>
    </row>
    <row r="614" spans="1:7" ht="15.75">
      <c r="A614" s="132"/>
      <c r="B614" s="133"/>
      <c r="C614" s="133"/>
      <c r="D614" s="133"/>
      <c r="E614" s="133"/>
      <c r="F614" s="133"/>
      <c r="G614" s="133"/>
    </row>
    <row r="615" spans="1:7" ht="15.75">
      <c r="A615" s="132"/>
      <c r="B615" s="133"/>
      <c r="C615" s="133"/>
      <c r="D615" s="133"/>
      <c r="E615" s="133"/>
      <c r="F615" s="133"/>
      <c r="G615" s="133"/>
    </row>
    <row r="616" spans="1:7" ht="15.75">
      <c r="A616" s="132"/>
      <c r="B616" s="133"/>
      <c r="C616" s="133"/>
      <c r="D616" s="133"/>
      <c r="E616" s="133"/>
      <c r="F616" s="133"/>
      <c r="G616" s="133"/>
    </row>
    <row r="617" spans="1:7" ht="15.75">
      <c r="A617" s="132"/>
      <c r="B617" s="133"/>
      <c r="C617" s="133"/>
      <c r="D617" s="133"/>
      <c r="E617" s="133"/>
      <c r="F617" s="133"/>
      <c r="G617" s="133"/>
    </row>
    <row r="618" spans="1:7" ht="15.75">
      <c r="A618" s="132"/>
      <c r="B618" s="133"/>
      <c r="C618" s="133"/>
      <c r="D618" s="133"/>
      <c r="E618" s="133"/>
      <c r="F618" s="133"/>
      <c r="G618" s="133"/>
    </row>
    <row r="619" spans="1:7" ht="15.75">
      <c r="A619" s="132"/>
      <c r="B619" s="133"/>
      <c r="C619" s="133"/>
      <c r="D619" s="133"/>
      <c r="E619" s="133"/>
      <c r="F619" s="133"/>
      <c r="G619" s="133"/>
    </row>
    <row r="620" spans="1:7" ht="15.75">
      <c r="A620" s="132"/>
      <c r="B620" s="133"/>
      <c r="C620" s="133"/>
      <c r="D620" s="133"/>
      <c r="E620" s="133"/>
      <c r="F620" s="133"/>
      <c r="G620" s="133"/>
    </row>
    <row r="621" spans="1:7" ht="15.75">
      <c r="A621" s="132"/>
      <c r="B621" s="133"/>
      <c r="C621" s="133"/>
      <c r="D621" s="133"/>
      <c r="E621" s="133"/>
      <c r="F621" s="133"/>
      <c r="G621" s="133"/>
    </row>
    <row r="622" spans="1:7" ht="15.75">
      <c r="A622" s="132"/>
      <c r="B622" s="133"/>
      <c r="C622" s="133"/>
      <c r="D622" s="133"/>
      <c r="E622" s="133"/>
      <c r="F622" s="133"/>
      <c r="G622" s="133"/>
    </row>
    <row r="623" spans="1:7" ht="15.75">
      <c r="A623" s="132"/>
      <c r="B623" s="133"/>
      <c r="C623" s="133"/>
      <c r="D623" s="133"/>
      <c r="E623" s="133"/>
      <c r="F623" s="133"/>
      <c r="G623" s="133"/>
    </row>
    <row r="624" spans="1:7" ht="15.75">
      <c r="A624" s="132"/>
      <c r="B624" s="133"/>
      <c r="C624" s="133"/>
      <c r="D624" s="133"/>
      <c r="E624" s="133"/>
      <c r="F624" s="133"/>
      <c r="G624" s="133"/>
    </row>
    <row r="625" spans="1:7" ht="15.75">
      <c r="A625" s="132"/>
      <c r="B625" s="133"/>
      <c r="C625" s="133"/>
      <c r="D625" s="133"/>
      <c r="E625" s="133"/>
      <c r="F625" s="133"/>
      <c r="G625" s="133"/>
    </row>
    <row r="626" spans="1:7" ht="15.75">
      <c r="A626" s="132"/>
      <c r="B626" s="133"/>
      <c r="C626" s="133"/>
      <c r="D626" s="133"/>
      <c r="E626" s="133"/>
      <c r="F626" s="133"/>
      <c r="G626" s="133"/>
    </row>
    <row r="627" spans="1:7" ht="15.75">
      <c r="A627" s="132"/>
      <c r="B627" s="133"/>
      <c r="C627" s="133"/>
      <c r="D627" s="133"/>
      <c r="E627" s="133"/>
      <c r="F627" s="133"/>
      <c r="G627" s="133"/>
    </row>
    <row r="628" spans="1:7" ht="15.75">
      <c r="A628" s="132"/>
      <c r="B628" s="133"/>
      <c r="C628" s="133"/>
      <c r="D628" s="133"/>
      <c r="E628" s="133"/>
      <c r="F628" s="133"/>
      <c r="G628" s="133"/>
    </row>
    <row r="629" spans="1:7" ht="15.75">
      <c r="A629" s="132"/>
      <c r="B629" s="133"/>
      <c r="C629" s="133"/>
      <c r="D629" s="133"/>
      <c r="E629" s="133"/>
      <c r="F629" s="133"/>
      <c r="G629" s="133"/>
    </row>
    <row r="630" spans="1:7" ht="15.75">
      <c r="A630" s="132"/>
      <c r="B630" s="133"/>
      <c r="C630" s="133"/>
      <c r="D630" s="133"/>
      <c r="E630" s="133"/>
      <c r="F630" s="133"/>
      <c r="G630" s="133"/>
    </row>
    <row r="631" spans="1:7" ht="15.75">
      <c r="A631" s="132"/>
      <c r="B631" s="133"/>
      <c r="C631" s="133"/>
      <c r="D631" s="133"/>
      <c r="E631" s="133"/>
      <c r="F631" s="133"/>
      <c r="G631" s="133"/>
    </row>
    <row r="632" spans="1:7" ht="15.75">
      <c r="A632" s="132"/>
      <c r="B632" s="133"/>
      <c r="C632" s="133"/>
      <c r="D632" s="133"/>
      <c r="E632" s="133"/>
      <c r="F632" s="133"/>
      <c r="G632" s="133"/>
    </row>
    <row r="633" spans="1:7" ht="15.75">
      <c r="A633" s="132"/>
      <c r="B633" s="133"/>
      <c r="C633" s="133"/>
      <c r="D633" s="133"/>
      <c r="E633" s="133"/>
      <c r="F633" s="133"/>
      <c r="G633" s="133"/>
    </row>
    <row r="634" spans="1:7" ht="15.75">
      <c r="A634" s="132"/>
      <c r="B634" s="133"/>
      <c r="C634" s="133"/>
      <c r="D634" s="133"/>
      <c r="E634" s="133"/>
      <c r="F634" s="133"/>
      <c r="G634" s="133"/>
    </row>
    <row r="635" spans="1:7" ht="15.75">
      <c r="A635" s="132"/>
      <c r="B635" s="133"/>
      <c r="C635" s="133"/>
      <c r="D635" s="133"/>
      <c r="E635" s="133"/>
      <c r="F635" s="133"/>
      <c r="G635" s="133"/>
    </row>
    <row r="636" spans="1:7">
      <c r="B636" s="133"/>
      <c r="C636" s="133"/>
      <c r="D636" s="133"/>
      <c r="E636" s="133"/>
      <c r="F636" s="133"/>
      <c r="G636" s="133"/>
    </row>
    <row r="637" spans="1:7">
      <c r="B637" s="133"/>
      <c r="C637" s="133"/>
      <c r="D637" s="133"/>
      <c r="E637" s="133"/>
      <c r="F637" s="133"/>
      <c r="G637" s="133"/>
    </row>
    <row r="638" spans="1:7">
      <c r="B638" s="133"/>
      <c r="C638" s="133"/>
      <c r="D638" s="133"/>
      <c r="E638" s="133"/>
      <c r="F638" s="133"/>
      <c r="G638" s="133"/>
    </row>
    <row r="639" spans="1:7">
      <c r="B639" s="133"/>
      <c r="C639" s="133"/>
      <c r="D639" s="133"/>
      <c r="E639" s="133"/>
      <c r="F639" s="133"/>
      <c r="G639" s="133"/>
    </row>
    <row r="640" spans="1:7">
      <c r="B640" s="133"/>
      <c r="C640" s="133"/>
      <c r="D640" s="133"/>
      <c r="E640" s="133"/>
      <c r="F640" s="133"/>
      <c r="G640" s="133"/>
    </row>
    <row r="641" spans="2:7">
      <c r="B641" s="133"/>
      <c r="C641" s="133"/>
      <c r="D641" s="133"/>
      <c r="E641" s="133"/>
      <c r="F641" s="133"/>
      <c r="G641" s="133"/>
    </row>
    <row r="642" spans="2:7">
      <c r="B642" s="133"/>
      <c r="C642" s="133"/>
      <c r="D642" s="133"/>
      <c r="E642" s="133"/>
      <c r="F642" s="133"/>
      <c r="G642" s="133"/>
    </row>
    <row r="643" spans="2:7">
      <c r="B643" s="133"/>
      <c r="C643" s="133"/>
      <c r="D643" s="133"/>
      <c r="E643" s="133"/>
      <c r="F643" s="133"/>
      <c r="G643" s="133"/>
    </row>
    <row r="644" spans="2:7">
      <c r="B644" s="133"/>
      <c r="C644" s="133"/>
      <c r="D644" s="133"/>
      <c r="E644" s="133"/>
      <c r="F644" s="133"/>
      <c r="G644" s="133"/>
    </row>
    <row r="645" spans="2:7">
      <c r="B645" s="133"/>
      <c r="C645" s="133"/>
      <c r="D645" s="133"/>
      <c r="E645" s="133"/>
      <c r="F645" s="133"/>
      <c r="G645" s="133"/>
    </row>
    <row r="646" spans="2:7">
      <c r="B646" s="133"/>
      <c r="C646" s="133"/>
      <c r="D646" s="133"/>
      <c r="E646" s="133"/>
      <c r="F646" s="133"/>
      <c r="G646" s="133"/>
    </row>
    <row r="647" spans="2:7">
      <c r="B647" s="133"/>
      <c r="C647" s="133"/>
      <c r="D647" s="133"/>
      <c r="E647" s="133"/>
      <c r="F647" s="133"/>
      <c r="G647" s="133"/>
    </row>
    <row r="648" spans="2:7">
      <c r="B648" s="133"/>
      <c r="C648" s="133"/>
      <c r="D648" s="133"/>
      <c r="E648" s="133"/>
      <c r="F648" s="133"/>
      <c r="G648" s="133"/>
    </row>
    <row r="649" spans="2:7">
      <c r="B649" s="133"/>
      <c r="C649" s="133"/>
      <c r="D649" s="133"/>
      <c r="E649" s="133"/>
      <c r="F649" s="133"/>
      <c r="G649" s="133"/>
    </row>
    <row r="650" spans="2:7">
      <c r="B650" s="133"/>
      <c r="C650" s="133"/>
      <c r="D650" s="133"/>
      <c r="E650" s="133"/>
      <c r="F650" s="133"/>
      <c r="G650" s="133"/>
    </row>
    <row r="651" spans="2:7">
      <c r="B651" s="133"/>
      <c r="C651" s="133"/>
      <c r="D651" s="133"/>
      <c r="E651" s="133"/>
      <c r="F651" s="133"/>
      <c r="G651" s="133"/>
    </row>
    <row r="652" spans="2:7">
      <c r="B652" s="133"/>
      <c r="C652" s="133"/>
      <c r="D652" s="133"/>
      <c r="E652" s="133"/>
      <c r="F652" s="133"/>
      <c r="G652" s="133"/>
    </row>
    <row r="653" spans="2:7">
      <c r="B653" s="133"/>
      <c r="C653" s="133"/>
      <c r="D653" s="133"/>
      <c r="E653" s="133"/>
      <c r="F653" s="133"/>
      <c r="G653" s="133"/>
    </row>
    <row r="654" spans="2:7">
      <c r="B654" s="133"/>
      <c r="C654" s="133"/>
      <c r="D654" s="133"/>
      <c r="E654" s="133"/>
      <c r="F654" s="133"/>
      <c r="G654" s="133"/>
    </row>
    <row r="655" spans="2:7">
      <c r="B655" s="133"/>
      <c r="C655" s="133"/>
      <c r="D655" s="133"/>
      <c r="E655" s="133"/>
      <c r="F655" s="133"/>
      <c r="G655" s="133"/>
    </row>
    <row r="656" spans="2:7">
      <c r="B656" s="133"/>
      <c r="C656" s="133"/>
      <c r="D656" s="133"/>
      <c r="E656" s="133"/>
      <c r="F656" s="133"/>
      <c r="G656" s="133"/>
    </row>
    <row r="657" spans="2:7">
      <c r="B657" s="133"/>
      <c r="C657" s="133"/>
      <c r="D657" s="133"/>
      <c r="E657" s="133"/>
      <c r="F657" s="133"/>
      <c r="G657" s="133"/>
    </row>
    <row r="658" spans="2:7">
      <c r="B658" s="133"/>
      <c r="C658" s="133"/>
      <c r="D658" s="133"/>
      <c r="E658" s="133"/>
      <c r="F658" s="133"/>
      <c r="G658" s="133"/>
    </row>
    <row r="659" spans="2:7">
      <c r="B659" s="133"/>
      <c r="C659" s="133"/>
      <c r="D659" s="133"/>
      <c r="E659" s="133"/>
      <c r="F659" s="133"/>
      <c r="G659" s="133"/>
    </row>
    <row r="660" spans="2:7">
      <c r="B660" s="133"/>
      <c r="C660" s="133"/>
      <c r="D660" s="133"/>
      <c r="E660" s="133"/>
      <c r="F660" s="133"/>
      <c r="G660" s="133"/>
    </row>
    <row r="661" spans="2:7">
      <c r="B661" s="133"/>
      <c r="C661" s="133"/>
      <c r="D661" s="133"/>
      <c r="E661" s="133"/>
      <c r="F661" s="133"/>
      <c r="G661" s="133"/>
    </row>
    <row r="662" spans="2:7">
      <c r="B662" s="133"/>
      <c r="C662" s="133"/>
      <c r="D662" s="133"/>
      <c r="E662" s="133"/>
      <c r="F662" s="133"/>
      <c r="G662" s="133"/>
    </row>
    <row r="663" spans="2:7">
      <c r="B663" s="133"/>
      <c r="C663" s="133"/>
      <c r="D663" s="133"/>
      <c r="E663" s="133"/>
      <c r="F663" s="133"/>
      <c r="G663" s="133"/>
    </row>
    <row r="664" spans="2:7">
      <c r="B664" s="133"/>
      <c r="C664" s="133"/>
      <c r="D664" s="133"/>
      <c r="E664" s="133"/>
      <c r="F664" s="133"/>
      <c r="G664" s="133"/>
    </row>
    <row r="665" spans="2:7">
      <c r="B665" s="133"/>
      <c r="C665" s="133"/>
      <c r="D665" s="133"/>
      <c r="E665" s="133"/>
      <c r="F665" s="133"/>
      <c r="G665" s="133"/>
    </row>
    <row r="666" spans="2:7">
      <c r="B666" s="133"/>
      <c r="C666" s="133"/>
      <c r="D666" s="133"/>
      <c r="E666" s="133"/>
      <c r="F666" s="133"/>
      <c r="G666" s="133"/>
    </row>
    <row r="667" spans="2:7">
      <c r="B667" s="133"/>
      <c r="C667" s="133"/>
      <c r="D667" s="133"/>
      <c r="E667" s="133"/>
      <c r="F667" s="133"/>
      <c r="G667" s="133"/>
    </row>
    <row r="668" spans="2:7">
      <c r="B668" s="133"/>
      <c r="C668" s="133"/>
      <c r="D668" s="133"/>
      <c r="E668" s="133"/>
      <c r="F668" s="133"/>
      <c r="G668" s="133"/>
    </row>
    <row r="669" spans="2:7">
      <c r="B669" s="133"/>
      <c r="C669" s="133"/>
      <c r="D669" s="133"/>
      <c r="E669" s="133"/>
      <c r="F669" s="133"/>
      <c r="G669" s="133"/>
    </row>
    <row r="670" spans="2:7">
      <c r="B670" s="133"/>
      <c r="C670" s="133"/>
      <c r="D670" s="133"/>
      <c r="E670" s="133"/>
      <c r="F670" s="133"/>
      <c r="G670" s="133"/>
    </row>
    <row r="671" spans="2:7">
      <c r="B671" s="133"/>
      <c r="C671" s="133"/>
      <c r="D671" s="133"/>
      <c r="E671" s="133"/>
      <c r="F671" s="133"/>
      <c r="G671" s="133"/>
    </row>
    <row r="672" spans="2:7">
      <c r="B672" s="133"/>
      <c r="C672" s="133"/>
      <c r="D672" s="133"/>
      <c r="E672" s="133"/>
      <c r="F672" s="133"/>
      <c r="G672" s="133"/>
    </row>
    <row r="673" spans="2:7">
      <c r="B673" s="133"/>
      <c r="C673" s="133"/>
      <c r="D673" s="133"/>
      <c r="E673" s="133"/>
      <c r="F673" s="133"/>
      <c r="G673" s="133"/>
    </row>
    <row r="674" spans="2:7">
      <c r="B674" s="133"/>
      <c r="C674" s="133"/>
      <c r="D674" s="133"/>
      <c r="E674" s="133"/>
      <c r="F674" s="133"/>
      <c r="G674" s="133"/>
    </row>
    <row r="675" spans="2:7">
      <c r="B675" s="133"/>
      <c r="C675" s="133"/>
      <c r="D675" s="133"/>
      <c r="E675" s="133"/>
      <c r="F675" s="133"/>
      <c r="G675" s="133"/>
    </row>
    <row r="676" spans="2:7">
      <c r="B676" s="133"/>
      <c r="C676" s="133"/>
      <c r="D676" s="133"/>
      <c r="E676" s="133"/>
      <c r="F676" s="133"/>
      <c r="G676" s="133"/>
    </row>
    <row r="677" spans="2:7">
      <c r="B677" s="133"/>
      <c r="C677" s="133"/>
      <c r="D677" s="133"/>
      <c r="E677" s="133"/>
      <c r="F677" s="133"/>
      <c r="G677" s="133"/>
    </row>
    <row r="678" spans="2:7">
      <c r="B678" s="133"/>
      <c r="C678" s="133"/>
      <c r="D678" s="133"/>
      <c r="E678" s="133"/>
      <c r="F678" s="133"/>
      <c r="G678" s="133"/>
    </row>
    <row r="679" spans="2:7">
      <c r="B679" s="133"/>
      <c r="C679" s="133"/>
      <c r="D679" s="133"/>
      <c r="E679" s="133"/>
      <c r="F679" s="133"/>
      <c r="G679" s="133"/>
    </row>
    <row r="680" spans="2:7">
      <c r="B680" s="133"/>
      <c r="C680" s="133"/>
      <c r="D680" s="133"/>
      <c r="E680" s="133"/>
      <c r="F680" s="133"/>
      <c r="G680" s="133"/>
    </row>
    <row r="681" spans="2:7">
      <c r="B681" s="133"/>
      <c r="C681" s="133"/>
      <c r="D681" s="133"/>
      <c r="E681" s="133"/>
      <c r="F681" s="133"/>
      <c r="G681" s="133"/>
    </row>
    <row r="682" spans="2:7">
      <c r="B682" s="133"/>
      <c r="C682" s="133"/>
      <c r="D682" s="133"/>
      <c r="E682" s="133"/>
      <c r="F682" s="133"/>
      <c r="G682" s="133"/>
    </row>
    <row r="683" spans="2:7">
      <c r="B683" s="133"/>
      <c r="C683" s="133"/>
      <c r="D683" s="133"/>
      <c r="E683" s="133"/>
      <c r="F683" s="133"/>
      <c r="G683" s="133"/>
    </row>
    <row r="684" spans="2:7">
      <c r="B684" s="133"/>
      <c r="C684" s="133"/>
      <c r="D684" s="133"/>
      <c r="E684" s="133"/>
      <c r="F684" s="133"/>
      <c r="G684" s="133"/>
    </row>
    <row r="685" spans="2:7">
      <c r="B685" s="133"/>
      <c r="C685" s="133"/>
      <c r="D685" s="133"/>
      <c r="E685" s="133"/>
      <c r="F685" s="133"/>
      <c r="G685" s="133"/>
    </row>
    <row r="686" spans="2:7">
      <c r="B686" s="133"/>
      <c r="C686" s="133"/>
      <c r="D686" s="133"/>
      <c r="E686" s="133"/>
      <c r="F686" s="133"/>
      <c r="G686" s="133"/>
    </row>
    <row r="687" spans="2:7">
      <c r="B687" s="133"/>
      <c r="C687" s="133"/>
      <c r="D687" s="133"/>
      <c r="E687" s="133"/>
      <c r="F687" s="133"/>
      <c r="G687" s="133"/>
    </row>
    <row r="688" spans="2:7">
      <c r="B688" s="133"/>
      <c r="C688" s="133"/>
      <c r="D688" s="133"/>
      <c r="E688" s="133"/>
      <c r="F688" s="133"/>
      <c r="G688" s="133"/>
    </row>
    <row r="689" spans="2:7">
      <c r="B689" s="133"/>
      <c r="C689" s="133"/>
      <c r="D689" s="133"/>
      <c r="E689" s="133"/>
      <c r="F689" s="133"/>
      <c r="G689" s="133"/>
    </row>
    <row r="690" spans="2:7">
      <c r="B690" s="133"/>
      <c r="C690" s="133"/>
      <c r="D690" s="133"/>
      <c r="E690" s="133"/>
      <c r="F690" s="133"/>
      <c r="G690" s="133"/>
    </row>
    <row r="691" spans="2:7">
      <c r="B691" s="133"/>
      <c r="C691" s="133"/>
      <c r="D691" s="133"/>
      <c r="E691" s="133"/>
      <c r="F691" s="133"/>
      <c r="G691" s="133"/>
    </row>
    <row r="692" spans="2:7">
      <c r="B692" s="133"/>
      <c r="C692" s="133"/>
      <c r="D692" s="133"/>
      <c r="E692" s="133"/>
      <c r="F692" s="133"/>
      <c r="G692" s="133"/>
    </row>
    <row r="693" spans="2:7">
      <c r="B693" s="133"/>
      <c r="C693" s="133"/>
      <c r="D693" s="133"/>
      <c r="E693" s="133"/>
      <c r="F693" s="133"/>
      <c r="G693" s="133"/>
    </row>
    <row r="694" spans="2:7">
      <c r="B694" s="133"/>
      <c r="C694" s="133"/>
      <c r="D694" s="133"/>
      <c r="E694" s="133"/>
      <c r="F694" s="133"/>
      <c r="G694" s="133"/>
    </row>
    <row r="695" spans="2:7">
      <c r="B695" s="133"/>
      <c r="C695" s="133"/>
      <c r="D695" s="133"/>
      <c r="E695" s="133"/>
      <c r="F695" s="133"/>
      <c r="G695" s="133"/>
    </row>
    <row r="696" spans="2:7">
      <c r="B696" s="133"/>
      <c r="C696" s="133"/>
      <c r="D696" s="133"/>
      <c r="E696" s="133"/>
      <c r="F696" s="133"/>
      <c r="G696" s="133"/>
    </row>
    <row r="697" spans="2:7">
      <c r="B697" s="133"/>
      <c r="C697" s="133"/>
      <c r="D697" s="133"/>
      <c r="E697" s="133"/>
      <c r="F697" s="133"/>
      <c r="G697" s="133"/>
    </row>
    <row r="698" spans="2:7">
      <c r="B698" s="133"/>
      <c r="C698" s="133"/>
      <c r="D698" s="133"/>
      <c r="E698" s="133"/>
      <c r="F698" s="133"/>
      <c r="G698" s="133"/>
    </row>
    <row r="699" spans="2:7">
      <c r="B699" s="133"/>
      <c r="C699" s="133"/>
      <c r="D699" s="133"/>
      <c r="E699" s="133"/>
      <c r="F699" s="133"/>
      <c r="G699" s="133"/>
    </row>
    <row r="700" spans="2:7">
      <c r="B700" s="133"/>
      <c r="C700" s="133"/>
      <c r="D700" s="133"/>
      <c r="E700" s="133"/>
      <c r="F700" s="133"/>
      <c r="G700" s="133"/>
    </row>
    <row r="701" spans="2:7">
      <c r="B701" s="133"/>
      <c r="C701" s="133"/>
      <c r="D701" s="133"/>
      <c r="E701" s="133"/>
      <c r="F701" s="133"/>
      <c r="G701" s="133"/>
    </row>
    <row r="702" spans="2:7">
      <c r="B702" s="133"/>
      <c r="C702" s="133"/>
      <c r="D702" s="133"/>
      <c r="E702" s="133"/>
      <c r="F702" s="133"/>
      <c r="G702" s="133"/>
    </row>
    <row r="703" spans="2:7">
      <c r="B703" s="133"/>
      <c r="C703" s="133"/>
      <c r="D703" s="133"/>
      <c r="E703" s="133"/>
      <c r="F703" s="133"/>
      <c r="G703" s="133"/>
    </row>
    <row r="704" spans="2:7">
      <c r="B704" s="133"/>
      <c r="C704" s="133"/>
      <c r="D704" s="133"/>
      <c r="E704" s="133"/>
      <c r="F704" s="133"/>
      <c r="G704" s="133"/>
    </row>
    <row r="705" spans="2:7">
      <c r="B705" s="133"/>
      <c r="C705" s="133"/>
      <c r="D705" s="133"/>
      <c r="E705" s="133"/>
      <c r="F705" s="133"/>
      <c r="G705" s="133"/>
    </row>
    <row r="706" spans="2:7">
      <c r="B706" s="133"/>
      <c r="C706" s="133"/>
      <c r="D706" s="133"/>
      <c r="E706" s="133"/>
      <c r="F706" s="133"/>
      <c r="G706" s="133"/>
    </row>
    <row r="707" spans="2:7">
      <c r="B707" s="133"/>
      <c r="C707" s="133"/>
      <c r="D707" s="133"/>
      <c r="E707" s="133"/>
      <c r="F707" s="133"/>
      <c r="G707" s="133"/>
    </row>
    <row r="708" spans="2:7">
      <c r="B708" s="133"/>
      <c r="C708" s="133"/>
      <c r="D708" s="133"/>
      <c r="E708" s="133"/>
      <c r="F708" s="133"/>
      <c r="G708" s="133"/>
    </row>
    <row r="709" spans="2:7">
      <c r="B709" s="133"/>
      <c r="C709" s="133"/>
      <c r="D709" s="133"/>
      <c r="E709" s="133"/>
      <c r="F709" s="133"/>
      <c r="G709" s="133"/>
    </row>
    <row r="710" spans="2:7">
      <c r="B710" s="133"/>
      <c r="C710" s="133"/>
      <c r="D710" s="133"/>
      <c r="E710" s="133"/>
      <c r="F710" s="133"/>
      <c r="G710" s="133"/>
    </row>
    <row r="711" spans="2:7">
      <c r="B711" s="133"/>
      <c r="C711" s="133"/>
      <c r="D711" s="133"/>
      <c r="E711" s="133"/>
      <c r="F711" s="133"/>
      <c r="G711" s="133"/>
    </row>
    <row r="712" spans="2:7">
      <c r="B712" s="133"/>
      <c r="C712" s="133"/>
      <c r="D712" s="133"/>
      <c r="E712" s="133"/>
      <c r="F712" s="133"/>
      <c r="G712" s="133"/>
    </row>
    <row r="713" spans="2:7">
      <c r="B713" s="133"/>
      <c r="C713" s="133"/>
      <c r="D713" s="133"/>
      <c r="E713" s="133"/>
      <c r="F713" s="133"/>
      <c r="G713" s="133"/>
    </row>
    <row r="714" spans="2:7">
      <c r="B714" s="133"/>
      <c r="C714" s="133"/>
      <c r="D714" s="133"/>
      <c r="E714" s="133"/>
      <c r="F714" s="133"/>
      <c r="G714" s="133"/>
    </row>
    <row r="715" spans="2:7">
      <c r="B715" s="133"/>
      <c r="C715" s="133"/>
      <c r="D715" s="133"/>
      <c r="E715" s="133"/>
      <c r="F715" s="133"/>
      <c r="G715" s="133"/>
    </row>
    <row r="716" spans="2:7">
      <c r="B716" s="133"/>
      <c r="C716" s="133"/>
      <c r="D716" s="133"/>
      <c r="E716" s="133"/>
      <c r="F716" s="133"/>
      <c r="G716" s="133"/>
    </row>
    <row r="717" spans="2:7">
      <c r="B717" s="133"/>
      <c r="C717" s="133"/>
      <c r="D717" s="133"/>
      <c r="E717" s="133"/>
      <c r="F717" s="133"/>
      <c r="G717" s="133"/>
    </row>
    <row r="718" spans="2:7">
      <c r="B718" s="133"/>
      <c r="C718" s="133"/>
      <c r="D718" s="133"/>
      <c r="E718" s="133"/>
      <c r="F718" s="133"/>
      <c r="G718" s="133"/>
    </row>
    <row r="719" spans="2:7">
      <c r="B719" s="133"/>
      <c r="C719" s="133"/>
      <c r="D719" s="133"/>
      <c r="E719" s="133"/>
      <c r="F719" s="133"/>
      <c r="G719" s="133"/>
    </row>
    <row r="720" spans="2:7">
      <c r="B720" s="133"/>
      <c r="C720" s="133"/>
      <c r="D720" s="133"/>
      <c r="E720" s="133"/>
      <c r="F720" s="133"/>
      <c r="G720" s="133"/>
    </row>
    <row r="721" spans="2:7">
      <c r="B721" s="133"/>
      <c r="C721" s="133"/>
      <c r="D721" s="133"/>
      <c r="E721" s="133"/>
      <c r="F721" s="133"/>
      <c r="G721" s="133"/>
    </row>
    <row r="722" spans="2:7">
      <c r="B722" s="133"/>
      <c r="C722" s="133"/>
      <c r="D722" s="133"/>
      <c r="E722" s="133"/>
      <c r="F722" s="133"/>
      <c r="G722" s="133"/>
    </row>
    <row r="723" spans="2:7">
      <c r="B723" s="133"/>
      <c r="C723" s="133"/>
      <c r="D723" s="133"/>
      <c r="E723" s="133"/>
      <c r="F723" s="133"/>
      <c r="G723" s="133"/>
    </row>
    <row r="724" spans="2:7">
      <c r="B724" s="133"/>
      <c r="C724" s="133"/>
      <c r="D724" s="133"/>
      <c r="E724" s="133"/>
      <c r="F724" s="133"/>
      <c r="G724" s="133"/>
    </row>
    <row r="725" spans="2:7">
      <c r="B725" s="133"/>
      <c r="C725" s="133"/>
      <c r="D725" s="133"/>
      <c r="E725" s="133"/>
      <c r="F725" s="133"/>
      <c r="G725" s="133"/>
    </row>
    <row r="726" spans="2:7">
      <c r="B726" s="133"/>
      <c r="C726" s="133"/>
      <c r="D726" s="133"/>
      <c r="E726" s="133"/>
      <c r="F726" s="133"/>
      <c r="G726" s="133"/>
    </row>
    <row r="727" spans="2:7">
      <c r="B727" s="133"/>
      <c r="C727" s="133"/>
      <c r="D727" s="133"/>
      <c r="E727" s="133"/>
      <c r="F727" s="133"/>
      <c r="G727" s="133"/>
    </row>
    <row r="728" spans="2:7">
      <c r="B728" s="133"/>
      <c r="C728" s="133"/>
      <c r="D728" s="133"/>
      <c r="E728" s="133"/>
      <c r="F728" s="133"/>
      <c r="G728" s="133"/>
    </row>
    <row r="729" spans="2:7">
      <c r="B729" s="133"/>
      <c r="C729" s="133"/>
      <c r="D729" s="133"/>
      <c r="E729" s="133"/>
      <c r="F729" s="133"/>
      <c r="G729" s="133"/>
    </row>
    <row r="730" spans="2:7">
      <c r="B730" s="133"/>
      <c r="C730" s="133"/>
      <c r="D730" s="133"/>
      <c r="E730" s="133"/>
      <c r="F730" s="133"/>
      <c r="G730" s="133"/>
    </row>
    <row r="731" spans="2:7">
      <c r="B731" s="133"/>
      <c r="C731" s="133"/>
      <c r="D731" s="133"/>
      <c r="E731" s="133"/>
      <c r="F731" s="133"/>
      <c r="G731" s="133"/>
    </row>
    <row r="732" spans="2:7">
      <c r="B732" s="133"/>
      <c r="C732" s="133"/>
      <c r="D732" s="133"/>
      <c r="E732" s="133"/>
      <c r="F732" s="133"/>
      <c r="G732" s="133"/>
    </row>
    <row r="733" spans="2:7">
      <c r="B733" s="133"/>
      <c r="C733" s="133"/>
      <c r="D733" s="133"/>
      <c r="E733" s="133"/>
      <c r="F733" s="133"/>
      <c r="G733" s="133"/>
    </row>
    <row r="734" spans="2:7">
      <c r="B734" s="133"/>
      <c r="C734" s="133"/>
      <c r="D734" s="133"/>
      <c r="E734" s="133"/>
      <c r="F734" s="133"/>
      <c r="G734" s="133"/>
    </row>
    <row r="735" spans="2:7">
      <c r="B735" s="133"/>
      <c r="C735" s="133"/>
      <c r="D735" s="133"/>
      <c r="E735" s="133"/>
      <c r="F735" s="133"/>
      <c r="G735" s="133"/>
    </row>
    <row r="736" spans="2:7">
      <c r="B736" s="133"/>
      <c r="C736" s="133"/>
      <c r="D736" s="133"/>
      <c r="E736" s="133"/>
      <c r="F736" s="133"/>
      <c r="G736" s="133"/>
    </row>
    <row r="737" spans="2:7">
      <c r="B737" s="133"/>
      <c r="C737" s="133"/>
      <c r="D737" s="133"/>
      <c r="E737" s="133"/>
      <c r="F737" s="133"/>
      <c r="G737" s="133"/>
    </row>
    <row r="738" spans="2:7">
      <c r="B738" s="133"/>
      <c r="C738" s="133"/>
      <c r="D738" s="133"/>
      <c r="E738" s="133"/>
      <c r="F738" s="133"/>
      <c r="G738" s="133"/>
    </row>
    <row r="739" spans="2:7">
      <c r="B739" s="133"/>
      <c r="C739" s="133"/>
      <c r="D739" s="133"/>
      <c r="E739" s="133"/>
      <c r="F739" s="133"/>
      <c r="G739" s="133"/>
    </row>
    <row r="740" spans="2:7">
      <c r="B740" s="133"/>
      <c r="C740" s="133"/>
      <c r="D740" s="133"/>
      <c r="E740" s="133"/>
      <c r="F740" s="133"/>
      <c r="G740" s="133"/>
    </row>
    <row r="741" spans="2:7">
      <c r="B741" s="133"/>
      <c r="C741" s="133"/>
      <c r="D741" s="133"/>
      <c r="E741" s="133"/>
      <c r="F741" s="133"/>
      <c r="G741" s="133"/>
    </row>
    <row r="742" spans="2:7">
      <c r="B742" s="133"/>
      <c r="C742" s="133"/>
      <c r="D742" s="133"/>
      <c r="E742" s="133"/>
      <c r="F742" s="133"/>
      <c r="G742" s="133"/>
    </row>
    <row r="743" spans="2:7">
      <c r="B743" s="133"/>
      <c r="C743" s="133"/>
      <c r="D743" s="133"/>
      <c r="E743" s="133"/>
      <c r="F743" s="133"/>
      <c r="G743" s="133"/>
    </row>
    <row r="744" spans="2:7">
      <c r="B744" s="133"/>
      <c r="C744" s="133"/>
      <c r="D744" s="133"/>
      <c r="E744" s="133"/>
      <c r="F744" s="133"/>
      <c r="G744" s="133"/>
    </row>
    <row r="745" spans="2:7">
      <c r="B745" s="133"/>
      <c r="C745" s="133"/>
      <c r="D745" s="133"/>
      <c r="E745" s="133"/>
      <c r="F745" s="133"/>
      <c r="G745" s="133"/>
    </row>
    <row r="746" spans="2:7">
      <c r="B746" s="133"/>
      <c r="C746" s="133"/>
      <c r="D746" s="133"/>
      <c r="E746" s="133"/>
      <c r="F746" s="133"/>
      <c r="G746" s="133"/>
    </row>
    <row r="747" spans="2:7">
      <c r="B747" s="133"/>
      <c r="C747" s="133"/>
      <c r="D747" s="133"/>
      <c r="E747" s="133"/>
      <c r="F747" s="133"/>
      <c r="G747" s="133"/>
    </row>
    <row r="748" spans="2:7">
      <c r="B748" s="133"/>
      <c r="C748" s="133"/>
      <c r="D748" s="133"/>
      <c r="E748" s="133"/>
      <c r="F748" s="133"/>
      <c r="G748" s="133"/>
    </row>
    <row r="749" spans="2:7">
      <c r="B749" s="133"/>
      <c r="C749" s="133"/>
      <c r="D749" s="133"/>
      <c r="E749" s="133"/>
      <c r="F749" s="133"/>
      <c r="G749" s="133"/>
    </row>
    <row r="750" spans="2:7">
      <c r="B750" s="133"/>
      <c r="C750" s="133"/>
      <c r="D750" s="133"/>
      <c r="E750" s="133"/>
      <c r="F750" s="133"/>
      <c r="G750" s="133"/>
    </row>
    <row r="751" spans="2:7">
      <c r="B751" s="133"/>
      <c r="C751" s="133"/>
      <c r="D751" s="133"/>
      <c r="E751" s="133"/>
      <c r="F751" s="133"/>
      <c r="G751" s="133"/>
    </row>
    <row r="752" spans="2:7">
      <c r="B752" s="133"/>
      <c r="C752" s="133"/>
      <c r="D752" s="133"/>
      <c r="E752" s="133"/>
      <c r="F752" s="133"/>
      <c r="G752" s="133"/>
    </row>
    <row r="753" spans="2:7">
      <c r="B753" s="133"/>
      <c r="C753" s="133"/>
      <c r="D753" s="133"/>
      <c r="E753" s="133"/>
      <c r="F753" s="133"/>
      <c r="G753" s="133"/>
    </row>
    <row r="754" spans="2:7">
      <c r="B754" s="133"/>
      <c r="C754" s="133"/>
      <c r="D754" s="133"/>
      <c r="E754" s="133"/>
      <c r="F754" s="133"/>
      <c r="G754" s="133"/>
    </row>
    <row r="755" spans="2:7">
      <c r="B755" s="133"/>
      <c r="C755" s="133"/>
      <c r="D755" s="133"/>
      <c r="E755" s="133"/>
      <c r="F755" s="133"/>
      <c r="G755" s="133"/>
    </row>
    <row r="756" spans="2:7">
      <c r="B756" s="133"/>
      <c r="C756" s="133"/>
      <c r="D756" s="133"/>
      <c r="E756" s="133"/>
      <c r="F756" s="133"/>
      <c r="G756" s="133"/>
    </row>
    <row r="757" spans="2:7">
      <c r="B757" s="133"/>
      <c r="C757" s="133"/>
      <c r="D757" s="133"/>
      <c r="E757" s="133"/>
      <c r="F757" s="133"/>
      <c r="G757" s="133"/>
    </row>
    <row r="758" spans="2:7">
      <c r="B758" s="133"/>
      <c r="C758" s="133"/>
      <c r="D758" s="133"/>
      <c r="E758" s="133"/>
      <c r="F758" s="133"/>
      <c r="G758" s="133"/>
    </row>
    <row r="759" spans="2:7">
      <c r="B759" s="133"/>
      <c r="C759" s="133"/>
      <c r="D759" s="133"/>
      <c r="E759" s="133"/>
      <c r="F759" s="133"/>
      <c r="G759" s="133"/>
    </row>
    <row r="760" spans="2:7">
      <c r="B760" s="133"/>
      <c r="C760" s="133"/>
      <c r="D760" s="133"/>
      <c r="E760" s="133"/>
      <c r="F760" s="133"/>
      <c r="G760" s="133"/>
    </row>
    <row r="761" spans="2:7">
      <c r="B761" s="133"/>
      <c r="C761" s="133"/>
      <c r="D761" s="133"/>
      <c r="E761" s="133"/>
      <c r="F761" s="133"/>
      <c r="G761" s="133"/>
    </row>
    <row r="762" spans="2:7">
      <c r="B762" s="133"/>
      <c r="C762" s="133"/>
      <c r="D762" s="133"/>
      <c r="E762" s="133"/>
      <c r="F762" s="133"/>
      <c r="G762" s="133"/>
    </row>
    <row r="763" spans="2:7">
      <c r="B763" s="133"/>
      <c r="C763" s="133"/>
      <c r="D763" s="133"/>
      <c r="E763" s="133"/>
      <c r="F763" s="133"/>
      <c r="G763" s="133"/>
    </row>
    <row r="764" spans="2:7">
      <c r="B764" s="133"/>
      <c r="C764" s="133"/>
      <c r="D764" s="133"/>
      <c r="E764" s="133"/>
      <c r="F764" s="133"/>
      <c r="G764" s="133"/>
    </row>
    <row r="765" spans="2:7">
      <c r="B765" s="133"/>
      <c r="C765" s="133"/>
      <c r="D765" s="133"/>
      <c r="E765" s="133"/>
      <c r="F765" s="133"/>
      <c r="G765" s="133"/>
    </row>
    <row r="766" spans="2:7">
      <c r="B766" s="133"/>
      <c r="C766" s="133"/>
      <c r="D766" s="133"/>
      <c r="E766" s="133"/>
      <c r="F766" s="133"/>
      <c r="G766" s="133"/>
    </row>
    <row r="767" spans="2:7">
      <c r="B767" s="133"/>
      <c r="C767" s="133"/>
      <c r="D767" s="133"/>
      <c r="E767" s="133"/>
      <c r="F767" s="133"/>
      <c r="G767" s="133"/>
    </row>
    <row r="768" spans="2:7">
      <c r="B768" s="133"/>
      <c r="C768" s="133"/>
      <c r="D768" s="133"/>
      <c r="E768" s="133"/>
      <c r="F768" s="133"/>
      <c r="G768" s="133"/>
    </row>
    <row r="769" spans="2:7">
      <c r="B769" s="133"/>
      <c r="C769" s="133"/>
      <c r="D769" s="133"/>
      <c r="E769" s="133"/>
      <c r="F769" s="133"/>
      <c r="G769" s="133"/>
    </row>
    <row r="770" spans="2:7">
      <c r="B770" s="133"/>
      <c r="C770" s="133"/>
      <c r="D770" s="133"/>
      <c r="E770" s="133"/>
      <c r="F770" s="133"/>
      <c r="G770" s="133"/>
    </row>
    <row r="771" spans="2:7">
      <c r="B771" s="133"/>
      <c r="C771" s="133"/>
      <c r="D771" s="133"/>
      <c r="E771" s="133"/>
      <c r="F771" s="133"/>
      <c r="G771" s="133"/>
    </row>
    <row r="772" spans="2:7">
      <c r="B772" s="133"/>
      <c r="C772" s="133"/>
      <c r="D772" s="133"/>
      <c r="E772" s="133"/>
      <c r="F772" s="133"/>
      <c r="G772" s="133"/>
    </row>
    <row r="773" spans="2:7">
      <c r="B773" s="133"/>
      <c r="C773" s="133"/>
      <c r="D773" s="133"/>
      <c r="E773" s="133"/>
      <c r="F773" s="133"/>
      <c r="G773" s="133"/>
    </row>
    <row r="774" spans="2:7">
      <c r="B774" s="133"/>
      <c r="C774" s="133"/>
      <c r="D774" s="133"/>
      <c r="E774" s="133"/>
      <c r="F774" s="133"/>
      <c r="G774" s="133"/>
    </row>
    <row r="775" spans="2:7">
      <c r="B775" s="133"/>
      <c r="C775" s="133"/>
      <c r="D775" s="133"/>
      <c r="E775" s="133"/>
      <c r="F775" s="133"/>
      <c r="G775" s="133"/>
    </row>
    <row r="776" spans="2:7">
      <c r="B776" s="133"/>
      <c r="C776" s="133"/>
      <c r="D776" s="133"/>
      <c r="E776" s="133"/>
      <c r="F776" s="133"/>
      <c r="G776" s="133"/>
    </row>
    <row r="777" spans="2:7">
      <c r="B777" s="133"/>
      <c r="C777" s="133"/>
      <c r="D777" s="133"/>
      <c r="E777" s="133"/>
      <c r="F777" s="133"/>
      <c r="G777" s="133"/>
    </row>
    <row r="778" spans="2:7">
      <c r="B778" s="133"/>
      <c r="C778" s="133"/>
      <c r="D778" s="133"/>
      <c r="E778" s="133"/>
      <c r="F778" s="133"/>
      <c r="G778" s="133"/>
    </row>
    <row r="779" spans="2:7">
      <c r="B779" s="133"/>
      <c r="C779" s="133"/>
      <c r="D779" s="133"/>
      <c r="E779" s="133"/>
      <c r="F779" s="133"/>
      <c r="G779" s="133"/>
    </row>
    <row r="780" spans="2:7">
      <c r="B780" s="133"/>
      <c r="C780" s="133"/>
      <c r="D780" s="133"/>
      <c r="E780" s="133"/>
      <c r="F780" s="133"/>
      <c r="G780" s="133"/>
    </row>
    <row r="781" spans="2:7">
      <c r="B781" s="133"/>
      <c r="C781" s="133"/>
      <c r="D781" s="133"/>
      <c r="E781" s="133"/>
      <c r="F781" s="133"/>
      <c r="G781" s="133"/>
    </row>
    <row r="782" spans="2:7">
      <c r="B782" s="133"/>
      <c r="C782" s="133"/>
      <c r="D782" s="133"/>
      <c r="E782" s="133"/>
      <c r="F782" s="133"/>
      <c r="G782" s="133"/>
    </row>
    <row r="783" spans="2:7">
      <c r="B783" s="133"/>
      <c r="C783" s="133"/>
      <c r="D783" s="133"/>
      <c r="E783" s="133"/>
      <c r="F783" s="133"/>
      <c r="G783" s="133"/>
    </row>
    <row r="784" spans="2:7">
      <c r="B784" s="133"/>
      <c r="C784" s="133"/>
      <c r="D784" s="133"/>
      <c r="E784" s="133"/>
      <c r="F784" s="133"/>
      <c r="G784" s="133"/>
    </row>
    <row r="785" spans="2:7">
      <c r="B785" s="133"/>
      <c r="C785" s="133"/>
      <c r="D785" s="133"/>
      <c r="E785" s="133"/>
      <c r="F785" s="133"/>
      <c r="G785" s="133"/>
    </row>
    <row r="786" spans="2:7">
      <c r="B786" s="133"/>
      <c r="C786" s="133"/>
      <c r="D786" s="133"/>
      <c r="E786" s="133"/>
      <c r="F786" s="133"/>
      <c r="G786" s="133"/>
    </row>
    <row r="787" spans="2:7">
      <c r="B787" s="133"/>
      <c r="C787" s="133"/>
      <c r="D787" s="133"/>
      <c r="E787" s="133"/>
      <c r="F787" s="133"/>
      <c r="G787" s="133"/>
    </row>
    <row r="788" spans="2:7">
      <c r="B788" s="133"/>
      <c r="C788" s="133"/>
      <c r="D788" s="133"/>
      <c r="E788" s="133"/>
      <c r="F788" s="133"/>
      <c r="G788" s="133"/>
    </row>
    <row r="789" spans="2:7">
      <c r="B789" s="133"/>
      <c r="C789" s="133"/>
      <c r="D789" s="133"/>
      <c r="E789" s="133"/>
      <c r="F789" s="133"/>
      <c r="G789" s="133"/>
    </row>
    <row r="790" spans="2:7">
      <c r="B790" s="133"/>
      <c r="C790" s="133"/>
      <c r="D790" s="133"/>
      <c r="E790" s="133"/>
      <c r="F790" s="133"/>
      <c r="G790" s="133"/>
    </row>
    <row r="791" spans="2:7">
      <c r="B791" s="133"/>
      <c r="C791" s="133"/>
      <c r="D791" s="133"/>
      <c r="E791" s="133"/>
      <c r="F791" s="133"/>
      <c r="G791" s="133"/>
    </row>
    <row r="792" spans="2:7">
      <c r="B792" s="133"/>
      <c r="C792" s="133"/>
      <c r="D792" s="133"/>
      <c r="E792" s="133"/>
      <c r="F792" s="133"/>
      <c r="G792" s="133"/>
    </row>
    <row r="793" spans="2:7">
      <c r="B793" s="133"/>
      <c r="C793" s="133"/>
      <c r="D793" s="133"/>
      <c r="E793" s="133"/>
      <c r="F793" s="133"/>
      <c r="G793" s="133"/>
    </row>
    <row r="794" spans="2:7">
      <c r="B794" s="133"/>
      <c r="C794" s="133"/>
      <c r="D794" s="133"/>
      <c r="E794" s="133"/>
      <c r="F794" s="133"/>
      <c r="G794" s="133"/>
    </row>
    <row r="795" spans="2:7">
      <c r="B795" s="133"/>
      <c r="C795" s="133"/>
      <c r="D795" s="133"/>
      <c r="E795" s="133"/>
      <c r="F795" s="133"/>
      <c r="G795" s="133"/>
    </row>
    <row r="796" spans="2:7">
      <c r="B796" s="133"/>
      <c r="C796" s="133"/>
      <c r="D796" s="133"/>
      <c r="E796" s="133"/>
      <c r="F796" s="133"/>
      <c r="G796" s="133"/>
    </row>
    <row r="797" spans="2:7">
      <c r="B797" s="133"/>
      <c r="C797" s="133"/>
      <c r="D797" s="133"/>
      <c r="E797" s="133"/>
      <c r="F797" s="133"/>
      <c r="G797" s="133"/>
    </row>
    <row r="798" spans="2:7">
      <c r="B798" s="133"/>
      <c r="C798" s="133"/>
      <c r="D798" s="133"/>
      <c r="E798" s="133"/>
      <c r="F798" s="133"/>
      <c r="G798" s="133"/>
    </row>
    <row r="799" spans="2:7">
      <c r="B799" s="133"/>
      <c r="C799" s="133"/>
      <c r="D799" s="133"/>
      <c r="E799" s="133"/>
      <c r="F799" s="133"/>
      <c r="G799" s="133"/>
    </row>
    <row r="800" spans="2:7">
      <c r="B800" s="133"/>
      <c r="C800" s="133"/>
      <c r="D800" s="133"/>
      <c r="E800" s="133"/>
      <c r="F800" s="133"/>
      <c r="G800" s="133"/>
    </row>
    <row r="801" spans="2:7">
      <c r="B801" s="133"/>
      <c r="C801" s="133"/>
      <c r="D801" s="133"/>
      <c r="E801" s="133"/>
      <c r="F801" s="133"/>
      <c r="G801" s="133"/>
    </row>
    <row r="802" spans="2:7">
      <c r="B802" s="133"/>
      <c r="C802" s="133"/>
      <c r="D802" s="133"/>
      <c r="E802" s="133"/>
      <c r="F802" s="133"/>
      <c r="G802" s="133"/>
    </row>
    <row r="803" spans="2:7">
      <c r="B803" s="133"/>
      <c r="C803" s="133"/>
      <c r="D803" s="133"/>
      <c r="E803" s="133"/>
      <c r="F803" s="133"/>
      <c r="G803" s="133"/>
    </row>
    <row r="804" spans="2:7">
      <c r="B804" s="133"/>
      <c r="C804" s="133"/>
      <c r="D804" s="133"/>
      <c r="E804" s="133"/>
      <c r="F804" s="133"/>
      <c r="G804" s="133"/>
    </row>
    <row r="805" spans="2:7">
      <c r="B805" s="133"/>
      <c r="C805" s="133"/>
      <c r="D805" s="133"/>
      <c r="E805" s="133"/>
      <c r="F805" s="133"/>
      <c r="G805" s="133"/>
    </row>
    <row r="806" spans="2:7">
      <c r="B806" s="133"/>
      <c r="C806" s="133"/>
      <c r="D806" s="133"/>
      <c r="E806" s="133"/>
      <c r="F806" s="133"/>
      <c r="G806" s="133"/>
    </row>
    <row r="807" spans="2:7">
      <c r="B807" s="133"/>
      <c r="C807" s="133"/>
      <c r="D807" s="133"/>
      <c r="E807" s="133"/>
      <c r="F807" s="133"/>
      <c r="G807" s="133"/>
    </row>
    <row r="808" spans="2:7">
      <c r="B808" s="133"/>
      <c r="C808" s="133"/>
      <c r="D808" s="133"/>
      <c r="E808" s="133"/>
      <c r="F808" s="133"/>
      <c r="G808" s="133"/>
    </row>
    <row r="809" spans="2:7">
      <c r="B809" s="133"/>
      <c r="C809" s="133"/>
      <c r="D809" s="133"/>
      <c r="E809" s="133"/>
      <c r="F809" s="133"/>
      <c r="G809" s="133"/>
    </row>
    <row r="810" spans="2:7">
      <c r="B810" s="133"/>
      <c r="C810" s="133"/>
      <c r="D810" s="133"/>
      <c r="E810" s="133"/>
      <c r="F810" s="133"/>
      <c r="G810" s="133"/>
    </row>
    <row r="811" spans="2:7">
      <c r="B811" s="133"/>
      <c r="C811" s="133"/>
      <c r="D811" s="133"/>
      <c r="E811" s="133"/>
      <c r="F811" s="133"/>
      <c r="G811" s="133"/>
    </row>
    <row r="812" spans="2:7">
      <c r="B812" s="133"/>
      <c r="C812" s="133"/>
      <c r="D812" s="133"/>
      <c r="E812" s="133"/>
      <c r="F812" s="133"/>
      <c r="G812" s="133"/>
    </row>
    <row r="813" spans="2:7">
      <c r="B813" s="133"/>
      <c r="C813" s="133"/>
      <c r="D813" s="133"/>
      <c r="E813" s="133"/>
      <c r="F813" s="133"/>
      <c r="G813" s="133"/>
    </row>
    <row r="814" spans="2:7">
      <c r="B814" s="133"/>
      <c r="C814" s="133"/>
      <c r="D814" s="133"/>
      <c r="E814" s="133"/>
      <c r="F814" s="133"/>
      <c r="G814" s="133"/>
    </row>
    <row r="815" spans="2:7">
      <c r="B815" s="133"/>
      <c r="C815" s="133"/>
      <c r="D815" s="133"/>
      <c r="E815" s="133"/>
      <c r="F815" s="133"/>
      <c r="G815" s="133"/>
    </row>
    <row r="816" spans="2:7">
      <c r="B816" s="133"/>
      <c r="C816" s="133"/>
      <c r="D816" s="133"/>
      <c r="E816" s="133"/>
      <c r="F816" s="133"/>
      <c r="G816" s="133"/>
    </row>
    <row r="817" spans="2:7">
      <c r="B817" s="133"/>
      <c r="C817" s="133"/>
      <c r="D817" s="133"/>
      <c r="E817" s="133"/>
      <c r="F817" s="133"/>
      <c r="G817" s="133"/>
    </row>
    <row r="818" spans="2:7">
      <c r="B818" s="133"/>
      <c r="C818" s="133"/>
      <c r="D818" s="133"/>
      <c r="E818" s="133"/>
      <c r="F818" s="133"/>
      <c r="G818" s="133"/>
    </row>
    <row r="819" spans="2:7">
      <c r="B819" s="133"/>
      <c r="C819" s="133"/>
      <c r="D819" s="133"/>
      <c r="E819" s="133"/>
      <c r="F819" s="133"/>
      <c r="G819" s="133"/>
    </row>
    <row r="820" spans="2:7">
      <c r="B820" s="133"/>
      <c r="C820" s="133"/>
      <c r="D820" s="133"/>
      <c r="E820" s="133"/>
      <c r="F820" s="133"/>
      <c r="G820" s="133"/>
    </row>
    <row r="821" spans="2:7">
      <c r="B821" s="133"/>
      <c r="C821" s="133"/>
      <c r="D821" s="133"/>
      <c r="E821" s="133"/>
      <c r="F821" s="133"/>
      <c r="G821" s="133"/>
    </row>
    <row r="822" spans="2:7">
      <c r="B822" s="133"/>
      <c r="C822" s="133"/>
      <c r="D822" s="133"/>
      <c r="E822" s="133"/>
      <c r="F822" s="133"/>
      <c r="G822" s="133"/>
    </row>
    <row r="823" spans="2:7">
      <c r="B823" s="133"/>
      <c r="C823" s="133"/>
      <c r="D823" s="133"/>
      <c r="E823" s="133"/>
      <c r="F823" s="133"/>
      <c r="G823" s="133"/>
    </row>
    <row r="824" spans="2:7">
      <c r="B824" s="133"/>
      <c r="C824" s="133"/>
      <c r="D824" s="133"/>
      <c r="E824" s="133"/>
      <c r="F824" s="133"/>
      <c r="G824" s="133"/>
    </row>
    <row r="825" spans="2:7">
      <c r="B825" s="133"/>
      <c r="C825" s="133"/>
      <c r="D825" s="133"/>
      <c r="E825" s="133"/>
      <c r="F825" s="133"/>
      <c r="G825" s="133"/>
    </row>
    <row r="826" spans="2:7">
      <c r="B826" s="133"/>
      <c r="C826" s="133"/>
      <c r="D826" s="133"/>
      <c r="E826" s="133"/>
      <c r="F826" s="133"/>
      <c r="G826" s="133"/>
    </row>
    <row r="827" spans="2:7">
      <c r="B827" s="133"/>
      <c r="C827" s="133"/>
      <c r="D827" s="133"/>
      <c r="E827" s="133"/>
      <c r="F827" s="133"/>
      <c r="G827" s="133"/>
    </row>
    <row r="828" spans="2:7">
      <c r="B828" s="133"/>
      <c r="C828" s="133"/>
      <c r="D828" s="133"/>
      <c r="E828" s="133"/>
      <c r="F828" s="133"/>
      <c r="G828" s="133"/>
    </row>
    <row r="829" spans="2:7">
      <c r="B829" s="133"/>
      <c r="C829" s="133"/>
      <c r="D829" s="133"/>
      <c r="E829" s="133"/>
      <c r="F829" s="133"/>
      <c r="G829" s="133"/>
    </row>
    <row r="830" spans="2:7">
      <c r="B830" s="133"/>
      <c r="C830" s="133"/>
      <c r="D830" s="133"/>
      <c r="E830" s="133"/>
      <c r="F830" s="133"/>
      <c r="G830" s="133"/>
    </row>
    <row r="831" spans="2:7">
      <c r="B831" s="133"/>
      <c r="C831" s="133"/>
      <c r="D831" s="133"/>
      <c r="E831" s="133"/>
      <c r="F831" s="133"/>
      <c r="G831" s="133"/>
    </row>
    <row r="832" spans="2:7">
      <c r="B832" s="133"/>
      <c r="C832" s="133"/>
      <c r="D832" s="133"/>
      <c r="E832" s="133"/>
      <c r="F832" s="133"/>
      <c r="G832" s="133"/>
    </row>
    <row r="833" spans="2:7">
      <c r="B833" s="133"/>
      <c r="C833" s="133"/>
      <c r="D833" s="133"/>
      <c r="E833" s="133"/>
      <c r="F833" s="133"/>
      <c r="G833" s="133"/>
    </row>
    <row r="834" spans="2:7">
      <c r="B834" s="133"/>
      <c r="C834" s="133"/>
      <c r="D834" s="133"/>
      <c r="E834" s="133"/>
      <c r="F834" s="133"/>
      <c r="G834" s="133"/>
    </row>
    <row r="835" spans="2:7">
      <c r="B835" s="133"/>
      <c r="C835" s="133"/>
      <c r="D835" s="133"/>
      <c r="E835" s="133"/>
      <c r="F835" s="133"/>
      <c r="G835" s="133"/>
    </row>
    <row r="836" spans="2:7">
      <c r="B836" s="133"/>
      <c r="C836" s="133"/>
      <c r="D836" s="133"/>
      <c r="E836" s="133"/>
      <c r="F836" s="133"/>
      <c r="G836" s="133"/>
    </row>
    <row r="837" spans="2:7">
      <c r="B837" s="133"/>
      <c r="C837" s="133"/>
      <c r="D837" s="133"/>
      <c r="E837" s="133"/>
      <c r="F837" s="133"/>
      <c r="G837" s="133"/>
    </row>
    <row r="838" spans="2:7">
      <c r="B838" s="133"/>
      <c r="C838" s="133"/>
      <c r="D838" s="133"/>
      <c r="E838" s="133"/>
      <c r="F838" s="133"/>
      <c r="G838" s="133"/>
    </row>
    <row r="839" spans="2:7">
      <c r="B839" s="133"/>
      <c r="C839" s="133"/>
      <c r="D839" s="133"/>
      <c r="E839" s="133"/>
      <c r="F839" s="133"/>
      <c r="G839" s="133"/>
    </row>
    <row r="840" spans="2:7">
      <c r="B840" s="133"/>
      <c r="C840" s="133"/>
      <c r="D840" s="133"/>
      <c r="E840" s="133"/>
      <c r="F840" s="133"/>
      <c r="G840" s="133"/>
    </row>
    <row r="841" spans="2:7">
      <c r="B841" s="133"/>
      <c r="C841" s="133"/>
      <c r="D841" s="133"/>
      <c r="E841" s="133"/>
      <c r="F841" s="133"/>
      <c r="G841" s="133"/>
    </row>
    <row r="842" spans="2:7">
      <c r="B842" s="133"/>
      <c r="C842" s="133"/>
      <c r="D842" s="133"/>
      <c r="E842" s="133"/>
      <c r="F842" s="133"/>
      <c r="G842" s="133"/>
    </row>
    <row r="843" spans="2:7">
      <c r="B843" s="133"/>
      <c r="C843" s="133"/>
      <c r="D843" s="133"/>
      <c r="E843" s="133"/>
      <c r="F843" s="133"/>
      <c r="G843" s="133"/>
    </row>
    <row r="844" spans="2:7">
      <c r="B844" s="133"/>
      <c r="C844" s="133"/>
      <c r="D844" s="133"/>
      <c r="E844" s="133"/>
      <c r="F844" s="133"/>
      <c r="G844" s="133"/>
    </row>
    <row r="845" spans="2:7">
      <c r="B845" s="133"/>
      <c r="C845" s="133"/>
      <c r="D845" s="133"/>
      <c r="E845" s="133"/>
      <c r="F845" s="133"/>
      <c r="G845" s="133"/>
    </row>
    <row r="846" spans="2:7">
      <c r="B846" s="133"/>
      <c r="C846" s="133"/>
      <c r="D846" s="133"/>
      <c r="E846" s="133"/>
      <c r="F846" s="133"/>
      <c r="G846" s="133"/>
    </row>
    <row r="847" spans="2:7">
      <c r="B847" s="133"/>
      <c r="C847" s="133"/>
      <c r="D847" s="133"/>
      <c r="E847" s="133"/>
      <c r="F847" s="133"/>
      <c r="G847" s="133"/>
    </row>
    <row r="848" spans="2:7">
      <c r="B848" s="133"/>
      <c r="C848" s="133"/>
      <c r="D848" s="133"/>
      <c r="E848" s="133"/>
      <c r="F848" s="133"/>
      <c r="G848" s="133"/>
    </row>
    <row r="849" spans="2:7">
      <c r="B849" s="133"/>
      <c r="C849" s="133"/>
      <c r="D849" s="133"/>
      <c r="E849" s="133"/>
      <c r="F849" s="133"/>
      <c r="G849" s="133"/>
    </row>
    <row r="850" spans="2:7">
      <c r="B850" s="133"/>
      <c r="C850" s="133"/>
      <c r="D850" s="133"/>
      <c r="E850" s="133"/>
      <c r="F850" s="133"/>
      <c r="G850" s="133"/>
    </row>
    <row r="851" spans="2:7">
      <c r="B851" s="133"/>
      <c r="C851" s="133"/>
      <c r="D851" s="133"/>
      <c r="E851" s="133"/>
      <c r="F851" s="133"/>
      <c r="G851" s="133"/>
    </row>
    <row r="852" spans="2:7">
      <c r="B852" s="133"/>
      <c r="C852" s="133"/>
      <c r="D852" s="133"/>
      <c r="E852" s="133"/>
      <c r="F852" s="133"/>
      <c r="G852" s="133"/>
    </row>
    <row r="853" spans="2:7">
      <c r="B853" s="133"/>
      <c r="C853" s="133"/>
      <c r="D853" s="133"/>
      <c r="E853" s="133"/>
      <c r="F853" s="133"/>
      <c r="G853" s="133"/>
    </row>
    <row r="854" spans="2:7">
      <c r="B854" s="133"/>
      <c r="C854" s="133"/>
      <c r="D854" s="133"/>
      <c r="E854" s="133"/>
      <c r="F854" s="133"/>
      <c r="G854" s="133"/>
    </row>
    <row r="855" spans="2:7">
      <c r="B855" s="133"/>
      <c r="C855" s="133"/>
      <c r="D855" s="133"/>
      <c r="E855" s="133"/>
      <c r="F855" s="133"/>
      <c r="G855" s="133"/>
    </row>
    <row r="856" spans="2:7">
      <c r="B856" s="133"/>
      <c r="C856" s="133"/>
      <c r="D856" s="133"/>
      <c r="E856" s="133"/>
      <c r="F856" s="133"/>
      <c r="G856" s="133"/>
    </row>
    <row r="857" spans="2:7">
      <c r="B857" s="133"/>
      <c r="C857" s="133"/>
      <c r="D857" s="133"/>
      <c r="E857" s="133"/>
      <c r="F857" s="133"/>
      <c r="G857" s="133"/>
    </row>
    <row r="858" spans="2:7">
      <c r="B858" s="133"/>
      <c r="C858" s="133"/>
      <c r="D858" s="133"/>
      <c r="E858" s="133"/>
      <c r="F858" s="133"/>
      <c r="G858" s="133"/>
    </row>
    <row r="859" spans="2:7">
      <c r="B859" s="133"/>
      <c r="C859" s="133"/>
      <c r="D859" s="133"/>
      <c r="E859" s="133"/>
      <c r="F859" s="133"/>
      <c r="G859" s="133"/>
    </row>
    <row r="860" spans="2:7">
      <c r="B860" s="133"/>
      <c r="C860" s="133"/>
      <c r="D860" s="133"/>
      <c r="E860" s="133"/>
      <c r="F860" s="133"/>
      <c r="G860" s="133"/>
    </row>
    <row r="861" spans="2:7">
      <c r="B861" s="133"/>
      <c r="C861" s="133"/>
      <c r="D861" s="133"/>
      <c r="E861" s="133"/>
      <c r="F861" s="133"/>
      <c r="G861" s="133"/>
    </row>
    <row r="862" spans="2:7">
      <c r="B862" s="133"/>
      <c r="C862" s="133"/>
      <c r="D862" s="133"/>
      <c r="E862" s="133"/>
      <c r="F862" s="133"/>
      <c r="G862" s="133"/>
    </row>
    <row r="863" spans="2:7">
      <c r="B863" s="133"/>
      <c r="C863" s="133"/>
      <c r="D863" s="133"/>
      <c r="E863" s="133"/>
      <c r="F863" s="133"/>
      <c r="G863" s="133"/>
    </row>
    <row r="864" spans="2:7">
      <c r="B864" s="133"/>
      <c r="C864" s="133"/>
      <c r="D864" s="133"/>
      <c r="E864" s="133"/>
      <c r="F864" s="133"/>
      <c r="G864" s="133"/>
    </row>
    <row r="865" spans="2:7">
      <c r="B865" s="133"/>
      <c r="C865" s="133"/>
      <c r="D865" s="133"/>
      <c r="E865" s="133"/>
      <c r="F865" s="133"/>
      <c r="G865" s="133"/>
    </row>
    <row r="866" spans="2:7">
      <c r="B866" s="133"/>
      <c r="C866" s="133"/>
      <c r="D866" s="133"/>
      <c r="E866" s="133"/>
      <c r="F866" s="133"/>
      <c r="G866" s="133"/>
    </row>
    <row r="867" spans="2:7">
      <c r="B867" s="133"/>
      <c r="C867" s="133"/>
      <c r="D867" s="133"/>
      <c r="E867" s="133"/>
      <c r="F867" s="133"/>
      <c r="G867" s="133"/>
    </row>
    <row r="868" spans="2:7">
      <c r="B868" s="133"/>
      <c r="C868" s="133"/>
      <c r="D868" s="133"/>
      <c r="E868" s="133"/>
      <c r="F868" s="133"/>
      <c r="G868" s="133"/>
    </row>
    <row r="869" spans="2:7">
      <c r="B869" s="133"/>
      <c r="C869" s="133"/>
      <c r="D869" s="133"/>
      <c r="E869" s="133"/>
      <c r="F869" s="133"/>
      <c r="G869" s="133"/>
    </row>
    <row r="870" spans="2:7">
      <c r="B870" s="133"/>
      <c r="C870" s="133"/>
      <c r="D870" s="133"/>
      <c r="E870" s="133"/>
      <c r="F870" s="133"/>
      <c r="G870" s="133"/>
    </row>
    <row r="871" spans="2:7">
      <c r="B871" s="133"/>
      <c r="C871" s="133"/>
      <c r="D871" s="133"/>
      <c r="E871" s="133"/>
      <c r="F871" s="133"/>
      <c r="G871" s="133"/>
    </row>
    <row r="872" spans="2:7">
      <c r="B872" s="133"/>
      <c r="C872" s="133"/>
      <c r="D872" s="133"/>
      <c r="E872" s="133"/>
      <c r="F872" s="133"/>
      <c r="G872" s="133"/>
    </row>
    <row r="873" spans="2:7">
      <c r="B873" s="133"/>
      <c r="C873" s="133"/>
      <c r="D873" s="133"/>
      <c r="E873" s="133"/>
      <c r="F873" s="133"/>
      <c r="G873" s="133"/>
    </row>
    <row r="874" spans="2:7">
      <c r="B874" s="133"/>
      <c r="C874" s="133"/>
      <c r="D874" s="133"/>
      <c r="E874" s="133"/>
      <c r="F874" s="133"/>
      <c r="G874" s="133"/>
    </row>
    <row r="875" spans="2:7">
      <c r="B875" s="133"/>
      <c r="C875" s="133"/>
      <c r="D875" s="133"/>
      <c r="E875" s="133"/>
      <c r="F875" s="133"/>
      <c r="G875" s="133"/>
    </row>
    <row r="876" spans="2:7">
      <c r="B876" s="133"/>
      <c r="C876" s="133"/>
      <c r="D876" s="133"/>
      <c r="E876" s="133"/>
      <c r="F876" s="133"/>
      <c r="G876" s="133"/>
    </row>
    <row r="877" spans="2:7">
      <c r="B877" s="133"/>
      <c r="C877" s="133"/>
      <c r="D877" s="133"/>
      <c r="E877" s="133"/>
      <c r="F877" s="133"/>
      <c r="G877" s="133"/>
    </row>
    <row r="878" spans="2:7">
      <c r="B878" s="133"/>
      <c r="C878" s="133"/>
      <c r="D878" s="133"/>
      <c r="E878" s="133"/>
      <c r="F878" s="133"/>
      <c r="G878" s="133"/>
    </row>
    <row r="879" spans="2:7">
      <c r="B879" s="133"/>
      <c r="C879" s="133"/>
      <c r="D879" s="133"/>
      <c r="E879" s="133"/>
      <c r="F879" s="133"/>
      <c r="G879" s="133"/>
    </row>
    <row r="880" spans="2:7">
      <c r="B880" s="133"/>
      <c r="C880" s="133"/>
      <c r="D880" s="133"/>
      <c r="E880" s="133"/>
      <c r="F880" s="133"/>
      <c r="G880" s="133"/>
    </row>
    <row r="881" spans="2:7">
      <c r="B881" s="133"/>
      <c r="C881" s="133"/>
      <c r="D881" s="133"/>
      <c r="E881" s="133"/>
      <c r="F881" s="133"/>
      <c r="G881" s="133"/>
    </row>
    <row r="882" spans="2:7">
      <c r="B882" s="133"/>
      <c r="C882" s="133"/>
      <c r="D882" s="133"/>
      <c r="E882" s="133"/>
      <c r="F882" s="133"/>
      <c r="G882" s="133"/>
    </row>
    <row r="883" spans="2:7">
      <c r="B883" s="133"/>
      <c r="C883" s="133"/>
      <c r="D883" s="133"/>
      <c r="E883" s="133"/>
      <c r="F883" s="133"/>
      <c r="G883" s="133"/>
    </row>
    <row r="884" spans="2:7">
      <c r="B884" s="133"/>
      <c r="C884" s="133"/>
      <c r="D884" s="133"/>
      <c r="E884" s="133"/>
      <c r="F884" s="133"/>
      <c r="G884" s="133"/>
    </row>
    <row r="885" spans="2:7">
      <c r="B885" s="133"/>
      <c r="C885" s="133"/>
      <c r="D885" s="133"/>
      <c r="E885" s="133"/>
      <c r="F885" s="133"/>
      <c r="G885" s="133"/>
    </row>
    <row r="886" spans="2:7">
      <c r="B886" s="133"/>
      <c r="C886" s="133"/>
      <c r="D886" s="133"/>
      <c r="E886" s="133"/>
      <c r="F886" s="133"/>
      <c r="G886" s="133"/>
    </row>
    <row r="887" spans="2:7">
      <c r="B887" s="133"/>
      <c r="C887" s="133"/>
      <c r="D887" s="133"/>
      <c r="E887" s="133"/>
      <c r="F887" s="133"/>
      <c r="G887" s="133"/>
    </row>
    <row r="888" spans="2:7">
      <c r="B888" s="133"/>
      <c r="C888" s="133"/>
      <c r="D888" s="133"/>
      <c r="E888" s="133"/>
      <c r="F888" s="133"/>
      <c r="G888" s="133"/>
    </row>
    <row r="889" spans="2:7">
      <c r="B889" s="133"/>
      <c r="C889" s="133"/>
      <c r="D889" s="133"/>
      <c r="E889" s="133"/>
      <c r="F889" s="133"/>
      <c r="G889" s="133"/>
    </row>
    <row r="890" spans="2:7">
      <c r="B890" s="133"/>
      <c r="C890" s="133"/>
      <c r="D890" s="133"/>
      <c r="E890" s="133"/>
      <c r="F890" s="133"/>
      <c r="G890" s="133"/>
    </row>
    <row r="891" spans="2:7">
      <c r="B891" s="133"/>
      <c r="C891" s="133"/>
      <c r="D891" s="133"/>
      <c r="E891" s="133"/>
      <c r="F891" s="133"/>
      <c r="G891" s="133"/>
    </row>
    <row r="892" spans="2:7">
      <c r="B892" s="133"/>
      <c r="C892" s="133"/>
      <c r="D892" s="133"/>
      <c r="E892" s="133"/>
      <c r="F892" s="133"/>
      <c r="G892" s="133"/>
    </row>
    <row r="893" spans="2:7">
      <c r="B893" s="133"/>
      <c r="C893" s="133"/>
      <c r="D893" s="133"/>
      <c r="E893" s="133"/>
      <c r="F893" s="133"/>
      <c r="G893" s="133"/>
    </row>
    <row r="894" spans="2:7">
      <c r="B894" s="133"/>
      <c r="C894" s="133"/>
      <c r="D894" s="133"/>
      <c r="E894" s="133"/>
      <c r="F894" s="133"/>
      <c r="G894" s="133"/>
    </row>
    <row r="895" spans="2:7">
      <c r="B895" s="133"/>
      <c r="C895" s="133"/>
      <c r="D895" s="133"/>
      <c r="E895" s="133"/>
      <c r="F895" s="133"/>
      <c r="G895" s="133"/>
    </row>
    <row r="896" spans="2:7">
      <c r="B896" s="133"/>
      <c r="C896" s="133"/>
      <c r="D896" s="133"/>
      <c r="E896" s="133"/>
      <c r="F896" s="133"/>
      <c r="G896" s="133"/>
    </row>
    <row r="897" spans="2:7">
      <c r="B897" s="133"/>
      <c r="C897" s="133"/>
      <c r="D897" s="133"/>
      <c r="E897" s="133"/>
      <c r="F897" s="133"/>
      <c r="G897" s="133"/>
    </row>
    <row r="898" spans="2:7">
      <c r="B898" s="133"/>
      <c r="C898" s="133"/>
      <c r="D898" s="133"/>
      <c r="E898" s="133"/>
      <c r="F898" s="133"/>
      <c r="G898" s="133"/>
    </row>
    <row r="899" spans="2:7">
      <c r="B899" s="133"/>
      <c r="C899" s="133"/>
      <c r="D899" s="133"/>
      <c r="E899" s="133"/>
      <c r="F899" s="133"/>
      <c r="G899" s="133"/>
    </row>
    <row r="900" spans="2:7">
      <c r="B900" s="133"/>
      <c r="C900" s="133"/>
      <c r="D900" s="133"/>
      <c r="E900" s="133"/>
      <c r="F900" s="133"/>
      <c r="G900" s="133"/>
    </row>
    <row r="901" spans="2:7">
      <c r="B901" s="133"/>
      <c r="C901" s="133"/>
      <c r="D901" s="133"/>
      <c r="E901" s="133"/>
      <c r="F901" s="133"/>
      <c r="G901" s="133"/>
    </row>
    <row r="902" spans="2:7">
      <c r="B902" s="133"/>
      <c r="C902" s="133"/>
      <c r="D902" s="133"/>
      <c r="E902" s="133"/>
      <c r="F902" s="133"/>
      <c r="G902" s="133"/>
    </row>
    <row r="903" spans="2:7">
      <c r="B903" s="133"/>
      <c r="C903" s="133"/>
      <c r="D903" s="133"/>
      <c r="E903" s="133"/>
      <c r="F903" s="133"/>
      <c r="G903" s="133"/>
    </row>
    <row r="904" spans="2:7">
      <c r="B904" s="133"/>
      <c r="C904" s="133"/>
      <c r="D904" s="133"/>
      <c r="E904" s="133"/>
      <c r="F904" s="133"/>
      <c r="G904" s="133"/>
    </row>
    <row r="905" spans="2:7">
      <c r="B905" s="133"/>
      <c r="C905" s="133"/>
      <c r="D905" s="133"/>
      <c r="E905" s="133"/>
      <c r="F905" s="133"/>
      <c r="G905" s="133"/>
    </row>
    <row r="906" spans="2:7">
      <c r="B906" s="133"/>
      <c r="C906" s="133"/>
      <c r="D906" s="133"/>
      <c r="E906" s="133"/>
      <c r="F906" s="133"/>
      <c r="G906" s="133"/>
    </row>
    <row r="907" spans="2:7">
      <c r="B907" s="133"/>
      <c r="C907" s="133"/>
      <c r="D907" s="133"/>
      <c r="E907" s="133"/>
      <c r="F907" s="133"/>
      <c r="G907" s="133"/>
    </row>
    <row r="908" spans="2:7">
      <c r="B908" s="133"/>
      <c r="C908" s="133"/>
      <c r="D908" s="133"/>
      <c r="E908" s="133"/>
      <c r="F908" s="133"/>
      <c r="G908" s="133"/>
    </row>
    <row r="909" spans="2:7">
      <c r="B909" s="133"/>
      <c r="C909" s="133"/>
      <c r="D909" s="133"/>
      <c r="E909" s="133"/>
      <c r="F909" s="133"/>
      <c r="G909" s="133"/>
    </row>
    <row r="910" spans="2:7">
      <c r="B910" s="133"/>
      <c r="C910" s="133"/>
      <c r="D910" s="133"/>
      <c r="E910" s="133"/>
      <c r="F910" s="133"/>
      <c r="G910" s="133"/>
    </row>
    <row r="911" spans="2:7">
      <c r="B911" s="133"/>
      <c r="C911" s="133"/>
      <c r="D911" s="133"/>
      <c r="E911" s="133"/>
      <c r="F911" s="133"/>
      <c r="G911" s="133"/>
    </row>
    <row r="912" spans="2:7">
      <c r="B912" s="133"/>
      <c r="C912" s="133"/>
      <c r="D912" s="133"/>
      <c r="E912" s="133"/>
      <c r="F912" s="133"/>
      <c r="G912" s="133"/>
    </row>
    <row r="913" spans="2:7">
      <c r="B913" s="133"/>
      <c r="C913" s="133"/>
      <c r="D913" s="133"/>
      <c r="E913" s="133"/>
      <c r="F913" s="133"/>
      <c r="G913" s="133"/>
    </row>
    <row r="914" spans="2:7">
      <c r="B914" s="133"/>
      <c r="C914" s="133"/>
      <c r="D914" s="133"/>
      <c r="E914" s="133"/>
      <c r="F914" s="133"/>
      <c r="G914" s="133"/>
    </row>
    <row r="915" spans="2:7">
      <c r="B915" s="133"/>
      <c r="C915" s="133"/>
      <c r="D915" s="133"/>
      <c r="E915" s="133"/>
      <c r="F915" s="133"/>
      <c r="G915" s="133"/>
    </row>
    <row r="916" spans="2:7">
      <c r="B916" s="133"/>
      <c r="C916" s="133"/>
      <c r="D916" s="133"/>
      <c r="E916" s="133"/>
      <c r="F916" s="133"/>
      <c r="G916" s="133"/>
    </row>
    <row r="917" spans="2:7">
      <c r="B917" s="133"/>
      <c r="C917" s="133"/>
      <c r="D917" s="133"/>
      <c r="E917" s="133"/>
      <c r="F917" s="133"/>
      <c r="G917" s="133"/>
    </row>
    <row r="918" spans="2:7">
      <c r="B918" s="133"/>
      <c r="C918" s="133"/>
      <c r="D918" s="133"/>
      <c r="E918" s="133"/>
      <c r="F918" s="133"/>
      <c r="G918" s="133"/>
    </row>
    <row r="919" spans="2:7">
      <c r="B919" s="133"/>
      <c r="C919" s="133"/>
      <c r="D919" s="133"/>
      <c r="E919" s="133"/>
      <c r="F919" s="133"/>
      <c r="G919" s="133"/>
    </row>
    <row r="920" spans="2:7">
      <c r="B920" s="133"/>
      <c r="C920" s="133"/>
      <c r="D920" s="133"/>
      <c r="E920" s="133"/>
      <c r="F920" s="133"/>
      <c r="G920" s="133"/>
    </row>
    <row r="921" spans="2:7">
      <c r="B921" s="133"/>
      <c r="C921" s="133"/>
      <c r="D921" s="133"/>
      <c r="E921" s="133"/>
      <c r="F921" s="133"/>
      <c r="G921" s="133"/>
    </row>
    <row r="922" spans="2:7">
      <c r="B922" s="133"/>
      <c r="C922" s="133"/>
      <c r="D922" s="133"/>
      <c r="E922" s="133"/>
      <c r="F922" s="133"/>
      <c r="G922" s="133"/>
    </row>
    <row r="923" spans="2:7">
      <c r="B923" s="133"/>
      <c r="C923" s="133"/>
      <c r="D923" s="133"/>
      <c r="E923" s="133"/>
      <c r="F923" s="133"/>
      <c r="G923" s="133"/>
    </row>
    <row r="924" spans="2:7">
      <c r="B924" s="133"/>
      <c r="C924" s="133"/>
      <c r="D924" s="133"/>
      <c r="E924" s="133"/>
      <c r="F924" s="133"/>
      <c r="G924" s="133"/>
    </row>
    <row r="925" spans="2:7">
      <c r="B925" s="133"/>
      <c r="C925" s="133"/>
      <c r="D925" s="133"/>
      <c r="E925" s="133"/>
      <c r="F925" s="133"/>
      <c r="G925" s="133"/>
    </row>
    <row r="926" spans="2:7">
      <c r="B926" s="133"/>
      <c r="C926" s="133"/>
      <c r="D926" s="133"/>
      <c r="E926" s="133"/>
      <c r="F926" s="133"/>
      <c r="G926" s="133"/>
    </row>
    <row r="927" spans="2:7">
      <c r="B927" s="133"/>
      <c r="C927" s="133"/>
      <c r="D927" s="133"/>
      <c r="E927" s="133"/>
      <c r="F927" s="133"/>
      <c r="G927" s="133"/>
    </row>
    <row r="928" spans="2:7">
      <c r="B928" s="133"/>
      <c r="C928" s="133"/>
      <c r="D928" s="133"/>
      <c r="E928" s="133"/>
      <c r="F928" s="133"/>
      <c r="G928" s="133"/>
    </row>
    <row r="929" spans="2:7">
      <c r="B929" s="133"/>
      <c r="C929" s="133"/>
      <c r="D929" s="133"/>
      <c r="E929" s="133"/>
      <c r="F929" s="133"/>
      <c r="G929" s="133"/>
    </row>
    <row r="930" spans="2:7">
      <c r="B930" s="133"/>
      <c r="C930" s="133"/>
      <c r="D930" s="133"/>
      <c r="E930" s="133"/>
      <c r="F930" s="133"/>
      <c r="G930" s="133"/>
    </row>
    <row r="931" spans="2:7">
      <c r="B931" s="133"/>
      <c r="C931" s="133"/>
      <c r="D931" s="133"/>
      <c r="E931" s="133"/>
      <c r="F931" s="133"/>
      <c r="G931" s="133"/>
    </row>
    <row r="932" spans="2:7">
      <c r="B932" s="133"/>
      <c r="C932" s="133"/>
      <c r="D932" s="133"/>
      <c r="E932" s="133"/>
      <c r="F932" s="133"/>
      <c r="G932" s="133"/>
    </row>
    <row r="933" spans="2:7">
      <c r="B933" s="133"/>
      <c r="C933" s="133"/>
      <c r="D933" s="133"/>
      <c r="E933" s="133"/>
      <c r="F933" s="133"/>
      <c r="G933" s="133"/>
    </row>
    <row r="934" spans="2:7">
      <c r="B934" s="133"/>
      <c r="C934" s="133"/>
      <c r="D934" s="133"/>
      <c r="E934" s="133"/>
      <c r="F934" s="133"/>
      <c r="G934" s="133"/>
    </row>
    <row r="935" spans="2:7">
      <c r="B935" s="133"/>
      <c r="C935" s="133"/>
      <c r="D935" s="133"/>
      <c r="E935" s="133"/>
      <c r="F935" s="133"/>
      <c r="G935" s="133"/>
    </row>
    <row r="936" spans="2:7">
      <c r="B936" s="133"/>
      <c r="C936" s="133"/>
      <c r="D936" s="133"/>
      <c r="E936" s="133"/>
      <c r="F936" s="133"/>
      <c r="G936" s="133"/>
    </row>
    <row r="937" spans="2:7">
      <c r="B937" s="133"/>
      <c r="C937" s="133"/>
      <c r="D937" s="133"/>
      <c r="E937" s="133"/>
      <c r="F937" s="133"/>
      <c r="G937" s="133"/>
    </row>
    <row r="938" spans="2:7">
      <c r="B938" s="133"/>
      <c r="C938" s="133"/>
      <c r="D938" s="133"/>
      <c r="E938" s="133"/>
      <c r="F938" s="133"/>
      <c r="G938" s="133"/>
    </row>
    <row r="939" spans="2:7">
      <c r="B939" s="133"/>
      <c r="C939" s="133"/>
      <c r="D939" s="133"/>
      <c r="E939" s="133"/>
      <c r="F939" s="133"/>
      <c r="G939" s="133"/>
    </row>
    <row r="940" spans="2:7">
      <c r="B940" s="133"/>
      <c r="C940" s="133"/>
      <c r="D940" s="133"/>
      <c r="E940" s="133"/>
      <c r="F940" s="133"/>
      <c r="G940" s="133"/>
    </row>
    <row r="941" spans="2:7">
      <c r="B941" s="133"/>
      <c r="C941" s="133"/>
      <c r="D941" s="133"/>
      <c r="E941" s="133"/>
      <c r="F941" s="133"/>
      <c r="G941" s="133"/>
    </row>
    <row r="942" spans="2:7">
      <c r="B942" s="133"/>
      <c r="C942" s="133"/>
      <c r="D942" s="133"/>
      <c r="E942" s="133"/>
      <c r="F942" s="133"/>
      <c r="G942" s="133"/>
    </row>
    <row r="943" spans="2:7">
      <c r="B943" s="133"/>
      <c r="C943" s="133"/>
      <c r="D943" s="133"/>
      <c r="E943" s="133"/>
      <c r="F943" s="133"/>
      <c r="G943" s="133"/>
    </row>
    <row r="944" spans="2:7">
      <c r="B944" s="133"/>
      <c r="C944" s="133"/>
      <c r="D944" s="133"/>
      <c r="E944" s="133"/>
      <c r="F944" s="133"/>
      <c r="G944" s="133"/>
    </row>
    <row r="945" spans="2:7">
      <c r="B945" s="133"/>
      <c r="C945" s="133"/>
      <c r="D945" s="133"/>
      <c r="E945" s="133"/>
      <c r="F945" s="133"/>
      <c r="G945" s="133"/>
    </row>
    <row r="946" spans="2:7">
      <c r="B946" s="133"/>
      <c r="C946" s="133"/>
      <c r="D946" s="133"/>
      <c r="E946" s="133"/>
      <c r="F946" s="133"/>
      <c r="G946" s="133"/>
    </row>
    <row r="947" spans="2:7">
      <c r="B947" s="133"/>
      <c r="C947" s="133"/>
      <c r="D947" s="133"/>
      <c r="E947" s="133"/>
      <c r="F947" s="133"/>
      <c r="G947" s="133"/>
    </row>
    <row r="948" spans="2:7">
      <c r="B948" s="133"/>
      <c r="C948" s="133"/>
      <c r="D948" s="133"/>
      <c r="E948" s="133"/>
      <c r="F948" s="133"/>
      <c r="G948" s="133"/>
    </row>
    <row r="949" spans="2:7">
      <c r="B949" s="133"/>
      <c r="C949" s="133"/>
      <c r="D949" s="133"/>
      <c r="E949" s="133"/>
      <c r="F949" s="133"/>
      <c r="G949" s="133"/>
    </row>
    <row r="950" spans="2:7">
      <c r="B950" s="133"/>
      <c r="C950" s="133"/>
      <c r="D950" s="133"/>
      <c r="E950" s="133"/>
      <c r="F950" s="133"/>
      <c r="G950" s="133"/>
    </row>
    <row r="951" spans="2:7">
      <c r="B951" s="133"/>
      <c r="C951" s="133"/>
      <c r="D951" s="133"/>
      <c r="E951" s="133"/>
      <c r="F951" s="133"/>
      <c r="G951" s="133"/>
    </row>
    <row r="952" spans="2:7">
      <c r="B952" s="133"/>
      <c r="C952" s="133"/>
      <c r="D952" s="133"/>
      <c r="E952" s="133"/>
      <c r="F952" s="133"/>
      <c r="G952" s="133"/>
    </row>
    <row r="953" spans="2:7">
      <c r="B953" s="133"/>
      <c r="C953" s="133"/>
      <c r="D953" s="133"/>
      <c r="E953" s="133"/>
      <c r="F953" s="133"/>
      <c r="G953" s="133"/>
    </row>
    <row r="954" spans="2:7">
      <c r="B954" s="133"/>
      <c r="C954" s="133"/>
      <c r="D954" s="133"/>
      <c r="E954" s="133"/>
      <c r="F954" s="133"/>
      <c r="G954" s="133"/>
    </row>
    <row r="955" spans="2:7">
      <c r="B955" s="133"/>
      <c r="C955" s="133"/>
      <c r="D955" s="133"/>
      <c r="E955" s="133"/>
      <c r="F955" s="133"/>
      <c r="G955" s="133"/>
    </row>
    <row r="956" spans="2:7">
      <c r="B956" s="133"/>
      <c r="C956" s="133"/>
      <c r="D956" s="133"/>
      <c r="E956" s="133"/>
      <c r="F956" s="133"/>
      <c r="G956" s="133"/>
    </row>
    <row r="957" spans="2:7">
      <c r="B957" s="133"/>
      <c r="C957" s="133"/>
      <c r="D957" s="133"/>
      <c r="E957" s="133"/>
      <c r="F957" s="133"/>
      <c r="G957" s="133"/>
    </row>
    <row r="958" spans="2:7">
      <c r="B958" s="133"/>
      <c r="C958" s="133"/>
      <c r="D958" s="133"/>
      <c r="E958" s="133"/>
      <c r="F958" s="133"/>
      <c r="G958" s="133"/>
    </row>
    <row r="959" spans="2:7">
      <c r="B959" s="133"/>
      <c r="C959" s="133"/>
      <c r="D959" s="133"/>
      <c r="E959" s="133"/>
      <c r="F959" s="133"/>
      <c r="G959" s="133"/>
    </row>
    <row r="960" spans="2:7">
      <c r="B960" s="133"/>
      <c r="C960" s="133"/>
      <c r="D960" s="133"/>
      <c r="E960" s="133"/>
      <c r="F960" s="133"/>
      <c r="G960" s="133"/>
    </row>
    <row r="961" spans="2:7">
      <c r="B961" s="133"/>
      <c r="C961" s="133"/>
      <c r="D961" s="133"/>
      <c r="E961" s="133"/>
      <c r="F961" s="133"/>
      <c r="G961" s="133"/>
    </row>
    <row r="962" spans="2:7">
      <c r="B962" s="133"/>
      <c r="C962" s="133"/>
      <c r="D962" s="133"/>
      <c r="E962" s="133"/>
      <c r="F962" s="133"/>
      <c r="G962" s="133"/>
    </row>
    <row r="963" spans="2:7">
      <c r="B963" s="133"/>
      <c r="C963" s="133"/>
      <c r="D963" s="133"/>
      <c r="E963" s="133"/>
      <c r="F963" s="133"/>
      <c r="G963" s="133"/>
    </row>
    <row r="964" spans="2:7">
      <c r="B964" s="133"/>
      <c r="C964" s="133"/>
      <c r="D964" s="133"/>
      <c r="E964" s="133"/>
      <c r="F964" s="133"/>
      <c r="G964" s="133"/>
    </row>
    <row r="965" spans="2:7">
      <c r="B965" s="133"/>
      <c r="C965" s="133"/>
      <c r="D965" s="133"/>
      <c r="E965" s="133"/>
      <c r="F965" s="133"/>
      <c r="G965" s="133"/>
    </row>
    <row r="966" spans="2:7">
      <c r="B966" s="133"/>
      <c r="C966" s="133"/>
      <c r="D966" s="133"/>
      <c r="E966" s="133"/>
      <c r="F966" s="133"/>
      <c r="G966" s="133"/>
    </row>
    <row r="967" spans="2:7">
      <c r="B967" s="133"/>
      <c r="C967" s="133"/>
      <c r="D967" s="133"/>
      <c r="E967" s="133"/>
      <c r="F967" s="133"/>
      <c r="G967" s="133"/>
    </row>
    <row r="968" spans="2:7">
      <c r="B968" s="133"/>
      <c r="C968" s="133"/>
      <c r="D968" s="133"/>
      <c r="E968" s="133"/>
      <c r="F968" s="133"/>
      <c r="G968" s="133"/>
    </row>
    <row r="969" spans="2:7">
      <c r="B969" s="133"/>
      <c r="C969" s="133"/>
      <c r="D969" s="133"/>
      <c r="E969" s="133"/>
      <c r="F969" s="133"/>
      <c r="G969" s="133"/>
    </row>
    <row r="970" spans="2:7">
      <c r="B970" s="133"/>
      <c r="C970" s="133"/>
      <c r="D970" s="133"/>
      <c r="E970" s="133"/>
      <c r="F970" s="133"/>
      <c r="G970" s="133"/>
    </row>
    <row r="971" spans="2:7">
      <c r="B971" s="133"/>
      <c r="C971" s="133"/>
      <c r="D971" s="133"/>
      <c r="E971" s="133"/>
      <c r="F971" s="133"/>
      <c r="G971" s="133"/>
    </row>
    <row r="972" spans="2:7">
      <c r="B972" s="133"/>
      <c r="C972" s="133"/>
      <c r="D972" s="133"/>
      <c r="E972" s="133"/>
      <c r="F972" s="133"/>
      <c r="G972" s="133"/>
    </row>
    <row r="973" spans="2:7">
      <c r="B973" s="133"/>
      <c r="C973" s="133"/>
      <c r="D973" s="133"/>
      <c r="E973" s="133"/>
      <c r="F973" s="133"/>
      <c r="G973" s="133"/>
    </row>
    <row r="974" spans="2:7">
      <c r="B974" s="133"/>
      <c r="C974" s="133"/>
      <c r="D974" s="133"/>
      <c r="E974" s="133"/>
      <c r="F974" s="133"/>
      <c r="G974" s="133"/>
    </row>
    <row r="975" spans="2:7">
      <c r="B975" s="133"/>
      <c r="C975" s="133"/>
      <c r="D975" s="133"/>
      <c r="E975" s="133"/>
      <c r="F975" s="133"/>
      <c r="G975" s="133"/>
    </row>
    <row r="976" spans="2:7">
      <c r="B976" s="133"/>
      <c r="C976" s="133"/>
      <c r="D976" s="133"/>
      <c r="E976" s="133"/>
      <c r="F976" s="133"/>
      <c r="G976" s="133"/>
    </row>
    <row r="977" spans="2:7">
      <c r="B977" s="133"/>
      <c r="C977" s="133"/>
      <c r="D977" s="133"/>
      <c r="E977" s="133"/>
      <c r="F977" s="133"/>
      <c r="G977" s="133"/>
    </row>
    <row r="978" spans="2:7">
      <c r="B978" s="133"/>
      <c r="C978" s="133"/>
      <c r="D978" s="133"/>
      <c r="E978" s="133"/>
      <c r="F978" s="133"/>
      <c r="G978" s="133"/>
    </row>
    <row r="979" spans="2:7">
      <c r="B979" s="133"/>
      <c r="C979" s="133"/>
      <c r="D979" s="133"/>
      <c r="E979" s="133"/>
      <c r="F979" s="133"/>
      <c r="G979" s="133"/>
    </row>
    <row r="980" spans="2:7">
      <c r="B980" s="133"/>
      <c r="C980" s="133"/>
      <c r="D980" s="133"/>
      <c r="E980" s="133"/>
      <c r="F980" s="133"/>
      <c r="G980" s="133"/>
    </row>
    <row r="981" spans="2:7">
      <c r="B981" s="133"/>
      <c r="C981" s="133"/>
      <c r="D981" s="133"/>
      <c r="E981" s="133"/>
      <c r="F981" s="133"/>
      <c r="G981" s="133"/>
    </row>
    <row r="982" spans="2:7">
      <c r="B982" s="133"/>
      <c r="C982" s="133"/>
      <c r="D982" s="133"/>
      <c r="E982" s="133"/>
      <c r="F982" s="133"/>
      <c r="G982" s="133"/>
    </row>
    <row r="983" spans="2:7">
      <c r="B983" s="133"/>
      <c r="C983" s="133"/>
      <c r="D983" s="133"/>
      <c r="E983" s="133"/>
      <c r="F983" s="133"/>
      <c r="G983" s="133"/>
    </row>
    <row r="984" spans="2:7">
      <c r="B984" s="133"/>
      <c r="C984" s="133"/>
      <c r="D984" s="133"/>
      <c r="E984" s="133"/>
      <c r="F984" s="133"/>
      <c r="G984" s="133"/>
    </row>
    <row r="985" spans="2:7">
      <c r="B985" s="133"/>
      <c r="C985" s="133"/>
      <c r="D985" s="133"/>
      <c r="E985" s="133"/>
      <c r="F985" s="133"/>
      <c r="G985" s="133"/>
    </row>
    <row r="986" spans="2:7">
      <c r="B986" s="133"/>
      <c r="C986" s="133"/>
      <c r="D986" s="133"/>
      <c r="E986" s="133"/>
      <c r="F986" s="133"/>
      <c r="G986" s="133"/>
    </row>
    <row r="987" spans="2:7">
      <c r="B987" s="133"/>
      <c r="C987" s="133"/>
      <c r="D987" s="133"/>
      <c r="E987" s="133"/>
      <c r="F987" s="133"/>
      <c r="G987" s="133"/>
    </row>
    <row r="988" spans="2:7">
      <c r="B988" s="133"/>
      <c r="C988" s="133"/>
      <c r="D988" s="133"/>
      <c r="E988" s="133"/>
      <c r="F988" s="133"/>
      <c r="G988" s="133"/>
    </row>
    <row r="989" spans="2:7">
      <c r="B989" s="133"/>
      <c r="C989" s="133"/>
      <c r="D989" s="133"/>
      <c r="E989" s="133"/>
      <c r="F989" s="133"/>
      <c r="G989" s="133"/>
    </row>
    <row r="990" spans="2:7">
      <c r="B990" s="133"/>
      <c r="C990" s="133"/>
      <c r="D990" s="133"/>
      <c r="E990" s="133"/>
      <c r="F990" s="133"/>
      <c r="G990" s="133"/>
    </row>
    <row r="991" spans="2:7">
      <c r="B991" s="133"/>
      <c r="C991" s="133"/>
      <c r="D991" s="133"/>
      <c r="E991" s="133"/>
      <c r="F991" s="133"/>
      <c r="G991" s="133"/>
    </row>
    <row r="992" spans="2:7">
      <c r="B992" s="133"/>
      <c r="C992" s="133"/>
      <c r="D992" s="133"/>
      <c r="E992" s="133"/>
      <c r="F992" s="133"/>
      <c r="G992" s="133"/>
    </row>
    <row r="993" spans="2:7">
      <c r="B993" s="133"/>
      <c r="C993" s="133"/>
      <c r="D993" s="133"/>
      <c r="E993" s="133"/>
      <c r="F993" s="133"/>
      <c r="G993" s="133"/>
    </row>
    <row r="994" spans="2:7">
      <c r="B994" s="133"/>
      <c r="C994" s="133"/>
      <c r="D994" s="133"/>
      <c r="E994" s="133"/>
      <c r="F994" s="133"/>
      <c r="G994" s="133"/>
    </row>
    <row r="995" spans="2:7">
      <c r="B995" s="133"/>
      <c r="C995" s="133"/>
      <c r="D995" s="133"/>
      <c r="E995" s="133"/>
      <c r="F995" s="133"/>
      <c r="G995" s="133"/>
    </row>
    <row r="996" spans="2:7">
      <c r="B996" s="133"/>
      <c r="C996" s="133"/>
      <c r="D996" s="133"/>
      <c r="E996" s="133"/>
      <c r="F996" s="133"/>
      <c r="G996" s="133"/>
    </row>
    <row r="997" spans="2:7">
      <c r="B997" s="133"/>
      <c r="C997" s="133"/>
      <c r="D997" s="133"/>
      <c r="E997" s="133"/>
      <c r="F997" s="133"/>
      <c r="G997" s="133"/>
    </row>
    <row r="998" spans="2:7">
      <c r="B998" s="133"/>
      <c r="C998" s="133"/>
      <c r="D998" s="133"/>
      <c r="E998" s="133"/>
      <c r="F998" s="133"/>
      <c r="G998" s="133"/>
    </row>
    <row r="999" spans="2:7">
      <c r="B999" s="133"/>
      <c r="C999" s="133"/>
      <c r="D999" s="133"/>
      <c r="E999" s="133"/>
      <c r="F999" s="133"/>
      <c r="G999" s="133"/>
    </row>
    <row r="1000" spans="2:7">
      <c r="B1000" s="133"/>
      <c r="C1000" s="133"/>
      <c r="D1000" s="133"/>
      <c r="E1000" s="133"/>
      <c r="F1000" s="133"/>
      <c r="G1000" s="133"/>
    </row>
    <row r="1001" spans="2:7">
      <c r="B1001" s="133"/>
      <c r="C1001" s="133"/>
      <c r="D1001" s="133"/>
      <c r="E1001" s="133"/>
      <c r="F1001" s="133"/>
      <c r="G1001" s="133"/>
    </row>
    <row r="1002" spans="2:7">
      <c r="B1002" s="133"/>
      <c r="C1002" s="133"/>
      <c r="D1002" s="133"/>
      <c r="E1002" s="133"/>
      <c r="F1002" s="133"/>
      <c r="G1002" s="133"/>
    </row>
    <row r="1003" spans="2:7">
      <c r="B1003" s="133"/>
      <c r="C1003" s="133"/>
      <c r="D1003" s="133"/>
      <c r="E1003" s="133"/>
      <c r="F1003" s="133"/>
      <c r="G1003" s="133"/>
    </row>
    <row r="1004" spans="2:7">
      <c r="B1004" s="133"/>
      <c r="C1004" s="133"/>
      <c r="D1004" s="133"/>
      <c r="E1004" s="133"/>
      <c r="F1004" s="133"/>
      <c r="G1004" s="133"/>
    </row>
    <row r="1005" spans="2:7">
      <c r="B1005" s="133"/>
      <c r="C1005" s="133"/>
      <c r="D1005" s="133"/>
      <c r="E1005" s="133"/>
      <c r="F1005" s="133"/>
      <c r="G1005" s="133"/>
    </row>
    <row r="1006" spans="2:7">
      <c r="B1006" s="133"/>
      <c r="C1006" s="133"/>
      <c r="D1006" s="133"/>
      <c r="E1006" s="133"/>
      <c r="F1006" s="133"/>
      <c r="G1006" s="133"/>
    </row>
    <row r="1007" spans="2:7">
      <c r="B1007" s="133"/>
      <c r="C1007" s="133"/>
      <c r="D1007" s="133"/>
      <c r="E1007" s="133"/>
      <c r="F1007" s="133"/>
      <c r="G1007" s="133"/>
    </row>
    <row r="1008" spans="2:7">
      <c r="B1008" s="133"/>
      <c r="C1008" s="133"/>
      <c r="D1008" s="133"/>
      <c r="E1008" s="133"/>
      <c r="F1008" s="133"/>
      <c r="G1008" s="133"/>
    </row>
    <row r="1009" spans="2:7">
      <c r="B1009" s="133"/>
      <c r="C1009" s="133"/>
      <c r="D1009" s="133"/>
      <c r="E1009" s="133"/>
      <c r="F1009" s="133"/>
      <c r="G1009" s="133"/>
    </row>
    <row r="1010" spans="2:7">
      <c r="B1010" s="133"/>
      <c r="C1010" s="133"/>
      <c r="D1010" s="133"/>
      <c r="E1010" s="133"/>
      <c r="F1010" s="133"/>
      <c r="G1010" s="133"/>
    </row>
    <row r="1011" spans="2:7">
      <c r="B1011" s="133"/>
      <c r="C1011" s="133"/>
      <c r="D1011" s="133"/>
      <c r="E1011" s="133"/>
      <c r="F1011" s="133"/>
      <c r="G1011" s="133"/>
    </row>
    <row r="1012" spans="2:7">
      <c r="B1012" s="133"/>
      <c r="C1012" s="133"/>
      <c r="D1012" s="133"/>
      <c r="E1012" s="133"/>
      <c r="F1012" s="133"/>
      <c r="G1012" s="133"/>
    </row>
    <row r="1013" spans="2:7">
      <c r="B1013" s="133"/>
      <c r="C1013" s="133"/>
      <c r="D1013" s="133"/>
      <c r="E1013" s="133"/>
      <c r="F1013" s="133"/>
      <c r="G1013" s="133"/>
    </row>
    <row r="1014" spans="2:7">
      <c r="B1014" s="133"/>
      <c r="C1014" s="133"/>
      <c r="D1014" s="133"/>
      <c r="E1014" s="133"/>
      <c r="F1014" s="133"/>
      <c r="G1014" s="133"/>
    </row>
    <row r="1015" spans="2:7">
      <c r="B1015" s="133"/>
      <c r="C1015" s="133"/>
      <c r="D1015" s="133"/>
      <c r="E1015" s="133"/>
      <c r="F1015" s="133"/>
      <c r="G1015" s="133"/>
    </row>
    <row r="1016" spans="2:7">
      <c r="B1016" s="133"/>
      <c r="C1016" s="133"/>
      <c r="D1016" s="133"/>
      <c r="E1016" s="133"/>
      <c r="F1016" s="133"/>
      <c r="G1016" s="133"/>
    </row>
    <row r="1017" spans="2:7">
      <c r="B1017" s="133"/>
      <c r="C1017" s="133"/>
      <c r="D1017" s="133"/>
      <c r="E1017" s="133"/>
      <c r="F1017" s="133"/>
      <c r="G1017" s="133"/>
    </row>
    <row r="1018" spans="2:7">
      <c r="B1018" s="133"/>
      <c r="C1018" s="133"/>
      <c r="D1018" s="133"/>
      <c r="E1018" s="133"/>
      <c r="F1018" s="133"/>
      <c r="G1018" s="133"/>
    </row>
    <row r="1019" spans="2:7">
      <c r="B1019" s="133"/>
      <c r="C1019" s="133"/>
      <c r="D1019" s="133"/>
      <c r="E1019" s="133"/>
      <c r="F1019" s="133"/>
      <c r="G1019" s="133"/>
    </row>
    <row r="1020" spans="2:7">
      <c r="B1020" s="133"/>
      <c r="C1020" s="133"/>
      <c r="D1020" s="133"/>
      <c r="E1020" s="133"/>
      <c r="F1020" s="133"/>
      <c r="G1020" s="133"/>
    </row>
    <row r="1021" spans="2:7">
      <c r="B1021" s="133"/>
      <c r="C1021" s="133"/>
      <c r="D1021" s="133"/>
      <c r="E1021" s="133"/>
      <c r="F1021" s="133"/>
      <c r="G1021" s="133"/>
    </row>
    <row r="1022" spans="2:7">
      <c r="B1022" s="133"/>
      <c r="C1022" s="133"/>
      <c r="D1022" s="133"/>
      <c r="E1022" s="133"/>
      <c r="F1022" s="133"/>
      <c r="G1022" s="133"/>
    </row>
    <row r="1023" spans="2:7">
      <c r="B1023" s="133"/>
      <c r="C1023" s="133"/>
      <c r="D1023" s="133"/>
      <c r="E1023" s="133"/>
      <c r="F1023" s="133"/>
      <c r="G1023" s="133"/>
    </row>
    <row r="1024" spans="2:7">
      <c r="B1024" s="133"/>
      <c r="C1024" s="133"/>
      <c r="D1024" s="133"/>
      <c r="E1024" s="133"/>
      <c r="F1024" s="133"/>
      <c r="G1024" s="133"/>
    </row>
    <row r="1025" spans="2:7">
      <c r="B1025" s="133"/>
      <c r="C1025" s="133"/>
      <c r="D1025" s="133"/>
      <c r="E1025" s="133"/>
      <c r="F1025" s="133"/>
      <c r="G1025" s="133"/>
    </row>
    <row r="1026" spans="2:7">
      <c r="B1026" s="133"/>
      <c r="C1026" s="133"/>
      <c r="D1026" s="133"/>
      <c r="E1026" s="133"/>
      <c r="F1026" s="133"/>
      <c r="G1026" s="133"/>
    </row>
    <row r="1027" spans="2:7">
      <c r="B1027" s="133"/>
      <c r="C1027" s="133"/>
      <c r="D1027" s="133"/>
      <c r="E1027" s="133"/>
      <c r="F1027" s="133"/>
      <c r="G1027" s="133"/>
    </row>
    <row r="1028" spans="2:7">
      <c r="B1028" s="133"/>
      <c r="C1028" s="133"/>
      <c r="D1028" s="133"/>
      <c r="E1028" s="133"/>
      <c r="F1028" s="133"/>
      <c r="G1028" s="133"/>
    </row>
    <row r="1029" spans="2:7">
      <c r="B1029" s="133"/>
      <c r="C1029" s="133"/>
      <c r="D1029" s="133"/>
      <c r="E1029" s="133"/>
      <c r="F1029" s="133"/>
      <c r="G1029" s="133"/>
    </row>
    <row r="1030" spans="2:7">
      <c r="B1030" s="133"/>
      <c r="C1030" s="133"/>
      <c r="D1030" s="133"/>
      <c r="E1030" s="133"/>
      <c r="F1030" s="133"/>
      <c r="G1030" s="133"/>
    </row>
    <row r="1031" spans="2:7">
      <c r="B1031" s="133"/>
      <c r="C1031" s="133"/>
      <c r="D1031" s="133"/>
      <c r="E1031" s="133"/>
      <c r="F1031" s="133"/>
      <c r="G1031" s="133"/>
    </row>
    <row r="1032" spans="2:7">
      <c r="B1032" s="133"/>
      <c r="C1032" s="133"/>
      <c r="D1032" s="133"/>
      <c r="E1032" s="133"/>
      <c r="F1032" s="133"/>
      <c r="G1032" s="133"/>
    </row>
    <row r="1033" spans="2:7">
      <c r="B1033" s="133"/>
      <c r="C1033" s="133"/>
      <c r="D1033" s="133"/>
      <c r="E1033" s="133"/>
      <c r="F1033" s="133"/>
      <c r="G1033" s="133"/>
    </row>
    <row r="1034" spans="2:7">
      <c r="B1034" s="133"/>
      <c r="C1034" s="133"/>
      <c r="D1034" s="133"/>
      <c r="E1034" s="133"/>
      <c r="F1034" s="133"/>
      <c r="G1034" s="133"/>
    </row>
    <row r="1035" spans="2:7">
      <c r="B1035" s="133"/>
      <c r="C1035" s="133"/>
      <c r="D1035" s="133"/>
      <c r="E1035" s="133"/>
      <c r="F1035" s="133"/>
      <c r="G1035" s="133"/>
    </row>
    <row r="1036" spans="2:7">
      <c r="B1036" s="133"/>
      <c r="C1036" s="133"/>
      <c r="D1036" s="133"/>
      <c r="E1036" s="133"/>
      <c r="F1036" s="133"/>
      <c r="G1036" s="133"/>
    </row>
    <row r="1037" spans="2:7">
      <c r="B1037" s="133"/>
      <c r="C1037" s="133"/>
      <c r="D1037" s="133"/>
      <c r="E1037" s="133"/>
      <c r="F1037" s="133"/>
      <c r="G1037" s="133"/>
    </row>
    <row r="1038" spans="2:7">
      <c r="B1038" s="133"/>
      <c r="C1038" s="133"/>
      <c r="D1038" s="133"/>
      <c r="E1038" s="133"/>
      <c r="F1038" s="133"/>
      <c r="G1038" s="133"/>
    </row>
    <row r="1039" spans="2:7">
      <c r="B1039" s="133"/>
      <c r="C1039" s="133"/>
      <c r="D1039" s="133"/>
      <c r="E1039" s="133"/>
      <c r="F1039" s="133"/>
      <c r="G1039" s="133"/>
    </row>
    <row r="1040" spans="2:7">
      <c r="B1040" s="133"/>
      <c r="C1040" s="133"/>
      <c r="D1040" s="133"/>
      <c r="E1040" s="133"/>
      <c r="F1040" s="133"/>
      <c r="G1040" s="133"/>
    </row>
    <row r="1041" spans="2:7">
      <c r="B1041" s="133"/>
      <c r="C1041" s="133"/>
      <c r="D1041" s="133"/>
      <c r="E1041" s="133"/>
      <c r="F1041" s="133"/>
      <c r="G1041" s="133"/>
    </row>
    <row r="1042" spans="2:7">
      <c r="B1042" s="133"/>
      <c r="C1042" s="133"/>
      <c r="D1042" s="133"/>
      <c r="E1042" s="133"/>
      <c r="F1042" s="133"/>
      <c r="G1042" s="133"/>
    </row>
    <row r="1043" spans="2:7">
      <c r="B1043" s="133"/>
      <c r="C1043" s="133"/>
      <c r="D1043" s="133"/>
      <c r="E1043" s="133"/>
      <c r="F1043" s="133"/>
      <c r="G1043" s="133"/>
    </row>
    <row r="1044" spans="2:7">
      <c r="B1044" s="133"/>
      <c r="C1044" s="133"/>
      <c r="D1044" s="133"/>
      <c r="E1044" s="133"/>
      <c r="F1044" s="133"/>
      <c r="G1044" s="133"/>
    </row>
    <row r="1045" spans="2:7">
      <c r="B1045" s="133"/>
      <c r="C1045" s="133"/>
      <c r="D1045" s="133"/>
      <c r="E1045" s="133"/>
      <c r="F1045" s="133"/>
      <c r="G1045" s="133"/>
    </row>
    <row r="1046" spans="2:7">
      <c r="B1046" s="133"/>
      <c r="C1046" s="133"/>
      <c r="D1046" s="133"/>
      <c r="E1046" s="133"/>
      <c r="F1046" s="133"/>
      <c r="G1046" s="133"/>
    </row>
    <row r="1047" spans="2:7">
      <c r="B1047" s="133"/>
      <c r="C1047" s="133"/>
      <c r="D1047" s="133"/>
      <c r="E1047" s="133"/>
      <c r="F1047" s="133"/>
      <c r="G1047" s="133"/>
    </row>
    <row r="1048" spans="2:7">
      <c r="B1048" s="133"/>
      <c r="C1048" s="133"/>
      <c r="D1048" s="133"/>
      <c r="E1048" s="133"/>
      <c r="F1048" s="133"/>
      <c r="G1048" s="133"/>
    </row>
    <row r="1049" spans="2:7">
      <c r="B1049" s="133"/>
      <c r="C1049" s="133"/>
      <c r="D1049" s="133"/>
      <c r="E1049" s="133"/>
      <c r="F1049" s="133"/>
      <c r="G1049" s="133"/>
    </row>
    <row r="1050" spans="2:7">
      <c r="B1050" s="133"/>
      <c r="C1050" s="133"/>
      <c r="D1050" s="133"/>
      <c r="E1050" s="133"/>
      <c r="F1050" s="133"/>
      <c r="G1050" s="133"/>
    </row>
    <row r="1051" spans="2:7">
      <c r="B1051" s="133"/>
      <c r="C1051" s="133"/>
      <c r="D1051" s="133"/>
      <c r="E1051" s="133"/>
      <c r="F1051" s="133"/>
      <c r="G1051" s="133"/>
    </row>
    <row r="1052" spans="2:7">
      <c r="B1052" s="133"/>
      <c r="C1052" s="133"/>
      <c r="D1052" s="133"/>
      <c r="E1052" s="133"/>
      <c r="F1052" s="133"/>
      <c r="G1052" s="133"/>
    </row>
    <row r="1053" spans="2:7">
      <c r="B1053" s="133"/>
      <c r="C1053" s="133"/>
      <c r="D1053" s="133"/>
      <c r="E1053" s="133"/>
      <c r="F1053" s="133"/>
      <c r="G1053" s="133"/>
    </row>
    <row r="1054" spans="2:7">
      <c r="B1054" s="133"/>
      <c r="C1054" s="133"/>
      <c r="D1054" s="133"/>
      <c r="E1054" s="133"/>
      <c r="F1054" s="133"/>
      <c r="G1054" s="133"/>
    </row>
    <row r="1055" spans="2:7">
      <c r="B1055" s="133"/>
      <c r="C1055" s="133"/>
      <c r="D1055" s="133"/>
      <c r="E1055" s="133"/>
      <c r="F1055" s="133"/>
      <c r="G1055" s="133"/>
    </row>
    <row r="1056" spans="2:7">
      <c r="B1056" s="133"/>
      <c r="C1056" s="133"/>
      <c r="D1056" s="133"/>
      <c r="E1056" s="133"/>
      <c r="F1056" s="133"/>
      <c r="G1056" s="133"/>
    </row>
    <row r="1057" spans="2:7">
      <c r="B1057" s="133"/>
      <c r="C1057" s="133"/>
      <c r="D1057" s="133"/>
      <c r="E1057" s="133"/>
      <c r="F1057" s="133"/>
      <c r="G1057" s="133"/>
    </row>
    <row r="1058" spans="2:7">
      <c r="B1058" s="133"/>
      <c r="C1058" s="133"/>
      <c r="D1058" s="133"/>
      <c r="E1058" s="133"/>
      <c r="F1058" s="133"/>
      <c r="G1058" s="133"/>
    </row>
    <row r="1059" spans="2:7">
      <c r="B1059" s="133"/>
      <c r="C1059" s="133"/>
      <c r="D1059" s="133"/>
      <c r="E1059" s="133"/>
      <c r="F1059" s="133"/>
      <c r="G1059" s="133"/>
    </row>
    <row r="1060" spans="2:7">
      <c r="B1060" s="133"/>
      <c r="C1060" s="133"/>
      <c r="D1060" s="133"/>
      <c r="E1060" s="133"/>
      <c r="F1060" s="133"/>
      <c r="G1060" s="133"/>
    </row>
    <row r="1061" spans="2:7">
      <c r="B1061" s="133"/>
      <c r="C1061" s="133"/>
      <c r="D1061" s="133"/>
      <c r="E1061" s="133"/>
      <c r="F1061" s="133"/>
      <c r="G1061" s="133"/>
    </row>
    <row r="1062" spans="2:7">
      <c r="B1062" s="133"/>
      <c r="C1062" s="133"/>
      <c r="D1062" s="133"/>
      <c r="E1062" s="133"/>
      <c r="F1062" s="133"/>
      <c r="G1062" s="133"/>
    </row>
    <row r="1063" spans="2:7">
      <c r="B1063" s="133"/>
      <c r="C1063" s="133"/>
      <c r="D1063" s="133"/>
      <c r="E1063" s="133"/>
      <c r="F1063" s="133"/>
      <c r="G1063" s="133"/>
    </row>
    <row r="1064" spans="2:7">
      <c r="B1064" s="133"/>
      <c r="C1064" s="133"/>
      <c r="D1064" s="133"/>
      <c r="E1064" s="133"/>
      <c r="F1064" s="133"/>
      <c r="G1064" s="133"/>
    </row>
    <row r="1065" spans="2:7">
      <c r="B1065" s="133"/>
      <c r="C1065" s="133"/>
      <c r="D1065" s="133"/>
      <c r="E1065" s="133"/>
      <c r="F1065" s="133"/>
      <c r="G1065" s="133"/>
    </row>
    <row r="1066" spans="2:7">
      <c r="B1066" s="133"/>
      <c r="C1066" s="133"/>
      <c r="D1066" s="133"/>
      <c r="E1066" s="133"/>
      <c r="F1066" s="133"/>
      <c r="G1066" s="133"/>
    </row>
    <row r="1067" spans="2:7">
      <c r="B1067" s="133"/>
      <c r="C1067" s="133"/>
      <c r="D1067" s="133"/>
      <c r="E1067" s="133"/>
      <c r="F1067" s="133"/>
      <c r="G1067" s="133"/>
    </row>
    <row r="1068" spans="2:7">
      <c r="B1068" s="133"/>
      <c r="C1068" s="133"/>
      <c r="D1068" s="133"/>
      <c r="E1068" s="133"/>
      <c r="F1068" s="133"/>
      <c r="G1068" s="133"/>
    </row>
    <row r="1069" spans="2:7">
      <c r="B1069" s="133"/>
      <c r="C1069" s="133"/>
      <c r="D1069" s="133"/>
      <c r="E1069" s="133"/>
      <c r="F1069" s="133"/>
      <c r="G1069" s="133"/>
    </row>
    <row r="1070" spans="2:7">
      <c r="B1070" s="133"/>
      <c r="C1070" s="133"/>
      <c r="D1070" s="133"/>
      <c r="E1070" s="133"/>
      <c r="F1070" s="133"/>
      <c r="G1070" s="133"/>
    </row>
    <row r="1071" spans="2:7">
      <c r="B1071" s="133"/>
      <c r="C1071" s="133"/>
      <c r="D1071" s="133"/>
      <c r="E1071" s="133"/>
      <c r="F1071" s="133"/>
      <c r="G1071" s="133"/>
    </row>
    <row r="1072" spans="2:7">
      <c r="B1072" s="133"/>
      <c r="C1072" s="133"/>
      <c r="D1072" s="133"/>
      <c r="E1072" s="133"/>
      <c r="F1072" s="133"/>
      <c r="G1072" s="133"/>
    </row>
    <row r="1073" spans="2:7">
      <c r="B1073" s="133"/>
      <c r="C1073" s="133"/>
      <c r="D1073" s="133"/>
      <c r="E1073" s="133"/>
      <c r="F1073" s="133"/>
      <c r="G1073" s="133"/>
    </row>
    <row r="1074" spans="2:7">
      <c r="B1074" s="133"/>
      <c r="C1074" s="133"/>
      <c r="D1074" s="133"/>
      <c r="E1074" s="133"/>
      <c r="F1074" s="133"/>
      <c r="G1074" s="133"/>
    </row>
    <row r="1075" spans="2:7">
      <c r="B1075" s="133"/>
      <c r="C1075" s="133"/>
      <c r="D1075" s="133"/>
      <c r="E1075" s="133"/>
      <c r="F1075" s="133"/>
      <c r="G1075" s="133"/>
    </row>
    <row r="1076" spans="2:7">
      <c r="B1076" s="133"/>
      <c r="C1076" s="133"/>
      <c r="D1076" s="133"/>
      <c r="E1076" s="133"/>
      <c r="F1076" s="133"/>
      <c r="G1076" s="133"/>
    </row>
    <row r="1077" spans="2:7">
      <c r="B1077" s="133"/>
      <c r="C1077" s="133"/>
      <c r="D1077" s="133"/>
      <c r="E1077" s="133"/>
      <c r="F1077" s="133"/>
      <c r="G1077" s="133"/>
    </row>
    <row r="1078" spans="2:7">
      <c r="B1078" s="133"/>
      <c r="C1078" s="133"/>
      <c r="D1078" s="133"/>
      <c r="E1078" s="133"/>
      <c r="F1078" s="133"/>
      <c r="G1078" s="133"/>
    </row>
    <row r="1079" spans="2:7">
      <c r="B1079" s="133"/>
      <c r="C1079" s="133"/>
      <c r="D1079" s="133"/>
      <c r="E1079" s="133"/>
      <c r="F1079" s="133"/>
      <c r="G1079" s="133"/>
    </row>
    <row r="1080" spans="2:7">
      <c r="B1080" s="133"/>
      <c r="C1080" s="133"/>
      <c r="D1080" s="133"/>
      <c r="E1080" s="133"/>
      <c r="F1080" s="133"/>
      <c r="G1080" s="133"/>
    </row>
    <row r="1081" spans="2:7">
      <c r="B1081" s="133"/>
      <c r="C1081" s="133"/>
      <c r="D1081" s="133"/>
      <c r="E1081" s="133"/>
      <c r="F1081" s="133"/>
      <c r="G1081" s="133"/>
    </row>
    <row r="1082" spans="2:7">
      <c r="B1082" s="133"/>
      <c r="C1082" s="133"/>
      <c r="D1082" s="133"/>
      <c r="E1082" s="133"/>
      <c r="F1082" s="133"/>
      <c r="G1082" s="133"/>
    </row>
    <row r="1083" spans="2:7">
      <c r="B1083" s="133"/>
      <c r="C1083" s="133"/>
      <c r="D1083" s="133"/>
      <c r="E1083" s="133"/>
      <c r="F1083" s="133"/>
      <c r="G1083" s="133"/>
    </row>
    <row r="1084" spans="2:7">
      <c r="B1084" s="133"/>
      <c r="C1084" s="133"/>
      <c r="D1084" s="133"/>
      <c r="E1084" s="133"/>
      <c r="F1084" s="133"/>
      <c r="G1084" s="133"/>
    </row>
    <row r="1085" spans="2:7">
      <c r="B1085" s="133"/>
      <c r="C1085" s="133"/>
      <c r="D1085" s="133"/>
      <c r="E1085" s="133"/>
      <c r="F1085" s="133"/>
      <c r="G1085" s="133"/>
    </row>
    <row r="1086" spans="2:7">
      <c r="B1086" s="133"/>
      <c r="C1086" s="133"/>
      <c r="D1086" s="133"/>
      <c r="E1086" s="133"/>
      <c r="F1086" s="133"/>
      <c r="G1086" s="133"/>
    </row>
    <row r="1087" spans="2:7">
      <c r="B1087" s="133"/>
      <c r="C1087" s="133"/>
      <c r="D1087" s="133"/>
      <c r="E1087" s="133"/>
      <c r="F1087" s="133"/>
      <c r="G1087" s="133"/>
    </row>
    <row r="1088" spans="2:7">
      <c r="B1088" s="133"/>
      <c r="C1088" s="133"/>
      <c r="D1088" s="133"/>
      <c r="E1088" s="133"/>
      <c r="F1088" s="133"/>
      <c r="G1088" s="133"/>
    </row>
    <row r="1089" spans="2:7">
      <c r="B1089" s="133"/>
      <c r="C1089" s="133"/>
      <c r="D1089" s="133"/>
      <c r="E1089" s="133"/>
      <c r="F1089" s="133"/>
      <c r="G1089" s="133"/>
    </row>
    <row r="1090" spans="2:7">
      <c r="B1090" s="133"/>
      <c r="C1090" s="133"/>
      <c r="D1090" s="133"/>
      <c r="E1090" s="133"/>
      <c r="F1090" s="133"/>
      <c r="G1090" s="133"/>
    </row>
    <row r="1091" spans="2:7">
      <c r="B1091" s="133"/>
      <c r="C1091" s="133"/>
      <c r="D1091" s="133"/>
      <c r="E1091" s="133"/>
      <c r="F1091" s="133"/>
      <c r="G1091" s="133"/>
    </row>
    <row r="1092" spans="2:7">
      <c r="B1092" s="133"/>
      <c r="C1092" s="133"/>
      <c r="D1092" s="133"/>
      <c r="E1092" s="133"/>
      <c r="F1092" s="133"/>
      <c r="G1092" s="133"/>
    </row>
    <row r="1093" spans="2:7">
      <c r="B1093" s="133"/>
      <c r="C1093" s="133"/>
      <c r="D1093" s="133"/>
      <c r="E1093" s="133"/>
      <c r="F1093" s="133"/>
      <c r="G1093" s="133"/>
    </row>
    <row r="1094" spans="2:7">
      <c r="B1094" s="133"/>
      <c r="C1094" s="133"/>
      <c r="D1094" s="133"/>
      <c r="E1094" s="133"/>
      <c r="F1094" s="133"/>
      <c r="G1094" s="133"/>
    </row>
    <row r="1095" spans="2:7">
      <c r="B1095" s="133"/>
      <c r="C1095" s="133"/>
      <c r="D1095" s="133"/>
      <c r="E1095" s="133"/>
      <c r="F1095" s="133"/>
      <c r="G1095" s="133"/>
    </row>
    <row r="1096" spans="2:7">
      <c r="B1096" s="133"/>
      <c r="C1096" s="133"/>
      <c r="D1096" s="133"/>
      <c r="E1096" s="133"/>
      <c r="F1096" s="133"/>
      <c r="G1096" s="133"/>
    </row>
    <row r="1097" spans="2:7">
      <c r="B1097" s="133"/>
      <c r="C1097" s="133"/>
      <c r="D1097" s="133"/>
      <c r="E1097" s="133"/>
      <c r="F1097" s="133"/>
      <c r="G1097" s="133"/>
    </row>
    <row r="1098" spans="2:7">
      <c r="B1098" s="133"/>
      <c r="C1098" s="133"/>
      <c r="D1098" s="133"/>
      <c r="E1098" s="133"/>
      <c r="F1098" s="133"/>
      <c r="G1098" s="133"/>
    </row>
    <row r="1099" spans="2:7">
      <c r="B1099" s="133"/>
      <c r="C1099" s="133"/>
      <c r="D1099" s="133"/>
      <c r="E1099" s="133"/>
      <c r="F1099" s="133"/>
      <c r="G1099" s="133"/>
    </row>
    <row r="1100" spans="2:7">
      <c r="B1100" s="133"/>
      <c r="C1100" s="133"/>
      <c r="D1100" s="133"/>
      <c r="E1100" s="133"/>
      <c r="F1100" s="133"/>
      <c r="G1100" s="133"/>
    </row>
    <row r="1101" spans="2:7">
      <c r="B1101" s="133"/>
      <c r="C1101" s="133"/>
      <c r="D1101" s="133"/>
      <c r="E1101" s="133"/>
      <c r="F1101" s="133"/>
      <c r="G1101" s="133"/>
    </row>
    <row r="1102" spans="2:7">
      <c r="B1102" s="133"/>
      <c r="C1102" s="133"/>
      <c r="D1102" s="133"/>
      <c r="E1102" s="133"/>
      <c r="F1102" s="133"/>
      <c r="G1102" s="133"/>
    </row>
    <row r="1103" spans="2:7">
      <c r="B1103" s="133"/>
      <c r="C1103" s="133"/>
      <c r="D1103" s="133"/>
      <c r="E1103" s="133"/>
      <c r="F1103" s="133"/>
      <c r="G1103" s="133"/>
    </row>
    <row r="1104" spans="2:7">
      <c r="B1104" s="133"/>
      <c r="C1104" s="133"/>
      <c r="D1104" s="133"/>
      <c r="E1104" s="133"/>
      <c r="F1104" s="133"/>
      <c r="G1104" s="133"/>
    </row>
    <row r="1105" spans="2:7">
      <c r="B1105" s="133"/>
      <c r="C1105" s="133"/>
      <c r="D1105" s="133"/>
      <c r="E1105" s="133"/>
      <c r="F1105" s="133"/>
      <c r="G1105" s="133"/>
    </row>
    <row r="1106" spans="2:7">
      <c r="B1106" s="133"/>
      <c r="C1106" s="133"/>
      <c r="D1106" s="133"/>
      <c r="E1106" s="133"/>
      <c r="F1106" s="133"/>
      <c r="G1106" s="133"/>
    </row>
    <row r="1107" spans="2:7">
      <c r="B1107" s="133"/>
      <c r="C1107" s="133"/>
      <c r="D1107" s="133"/>
      <c r="E1107" s="133"/>
      <c r="F1107" s="133"/>
      <c r="G1107" s="133"/>
    </row>
    <row r="1108" spans="2:7">
      <c r="B1108" s="133"/>
      <c r="C1108" s="133"/>
      <c r="D1108" s="133"/>
      <c r="E1108" s="133"/>
      <c r="F1108" s="133"/>
      <c r="G1108" s="133"/>
    </row>
    <row r="1109" spans="2:7">
      <c r="B1109" s="133"/>
      <c r="C1109" s="133"/>
      <c r="D1109" s="133"/>
      <c r="E1109" s="133"/>
      <c r="F1109" s="133"/>
      <c r="G1109" s="133"/>
    </row>
    <row r="1110" spans="2:7">
      <c r="B1110" s="133"/>
      <c r="C1110" s="133"/>
      <c r="D1110" s="133"/>
      <c r="E1110" s="133"/>
      <c r="F1110" s="133"/>
      <c r="G1110" s="133"/>
    </row>
    <row r="1111" spans="2:7">
      <c r="B1111" s="133"/>
      <c r="C1111" s="133"/>
      <c r="D1111" s="133"/>
      <c r="E1111" s="133"/>
      <c r="F1111" s="133"/>
      <c r="G1111" s="133"/>
    </row>
    <row r="1112" spans="2:7">
      <c r="B1112" s="133"/>
      <c r="C1112" s="133"/>
      <c r="D1112" s="133"/>
      <c r="E1112" s="133"/>
      <c r="F1112" s="133"/>
      <c r="G1112" s="133"/>
    </row>
    <row r="1113" spans="2:7">
      <c r="B1113" s="133"/>
      <c r="C1113" s="133"/>
      <c r="D1113" s="133"/>
      <c r="E1113" s="133"/>
      <c r="F1113" s="133"/>
      <c r="G1113" s="133"/>
    </row>
    <row r="1114" spans="2:7">
      <c r="B1114" s="133"/>
      <c r="C1114" s="133"/>
      <c r="D1114" s="133"/>
      <c r="E1114" s="133"/>
      <c r="F1114" s="133"/>
      <c r="G1114" s="133"/>
    </row>
    <row r="1115" spans="2:7">
      <c r="B1115" s="133"/>
      <c r="C1115" s="133"/>
      <c r="D1115" s="133"/>
      <c r="E1115" s="133"/>
      <c r="F1115" s="133"/>
      <c r="G1115" s="133"/>
    </row>
    <row r="1116" spans="2:7">
      <c r="B1116" s="133"/>
      <c r="C1116" s="133"/>
      <c r="D1116" s="133"/>
      <c r="E1116" s="133"/>
      <c r="F1116" s="133"/>
      <c r="G1116" s="133"/>
    </row>
    <row r="1117" spans="2:7">
      <c r="B1117" s="133"/>
      <c r="C1117" s="133"/>
      <c r="D1117" s="133"/>
      <c r="E1117" s="133"/>
      <c r="F1117" s="133"/>
      <c r="G1117" s="133"/>
    </row>
    <row r="1118" spans="2:7">
      <c r="B1118" s="133"/>
      <c r="C1118" s="133"/>
      <c r="D1118" s="133"/>
      <c r="E1118" s="133"/>
      <c r="F1118" s="133"/>
      <c r="G1118" s="133"/>
    </row>
    <row r="1119" spans="2:7">
      <c r="B1119" s="133"/>
      <c r="C1119" s="133"/>
      <c r="D1119" s="133"/>
      <c r="E1119" s="133"/>
      <c r="F1119" s="133"/>
      <c r="G1119" s="133"/>
    </row>
    <row r="1120" spans="2:7">
      <c r="B1120" s="133"/>
      <c r="C1120" s="133"/>
      <c r="D1120" s="133"/>
      <c r="E1120" s="133"/>
      <c r="F1120" s="133"/>
      <c r="G1120" s="133"/>
    </row>
    <row r="1121" spans="2:7">
      <c r="B1121" s="133"/>
      <c r="C1121" s="133"/>
      <c r="D1121" s="133"/>
      <c r="E1121" s="133"/>
      <c r="F1121" s="133"/>
      <c r="G1121" s="133"/>
    </row>
    <row r="1122" spans="2:7">
      <c r="B1122" s="133"/>
      <c r="C1122" s="133"/>
      <c r="D1122" s="133"/>
      <c r="E1122" s="133"/>
      <c r="F1122" s="133"/>
      <c r="G1122" s="133"/>
    </row>
    <row r="1123" spans="2:7">
      <c r="B1123" s="133"/>
      <c r="C1123" s="133"/>
      <c r="D1123" s="133"/>
      <c r="E1123" s="133"/>
      <c r="F1123" s="133"/>
      <c r="G1123" s="133"/>
    </row>
    <row r="1124" spans="2:7">
      <c r="B1124" s="133"/>
      <c r="C1124" s="133"/>
      <c r="D1124" s="133"/>
      <c r="E1124" s="133"/>
      <c r="F1124" s="133"/>
      <c r="G1124" s="133"/>
    </row>
    <row r="1125" spans="2:7">
      <c r="B1125" s="133"/>
      <c r="C1125" s="133"/>
      <c r="D1125" s="133"/>
      <c r="E1125" s="133"/>
      <c r="F1125" s="133"/>
      <c r="G1125" s="133"/>
    </row>
    <row r="1126" spans="2:7">
      <c r="B1126" s="133"/>
      <c r="C1126" s="133"/>
      <c r="D1126" s="133"/>
      <c r="E1126" s="133"/>
      <c r="F1126" s="133"/>
      <c r="G1126" s="133"/>
    </row>
    <row r="1127" spans="2:7">
      <c r="B1127" s="133"/>
      <c r="C1127" s="133"/>
      <c r="D1127" s="133"/>
      <c r="E1127" s="133"/>
      <c r="F1127" s="133"/>
      <c r="G1127" s="133"/>
    </row>
    <row r="1128" spans="2:7">
      <c r="B1128" s="133"/>
      <c r="C1128" s="133"/>
      <c r="D1128" s="133"/>
      <c r="E1128" s="133"/>
      <c r="F1128" s="133"/>
      <c r="G1128" s="133"/>
    </row>
    <row r="1129" spans="2:7">
      <c r="B1129" s="133"/>
      <c r="C1129" s="133"/>
      <c r="D1129" s="133"/>
      <c r="E1129" s="133"/>
      <c r="F1129" s="133"/>
      <c r="G1129" s="133"/>
    </row>
    <row r="1130" spans="2:7">
      <c r="B1130" s="133"/>
      <c r="C1130" s="133"/>
      <c r="D1130" s="133"/>
      <c r="E1130" s="133"/>
      <c r="F1130" s="133"/>
      <c r="G1130" s="133"/>
    </row>
    <row r="1131" spans="2:7">
      <c r="B1131" s="133"/>
      <c r="C1131" s="133"/>
      <c r="D1131" s="133"/>
      <c r="E1131" s="133"/>
      <c r="F1131" s="133"/>
      <c r="G1131" s="133"/>
    </row>
    <row r="1132" spans="2:7">
      <c r="B1132" s="133"/>
      <c r="C1132" s="133"/>
      <c r="D1132" s="133"/>
      <c r="E1132" s="133"/>
      <c r="F1132" s="133"/>
      <c r="G1132" s="133"/>
    </row>
    <row r="1133" spans="2:7">
      <c r="B1133" s="133"/>
      <c r="C1133" s="133"/>
      <c r="D1133" s="133"/>
      <c r="E1133" s="133"/>
      <c r="F1133" s="133"/>
      <c r="G1133" s="133"/>
    </row>
    <row r="1134" spans="2:7">
      <c r="B1134" s="133"/>
      <c r="C1134" s="133"/>
      <c r="D1134" s="133"/>
      <c r="E1134" s="133"/>
      <c r="F1134" s="133"/>
      <c r="G1134" s="133"/>
    </row>
    <row r="1135" spans="2:7">
      <c r="B1135" s="133"/>
      <c r="C1135" s="133"/>
      <c r="D1135" s="133"/>
      <c r="E1135" s="133"/>
      <c r="F1135" s="133"/>
      <c r="G1135" s="133"/>
    </row>
    <row r="1136" spans="2:7">
      <c r="B1136" s="133"/>
      <c r="C1136" s="133"/>
      <c r="D1136" s="133"/>
      <c r="E1136" s="133"/>
      <c r="F1136" s="133"/>
      <c r="G1136" s="133"/>
    </row>
    <row r="1137" spans="2:7">
      <c r="B1137" s="133"/>
      <c r="C1137" s="133"/>
      <c r="D1137" s="133"/>
      <c r="E1137" s="133"/>
      <c r="F1137" s="133"/>
      <c r="G1137" s="133"/>
    </row>
    <row r="1138" spans="2:7">
      <c r="B1138" s="133"/>
      <c r="C1138" s="133"/>
      <c r="D1138" s="133"/>
      <c r="E1138" s="133"/>
      <c r="F1138" s="133"/>
      <c r="G1138" s="133"/>
    </row>
    <row r="1139" spans="2:7">
      <c r="B1139" s="133"/>
      <c r="C1139" s="133"/>
      <c r="D1139" s="133"/>
      <c r="E1139" s="133"/>
      <c r="F1139" s="133"/>
      <c r="G1139" s="133"/>
    </row>
    <row r="1140" spans="2:7">
      <c r="B1140" s="133"/>
      <c r="C1140" s="133"/>
      <c r="D1140" s="133"/>
      <c r="E1140" s="133"/>
      <c r="F1140" s="133"/>
      <c r="G1140" s="133"/>
    </row>
    <row r="1141" spans="2:7">
      <c r="B1141" s="133"/>
      <c r="C1141" s="133"/>
      <c r="D1141" s="133"/>
      <c r="E1141" s="133"/>
      <c r="F1141" s="133"/>
      <c r="G1141" s="133"/>
    </row>
    <row r="1142" spans="2:7">
      <c r="B1142" s="133"/>
      <c r="C1142" s="133"/>
      <c r="D1142" s="133"/>
      <c r="E1142" s="133"/>
      <c r="F1142" s="133"/>
      <c r="G1142" s="133"/>
    </row>
    <row r="1143" spans="2:7">
      <c r="B1143" s="133"/>
      <c r="C1143" s="133"/>
      <c r="D1143" s="133"/>
      <c r="E1143" s="133"/>
      <c r="F1143" s="133"/>
      <c r="G1143" s="133"/>
    </row>
    <row r="1144" spans="2:7">
      <c r="B1144" s="133"/>
      <c r="C1144" s="133"/>
      <c r="D1144" s="133"/>
      <c r="E1144" s="133"/>
      <c r="F1144" s="133"/>
      <c r="G1144" s="133"/>
    </row>
    <row r="1145" spans="2:7">
      <c r="B1145" s="133"/>
      <c r="C1145" s="133"/>
      <c r="D1145" s="133"/>
      <c r="E1145" s="133"/>
      <c r="F1145" s="133"/>
      <c r="G1145" s="133"/>
    </row>
    <row r="1146" spans="2:7">
      <c r="B1146" s="133"/>
      <c r="C1146" s="133"/>
      <c r="D1146" s="133"/>
      <c r="E1146" s="133"/>
      <c r="F1146" s="133"/>
      <c r="G1146" s="133"/>
    </row>
    <row r="1147" spans="2:7">
      <c r="B1147" s="133"/>
      <c r="C1147" s="133"/>
      <c r="D1147" s="133"/>
      <c r="E1147" s="133"/>
      <c r="F1147" s="133"/>
      <c r="G1147" s="133"/>
    </row>
    <row r="1148" spans="2:7">
      <c r="B1148" s="133"/>
      <c r="C1148" s="133"/>
      <c r="D1148" s="133"/>
      <c r="E1148" s="133"/>
      <c r="F1148" s="133"/>
      <c r="G1148" s="133"/>
    </row>
    <row r="1149" spans="2:7">
      <c r="B1149" s="133"/>
      <c r="C1149" s="133"/>
      <c r="D1149" s="133"/>
      <c r="E1149" s="133"/>
      <c r="F1149" s="133"/>
      <c r="G1149" s="133"/>
    </row>
    <row r="1150" spans="2:7">
      <c r="B1150" s="133"/>
      <c r="C1150" s="133"/>
      <c r="D1150" s="133"/>
      <c r="E1150" s="133"/>
      <c r="F1150" s="133"/>
      <c r="G1150" s="133"/>
    </row>
    <row r="1151" spans="2:7">
      <c r="B1151" s="133"/>
      <c r="C1151" s="133"/>
      <c r="D1151" s="133"/>
      <c r="E1151" s="133"/>
      <c r="F1151" s="133"/>
      <c r="G1151" s="133"/>
    </row>
    <row r="1152" spans="2:7">
      <c r="B1152" s="133"/>
      <c r="C1152" s="133"/>
      <c r="D1152" s="133"/>
      <c r="E1152" s="133"/>
      <c r="F1152" s="133"/>
      <c r="G1152" s="133"/>
    </row>
    <row r="1153" spans="2:7">
      <c r="B1153" s="133"/>
      <c r="C1153" s="133"/>
      <c r="D1153" s="133"/>
      <c r="E1153" s="133"/>
      <c r="F1153" s="133"/>
      <c r="G1153" s="133"/>
    </row>
    <row r="1154" spans="2:7">
      <c r="B1154" s="133"/>
      <c r="C1154" s="133"/>
      <c r="D1154" s="133"/>
      <c r="E1154" s="133"/>
      <c r="F1154" s="133"/>
      <c r="G1154" s="133"/>
    </row>
    <row r="1155" spans="2:7">
      <c r="B1155" s="133"/>
      <c r="C1155" s="133"/>
      <c r="D1155" s="133"/>
      <c r="E1155" s="133"/>
      <c r="F1155" s="133"/>
      <c r="G1155" s="133"/>
    </row>
    <row r="1156" spans="2:7">
      <c r="B1156" s="133"/>
      <c r="C1156" s="133"/>
      <c r="D1156" s="133"/>
      <c r="E1156" s="133"/>
      <c r="F1156" s="133"/>
      <c r="G1156" s="133"/>
    </row>
    <row r="1157" spans="2:7">
      <c r="B1157" s="133"/>
      <c r="C1157" s="133"/>
      <c r="D1157" s="133"/>
      <c r="E1157" s="133"/>
      <c r="F1157" s="133"/>
      <c r="G1157" s="133"/>
    </row>
    <row r="1158" spans="2:7">
      <c r="B1158" s="133"/>
      <c r="C1158" s="133"/>
      <c r="D1158" s="133"/>
      <c r="E1158" s="133"/>
      <c r="F1158" s="133"/>
      <c r="G1158" s="133"/>
    </row>
    <row r="1159" spans="2:7">
      <c r="B1159" s="133"/>
      <c r="C1159" s="133"/>
      <c r="D1159" s="133"/>
      <c r="E1159" s="133"/>
      <c r="F1159" s="133"/>
      <c r="G1159" s="133"/>
    </row>
    <row r="1160" spans="2:7">
      <c r="B1160" s="133"/>
      <c r="C1160" s="133"/>
      <c r="D1160" s="133"/>
      <c r="E1160" s="133"/>
      <c r="F1160" s="133"/>
      <c r="G1160" s="133"/>
    </row>
    <row r="1161" spans="2:7">
      <c r="B1161" s="133"/>
      <c r="C1161" s="133"/>
      <c r="D1161" s="133"/>
      <c r="E1161" s="133"/>
      <c r="F1161" s="133"/>
      <c r="G1161" s="133"/>
    </row>
    <row r="1162" spans="2:7">
      <c r="B1162" s="133"/>
      <c r="C1162" s="133"/>
      <c r="D1162" s="133"/>
      <c r="E1162" s="133"/>
      <c r="F1162" s="133"/>
      <c r="G1162" s="133"/>
    </row>
    <row r="1163" spans="2:7">
      <c r="B1163" s="133"/>
      <c r="C1163" s="133"/>
      <c r="D1163" s="133"/>
      <c r="E1163" s="133"/>
      <c r="F1163" s="133"/>
      <c r="G1163" s="133"/>
    </row>
    <row r="1164" spans="2:7">
      <c r="B1164" s="133"/>
      <c r="C1164" s="133"/>
      <c r="D1164" s="133"/>
      <c r="E1164" s="133"/>
      <c r="F1164" s="133"/>
      <c r="G1164" s="133"/>
    </row>
    <row r="1165" spans="2:7">
      <c r="B1165" s="133"/>
      <c r="C1165" s="133"/>
      <c r="D1165" s="133"/>
      <c r="E1165" s="133"/>
      <c r="F1165" s="133"/>
      <c r="G1165" s="133"/>
    </row>
    <row r="1166" spans="2:7">
      <c r="B1166" s="133"/>
      <c r="C1166" s="133"/>
      <c r="D1166" s="133"/>
      <c r="E1166" s="133"/>
      <c r="F1166" s="133"/>
      <c r="G1166" s="133"/>
    </row>
    <row r="1167" spans="2:7">
      <c r="B1167" s="133"/>
      <c r="C1167" s="133"/>
      <c r="D1167" s="133"/>
      <c r="E1167" s="133"/>
      <c r="F1167" s="133"/>
      <c r="G1167" s="133"/>
    </row>
    <row r="1168" spans="2:7">
      <c r="B1168" s="133"/>
      <c r="C1168" s="133"/>
      <c r="D1168" s="133"/>
      <c r="E1168" s="133"/>
      <c r="F1168" s="133"/>
      <c r="G1168" s="133"/>
    </row>
    <row r="1169" spans="2:7">
      <c r="B1169" s="133"/>
      <c r="C1169" s="133"/>
      <c r="D1169" s="133"/>
      <c r="E1169" s="133"/>
      <c r="F1169" s="133"/>
      <c r="G1169" s="133"/>
    </row>
    <row r="1170" spans="2:7">
      <c r="B1170" s="133"/>
      <c r="C1170" s="133"/>
      <c r="D1170" s="133"/>
      <c r="E1170" s="133"/>
      <c r="F1170" s="133"/>
      <c r="G1170" s="133"/>
    </row>
    <row r="1171" spans="2:7">
      <c r="B1171" s="133"/>
      <c r="C1171" s="133"/>
      <c r="D1171" s="133"/>
      <c r="E1171" s="133"/>
      <c r="F1171" s="133"/>
      <c r="G1171" s="133"/>
    </row>
    <row r="1172" spans="2:7">
      <c r="B1172" s="133"/>
      <c r="C1172" s="133"/>
      <c r="D1172" s="133"/>
      <c r="E1172" s="133"/>
      <c r="F1172" s="133"/>
      <c r="G1172" s="133"/>
    </row>
    <row r="1173" spans="2:7">
      <c r="B1173" s="133"/>
      <c r="C1173" s="133"/>
      <c r="D1173" s="133"/>
      <c r="E1173" s="133"/>
      <c r="F1173" s="133"/>
      <c r="G1173" s="133"/>
    </row>
    <row r="1174" spans="2:7">
      <c r="B1174" s="133"/>
      <c r="C1174" s="133"/>
      <c r="D1174" s="133"/>
      <c r="E1174" s="133"/>
      <c r="F1174" s="133"/>
      <c r="G1174" s="133"/>
    </row>
    <row r="1175" spans="2:7">
      <c r="B1175" s="133"/>
      <c r="C1175" s="133"/>
      <c r="D1175" s="133"/>
      <c r="E1175" s="133"/>
      <c r="F1175" s="133"/>
      <c r="G1175" s="133"/>
    </row>
    <row r="1176" spans="2:7">
      <c r="B1176" s="133"/>
      <c r="C1176" s="133"/>
      <c r="D1176" s="133"/>
      <c r="E1176" s="133"/>
      <c r="F1176" s="133"/>
      <c r="G1176" s="133"/>
    </row>
    <row r="1177" spans="2:7">
      <c r="B1177" s="133"/>
      <c r="C1177" s="133"/>
      <c r="D1177" s="133"/>
      <c r="E1177" s="133"/>
      <c r="F1177" s="133"/>
      <c r="G1177" s="133"/>
    </row>
    <row r="1178" spans="2:7">
      <c r="B1178" s="133"/>
      <c r="C1178" s="133"/>
      <c r="D1178" s="133"/>
      <c r="E1178" s="133"/>
      <c r="F1178" s="133"/>
      <c r="G1178" s="133"/>
    </row>
    <row r="1179" spans="2:7">
      <c r="B1179" s="133"/>
      <c r="C1179" s="133"/>
      <c r="D1179" s="133"/>
      <c r="E1179" s="133"/>
      <c r="F1179" s="133"/>
      <c r="G1179" s="133"/>
    </row>
    <row r="1180" spans="2:7">
      <c r="B1180" s="133"/>
      <c r="C1180" s="133"/>
      <c r="D1180" s="133"/>
      <c r="E1180" s="133"/>
      <c r="F1180" s="133"/>
      <c r="G1180" s="133"/>
    </row>
    <row r="1181" spans="2:7">
      <c r="B1181" s="133"/>
      <c r="C1181" s="133"/>
      <c r="D1181" s="133"/>
      <c r="E1181" s="133"/>
      <c r="F1181" s="133"/>
      <c r="G1181" s="133"/>
    </row>
    <row r="1182" spans="2:7">
      <c r="B1182" s="133"/>
      <c r="C1182" s="133"/>
      <c r="D1182" s="133"/>
      <c r="E1182" s="133"/>
      <c r="F1182" s="133"/>
      <c r="G1182" s="133"/>
    </row>
    <row r="1183" spans="2:7">
      <c r="B1183" s="133"/>
      <c r="C1183" s="133"/>
      <c r="D1183" s="133"/>
      <c r="E1183" s="133"/>
      <c r="F1183" s="133"/>
      <c r="G1183" s="133"/>
    </row>
    <row r="1184" spans="2:7">
      <c r="B1184" s="133"/>
      <c r="C1184" s="133"/>
      <c r="D1184" s="133"/>
      <c r="E1184" s="133"/>
      <c r="F1184" s="133"/>
      <c r="G1184" s="133"/>
    </row>
    <row r="1185" spans="2:7">
      <c r="B1185" s="133"/>
      <c r="C1185" s="133"/>
      <c r="D1185" s="133"/>
      <c r="E1185" s="133"/>
      <c r="F1185" s="133"/>
      <c r="G1185" s="133"/>
    </row>
    <row r="1186" spans="2:7">
      <c r="B1186" s="133"/>
      <c r="C1186" s="133"/>
      <c r="D1186" s="133"/>
      <c r="E1186" s="133"/>
      <c r="F1186" s="133"/>
      <c r="G1186" s="133"/>
    </row>
    <row r="1187" spans="2:7">
      <c r="B1187" s="133"/>
      <c r="C1187" s="133"/>
      <c r="D1187" s="133"/>
      <c r="E1187" s="133"/>
      <c r="F1187" s="133"/>
      <c r="G1187" s="133"/>
    </row>
    <row r="1188" spans="2:7">
      <c r="B1188" s="133"/>
      <c r="C1188" s="133"/>
      <c r="D1188" s="133"/>
      <c r="E1188" s="133"/>
      <c r="F1188" s="133"/>
      <c r="G1188" s="133"/>
    </row>
    <row r="1189" spans="2:7">
      <c r="B1189" s="133"/>
      <c r="C1189" s="133"/>
      <c r="D1189" s="133"/>
      <c r="E1189" s="133"/>
      <c r="F1189" s="133"/>
      <c r="G1189" s="133"/>
    </row>
    <row r="1190" spans="2:7">
      <c r="B1190" s="133"/>
      <c r="C1190" s="133"/>
      <c r="D1190" s="133"/>
      <c r="E1190" s="133"/>
      <c r="F1190" s="133"/>
      <c r="G1190" s="133"/>
    </row>
    <row r="1191" spans="2:7">
      <c r="B1191" s="133"/>
      <c r="C1191" s="133"/>
      <c r="D1191" s="133"/>
      <c r="E1191" s="133"/>
      <c r="F1191" s="133"/>
      <c r="G1191" s="133"/>
    </row>
    <row r="1192" spans="2:7">
      <c r="B1192" s="133"/>
      <c r="C1192" s="133"/>
      <c r="D1192" s="133"/>
      <c r="E1192" s="133"/>
      <c r="F1192" s="133"/>
      <c r="G1192" s="133"/>
    </row>
    <row r="1193" spans="2:7">
      <c r="B1193" s="133"/>
      <c r="C1193" s="133"/>
      <c r="D1193" s="133"/>
      <c r="E1193" s="133"/>
      <c r="F1193" s="133"/>
      <c r="G1193" s="133"/>
    </row>
    <row r="1194" spans="2:7">
      <c r="B1194" s="133"/>
      <c r="C1194" s="133"/>
      <c r="D1194" s="133"/>
      <c r="E1194" s="133"/>
      <c r="F1194" s="133"/>
      <c r="G1194" s="133"/>
    </row>
    <row r="1195" spans="2:7">
      <c r="B1195" s="133"/>
      <c r="C1195" s="133"/>
      <c r="D1195" s="133"/>
      <c r="E1195" s="133"/>
      <c r="F1195" s="133"/>
      <c r="G1195" s="133"/>
    </row>
    <row r="1196" spans="2:7">
      <c r="B1196" s="133"/>
      <c r="C1196" s="133"/>
      <c r="D1196" s="133"/>
      <c r="E1196" s="133"/>
      <c r="F1196" s="133"/>
      <c r="G1196" s="133"/>
    </row>
    <row r="1197" spans="2:7">
      <c r="B1197" s="133"/>
      <c r="C1197" s="133"/>
      <c r="D1197" s="133"/>
      <c r="E1197" s="133"/>
      <c r="F1197" s="133"/>
      <c r="G1197" s="133"/>
    </row>
    <row r="1198" spans="2:7">
      <c r="B1198" s="133"/>
      <c r="C1198" s="133"/>
      <c r="D1198" s="133"/>
      <c r="E1198" s="133"/>
      <c r="F1198" s="133"/>
      <c r="G1198" s="133"/>
    </row>
    <row r="1199" spans="2:7">
      <c r="B1199" s="133"/>
      <c r="C1199" s="133"/>
      <c r="D1199" s="133"/>
      <c r="E1199" s="133"/>
      <c r="F1199" s="133"/>
      <c r="G1199" s="133"/>
    </row>
    <row r="1200" spans="2:7">
      <c r="B1200" s="133"/>
      <c r="C1200" s="133"/>
      <c r="D1200" s="133"/>
      <c r="E1200" s="133"/>
      <c r="F1200" s="133"/>
      <c r="G1200" s="133"/>
    </row>
    <row r="1201" spans="2:7">
      <c r="B1201" s="133"/>
      <c r="C1201" s="133"/>
      <c r="D1201" s="133"/>
      <c r="E1201" s="133"/>
      <c r="F1201" s="133"/>
      <c r="G1201" s="133"/>
    </row>
    <row r="1202" spans="2:7">
      <c r="B1202" s="133"/>
      <c r="C1202" s="133"/>
      <c r="D1202" s="133"/>
      <c r="E1202" s="133"/>
      <c r="F1202" s="133"/>
      <c r="G1202" s="133"/>
    </row>
    <row r="1203" spans="2:7">
      <c r="B1203" s="133"/>
      <c r="C1203" s="133"/>
      <c r="D1203" s="133"/>
      <c r="E1203" s="133"/>
      <c r="F1203" s="133"/>
      <c r="G1203" s="133"/>
    </row>
    <row r="1204" spans="2:7">
      <c r="B1204" s="133"/>
      <c r="C1204" s="133"/>
      <c r="D1204" s="133"/>
      <c r="E1204" s="133"/>
      <c r="F1204" s="133"/>
      <c r="G1204" s="133"/>
    </row>
    <row r="1205" spans="2:7">
      <c r="B1205" s="133"/>
      <c r="C1205" s="133"/>
      <c r="D1205" s="133"/>
      <c r="E1205" s="133"/>
      <c r="F1205" s="133"/>
      <c r="G1205" s="133"/>
    </row>
    <row r="1206" spans="2:7">
      <c r="B1206" s="133"/>
      <c r="C1206" s="133"/>
      <c r="D1206" s="133"/>
      <c r="E1206" s="133"/>
      <c r="F1206" s="133"/>
      <c r="G1206" s="133"/>
    </row>
    <row r="1207" spans="2:7">
      <c r="B1207" s="133"/>
      <c r="C1207" s="133"/>
      <c r="D1207" s="133"/>
      <c r="E1207" s="133"/>
      <c r="F1207" s="133"/>
      <c r="G1207" s="133"/>
    </row>
    <row r="1208" spans="2:7">
      <c r="B1208" s="133"/>
      <c r="C1208" s="133"/>
      <c r="D1208" s="133"/>
      <c r="E1208" s="133"/>
      <c r="F1208" s="133"/>
      <c r="G1208" s="133"/>
    </row>
    <row r="1209" spans="2:7">
      <c r="B1209" s="133"/>
      <c r="C1209" s="133"/>
      <c r="D1209" s="133"/>
      <c r="E1209" s="133"/>
      <c r="F1209" s="133"/>
      <c r="G1209" s="133"/>
    </row>
    <row r="1210" spans="2:7">
      <c r="B1210" s="133"/>
      <c r="C1210" s="133"/>
      <c r="D1210" s="133"/>
      <c r="E1210" s="133"/>
      <c r="F1210" s="133"/>
      <c r="G1210" s="133"/>
    </row>
    <row r="1211" spans="2:7">
      <c r="B1211" s="133"/>
      <c r="C1211" s="133"/>
      <c r="D1211" s="133"/>
      <c r="E1211" s="133"/>
      <c r="F1211" s="133"/>
      <c r="G1211" s="133"/>
    </row>
    <row r="1212" spans="2:7">
      <c r="B1212" s="133"/>
      <c r="C1212" s="133"/>
      <c r="D1212" s="133"/>
      <c r="E1212" s="133"/>
      <c r="F1212" s="133"/>
      <c r="G1212" s="133"/>
    </row>
    <row r="1213" spans="2:7">
      <c r="B1213" s="133"/>
      <c r="C1213" s="133"/>
      <c r="D1213" s="133"/>
      <c r="E1213" s="133"/>
      <c r="F1213" s="133"/>
      <c r="G1213" s="133"/>
    </row>
    <row r="1214" spans="2:7">
      <c r="B1214" s="133"/>
      <c r="C1214" s="133"/>
      <c r="D1214" s="133"/>
      <c r="E1214" s="133"/>
      <c r="F1214" s="133"/>
      <c r="G1214" s="133"/>
    </row>
    <row r="1215" spans="2:7">
      <c r="B1215" s="133"/>
      <c r="C1215" s="133"/>
      <c r="D1215" s="133"/>
      <c r="E1215" s="133"/>
      <c r="F1215" s="133"/>
      <c r="G1215" s="133"/>
    </row>
    <row r="1216" spans="2:7">
      <c r="B1216" s="133"/>
      <c r="C1216" s="133"/>
      <c r="D1216" s="133"/>
      <c r="E1216" s="133"/>
      <c r="F1216" s="133"/>
      <c r="G1216" s="133"/>
    </row>
    <row r="1217" spans="2:7">
      <c r="B1217" s="133"/>
      <c r="C1217" s="133"/>
      <c r="D1217" s="133"/>
      <c r="E1217" s="133"/>
      <c r="F1217" s="133"/>
      <c r="G1217" s="133"/>
    </row>
    <row r="1218" spans="2:7">
      <c r="B1218" s="133"/>
      <c r="C1218" s="133"/>
      <c r="D1218" s="133"/>
      <c r="E1218" s="133"/>
      <c r="F1218" s="133"/>
      <c r="G1218" s="133"/>
    </row>
    <row r="1219" spans="2:7">
      <c r="B1219" s="133"/>
      <c r="C1219" s="133"/>
      <c r="D1219" s="133"/>
      <c r="E1219" s="133"/>
      <c r="F1219" s="133"/>
      <c r="G1219" s="133"/>
    </row>
    <row r="1220" spans="2:7">
      <c r="B1220" s="133"/>
      <c r="C1220" s="133"/>
      <c r="D1220" s="133"/>
      <c r="E1220" s="133"/>
      <c r="F1220" s="133"/>
      <c r="G1220" s="133"/>
    </row>
    <row r="1221" spans="2:7">
      <c r="B1221" s="133"/>
      <c r="C1221" s="133"/>
      <c r="D1221" s="133"/>
      <c r="E1221" s="133"/>
      <c r="F1221" s="133"/>
      <c r="G1221" s="133"/>
    </row>
    <row r="1222" spans="2:7">
      <c r="B1222" s="133"/>
      <c r="C1222" s="133"/>
      <c r="D1222" s="133"/>
      <c r="E1222" s="133"/>
      <c r="F1222" s="133"/>
      <c r="G1222" s="133"/>
    </row>
    <row r="1223" spans="2:7">
      <c r="B1223" s="133"/>
      <c r="C1223" s="133"/>
      <c r="D1223" s="133"/>
      <c r="E1223" s="133"/>
      <c r="F1223" s="133"/>
      <c r="G1223" s="133"/>
    </row>
    <row r="1224" spans="2:7">
      <c r="B1224" s="133"/>
      <c r="C1224" s="133"/>
      <c r="D1224" s="133"/>
      <c r="E1224" s="133"/>
      <c r="F1224" s="133"/>
      <c r="G1224" s="133"/>
    </row>
    <row r="1225" spans="2:7">
      <c r="B1225" s="133"/>
      <c r="C1225" s="133"/>
      <c r="D1225" s="133"/>
      <c r="E1225" s="133"/>
      <c r="F1225" s="133"/>
      <c r="G1225" s="133"/>
    </row>
    <row r="1226" spans="2:7">
      <c r="B1226" s="133"/>
      <c r="C1226" s="133"/>
      <c r="D1226" s="133"/>
      <c r="E1226" s="133"/>
      <c r="F1226" s="133"/>
      <c r="G1226" s="133"/>
    </row>
    <row r="1227" spans="2:7">
      <c r="B1227" s="133"/>
      <c r="C1227" s="133"/>
      <c r="D1227" s="133"/>
      <c r="E1227" s="133"/>
      <c r="F1227" s="133"/>
      <c r="G1227" s="133"/>
    </row>
    <row r="1228" spans="2:7">
      <c r="B1228" s="133"/>
      <c r="C1228" s="133"/>
      <c r="D1228" s="133"/>
      <c r="E1228" s="133"/>
      <c r="F1228" s="133"/>
      <c r="G1228" s="133"/>
    </row>
    <row r="1229" spans="2:7">
      <c r="B1229" s="133"/>
      <c r="C1229" s="133"/>
      <c r="D1229" s="133"/>
      <c r="E1229" s="133"/>
      <c r="F1229" s="133"/>
      <c r="G1229" s="133"/>
    </row>
    <row r="1230" spans="2:7">
      <c r="B1230" s="133"/>
      <c r="C1230" s="133"/>
      <c r="D1230" s="133"/>
      <c r="E1230" s="133"/>
      <c r="F1230" s="133"/>
      <c r="G1230" s="133"/>
    </row>
    <row r="1231" spans="2:7">
      <c r="B1231" s="133"/>
      <c r="C1231" s="133"/>
      <c r="D1231" s="133"/>
      <c r="E1231" s="133"/>
      <c r="F1231" s="133"/>
      <c r="G1231" s="133"/>
    </row>
    <row r="1232" spans="2:7">
      <c r="B1232" s="133"/>
      <c r="C1232" s="133"/>
      <c r="D1232" s="133"/>
      <c r="E1232" s="133"/>
      <c r="F1232" s="133"/>
      <c r="G1232" s="133"/>
    </row>
    <row r="1233" spans="2:7">
      <c r="B1233" s="133"/>
      <c r="C1233" s="133"/>
      <c r="D1233" s="133"/>
      <c r="E1233" s="133"/>
      <c r="F1233" s="133"/>
      <c r="G1233" s="133"/>
    </row>
    <row r="1234" spans="2:7">
      <c r="B1234" s="133"/>
      <c r="C1234" s="133"/>
      <c r="D1234" s="133"/>
      <c r="E1234" s="133"/>
      <c r="F1234" s="133"/>
      <c r="G1234" s="133"/>
    </row>
    <row r="1235" spans="2:7">
      <c r="B1235" s="133"/>
      <c r="C1235" s="133"/>
      <c r="D1235" s="133"/>
      <c r="E1235" s="133"/>
      <c r="F1235" s="133"/>
      <c r="G1235" s="133"/>
    </row>
    <row r="1236" spans="2:7">
      <c r="B1236" s="133"/>
      <c r="C1236" s="133"/>
      <c r="D1236" s="133"/>
      <c r="E1236" s="133"/>
      <c r="F1236" s="133"/>
      <c r="G1236" s="133"/>
    </row>
    <row r="1237" spans="2:7">
      <c r="B1237" s="133"/>
      <c r="C1237" s="133"/>
      <c r="D1237" s="133"/>
      <c r="E1237" s="133"/>
      <c r="F1237" s="133"/>
      <c r="G1237" s="133"/>
    </row>
    <row r="1238" spans="2:7">
      <c r="B1238" s="133"/>
      <c r="C1238" s="133"/>
      <c r="D1238" s="133"/>
      <c r="E1238" s="133"/>
      <c r="F1238" s="133"/>
      <c r="G1238" s="133"/>
    </row>
    <row r="1239" spans="2:7">
      <c r="B1239" s="133"/>
      <c r="C1239" s="133"/>
      <c r="D1239" s="133"/>
      <c r="E1239" s="133"/>
      <c r="F1239" s="133"/>
      <c r="G1239" s="133"/>
    </row>
    <row r="1240" spans="2:7">
      <c r="B1240" s="133"/>
      <c r="C1240" s="133"/>
      <c r="D1240" s="133"/>
      <c r="E1240" s="133"/>
      <c r="F1240" s="133"/>
      <c r="G1240" s="133"/>
    </row>
    <row r="1241" spans="2:7">
      <c r="B1241" s="133"/>
      <c r="C1241" s="133"/>
      <c r="D1241" s="133"/>
      <c r="E1241" s="133"/>
      <c r="F1241" s="133"/>
      <c r="G1241" s="133"/>
    </row>
    <row r="1242" spans="2:7">
      <c r="B1242" s="133"/>
      <c r="C1242" s="133"/>
      <c r="D1242" s="133"/>
      <c r="E1242" s="133"/>
      <c r="F1242" s="133"/>
      <c r="G1242" s="133"/>
    </row>
    <row r="1243" spans="2:7">
      <c r="B1243" s="133"/>
      <c r="C1243" s="133"/>
      <c r="D1243" s="133"/>
      <c r="E1243" s="133"/>
      <c r="F1243" s="133"/>
      <c r="G1243" s="133"/>
    </row>
    <row r="1244" spans="2:7">
      <c r="B1244" s="133"/>
      <c r="C1244" s="133"/>
      <c r="D1244" s="133"/>
      <c r="E1244" s="133"/>
      <c r="F1244" s="133"/>
      <c r="G1244" s="133"/>
    </row>
    <row r="1245" spans="2:7">
      <c r="B1245" s="133"/>
      <c r="C1245" s="133"/>
      <c r="D1245" s="133"/>
      <c r="E1245" s="133"/>
      <c r="F1245" s="133"/>
      <c r="G1245" s="133"/>
    </row>
    <row r="1246" spans="2:7">
      <c r="B1246" s="133"/>
      <c r="C1246" s="133"/>
      <c r="D1246" s="133"/>
      <c r="E1246" s="133"/>
      <c r="F1246" s="133"/>
      <c r="G1246" s="133"/>
    </row>
    <row r="1247" spans="2:7">
      <c r="B1247" s="133"/>
      <c r="C1247" s="133"/>
      <c r="D1247" s="133"/>
      <c r="E1247" s="133"/>
      <c r="F1247" s="133"/>
      <c r="G1247" s="133"/>
    </row>
    <row r="1248" spans="2:7">
      <c r="B1248" s="133"/>
      <c r="C1248" s="133"/>
      <c r="D1248" s="133"/>
      <c r="E1248" s="133"/>
      <c r="F1248" s="133"/>
      <c r="G1248" s="133"/>
    </row>
    <row r="1249" spans="2:7">
      <c r="B1249" s="133"/>
      <c r="C1249" s="133"/>
      <c r="D1249" s="133"/>
      <c r="E1249" s="133"/>
      <c r="F1249" s="133"/>
      <c r="G1249" s="133"/>
    </row>
    <row r="1250" spans="2:7">
      <c r="B1250" s="133"/>
      <c r="C1250" s="133"/>
      <c r="D1250" s="133"/>
      <c r="E1250" s="133"/>
      <c r="F1250" s="133"/>
      <c r="G1250" s="133"/>
    </row>
    <row r="1251" spans="2:7">
      <c r="B1251" s="133"/>
      <c r="C1251" s="133"/>
      <c r="D1251" s="133"/>
      <c r="E1251" s="133"/>
      <c r="F1251" s="133"/>
      <c r="G1251" s="133"/>
    </row>
    <row r="1252" spans="2:7">
      <c r="B1252" s="133"/>
      <c r="C1252" s="133"/>
      <c r="D1252" s="133"/>
      <c r="E1252" s="133"/>
      <c r="F1252" s="133"/>
      <c r="G1252" s="133"/>
    </row>
    <row r="1253" spans="2:7">
      <c r="B1253" s="133"/>
      <c r="C1253" s="133"/>
      <c r="D1253" s="133"/>
      <c r="E1253" s="133"/>
      <c r="F1253" s="133"/>
      <c r="G1253" s="133"/>
    </row>
    <row r="1254" spans="2:7">
      <c r="B1254" s="133"/>
      <c r="C1254" s="133"/>
      <c r="D1254" s="133"/>
      <c r="E1254" s="133"/>
      <c r="F1254" s="133"/>
      <c r="G1254" s="133"/>
    </row>
    <row r="1255" spans="2:7">
      <c r="B1255" s="133"/>
      <c r="C1255" s="133"/>
      <c r="D1255" s="133"/>
      <c r="E1255" s="133"/>
      <c r="F1255" s="133"/>
      <c r="G1255" s="133"/>
    </row>
    <row r="1256" spans="2:7">
      <c r="B1256" s="133"/>
      <c r="C1256" s="133"/>
      <c r="D1256" s="133"/>
      <c r="E1256" s="133"/>
      <c r="F1256" s="133"/>
      <c r="G1256" s="133"/>
    </row>
    <row r="1257" spans="2:7">
      <c r="B1257" s="133"/>
      <c r="C1257" s="133"/>
      <c r="D1257" s="133"/>
      <c r="E1257" s="133"/>
      <c r="F1257" s="133"/>
      <c r="G1257" s="133"/>
    </row>
    <row r="1258" spans="2:7">
      <c r="B1258" s="133"/>
      <c r="C1258" s="133"/>
      <c r="D1258" s="133"/>
      <c r="E1258" s="133"/>
      <c r="F1258" s="133"/>
      <c r="G1258" s="133"/>
    </row>
    <row r="1259" spans="2:7">
      <c r="B1259" s="133"/>
      <c r="C1259" s="133"/>
      <c r="D1259" s="133"/>
      <c r="E1259" s="133"/>
      <c r="F1259" s="133"/>
      <c r="G1259" s="133"/>
    </row>
    <row r="1260" spans="2:7">
      <c r="B1260" s="133"/>
      <c r="C1260" s="133"/>
      <c r="D1260" s="133"/>
      <c r="E1260" s="133"/>
      <c r="F1260" s="133"/>
      <c r="G1260" s="133"/>
    </row>
    <row r="1261" spans="2:7">
      <c r="B1261" s="133"/>
      <c r="C1261" s="133"/>
      <c r="D1261" s="133"/>
      <c r="E1261" s="133"/>
      <c r="F1261" s="133"/>
      <c r="G1261" s="133"/>
    </row>
    <row r="1262" spans="2:7">
      <c r="B1262" s="133"/>
      <c r="C1262" s="133"/>
      <c r="D1262" s="133"/>
      <c r="E1262" s="133"/>
      <c r="F1262" s="133"/>
      <c r="G1262" s="133"/>
    </row>
    <row r="1263" spans="2:7">
      <c r="B1263" s="133"/>
      <c r="C1263" s="133"/>
      <c r="D1263" s="133"/>
      <c r="E1263" s="133"/>
      <c r="F1263" s="133"/>
      <c r="G1263" s="133"/>
    </row>
    <row r="1264" spans="2:7">
      <c r="B1264" s="133"/>
      <c r="C1264" s="133"/>
      <c r="D1264" s="133"/>
      <c r="E1264" s="133"/>
      <c r="F1264" s="133"/>
      <c r="G1264" s="133"/>
    </row>
    <row r="1265" spans="2:7">
      <c r="B1265" s="133"/>
      <c r="C1265" s="133"/>
      <c r="D1265" s="133"/>
      <c r="E1265" s="133"/>
      <c r="F1265" s="133"/>
      <c r="G1265" s="133"/>
    </row>
    <row r="1266" spans="2:7">
      <c r="B1266" s="133"/>
      <c r="C1266" s="133"/>
      <c r="D1266" s="133"/>
      <c r="E1266" s="133"/>
      <c r="F1266" s="133"/>
      <c r="G1266" s="133"/>
    </row>
    <row r="1267" spans="2:7">
      <c r="B1267" s="133"/>
      <c r="C1267" s="133"/>
      <c r="D1267" s="133"/>
      <c r="E1267" s="133"/>
      <c r="F1267" s="133"/>
      <c r="G1267" s="133"/>
    </row>
    <row r="1268" spans="2:7">
      <c r="B1268" s="133"/>
      <c r="C1268" s="133"/>
      <c r="D1268" s="133"/>
      <c r="E1268" s="133"/>
      <c r="F1268" s="133"/>
      <c r="G1268" s="133"/>
    </row>
    <row r="1269" spans="2:7">
      <c r="B1269" s="133"/>
      <c r="C1269" s="133"/>
      <c r="D1269" s="133"/>
      <c r="E1269" s="133"/>
      <c r="F1269" s="133"/>
      <c r="G1269" s="133"/>
    </row>
    <row r="1270" spans="2:7">
      <c r="B1270" s="133"/>
      <c r="C1270" s="133"/>
      <c r="D1270" s="133"/>
      <c r="E1270" s="133"/>
      <c r="F1270" s="133"/>
      <c r="G1270" s="133"/>
    </row>
    <row r="1271" spans="2:7">
      <c r="B1271" s="133"/>
      <c r="C1271" s="133"/>
      <c r="D1271" s="133"/>
      <c r="E1271" s="133"/>
      <c r="F1271" s="133"/>
      <c r="G1271" s="133"/>
    </row>
    <row r="1272" spans="2:7">
      <c r="B1272" s="133"/>
      <c r="C1272" s="133"/>
      <c r="D1272" s="133"/>
      <c r="E1272" s="133"/>
      <c r="F1272" s="133"/>
      <c r="G1272" s="133"/>
    </row>
    <row r="1273" spans="2:7">
      <c r="B1273" s="133"/>
      <c r="C1273" s="133"/>
      <c r="D1273" s="133"/>
      <c r="E1273" s="133"/>
      <c r="F1273" s="133"/>
      <c r="G1273" s="133"/>
    </row>
    <row r="1274" spans="2:7">
      <c r="B1274" s="133"/>
      <c r="C1274" s="133"/>
      <c r="D1274" s="133"/>
      <c r="E1274" s="133"/>
      <c r="F1274" s="133"/>
      <c r="G1274" s="133"/>
    </row>
    <row r="1275" spans="2:7">
      <c r="B1275" s="133"/>
      <c r="C1275" s="133"/>
      <c r="D1275" s="133"/>
      <c r="E1275" s="133"/>
      <c r="F1275" s="133"/>
      <c r="G1275" s="133"/>
    </row>
    <row r="1276" spans="2:7">
      <c r="B1276" s="133"/>
      <c r="C1276" s="133"/>
      <c r="D1276" s="133"/>
      <c r="E1276" s="133"/>
      <c r="F1276" s="133"/>
      <c r="G1276" s="133"/>
    </row>
    <row r="1277" spans="2:7">
      <c r="B1277" s="133"/>
      <c r="C1277" s="133"/>
      <c r="D1277" s="133"/>
      <c r="E1277" s="133"/>
      <c r="F1277" s="133"/>
      <c r="G1277" s="133"/>
    </row>
    <row r="1278" spans="2:7">
      <c r="B1278" s="133"/>
      <c r="C1278" s="133"/>
      <c r="D1278" s="133"/>
      <c r="E1278" s="133"/>
      <c r="F1278" s="133"/>
      <c r="G1278" s="133"/>
    </row>
    <row r="1279" spans="2:7">
      <c r="B1279" s="133"/>
      <c r="C1279" s="133"/>
      <c r="D1279" s="133"/>
      <c r="E1279" s="133"/>
      <c r="F1279" s="133"/>
      <c r="G1279" s="133"/>
    </row>
    <row r="1280" spans="2:7">
      <c r="B1280" s="133"/>
      <c r="C1280" s="133"/>
      <c r="D1280" s="133"/>
      <c r="E1280" s="133"/>
      <c r="F1280" s="133"/>
      <c r="G1280" s="133"/>
    </row>
    <row r="1281" spans="2:7">
      <c r="B1281" s="133"/>
      <c r="C1281" s="133"/>
      <c r="D1281" s="133"/>
      <c r="E1281" s="133"/>
      <c r="F1281" s="133"/>
      <c r="G1281" s="133"/>
    </row>
    <row r="1282" spans="2:7">
      <c r="B1282" s="133"/>
      <c r="C1282" s="133"/>
      <c r="D1282" s="133"/>
      <c r="E1282" s="133"/>
      <c r="F1282" s="133"/>
      <c r="G1282" s="133"/>
    </row>
    <row r="1283" spans="2:7">
      <c r="B1283" s="133"/>
      <c r="C1283" s="133"/>
      <c r="D1283" s="133"/>
      <c r="E1283" s="133"/>
      <c r="F1283" s="133"/>
      <c r="G1283" s="133"/>
    </row>
    <row r="1284" spans="2:7">
      <c r="B1284" s="133"/>
      <c r="C1284" s="133"/>
      <c r="D1284" s="133"/>
      <c r="E1284" s="133"/>
      <c r="F1284" s="133"/>
      <c r="G1284" s="133"/>
    </row>
    <row r="1285" spans="2:7">
      <c r="B1285" s="133"/>
      <c r="C1285" s="133"/>
      <c r="D1285" s="133"/>
      <c r="E1285" s="133"/>
      <c r="F1285" s="133"/>
      <c r="G1285" s="133"/>
    </row>
    <row r="1286" spans="2:7">
      <c r="B1286" s="133"/>
      <c r="C1286" s="133"/>
      <c r="D1286" s="133"/>
      <c r="E1286" s="133"/>
      <c r="F1286" s="133"/>
      <c r="G1286" s="133"/>
    </row>
    <row r="1287" spans="2:7">
      <c r="B1287" s="133"/>
      <c r="C1287" s="133"/>
      <c r="D1287" s="133"/>
      <c r="E1287" s="133"/>
      <c r="F1287" s="133"/>
      <c r="G1287" s="133"/>
    </row>
    <row r="1288" spans="2:7">
      <c r="B1288" s="133"/>
      <c r="C1288" s="133"/>
      <c r="D1288" s="133"/>
      <c r="E1288" s="133"/>
      <c r="F1288" s="133"/>
      <c r="G1288" s="133"/>
    </row>
    <row r="1289" spans="2:7">
      <c r="B1289" s="133"/>
      <c r="C1289" s="133"/>
      <c r="D1289" s="133"/>
      <c r="E1289" s="133"/>
      <c r="F1289" s="133"/>
      <c r="G1289" s="133"/>
    </row>
    <row r="1290" spans="2:7">
      <c r="B1290" s="133"/>
      <c r="C1290" s="133"/>
      <c r="D1290" s="133"/>
      <c r="E1290" s="133"/>
      <c r="F1290" s="133"/>
      <c r="G1290" s="133"/>
    </row>
    <row r="1291" spans="2:7">
      <c r="B1291" s="133"/>
      <c r="C1291" s="133"/>
      <c r="D1291" s="133"/>
      <c r="E1291" s="133"/>
      <c r="F1291" s="133"/>
      <c r="G1291" s="133"/>
    </row>
    <row r="1292" spans="2:7">
      <c r="B1292" s="133"/>
      <c r="C1292" s="133"/>
      <c r="D1292" s="133"/>
      <c r="E1292" s="133"/>
      <c r="F1292" s="133"/>
      <c r="G1292" s="133"/>
    </row>
    <row r="1293" spans="2:7">
      <c r="B1293" s="133"/>
      <c r="C1293" s="133"/>
      <c r="D1293" s="133"/>
      <c r="E1293" s="133"/>
      <c r="F1293" s="133"/>
      <c r="G1293" s="133"/>
    </row>
    <row r="1294" spans="2:7">
      <c r="B1294" s="133"/>
      <c r="C1294" s="133"/>
      <c r="D1294" s="133"/>
      <c r="E1294" s="133"/>
      <c r="F1294" s="133"/>
      <c r="G1294" s="133"/>
    </row>
    <row r="1295" spans="2:7">
      <c r="B1295" s="133"/>
      <c r="C1295" s="133"/>
      <c r="D1295" s="133"/>
      <c r="E1295" s="133"/>
      <c r="F1295" s="133"/>
      <c r="G1295" s="133"/>
    </row>
    <row r="1296" spans="2:7">
      <c r="B1296" s="133"/>
      <c r="C1296" s="133"/>
      <c r="D1296" s="133"/>
      <c r="E1296" s="133"/>
      <c r="F1296" s="133"/>
      <c r="G1296" s="133"/>
    </row>
    <row r="1297" spans="2:7">
      <c r="B1297" s="133"/>
      <c r="C1297" s="133"/>
      <c r="D1297" s="133"/>
      <c r="E1297" s="133"/>
      <c r="F1297" s="133"/>
      <c r="G1297" s="133"/>
    </row>
    <row r="1298" spans="2:7">
      <c r="B1298" s="133"/>
      <c r="C1298" s="133"/>
      <c r="D1298" s="133"/>
      <c r="E1298" s="133"/>
      <c r="F1298" s="133"/>
      <c r="G1298" s="133"/>
    </row>
    <row r="1299" spans="2:7">
      <c r="B1299" s="133"/>
      <c r="C1299" s="133"/>
      <c r="D1299" s="133"/>
      <c r="E1299" s="133"/>
      <c r="F1299" s="133"/>
      <c r="G1299" s="133"/>
    </row>
    <row r="1300" spans="2:7">
      <c r="B1300" s="133"/>
      <c r="C1300" s="133"/>
      <c r="D1300" s="133"/>
      <c r="E1300" s="133"/>
      <c r="F1300" s="133"/>
      <c r="G1300" s="133"/>
    </row>
    <row r="1301" spans="2:7">
      <c r="B1301" s="133"/>
      <c r="C1301" s="133"/>
      <c r="D1301" s="133"/>
      <c r="E1301" s="133"/>
      <c r="F1301" s="133"/>
      <c r="G1301" s="133"/>
    </row>
    <row r="1302" spans="2:7">
      <c r="B1302" s="133"/>
      <c r="C1302" s="133"/>
      <c r="D1302" s="133"/>
      <c r="E1302" s="133"/>
      <c r="F1302" s="133"/>
      <c r="G1302" s="133"/>
    </row>
    <row r="1303" spans="2:7">
      <c r="B1303" s="133"/>
      <c r="C1303" s="133"/>
      <c r="D1303" s="133"/>
      <c r="E1303" s="133"/>
      <c r="F1303" s="133"/>
      <c r="G1303" s="133"/>
    </row>
    <row r="1304" spans="2:7">
      <c r="B1304" s="133"/>
      <c r="C1304" s="133"/>
      <c r="D1304" s="133"/>
      <c r="E1304" s="133"/>
      <c r="F1304" s="133"/>
      <c r="G1304" s="133"/>
    </row>
    <row r="1305" spans="2:7">
      <c r="B1305" s="133"/>
      <c r="C1305" s="133"/>
      <c r="D1305" s="133"/>
      <c r="E1305" s="133"/>
      <c r="F1305" s="133"/>
      <c r="G1305" s="133"/>
    </row>
    <row r="1306" spans="2:7">
      <c r="B1306" s="133"/>
      <c r="C1306" s="133"/>
      <c r="D1306" s="133"/>
      <c r="E1306" s="133"/>
      <c r="F1306" s="133"/>
      <c r="G1306" s="133"/>
    </row>
    <row r="1307" spans="2:7">
      <c r="B1307" s="133"/>
      <c r="C1307" s="133"/>
      <c r="D1307" s="133"/>
      <c r="E1307" s="133"/>
      <c r="F1307" s="133"/>
      <c r="G1307" s="133"/>
    </row>
    <row r="1308" spans="2:7">
      <c r="B1308" s="133"/>
      <c r="C1308" s="133"/>
      <c r="D1308" s="133"/>
      <c r="E1308" s="133"/>
      <c r="F1308" s="133"/>
      <c r="G1308" s="133"/>
    </row>
    <row r="1309" spans="2:7">
      <c r="B1309" s="133"/>
      <c r="C1309" s="133"/>
      <c r="D1309" s="133"/>
      <c r="E1309" s="133"/>
      <c r="F1309" s="133"/>
      <c r="G1309" s="133"/>
    </row>
    <row r="1310" spans="2:7">
      <c r="B1310" s="133"/>
      <c r="C1310" s="133"/>
      <c r="D1310" s="133"/>
      <c r="E1310" s="133"/>
      <c r="F1310" s="133"/>
      <c r="G1310" s="133"/>
    </row>
    <row r="1311" spans="2:7">
      <c r="B1311" s="133"/>
      <c r="C1311" s="133"/>
      <c r="D1311" s="133"/>
      <c r="E1311" s="133"/>
      <c r="F1311" s="133"/>
      <c r="G1311" s="133"/>
    </row>
    <row r="1312" spans="2:7">
      <c r="B1312" s="133"/>
      <c r="C1312" s="133"/>
      <c r="D1312" s="133"/>
      <c r="E1312" s="133"/>
      <c r="F1312" s="133"/>
      <c r="G1312" s="133"/>
    </row>
    <row r="1313" spans="2:7">
      <c r="B1313" s="133"/>
      <c r="C1313" s="133"/>
      <c r="D1313" s="133"/>
      <c r="E1313" s="133"/>
      <c r="F1313" s="133"/>
      <c r="G1313" s="133"/>
    </row>
    <row r="1314" spans="2:7">
      <c r="B1314" s="133"/>
      <c r="C1314" s="133"/>
      <c r="D1314" s="133"/>
      <c r="E1314" s="133"/>
      <c r="F1314" s="133"/>
      <c r="G1314" s="133"/>
    </row>
    <row r="1315" spans="2:7">
      <c r="B1315" s="133"/>
      <c r="C1315" s="133"/>
      <c r="D1315" s="133"/>
      <c r="E1315" s="133"/>
      <c r="F1315" s="133"/>
      <c r="G1315" s="133"/>
    </row>
    <row r="1316" spans="2:7">
      <c r="B1316" s="133"/>
      <c r="C1316" s="133"/>
      <c r="D1316" s="133"/>
      <c r="E1316" s="133"/>
      <c r="F1316" s="133"/>
      <c r="G1316" s="133"/>
    </row>
    <row r="1317" spans="2:7">
      <c r="B1317" s="133"/>
      <c r="C1317" s="133"/>
      <c r="D1317" s="133"/>
      <c r="E1317" s="133"/>
      <c r="F1317" s="133"/>
      <c r="G1317" s="133"/>
    </row>
    <row r="1318" spans="2:7">
      <c r="B1318" s="133"/>
      <c r="C1318" s="133"/>
      <c r="D1318" s="133"/>
      <c r="E1318" s="133"/>
      <c r="F1318" s="133"/>
      <c r="G1318" s="133"/>
    </row>
    <row r="1319" spans="2:7">
      <c r="B1319" s="133"/>
      <c r="C1319" s="133"/>
      <c r="D1319" s="133"/>
      <c r="E1319" s="133"/>
      <c r="F1319" s="133"/>
      <c r="G1319" s="133"/>
    </row>
    <row r="1320" spans="2:7">
      <c r="B1320" s="133"/>
      <c r="C1320" s="133"/>
      <c r="D1320" s="133"/>
      <c r="E1320" s="133"/>
      <c r="F1320" s="133"/>
      <c r="G1320" s="133"/>
    </row>
    <row r="1321" spans="2:7">
      <c r="B1321" s="133"/>
      <c r="C1321" s="133"/>
      <c r="D1321" s="133"/>
      <c r="E1321" s="133"/>
      <c r="F1321" s="133"/>
      <c r="G1321" s="133"/>
    </row>
    <row r="1322" spans="2:7">
      <c r="B1322" s="133"/>
      <c r="C1322" s="133"/>
      <c r="D1322" s="133"/>
      <c r="E1322" s="133"/>
      <c r="F1322" s="133"/>
      <c r="G1322" s="133"/>
    </row>
    <row r="1323" spans="2:7">
      <c r="B1323" s="133"/>
      <c r="C1323" s="133"/>
      <c r="D1323" s="133"/>
      <c r="E1323" s="133"/>
      <c r="F1323" s="133"/>
      <c r="G1323" s="133"/>
    </row>
    <row r="1324" spans="2:7">
      <c r="B1324" s="133"/>
      <c r="C1324" s="133"/>
      <c r="D1324" s="133"/>
      <c r="E1324" s="133"/>
      <c r="F1324" s="133"/>
      <c r="G1324" s="133"/>
    </row>
    <row r="1325" spans="2:7">
      <c r="B1325" s="133"/>
      <c r="C1325" s="133"/>
      <c r="D1325" s="133"/>
      <c r="E1325" s="133"/>
      <c r="F1325" s="133"/>
      <c r="G1325" s="133"/>
    </row>
    <row r="1326" spans="2:7">
      <c r="B1326" s="133"/>
      <c r="C1326" s="133"/>
      <c r="D1326" s="133"/>
      <c r="E1326" s="133"/>
      <c r="F1326" s="133"/>
      <c r="G1326" s="133"/>
    </row>
    <row r="1327" spans="2:7">
      <c r="B1327" s="133"/>
      <c r="C1327" s="133"/>
      <c r="D1327" s="133"/>
      <c r="E1327" s="133"/>
      <c r="F1327" s="133"/>
      <c r="G1327" s="133"/>
    </row>
    <row r="1328" spans="2:7">
      <c r="B1328" s="133"/>
      <c r="C1328" s="133"/>
      <c r="D1328" s="133"/>
      <c r="E1328" s="133"/>
      <c r="F1328" s="133"/>
      <c r="G1328" s="133"/>
    </row>
    <row r="1329" spans="2:7">
      <c r="B1329" s="133"/>
      <c r="C1329" s="133"/>
      <c r="D1329" s="133"/>
      <c r="E1329" s="133"/>
      <c r="F1329" s="133"/>
      <c r="G1329" s="133"/>
    </row>
    <row r="1330" spans="2:7">
      <c r="B1330" s="133"/>
      <c r="C1330" s="133"/>
      <c r="D1330" s="133"/>
      <c r="E1330" s="133"/>
      <c r="F1330" s="133"/>
      <c r="G1330" s="133"/>
    </row>
    <row r="1331" spans="2:7">
      <c r="B1331" s="133"/>
      <c r="C1331" s="133"/>
      <c r="D1331" s="133"/>
      <c r="E1331" s="133"/>
      <c r="F1331" s="133"/>
      <c r="G1331" s="133"/>
    </row>
    <row r="1332" spans="2:7">
      <c r="B1332" s="133"/>
      <c r="C1332" s="133"/>
      <c r="D1332" s="133"/>
      <c r="E1332" s="133"/>
      <c r="F1332" s="133"/>
      <c r="G1332" s="133"/>
    </row>
    <row r="1333" spans="2:7">
      <c r="B1333" s="133"/>
      <c r="C1333" s="133"/>
      <c r="D1333" s="133"/>
      <c r="E1333" s="133"/>
      <c r="F1333" s="133"/>
      <c r="G1333" s="133"/>
    </row>
    <row r="1334" spans="2:7">
      <c r="B1334" s="133"/>
      <c r="C1334" s="133"/>
      <c r="D1334" s="133"/>
      <c r="E1334" s="133"/>
      <c r="F1334" s="133"/>
      <c r="G1334" s="133"/>
    </row>
    <row r="1335" spans="2:7">
      <c r="B1335" s="133"/>
      <c r="C1335" s="133"/>
      <c r="D1335" s="133"/>
      <c r="E1335" s="133"/>
      <c r="F1335" s="133"/>
      <c r="G1335" s="133"/>
    </row>
    <row r="1336" spans="2:7">
      <c r="B1336" s="133"/>
      <c r="C1336" s="133"/>
      <c r="D1336" s="133"/>
      <c r="E1336" s="133"/>
      <c r="F1336" s="133"/>
      <c r="G1336" s="133"/>
    </row>
    <row r="1337" spans="2:7">
      <c r="B1337" s="133"/>
      <c r="C1337" s="133"/>
      <c r="D1337" s="133"/>
      <c r="E1337" s="133"/>
      <c r="F1337" s="133"/>
      <c r="G1337" s="133"/>
    </row>
    <row r="1338" spans="2:7">
      <c r="B1338" s="133"/>
      <c r="C1338" s="133"/>
      <c r="D1338" s="133"/>
      <c r="E1338" s="133"/>
      <c r="F1338" s="133"/>
      <c r="G1338" s="133"/>
    </row>
    <row r="1339" spans="2:7">
      <c r="B1339" s="133"/>
      <c r="C1339" s="133"/>
      <c r="D1339" s="133"/>
      <c r="E1339" s="133"/>
      <c r="F1339" s="133"/>
      <c r="G1339" s="133"/>
    </row>
    <row r="1340" spans="2:7">
      <c r="B1340" s="133"/>
      <c r="C1340" s="133"/>
      <c r="D1340" s="133"/>
      <c r="E1340" s="133"/>
      <c r="F1340" s="133"/>
      <c r="G1340" s="133"/>
    </row>
    <row r="1341" spans="2:7">
      <c r="B1341" s="133"/>
      <c r="C1341" s="133"/>
      <c r="D1341" s="133"/>
      <c r="E1341" s="133"/>
      <c r="F1341" s="133"/>
      <c r="G1341" s="133"/>
    </row>
    <row r="1342" spans="2:7">
      <c r="B1342" s="133"/>
      <c r="C1342" s="133"/>
      <c r="D1342" s="133"/>
      <c r="E1342" s="133"/>
      <c r="F1342" s="133"/>
      <c r="G1342" s="133"/>
    </row>
    <row r="1343" spans="2:7">
      <c r="B1343" s="133"/>
      <c r="C1343" s="133"/>
      <c r="D1343" s="133"/>
      <c r="E1343" s="133"/>
      <c r="F1343" s="133"/>
      <c r="G1343" s="133"/>
    </row>
    <row r="1344" spans="2:7">
      <c r="B1344" s="133"/>
      <c r="C1344" s="133"/>
      <c r="D1344" s="133"/>
      <c r="E1344" s="133"/>
      <c r="F1344" s="133"/>
      <c r="G1344" s="133"/>
    </row>
    <row r="1345" spans="2:7">
      <c r="B1345" s="133"/>
      <c r="C1345" s="133"/>
      <c r="D1345" s="133"/>
      <c r="E1345" s="133"/>
      <c r="F1345" s="133"/>
      <c r="G1345" s="133"/>
    </row>
    <row r="1346" spans="2:7">
      <c r="B1346" s="133"/>
      <c r="C1346" s="133"/>
      <c r="D1346" s="133"/>
      <c r="E1346" s="133"/>
      <c r="F1346" s="133"/>
      <c r="G1346" s="133"/>
    </row>
    <row r="1347" spans="2:7">
      <c r="B1347" s="133"/>
      <c r="C1347" s="133"/>
      <c r="D1347" s="133"/>
      <c r="E1347" s="133"/>
      <c r="F1347" s="133"/>
      <c r="G1347" s="133"/>
    </row>
    <row r="1348" spans="2:7">
      <c r="B1348" s="133"/>
      <c r="C1348" s="133"/>
      <c r="D1348" s="133"/>
      <c r="E1348" s="133"/>
      <c r="F1348" s="133"/>
      <c r="G1348" s="133"/>
    </row>
    <row r="1349" spans="2:7">
      <c r="B1349" s="133"/>
      <c r="C1349" s="133"/>
      <c r="D1349" s="133"/>
      <c r="E1349" s="133"/>
      <c r="F1349" s="133"/>
      <c r="G1349" s="133"/>
    </row>
    <row r="1350" spans="2:7">
      <c r="B1350" s="133"/>
      <c r="C1350" s="133"/>
      <c r="D1350" s="133"/>
      <c r="E1350" s="133"/>
      <c r="F1350" s="133"/>
      <c r="G1350" s="133"/>
    </row>
    <row r="1351" spans="2:7">
      <c r="B1351" s="133"/>
      <c r="C1351" s="133"/>
      <c r="D1351" s="133"/>
      <c r="E1351" s="133"/>
      <c r="F1351" s="133"/>
      <c r="G1351" s="133"/>
    </row>
    <row r="1352" spans="2:7">
      <c r="B1352" s="133"/>
      <c r="C1352" s="133"/>
      <c r="D1352" s="133"/>
      <c r="E1352" s="133"/>
      <c r="F1352" s="133"/>
      <c r="G1352" s="133"/>
    </row>
    <row r="1353" spans="2:7">
      <c r="B1353" s="133"/>
      <c r="C1353" s="133"/>
      <c r="D1353" s="133"/>
      <c r="E1353" s="133"/>
      <c r="F1353" s="133"/>
      <c r="G1353" s="133"/>
    </row>
    <row r="1354" spans="2:7">
      <c r="B1354" s="133"/>
      <c r="C1354" s="133"/>
      <c r="D1354" s="133"/>
      <c r="E1354" s="133"/>
      <c r="F1354" s="133"/>
      <c r="G1354" s="133"/>
    </row>
    <row r="1355" spans="2:7">
      <c r="B1355" s="133"/>
      <c r="C1355" s="133"/>
      <c r="D1355" s="133"/>
      <c r="E1355" s="133"/>
      <c r="F1355" s="133"/>
      <c r="G1355" s="133"/>
    </row>
    <row r="1356" spans="2:7">
      <c r="B1356" s="133"/>
      <c r="C1356" s="133"/>
      <c r="D1356" s="133"/>
      <c r="E1356" s="133"/>
      <c r="F1356" s="133"/>
      <c r="G1356" s="133"/>
    </row>
    <row r="1357" spans="2:7">
      <c r="B1357" s="133"/>
      <c r="C1357" s="133"/>
      <c r="D1357" s="133"/>
      <c r="E1357" s="133"/>
      <c r="F1357" s="133"/>
      <c r="G1357" s="133"/>
    </row>
    <row r="1358" spans="2:7">
      <c r="B1358" s="133"/>
      <c r="C1358" s="133"/>
      <c r="D1358" s="133"/>
      <c r="E1358" s="133"/>
      <c r="F1358" s="133"/>
      <c r="G1358" s="133"/>
    </row>
    <row r="1359" spans="2:7">
      <c r="B1359" s="133"/>
      <c r="C1359" s="133"/>
      <c r="D1359" s="133"/>
      <c r="E1359" s="133"/>
      <c r="F1359" s="133"/>
      <c r="G1359" s="133"/>
    </row>
    <row r="1360" spans="2:7">
      <c r="B1360" s="133"/>
      <c r="C1360" s="133"/>
      <c r="D1360" s="133"/>
      <c r="E1360" s="133"/>
      <c r="F1360" s="133"/>
      <c r="G1360" s="133"/>
    </row>
    <row r="1361" spans="2:7">
      <c r="B1361" s="133"/>
      <c r="C1361" s="133"/>
      <c r="D1361" s="133"/>
      <c r="E1361" s="133"/>
      <c r="F1361" s="133"/>
      <c r="G1361" s="133"/>
    </row>
    <row r="1362" spans="2:7">
      <c r="B1362" s="133"/>
      <c r="C1362" s="133"/>
      <c r="D1362" s="133"/>
      <c r="E1362" s="133"/>
      <c r="F1362" s="133"/>
      <c r="G1362" s="133"/>
    </row>
    <row r="1363" spans="2:7">
      <c r="B1363" s="133"/>
      <c r="C1363" s="133"/>
      <c r="D1363" s="133"/>
      <c r="E1363" s="133"/>
      <c r="F1363" s="133"/>
      <c r="G1363" s="133"/>
    </row>
    <row r="1364" spans="2:7">
      <c r="B1364" s="133"/>
      <c r="C1364" s="133"/>
      <c r="D1364" s="133"/>
      <c r="E1364" s="133"/>
      <c r="F1364" s="133"/>
      <c r="G1364" s="133"/>
    </row>
    <row r="1365" spans="2:7">
      <c r="B1365" s="133"/>
      <c r="C1365" s="133"/>
      <c r="D1365" s="133"/>
      <c r="E1365" s="133"/>
      <c r="F1365" s="133"/>
      <c r="G1365" s="133"/>
    </row>
    <row r="1366" spans="2:7">
      <c r="B1366" s="133"/>
      <c r="C1366" s="133"/>
      <c r="D1366" s="133"/>
      <c r="E1366" s="133"/>
      <c r="F1366" s="133"/>
      <c r="G1366" s="133"/>
    </row>
    <row r="1367" spans="2:7">
      <c r="B1367" s="133"/>
      <c r="C1367" s="133"/>
      <c r="D1367" s="133"/>
      <c r="E1367" s="133"/>
      <c r="F1367" s="133"/>
      <c r="G1367" s="133"/>
    </row>
    <row r="1368" spans="2:7">
      <c r="B1368" s="133"/>
      <c r="C1368" s="133"/>
      <c r="D1368" s="133"/>
      <c r="E1368" s="133"/>
      <c r="F1368" s="133"/>
      <c r="G1368" s="133"/>
    </row>
    <row r="1369" spans="2:7">
      <c r="B1369" s="133"/>
      <c r="C1369" s="133"/>
      <c r="D1369" s="133"/>
      <c r="E1369" s="133"/>
      <c r="F1369" s="133"/>
      <c r="G1369" s="133"/>
    </row>
    <row r="1370" spans="2:7">
      <c r="B1370" s="133"/>
      <c r="C1370" s="133"/>
      <c r="D1370" s="133"/>
      <c r="E1370" s="133"/>
      <c r="F1370" s="133"/>
      <c r="G1370" s="133"/>
    </row>
    <row r="1371" spans="2:7">
      <c r="B1371" s="133"/>
      <c r="C1371" s="133"/>
      <c r="D1371" s="133"/>
      <c r="E1371" s="133"/>
      <c r="F1371" s="133"/>
      <c r="G1371" s="133"/>
    </row>
    <row r="1372" spans="2:7">
      <c r="B1372" s="133"/>
      <c r="C1372" s="133"/>
      <c r="D1372" s="133"/>
      <c r="E1372" s="133"/>
      <c r="F1372" s="133"/>
      <c r="G1372" s="133"/>
    </row>
    <row r="1373" spans="2:7">
      <c r="B1373" s="133"/>
      <c r="C1373" s="133"/>
      <c r="D1373" s="133"/>
      <c r="E1373" s="133"/>
      <c r="F1373" s="133"/>
      <c r="G1373" s="133"/>
    </row>
    <row r="1374" spans="2:7">
      <c r="B1374" s="133"/>
      <c r="C1374" s="133"/>
      <c r="D1374" s="133"/>
      <c r="E1374" s="133"/>
      <c r="F1374" s="133"/>
      <c r="G1374" s="133"/>
    </row>
    <row r="1375" spans="2:7">
      <c r="B1375" s="133"/>
      <c r="C1375" s="133"/>
      <c r="D1375" s="133"/>
      <c r="E1375" s="133"/>
      <c r="F1375" s="133"/>
      <c r="G1375" s="133"/>
    </row>
    <row r="1376" spans="2:7">
      <c r="B1376" s="133"/>
      <c r="C1376" s="133"/>
      <c r="D1376" s="133"/>
      <c r="E1376" s="133"/>
      <c r="F1376" s="133"/>
      <c r="G1376" s="133"/>
    </row>
    <row r="1377" spans="2:7">
      <c r="B1377" s="133"/>
      <c r="C1377" s="133"/>
      <c r="D1377" s="133"/>
      <c r="E1377" s="133"/>
      <c r="F1377" s="133"/>
      <c r="G1377" s="133"/>
    </row>
    <row r="1378" spans="2:7">
      <c r="B1378" s="133"/>
      <c r="C1378" s="133"/>
      <c r="D1378" s="133"/>
      <c r="E1378" s="133"/>
      <c r="F1378" s="133"/>
      <c r="G1378" s="133"/>
    </row>
    <row r="1379" spans="2:7">
      <c r="B1379" s="133"/>
      <c r="C1379" s="133"/>
      <c r="D1379" s="133"/>
      <c r="E1379" s="133"/>
      <c r="F1379" s="133"/>
      <c r="G1379" s="133"/>
    </row>
    <row r="1380" spans="2:7">
      <c r="B1380" s="133"/>
      <c r="C1380" s="133"/>
      <c r="D1380" s="133"/>
      <c r="E1380" s="133"/>
      <c r="F1380" s="133"/>
      <c r="G1380" s="133"/>
    </row>
    <row r="1381" spans="2:7">
      <c r="B1381" s="133"/>
      <c r="C1381" s="133"/>
      <c r="D1381" s="133"/>
      <c r="E1381" s="133"/>
      <c r="F1381" s="133"/>
      <c r="G1381" s="133"/>
    </row>
    <row r="1382" spans="2:7">
      <c r="B1382" s="133"/>
      <c r="C1382" s="133"/>
      <c r="D1382" s="133"/>
      <c r="E1382" s="133"/>
      <c r="F1382" s="133"/>
      <c r="G1382" s="133"/>
    </row>
    <row r="1383" spans="2:7">
      <c r="B1383" s="133"/>
      <c r="C1383" s="133"/>
      <c r="D1383" s="133"/>
      <c r="E1383" s="133"/>
      <c r="F1383" s="133"/>
      <c r="G1383" s="133"/>
    </row>
    <row r="1384" spans="2:7">
      <c r="B1384" s="133"/>
      <c r="C1384" s="133"/>
      <c r="D1384" s="133"/>
      <c r="E1384" s="133"/>
      <c r="F1384" s="133"/>
      <c r="G1384" s="133"/>
    </row>
    <row r="1385" spans="2:7">
      <c r="B1385" s="133"/>
      <c r="C1385" s="133"/>
      <c r="D1385" s="133"/>
      <c r="E1385" s="133"/>
      <c r="F1385" s="133"/>
      <c r="G1385" s="133"/>
    </row>
    <row r="1386" spans="2:7">
      <c r="B1386" s="133"/>
      <c r="C1386" s="133"/>
      <c r="D1386" s="133"/>
      <c r="E1386" s="133"/>
      <c r="F1386" s="133"/>
      <c r="G1386" s="133"/>
    </row>
    <row r="1387" spans="2:7">
      <c r="B1387" s="133"/>
      <c r="C1387" s="133"/>
      <c r="D1387" s="133"/>
      <c r="E1387" s="133"/>
      <c r="F1387" s="133"/>
      <c r="G1387" s="133"/>
    </row>
    <row r="1388" spans="2:7">
      <c r="B1388" s="133"/>
      <c r="C1388" s="133"/>
      <c r="D1388" s="133"/>
      <c r="E1388" s="133"/>
      <c r="F1388" s="133"/>
      <c r="G1388" s="133"/>
    </row>
    <row r="1389" spans="2:7">
      <c r="B1389" s="133"/>
      <c r="C1389" s="133"/>
      <c r="D1389" s="133"/>
      <c r="E1389" s="133"/>
      <c r="F1389" s="133"/>
      <c r="G1389" s="133"/>
    </row>
    <row r="1390" spans="2:7">
      <c r="B1390" s="133"/>
      <c r="C1390" s="133"/>
      <c r="D1390" s="133"/>
      <c r="E1390" s="133"/>
      <c r="F1390" s="133"/>
      <c r="G1390" s="133"/>
    </row>
    <row r="1391" spans="2:7">
      <c r="B1391" s="133"/>
      <c r="C1391" s="133"/>
      <c r="D1391" s="133"/>
      <c r="E1391" s="133"/>
      <c r="F1391" s="133"/>
      <c r="G1391" s="133"/>
    </row>
    <row r="1392" spans="2:7">
      <c r="B1392" s="133"/>
      <c r="C1392" s="133"/>
      <c r="D1392" s="133"/>
      <c r="E1392" s="133"/>
      <c r="F1392" s="133"/>
      <c r="G1392" s="133"/>
    </row>
    <row r="1393" spans="2:7">
      <c r="B1393" s="133"/>
      <c r="C1393" s="133"/>
      <c r="D1393" s="133"/>
      <c r="E1393" s="133"/>
      <c r="F1393" s="133"/>
      <c r="G1393" s="133"/>
    </row>
    <row r="1394" spans="2:7">
      <c r="B1394" s="133"/>
      <c r="C1394" s="133"/>
      <c r="D1394" s="133"/>
      <c r="E1394" s="133"/>
      <c r="F1394" s="133"/>
      <c r="G1394" s="133"/>
    </row>
    <row r="1395" spans="2:7">
      <c r="B1395" s="133"/>
      <c r="C1395" s="133"/>
      <c r="D1395" s="133"/>
      <c r="E1395" s="133"/>
      <c r="F1395" s="133"/>
      <c r="G1395" s="133"/>
    </row>
    <row r="1396" spans="2:7">
      <c r="B1396" s="133"/>
      <c r="C1396" s="133"/>
      <c r="D1396" s="133"/>
      <c r="E1396" s="133"/>
      <c r="F1396" s="133"/>
      <c r="G1396" s="133"/>
    </row>
    <row r="1397" spans="2:7">
      <c r="B1397" s="133"/>
      <c r="C1397" s="133"/>
      <c r="D1397" s="133"/>
      <c r="E1397" s="133"/>
      <c r="F1397" s="133"/>
      <c r="G1397" s="133"/>
    </row>
    <row r="1398" spans="2:7">
      <c r="B1398" s="133"/>
      <c r="C1398" s="133"/>
      <c r="D1398" s="133"/>
      <c r="E1398" s="133"/>
      <c r="F1398" s="133"/>
      <c r="G1398" s="133"/>
    </row>
    <row r="1399" spans="2:7">
      <c r="B1399" s="133"/>
      <c r="C1399" s="133"/>
      <c r="D1399" s="133"/>
      <c r="E1399" s="133"/>
      <c r="F1399" s="133"/>
      <c r="G1399" s="133"/>
    </row>
    <row r="1400" spans="2:7">
      <c r="B1400" s="133"/>
      <c r="C1400" s="133"/>
      <c r="D1400" s="133"/>
      <c r="E1400" s="133"/>
      <c r="F1400" s="133"/>
      <c r="G1400" s="133"/>
    </row>
    <row r="1401" spans="2:7">
      <c r="B1401" s="133"/>
      <c r="C1401" s="133"/>
      <c r="D1401" s="133"/>
      <c r="E1401" s="133"/>
      <c r="F1401" s="133"/>
      <c r="G1401" s="133"/>
    </row>
    <row r="1402" spans="2:7">
      <c r="B1402" s="133"/>
      <c r="C1402" s="133"/>
      <c r="D1402" s="133"/>
      <c r="E1402" s="133"/>
      <c r="F1402" s="133"/>
      <c r="G1402" s="133"/>
    </row>
    <row r="1403" spans="2:7">
      <c r="B1403" s="133"/>
      <c r="C1403" s="133"/>
      <c r="D1403" s="133"/>
      <c r="E1403" s="133"/>
      <c r="F1403" s="133"/>
      <c r="G1403" s="133"/>
    </row>
    <row r="1404" spans="2:7">
      <c r="B1404" s="133"/>
      <c r="C1404" s="133"/>
      <c r="D1404" s="133"/>
      <c r="E1404" s="133"/>
      <c r="F1404" s="133"/>
      <c r="G1404" s="133"/>
    </row>
    <row r="1405" spans="2:7">
      <c r="B1405" s="133"/>
      <c r="C1405" s="133"/>
      <c r="D1405" s="133"/>
      <c r="E1405" s="133"/>
      <c r="F1405" s="133"/>
      <c r="G1405" s="133"/>
    </row>
    <row r="1406" spans="2:7">
      <c r="B1406" s="133"/>
      <c r="C1406" s="133"/>
      <c r="D1406" s="133"/>
      <c r="E1406" s="133"/>
      <c r="F1406" s="133"/>
      <c r="G1406" s="133"/>
    </row>
    <row r="1407" spans="2:7">
      <c r="B1407" s="133"/>
      <c r="C1407" s="133"/>
      <c r="D1407" s="133"/>
      <c r="E1407" s="133"/>
      <c r="F1407" s="133"/>
      <c r="G1407" s="133"/>
    </row>
    <row r="1408" spans="2:7">
      <c r="B1408" s="133"/>
      <c r="C1408" s="133"/>
      <c r="D1408" s="133"/>
      <c r="E1408" s="133"/>
      <c r="F1408" s="133"/>
      <c r="G1408" s="133"/>
    </row>
    <row r="1409" spans="2:7">
      <c r="B1409" s="133"/>
      <c r="C1409" s="133"/>
      <c r="D1409" s="133"/>
      <c r="E1409" s="133"/>
      <c r="F1409" s="133"/>
      <c r="G1409" s="133"/>
    </row>
    <row r="1410" spans="2:7">
      <c r="B1410" s="133"/>
      <c r="C1410" s="133"/>
      <c r="D1410" s="133"/>
      <c r="E1410" s="133"/>
      <c r="F1410" s="133"/>
      <c r="G1410" s="133"/>
    </row>
    <row r="1411" spans="2:7">
      <c r="B1411" s="133"/>
      <c r="C1411" s="133"/>
      <c r="D1411" s="133"/>
      <c r="E1411" s="133"/>
      <c r="F1411" s="133"/>
      <c r="G1411" s="133"/>
    </row>
    <row r="1412" spans="2:7">
      <c r="B1412" s="133"/>
      <c r="C1412" s="133"/>
      <c r="D1412" s="133"/>
      <c r="E1412" s="133"/>
      <c r="F1412" s="133"/>
      <c r="G1412" s="133"/>
    </row>
    <row r="1413" spans="2:7">
      <c r="B1413" s="133"/>
      <c r="C1413" s="133"/>
      <c r="D1413" s="133"/>
      <c r="E1413" s="133"/>
      <c r="F1413" s="133"/>
      <c r="G1413" s="133"/>
    </row>
    <row r="1414" spans="2:7">
      <c r="B1414" s="133"/>
      <c r="C1414" s="133"/>
      <c r="D1414" s="133"/>
      <c r="E1414" s="133"/>
      <c r="F1414" s="133"/>
      <c r="G1414" s="133"/>
    </row>
    <row r="1415" spans="2:7">
      <c r="B1415" s="133"/>
      <c r="C1415" s="133"/>
      <c r="D1415" s="133"/>
      <c r="E1415" s="133"/>
      <c r="F1415" s="133"/>
      <c r="G1415" s="133"/>
    </row>
    <row r="1416" spans="2:7">
      <c r="B1416" s="133"/>
      <c r="C1416" s="133"/>
      <c r="D1416" s="133"/>
      <c r="E1416" s="133"/>
      <c r="F1416" s="133"/>
      <c r="G1416" s="133"/>
    </row>
    <row r="1417" spans="2:7">
      <c r="B1417" s="133"/>
      <c r="C1417" s="133"/>
      <c r="D1417" s="133"/>
      <c r="E1417" s="133"/>
      <c r="F1417" s="133"/>
      <c r="G1417" s="133"/>
    </row>
    <row r="1418" spans="2:7">
      <c r="B1418" s="133"/>
      <c r="C1418" s="133"/>
      <c r="D1418" s="133"/>
      <c r="E1418" s="133"/>
      <c r="F1418" s="133"/>
      <c r="G1418" s="133"/>
    </row>
    <row r="1419" spans="2:7">
      <c r="B1419" s="133"/>
      <c r="C1419" s="133"/>
      <c r="D1419" s="133"/>
      <c r="E1419" s="133"/>
      <c r="F1419" s="133"/>
      <c r="G1419" s="133"/>
    </row>
    <row r="1420" spans="2:7">
      <c r="B1420" s="133"/>
      <c r="C1420" s="133"/>
      <c r="D1420" s="133"/>
      <c r="E1420" s="133"/>
      <c r="F1420" s="133"/>
      <c r="G1420" s="133"/>
    </row>
    <row r="1421" spans="2:7">
      <c r="B1421" s="133"/>
      <c r="C1421" s="133"/>
      <c r="D1421" s="133"/>
      <c r="E1421" s="133"/>
      <c r="F1421" s="133"/>
      <c r="G1421" s="133"/>
    </row>
    <row r="1422" spans="2:7">
      <c r="B1422" s="133"/>
      <c r="C1422" s="133"/>
      <c r="D1422" s="133"/>
      <c r="E1422" s="133"/>
      <c r="F1422" s="133"/>
      <c r="G1422" s="133"/>
    </row>
    <row r="1423" spans="2:7">
      <c r="B1423" s="133"/>
      <c r="C1423" s="133"/>
      <c r="D1423" s="133"/>
      <c r="E1423" s="133"/>
      <c r="F1423" s="133"/>
      <c r="G1423" s="133"/>
    </row>
    <row r="1424" spans="2:7">
      <c r="B1424" s="133"/>
      <c r="C1424" s="133"/>
      <c r="D1424" s="133"/>
      <c r="E1424" s="133"/>
      <c r="F1424" s="133"/>
      <c r="G1424" s="133"/>
    </row>
    <row r="1425" spans="2:7">
      <c r="B1425" s="133"/>
      <c r="C1425" s="133"/>
      <c r="D1425" s="133"/>
      <c r="E1425" s="133"/>
      <c r="F1425" s="133"/>
      <c r="G1425" s="133"/>
    </row>
    <row r="1426" spans="2:7">
      <c r="B1426" s="133"/>
      <c r="C1426" s="133"/>
      <c r="D1426" s="133"/>
      <c r="E1426" s="133"/>
      <c r="F1426" s="133"/>
      <c r="G1426" s="133"/>
    </row>
    <row r="1427" spans="2:7">
      <c r="B1427" s="133"/>
      <c r="C1427" s="133"/>
      <c r="D1427" s="133"/>
      <c r="E1427" s="133"/>
      <c r="F1427" s="133"/>
      <c r="G1427" s="133"/>
    </row>
    <row r="1428" spans="2:7">
      <c r="B1428" s="133"/>
      <c r="C1428" s="133"/>
      <c r="D1428" s="133"/>
      <c r="E1428" s="133"/>
      <c r="F1428" s="133"/>
      <c r="G1428" s="133"/>
    </row>
    <row r="1429" spans="2:7">
      <c r="B1429" s="133"/>
      <c r="C1429" s="133"/>
      <c r="D1429" s="133"/>
      <c r="E1429" s="133"/>
      <c r="F1429" s="133"/>
      <c r="G1429" s="133"/>
    </row>
    <row r="1430" spans="2:7">
      <c r="B1430" s="133"/>
      <c r="C1430" s="133"/>
      <c r="D1430" s="133"/>
      <c r="E1430" s="133"/>
      <c r="F1430" s="133"/>
      <c r="G1430" s="133"/>
    </row>
    <row r="1431" spans="2:7">
      <c r="B1431" s="133"/>
      <c r="C1431" s="133"/>
      <c r="D1431" s="133"/>
      <c r="E1431" s="133"/>
      <c r="F1431" s="133"/>
      <c r="G1431" s="133"/>
    </row>
    <row r="1432" spans="2:7">
      <c r="B1432" s="133"/>
      <c r="C1432" s="133"/>
      <c r="D1432" s="133"/>
      <c r="E1432" s="133"/>
      <c r="F1432" s="133"/>
      <c r="G1432" s="133"/>
    </row>
    <row r="1433" spans="2:7">
      <c r="B1433" s="133"/>
      <c r="C1433" s="133"/>
      <c r="D1433" s="133"/>
      <c r="E1433" s="133"/>
      <c r="F1433" s="133"/>
      <c r="G1433" s="133"/>
    </row>
    <row r="1434" spans="2:7">
      <c r="B1434" s="133"/>
      <c r="C1434" s="133"/>
      <c r="D1434" s="133"/>
      <c r="E1434" s="133"/>
      <c r="F1434" s="133"/>
      <c r="G1434" s="133"/>
    </row>
    <row r="1435" spans="2:7">
      <c r="B1435" s="133"/>
      <c r="C1435" s="133"/>
      <c r="D1435" s="133"/>
      <c r="E1435" s="133"/>
      <c r="F1435" s="133"/>
      <c r="G1435" s="133"/>
    </row>
    <row r="1436" spans="2:7">
      <c r="B1436" s="133"/>
      <c r="C1436" s="133"/>
      <c r="D1436" s="133"/>
      <c r="E1436" s="133"/>
      <c r="F1436" s="133"/>
      <c r="G1436" s="133"/>
    </row>
    <row r="1437" spans="2:7">
      <c r="B1437" s="133"/>
      <c r="C1437" s="133"/>
      <c r="D1437" s="133"/>
      <c r="E1437" s="133"/>
      <c r="F1437" s="133"/>
      <c r="G1437" s="133"/>
    </row>
    <row r="1438" spans="2:7">
      <c r="B1438" s="133"/>
      <c r="C1438" s="133"/>
      <c r="D1438" s="133"/>
      <c r="E1438" s="133"/>
      <c r="F1438" s="133"/>
      <c r="G1438" s="133"/>
    </row>
    <row r="1439" spans="2:7">
      <c r="B1439" s="133"/>
      <c r="C1439" s="133"/>
      <c r="D1439" s="133"/>
      <c r="E1439" s="133"/>
      <c r="F1439" s="133"/>
      <c r="G1439" s="133"/>
    </row>
    <row r="1440" spans="2:7">
      <c r="B1440" s="133"/>
      <c r="C1440" s="133"/>
      <c r="D1440" s="133"/>
      <c r="E1440" s="133"/>
      <c r="F1440" s="133"/>
      <c r="G1440" s="133"/>
    </row>
    <row r="1441" spans="2:7">
      <c r="B1441" s="133"/>
      <c r="C1441" s="133"/>
      <c r="D1441" s="133"/>
      <c r="E1441" s="133"/>
      <c r="F1441" s="133"/>
      <c r="G1441" s="133"/>
    </row>
    <row r="1442" spans="2:7">
      <c r="B1442" s="133"/>
      <c r="C1442" s="133"/>
      <c r="D1442" s="133"/>
      <c r="E1442" s="133"/>
      <c r="F1442" s="133"/>
      <c r="G1442" s="133"/>
    </row>
    <row r="1443" spans="2:7">
      <c r="B1443" s="133"/>
      <c r="C1443" s="133"/>
      <c r="D1443" s="133"/>
      <c r="E1443" s="133"/>
      <c r="F1443" s="133"/>
      <c r="G1443" s="133"/>
    </row>
    <row r="1444" spans="2:7">
      <c r="B1444" s="133"/>
      <c r="C1444" s="133"/>
      <c r="D1444" s="133"/>
      <c r="E1444" s="133"/>
      <c r="F1444" s="133"/>
      <c r="G1444" s="133"/>
    </row>
    <row r="1445" spans="2:7">
      <c r="B1445" s="133"/>
      <c r="C1445" s="133"/>
      <c r="D1445" s="133"/>
      <c r="E1445" s="133"/>
      <c r="F1445" s="133"/>
      <c r="G1445" s="133"/>
    </row>
    <row r="1446" spans="2:7">
      <c r="B1446" s="133"/>
      <c r="C1446" s="133"/>
      <c r="D1446" s="133"/>
      <c r="E1446" s="133"/>
      <c r="F1446" s="133"/>
      <c r="G1446" s="133"/>
    </row>
    <row r="1447" spans="2:7">
      <c r="B1447" s="133"/>
      <c r="C1447" s="133"/>
      <c r="D1447" s="133"/>
      <c r="E1447" s="133"/>
      <c r="F1447" s="133"/>
      <c r="G1447" s="133"/>
    </row>
    <row r="1448" spans="2:7">
      <c r="B1448" s="133"/>
      <c r="C1448" s="133"/>
      <c r="D1448" s="133"/>
      <c r="E1448" s="133"/>
      <c r="F1448" s="133"/>
      <c r="G1448" s="133"/>
    </row>
    <row r="1449" spans="2:7">
      <c r="B1449" s="133"/>
      <c r="C1449" s="133"/>
      <c r="D1449" s="133"/>
      <c r="E1449" s="133"/>
      <c r="F1449" s="133"/>
      <c r="G1449" s="133"/>
    </row>
    <row r="1450" spans="2:7">
      <c r="B1450" s="133"/>
      <c r="C1450" s="133"/>
      <c r="D1450" s="133"/>
      <c r="E1450" s="133"/>
      <c r="F1450" s="133"/>
      <c r="G1450" s="133"/>
    </row>
    <row r="1451" spans="2:7">
      <c r="B1451" s="133"/>
      <c r="C1451" s="133"/>
      <c r="D1451" s="133"/>
      <c r="E1451" s="133"/>
      <c r="F1451" s="133"/>
      <c r="G1451" s="133"/>
    </row>
    <row r="1452" spans="2:7">
      <c r="B1452" s="133"/>
      <c r="C1452" s="133"/>
      <c r="D1452" s="133"/>
      <c r="E1452" s="133"/>
      <c r="F1452" s="133"/>
      <c r="G1452" s="133"/>
    </row>
    <row r="1453" spans="2:7">
      <c r="B1453" s="133"/>
      <c r="C1453" s="133"/>
      <c r="D1453" s="133"/>
      <c r="E1453" s="133"/>
      <c r="F1453" s="133"/>
      <c r="G1453" s="133"/>
    </row>
    <row r="1454" spans="2:7">
      <c r="B1454" s="133"/>
      <c r="C1454" s="133"/>
      <c r="D1454" s="133"/>
      <c r="E1454" s="133"/>
      <c r="F1454" s="133"/>
      <c r="G1454" s="133"/>
    </row>
    <row r="1455" spans="2:7">
      <c r="B1455" s="133"/>
      <c r="C1455" s="133"/>
      <c r="D1455" s="133"/>
      <c r="E1455" s="133"/>
      <c r="F1455" s="133"/>
      <c r="G1455" s="133"/>
    </row>
    <row r="1456" spans="2:7">
      <c r="B1456" s="133"/>
      <c r="C1456" s="133"/>
      <c r="D1456" s="133"/>
      <c r="E1456" s="133"/>
      <c r="F1456" s="133"/>
      <c r="G1456" s="133"/>
    </row>
    <row r="1457" spans="2:7">
      <c r="B1457" s="133"/>
      <c r="C1457" s="133"/>
      <c r="D1457" s="133"/>
      <c r="E1457" s="133"/>
      <c r="F1457" s="133"/>
      <c r="G1457" s="133"/>
    </row>
    <row r="1458" spans="2:7">
      <c r="B1458" s="133"/>
      <c r="C1458" s="133"/>
      <c r="D1458" s="133"/>
      <c r="E1458" s="133"/>
      <c r="F1458" s="133"/>
      <c r="G1458" s="133"/>
    </row>
    <row r="1459" spans="2:7">
      <c r="B1459" s="133"/>
      <c r="C1459" s="133"/>
      <c r="D1459" s="133"/>
      <c r="E1459" s="133"/>
      <c r="F1459" s="133"/>
      <c r="G1459" s="133"/>
    </row>
    <row r="1460" spans="2:7">
      <c r="B1460" s="133"/>
      <c r="C1460" s="133"/>
      <c r="D1460" s="133"/>
      <c r="E1460" s="133"/>
      <c r="F1460" s="133"/>
      <c r="G1460" s="133"/>
    </row>
    <row r="1461" spans="2:7">
      <c r="B1461" s="133"/>
      <c r="C1461" s="133"/>
      <c r="D1461" s="133"/>
      <c r="E1461" s="133"/>
      <c r="F1461" s="133"/>
      <c r="G1461" s="133"/>
    </row>
    <row r="1462" spans="2:7">
      <c r="B1462" s="133"/>
      <c r="C1462" s="133"/>
      <c r="D1462" s="133"/>
      <c r="E1462" s="133"/>
      <c r="F1462" s="133"/>
      <c r="G1462" s="133"/>
    </row>
    <row r="1463" spans="2:7">
      <c r="B1463" s="133"/>
      <c r="C1463" s="133"/>
      <c r="D1463" s="133"/>
      <c r="E1463" s="133"/>
      <c r="F1463" s="133"/>
      <c r="G1463" s="133"/>
    </row>
    <row r="1464" spans="2:7">
      <c r="B1464" s="133"/>
      <c r="C1464" s="133"/>
      <c r="D1464" s="133"/>
      <c r="E1464" s="133"/>
      <c r="F1464" s="133"/>
      <c r="G1464" s="133"/>
    </row>
    <row r="1465" spans="2:7">
      <c r="B1465" s="133"/>
      <c r="C1465" s="133"/>
      <c r="D1465" s="133"/>
      <c r="E1465" s="133"/>
      <c r="F1465" s="133"/>
      <c r="G1465" s="133"/>
    </row>
    <row r="1466" spans="2:7">
      <c r="B1466" s="133"/>
      <c r="C1466" s="133"/>
      <c r="D1466" s="133"/>
      <c r="E1466" s="133"/>
      <c r="F1466" s="133"/>
      <c r="G1466" s="133"/>
    </row>
    <row r="1467" spans="2:7">
      <c r="B1467" s="133"/>
      <c r="C1467" s="133"/>
      <c r="D1467" s="133"/>
      <c r="E1467" s="133"/>
      <c r="F1467" s="133"/>
      <c r="G1467" s="133"/>
    </row>
    <row r="1468" spans="2:7">
      <c r="B1468" s="133"/>
      <c r="C1468" s="133"/>
      <c r="D1468" s="133"/>
      <c r="E1468" s="133"/>
      <c r="F1468" s="133"/>
      <c r="G1468" s="133"/>
    </row>
    <row r="1469" spans="2:7">
      <c r="B1469" s="133"/>
      <c r="C1469" s="133"/>
      <c r="D1469" s="133"/>
      <c r="E1469" s="133"/>
      <c r="F1469" s="133"/>
      <c r="G1469" s="133"/>
    </row>
    <row r="1470" spans="2:7">
      <c r="B1470" s="133"/>
      <c r="C1470" s="133"/>
      <c r="D1470" s="133"/>
      <c r="E1470" s="133"/>
      <c r="F1470" s="133"/>
      <c r="G1470" s="133"/>
    </row>
    <row r="1471" spans="2:7">
      <c r="B1471" s="133"/>
      <c r="C1471" s="133"/>
      <c r="D1471" s="133"/>
      <c r="E1471" s="133"/>
      <c r="F1471" s="133"/>
      <c r="G1471" s="133"/>
    </row>
    <row r="1472" spans="2:7">
      <c r="B1472" s="133"/>
      <c r="C1472" s="133"/>
      <c r="D1472" s="133"/>
      <c r="E1472" s="133"/>
      <c r="F1472" s="133"/>
      <c r="G1472" s="133"/>
    </row>
    <row r="1473" spans="2:7">
      <c r="B1473" s="133"/>
      <c r="C1473" s="133"/>
      <c r="D1473" s="133"/>
      <c r="E1473" s="133"/>
      <c r="F1473" s="133"/>
      <c r="G1473" s="133"/>
    </row>
    <row r="1474" spans="2:7">
      <c r="B1474" s="133"/>
      <c r="C1474" s="133"/>
      <c r="D1474" s="133"/>
      <c r="E1474" s="133"/>
      <c r="F1474" s="133"/>
      <c r="G1474" s="133"/>
    </row>
    <row r="1475" spans="2:7">
      <c r="B1475" s="133"/>
      <c r="C1475" s="133"/>
      <c r="D1475" s="133"/>
      <c r="E1475" s="133"/>
      <c r="F1475" s="133"/>
      <c r="G1475" s="133"/>
    </row>
    <row r="1476" spans="2:7">
      <c r="B1476" s="133"/>
      <c r="C1476" s="133"/>
      <c r="D1476" s="133"/>
      <c r="E1476" s="133"/>
      <c r="F1476" s="133"/>
      <c r="G1476" s="133"/>
    </row>
    <row r="1477" spans="2:7">
      <c r="B1477" s="133"/>
      <c r="C1477" s="133"/>
      <c r="D1477" s="133"/>
      <c r="E1477" s="133"/>
      <c r="F1477" s="133"/>
      <c r="G1477" s="133"/>
    </row>
    <row r="1478" spans="2:7">
      <c r="B1478" s="133"/>
      <c r="C1478" s="133"/>
      <c r="D1478" s="133"/>
      <c r="E1478" s="133"/>
      <c r="F1478" s="133"/>
      <c r="G1478" s="133"/>
    </row>
    <row r="1479" spans="2:7">
      <c r="B1479" s="133"/>
      <c r="C1479" s="133"/>
      <c r="D1479" s="133"/>
      <c r="E1479" s="133"/>
      <c r="F1479" s="133"/>
      <c r="G1479" s="133"/>
    </row>
    <row r="1480" spans="2:7">
      <c r="B1480" s="133"/>
      <c r="C1480" s="133"/>
      <c r="D1480" s="133"/>
      <c r="E1480" s="133"/>
      <c r="F1480" s="133"/>
      <c r="G1480" s="133"/>
    </row>
    <row r="1481" spans="2:7">
      <c r="B1481" s="133"/>
      <c r="C1481" s="133"/>
      <c r="D1481" s="133"/>
      <c r="E1481" s="133"/>
      <c r="F1481" s="133"/>
      <c r="G1481" s="133"/>
    </row>
    <row r="1482" spans="2:7">
      <c r="B1482" s="133"/>
      <c r="C1482" s="133"/>
      <c r="D1482" s="133"/>
      <c r="E1482" s="133"/>
      <c r="F1482" s="133"/>
      <c r="G1482" s="133"/>
    </row>
    <row r="1483" spans="2:7">
      <c r="B1483" s="133"/>
      <c r="C1483" s="133"/>
      <c r="D1483" s="133"/>
      <c r="E1483" s="133"/>
      <c r="F1483" s="133"/>
      <c r="G1483" s="133"/>
    </row>
    <row r="1484" spans="2:7">
      <c r="B1484" s="133"/>
      <c r="C1484" s="133"/>
      <c r="D1484" s="133"/>
      <c r="E1484" s="133"/>
      <c r="F1484" s="133"/>
      <c r="G1484" s="133"/>
    </row>
    <row r="1485" spans="2:7">
      <c r="B1485" s="133"/>
      <c r="C1485" s="133"/>
      <c r="D1485" s="133"/>
      <c r="E1485" s="133"/>
      <c r="F1485" s="133"/>
      <c r="G1485" s="133"/>
    </row>
    <row r="1486" spans="2:7">
      <c r="B1486" s="133"/>
      <c r="C1486" s="133"/>
      <c r="D1486" s="133"/>
      <c r="E1486" s="133"/>
      <c r="F1486" s="133"/>
      <c r="G1486" s="133"/>
    </row>
    <row r="1487" spans="2:7">
      <c r="B1487" s="133"/>
      <c r="C1487" s="133"/>
      <c r="D1487" s="133"/>
      <c r="E1487" s="133"/>
      <c r="F1487" s="133"/>
      <c r="G1487" s="133"/>
    </row>
    <row r="1488" spans="2:7">
      <c r="B1488" s="133"/>
      <c r="C1488" s="133"/>
      <c r="D1488" s="133"/>
      <c r="E1488" s="133"/>
      <c r="F1488" s="133"/>
      <c r="G1488" s="133"/>
    </row>
    <row r="1489" spans="2:7">
      <c r="B1489" s="133"/>
      <c r="C1489" s="133"/>
      <c r="D1489" s="133"/>
      <c r="E1489" s="133"/>
      <c r="F1489" s="133"/>
      <c r="G1489" s="133"/>
    </row>
    <row r="1490" spans="2:7">
      <c r="B1490" s="133"/>
      <c r="C1490" s="133"/>
      <c r="D1490" s="133"/>
      <c r="E1490" s="133"/>
      <c r="F1490" s="133"/>
      <c r="G1490" s="133"/>
    </row>
    <row r="1491" spans="2:7">
      <c r="B1491" s="133"/>
      <c r="C1491" s="133"/>
      <c r="D1491" s="133"/>
      <c r="E1491" s="133"/>
      <c r="F1491" s="133"/>
      <c r="G1491" s="133"/>
    </row>
    <row r="1492" spans="2:7">
      <c r="B1492" s="133"/>
      <c r="C1492" s="133"/>
      <c r="D1492" s="133"/>
      <c r="E1492" s="133"/>
      <c r="F1492" s="133"/>
      <c r="G1492" s="133"/>
    </row>
    <row r="1493" spans="2:7">
      <c r="B1493" s="133"/>
      <c r="C1493" s="133"/>
      <c r="D1493" s="133"/>
      <c r="E1493" s="133"/>
      <c r="F1493" s="133"/>
      <c r="G1493" s="133"/>
    </row>
    <row r="1494" spans="2:7">
      <c r="B1494" s="133"/>
      <c r="C1494" s="133"/>
      <c r="D1494" s="133"/>
      <c r="E1494" s="133"/>
      <c r="F1494" s="133"/>
      <c r="G1494" s="133"/>
    </row>
    <row r="1495" spans="2:7">
      <c r="B1495" s="133"/>
      <c r="C1495" s="133"/>
      <c r="D1495" s="133"/>
      <c r="E1495" s="133"/>
      <c r="F1495" s="133"/>
      <c r="G1495" s="133"/>
    </row>
    <row r="1496" spans="2:7">
      <c r="B1496" s="133"/>
      <c r="C1496" s="133"/>
      <c r="D1496" s="133"/>
      <c r="E1496" s="133"/>
      <c r="F1496" s="133"/>
      <c r="G1496" s="133"/>
    </row>
    <row r="1497" spans="2:7">
      <c r="B1497" s="133"/>
      <c r="C1497" s="133"/>
      <c r="D1497" s="133"/>
      <c r="E1497" s="133"/>
      <c r="F1497" s="133"/>
      <c r="G1497" s="133"/>
    </row>
    <row r="1498" spans="2:7">
      <c r="B1498" s="133"/>
      <c r="C1498" s="133"/>
      <c r="D1498" s="133"/>
      <c r="E1498" s="133"/>
      <c r="F1498" s="133"/>
      <c r="G1498" s="133"/>
    </row>
    <row r="1499" spans="2:7">
      <c r="B1499" s="133"/>
      <c r="C1499" s="133"/>
      <c r="D1499" s="133"/>
      <c r="E1499" s="133"/>
      <c r="F1499" s="133"/>
      <c r="G1499" s="133"/>
    </row>
    <row r="1500" spans="2:7">
      <c r="B1500" s="133"/>
      <c r="C1500" s="133"/>
      <c r="D1500" s="133"/>
      <c r="E1500" s="133"/>
      <c r="F1500" s="133"/>
      <c r="G1500" s="133"/>
    </row>
    <row r="1501" spans="2:7">
      <c r="B1501" s="133"/>
      <c r="C1501" s="133"/>
      <c r="D1501" s="133"/>
      <c r="E1501" s="133"/>
      <c r="F1501" s="133"/>
      <c r="G1501" s="133"/>
    </row>
    <row r="1502" spans="2:7">
      <c r="B1502" s="133"/>
      <c r="C1502" s="133"/>
      <c r="D1502" s="133"/>
      <c r="E1502" s="133"/>
      <c r="F1502" s="133"/>
      <c r="G1502" s="133"/>
    </row>
    <row r="1503" spans="2:7">
      <c r="B1503" s="133"/>
      <c r="C1503" s="133"/>
      <c r="D1503" s="133"/>
      <c r="E1503" s="133"/>
      <c r="F1503" s="133"/>
      <c r="G1503" s="133"/>
    </row>
    <row r="1504" spans="2:7">
      <c r="B1504" s="133"/>
      <c r="C1504" s="133"/>
      <c r="D1504" s="133"/>
      <c r="E1504" s="133"/>
      <c r="F1504" s="133"/>
      <c r="G1504" s="133"/>
    </row>
    <row r="1505" spans="2:7">
      <c r="B1505" s="133"/>
      <c r="C1505" s="133"/>
      <c r="D1505" s="133"/>
      <c r="E1505" s="133"/>
      <c r="F1505" s="133"/>
      <c r="G1505" s="133"/>
    </row>
    <row r="1506" spans="2:7">
      <c r="B1506" s="133"/>
      <c r="C1506" s="133"/>
      <c r="D1506" s="133"/>
      <c r="E1506" s="133"/>
      <c r="F1506" s="133"/>
      <c r="G1506" s="133"/>
    </row>
    <row r="1507" spans="2:7">
      <c r="B1507" s="133"/>
      <c r="C1507" s="133"/>
      <c r="D1507" s="133"/>
      <c r="E1507" s="133"/>
      <c r="F1507" s="133"/>
      <c r="G1507" s="133"/>
    </row>
    <row r="1508" spans="2:7">
      <c r="B1508" s="133"/>
      <c r="C1508" s="133"/>
      <c r="D1508" s="133"/>
      <c r="E1508" s="133"/>
      <c r="F1508" s="133"/>
      <c r="G1508" s="133"/>
    </row>
    <row r="1509" spans="2:7">
      <c r="B1509" s="133"/>
      <c r="C1509" s="133"/>
      <c r="D1509" s="133"/>
      <c r="E1509" s="133"/>
      <c r="F1509" s="133"/>
      <c r="G1509" s="133"/>
    </row>
    <row r="1510" spans="2:7">
      <c r="B1510" s="133"/>
      <c r="C1510" s="133"/>
      <c r="D1510" s="133"/>
      <c r="E1510" s="133"/>
      <c r="F1510" s="133"/>
      <c r="G1510" s="133"/>
    </row>
    <row r="1511" spans="2:7">
      <c r="B1511" s="133"/>
      <c r="C1511" s="133"/>
      <c r="D1511" s="133"/>
      <c r="E1511" s="133"/>
      <c r="F1511" s="133"/>
      <c r="G1511" s="133"/>
    </row>
    <row r="1512" spans="2:7">
      <c r="B1512" s="133"/>
      <c r="C1512" s="133"/>
      <c r="D1512" s="133"/>
      <c r="E1512" s="133"/>
      <c r="F1512" s="133"/>
      <c r="G1512" s="133"/>
    </row>
    <row r="1513" spans="2:7">
      <c r="B1513" s="133"/>
      <c r="C1513" s="133"/>
      <c r="D1513" s="133"/>
      <c r="E1513" s="133"/>
      <c r="F1513" s="133"/>
      <c r="G1513" s="133"/>
    </row>
    <row r="1514" spans="2:7">
      <c r="B1514" s="133"/>
      <c r="C1514" s="133"/>
      <c r="D1514" s="133"/>
      <c r="E1514" s="133"/>
      <c r="F1514" s="133"/>
      <c r="G1514" s="133"/>
    </row>
    <row r="1515" spans="2:7">
      <c r="B1515" s="133"/>
      <c r="C1515" s="133"/>
      <c r="D1515" s="133"/>
      <c r="E1515" s="133"/>
      <c r="F1515" s="133"/>
      <c r="G1515" s="133"/>
    </row>
    <row r="1516" spans="2:7">
      <c r="B1516" s="133"/>
      <c r="C1516" s="133"/>
      <c r="D1516" s="133"/>
      <c r="E1516" s="133"/>
      <c r="F1516" s="133"/>
      <c r="G1516" s="133"/>
    </row>
    <row r="1517" spans="2:7">
      <c r="B1517" s="133"/>
      <c r="C1517" s="133"/>
      <c r="D1517" s="133"/>
      <c r="E1517" s="133"/>
      <c r="F1517" s="133"/>
      <c r="G1517" s="133"/>
    </row>
    <row r="1518" spans="2:7">
      <c r="B1518" s="133"/>
      <c r="C1518" s="133"/>
      <c r="D1518" s="133"/>
      <c r="E1518" s="133"/>
      <c r="F1518" s="133"/>
      <c r="G1518" s="133"/>
    </row>
    <row r="1519" spans="2:7">
      <c r="B1519" s="133"/>
      <c r="C1519" s="133"/>
      <c r="D1519" s="133"/>
      <c r="E1519" s="133"/>
      <c r="F1519" s="133"/>
      <c r="G1519" s="133"/>
    </row>
    <row r="1520" spans="2:7">
      <c r="B1520" s="133"/>
      <c r="C1520" s="133"/>
      <c r="D1520" s="133"/>
      <c r="E1520" s="133"/>
      <c r="F1520" s="133"/>
      <c r="G1520" s="133"/>
    </row>
    <row r="1521" spans="2:7">
      <c r="B1521" s="133"/>
      <c r="C1521" s="133"/>
      <c r="D1521" s="133"/>
      <c r="E1521" s="133"/>
      <c r="F1521" s="133"/>
      <c r="G1521" s="133"/>
    </row>
    <row r="1522" spans="2:7">
      <c r="B1522" s="133"/>
      <c r="C1522" s="133"/>
      <c r="D1522" s="133"/>
      <c r="E1522" s="133"/>
      <c r="F1522" s="133"/>
      <c r="G1522" s="133"/>
    </row>
    <row r="1523" spans="2:7">
      <c r="B1523" s="133"/>
      <c r="C1523" s="133"/>
      <c r="D1523" s="133"/>
      <c r="E1523" s="133"/>
      <c r="F1523" s="133"/>
      <c r="G1523" s="133"/>
    </row>
    <row r="1524" spans="2:7">
      <c r="B1524" s="133"/>
      <c r="C1524" s="133"/>
      <c r="D1524" s="133"/>
      <c r="E1524" s="133"/>
      <c r="F1524" s="133"/>
      <c r="G1524" s="133"/>
    </row>
    <row r="1525" spans="2:7">
      <c r="B1525" s="133"/>
      <c r="C1525" s="133"/>
      <c r="D1525" s="133"/>
      <c r="E1525" s="133"/>
      <c r="F1525" s="133"/>
      <c r="G1525" s="133"/>
    </row>
    <row r="1526" spans="2:7">
      <c r="B1526" s="133"/>
      <c r="C1526" s="133"/>
      <c r="D1526" s="133"/>
      <c r="E1526" s="133"/>
      <c r="F1526" s="133"/>
      <c r="G1526" s="133"/>
    </row>
    <row r="1527" spans="2:7">
      <c r="B1527" s="133"/>
      <c r="C1527" s="133"/>
      <c r="D1527" s="133"/>
      <c r="E1527" s="133"/>
      <c r="F1527" s="133"/>
      <c r="G1527" s="133"/>
    </row>
    <row r="1528" spans="2:7">
      <c r="B1528" s="133"/>
      <c r="C1528" s="133"/>
      <c r="D1528" s="133"/>
      <c r="E1528" s="133"/>
      <c r="F1528" s="133"/>
      <c r="G1528" s="133"/>
    </row>
    <row r="1529" spans="2:7">
      <c r="B1529" s="133"/>
      <c r="C1529" s="133"/>
      <c r="D1529" s="133"/>
      <c r="E1529" s="133"/>
      <c r="F1529" s="133"/>
      <c r="G1529" s="133"/>
    </row>
    <row r="1530" spans="2:7">
      <c r="B1530" s="133"/>
      <c r="C1530" s="133"/>
      <c r="D1530" s="133"/>
      <c r="E1530" s="133"/>
      <c r="F1530" s="133"/>
      <c r="G1530" s="133"/>
    </row>
    <row r="1531" spans="2:7">
      <c r="B1531" s="133"/>
      <c r="C1531" s="133"/>
      <c r="D1531" s="133"/>
      <c r="E1531" s="133"/>
      <c r="F1531" s="133"/>
      <c r="G1531" s="133"/>
    </row>
    <row r="1532" spans="2:7">
      <c r="B1532" s="133"/>
      <c r="C1532" s="133"/>
      <c r="D1532" s="133"/>
      <c r="E1532" s="133"/>
      <c r="F1532" s="133"/>
      <c r="G1532" s="133"/>
    </row>
    <row r="1533" spans="2:7">
      <c r="B1533" s="133"/>
      <c r="C1533" s="133"/>
      <c r="D1533" s="133"/>
      <c r="E1533" s="133"/>
      <c r="F1533" s="133"/>
      <c r="G1533" s="133"/>
    </row>
    <row r="1534" spans="2:7">
      <c r="B1534" s="133"/>
      <c r="C1534" s="133"/>
      <c r="D1534" s="133"/>
      <c r="E1534" s="133"/>
      <c r="F1534" s="133"/>
      <c r="G1534" s="133"/>
    </row>
    <row r="1535" spans="2:7">
      <c r="B1535" s="133"/>
      <c r="C1535" s="133"/>
      <c r="D1535" s="133"/>
      <c r="E1535" s="133"/>
      <c r="F1535" s="133"/>
      <c r="G1535" s="133"/>
    </row>
    <row r="1536" spans="2:7">
      <c r="B1536" s="133"/>
      <c r="C1536" s="133"/>
      <c r="D1536" s="133"/>
      <c r="E1536" s="133"/>
      <c r="F1536" s="133"/>
      <c r="G1536" s="133"/>
    </row>
    <row r="1537" spans="2:7">
      <c r="B1537" s="133"/>
      <c r="C1537" s="133"/>
      <c r="D1537" s="133"/>
      <c r="E1537" s="133"/>
      <c r="F1537" s="133"/>
      <c r="G1537" s="133"/>
    </row>
    <row r="1538" spans="2:7">
      <c r="B1538" s="133"/>
      <c r="C1538" s="133"/>
      <c r="D1538" s="133"/>
      <c r="E1538" s="133"/>
      <c r="F1538" s="133"/>
      <c r="G1538" s="133"/>
    </row>
    <row r="1539" spans="2:7">
      <c r="B1539" s="133"/>
      <c r="C1539" s="133"/>
      <c r="D1539" s="133"/>
      <c r="E1539" s="133"/>
      <c r="F1539" s="133"/>
      <c r="G1539" s="133"/>
    </row>
    <row r="1540" spans="2:7">
      <c r="B1540" s="133"/>
      <c r="C1540" s="133"/>
      <c r="D1540" s="133"/>
      <c r="E1540" s="133"/>
      <c r="F1540" s="133"/>
      <c r="G1540" s="133"/>
    </row>
    <row r="1541" spans="2:7">
      <c r="B1541" s="133"/>
      <c r="C1541" s="133"/>
      <c r="D1541" s="133"/>
      <c r="E1541" s="133"/>
      <c r="F1541" s="133"/>
      <c r="G1541" s="133"/>
    </row>
    <row r="1542" spans="2:7">
      <c r="B1542" s="133"/>
      <c r="C1542" s="133"/>
      <c r="D1542" s="133"/>
      <c r="E1542" s="133"/>
      <c r="F1542" s="133"/>
      <c r="G1542" s="133"/>
    </row>
    <row r="1543" spans="2:7">
      <c r="B1543" s="133"/>
      <c r="C1543" s="133"/>
      <c r="D1543" s="133"/>
      <c r="E1543" s="133"/>
      <c r="F1543" s="133"/>
      <c r="G1543" s="133"/>
    </row>
    <row r="1544" spans="2:7">
      <c r="B1544" s="133"/>
      <c r="C1544" s="133"/>
      <c r="D1544" s="133"/>
      <c r="E1544" s="133"/>
      <c r="F1544" s="133"/>
      <c r="G1544" s="133"/>
    </row>
    <row r="1545" spans="2:7">
      <c r="B1545" s="133"/>
      <c r="C1545" s="133"/>
      <c r="D1545" s="133"/>
      <c r="E1545" s="133"/>
      <c r="F1545" s="133"/>
      <c r="G1545" s="133"/>
    </row>
    <row r="1546" spans="2:7">
      <c r="B1546" s="133"/>
      <c r="C1546" s="133"/>
      <c r="D1546" s="133"/>
      <c r="E1546" s="133"/>
      <c r="F1546" s="133"/>
      <c r="G1546" s="133"/>
    </row>
    <row r="1547" spans="2:7">
      <c r="B1547" s="133"/>
      <c r="C1547" s="133"/>
      <c r="D1547" s="133"/>
      <c r="E1547" s="133"/>
      <c r="F1547" s="133"/>
      <c r="G1547" s="133"/>
    </row>
    <row r="1548" spans="2:7">
      <c r="B1548" s="133"/>
      <c r="C1548" s="133"/>
      <c r="D1548" s="133"/>
      <c r="E1548" s="133"/>
      <c r="F1548" s="133"/>
      <c r="G1548" s="133"/>
    </row>
    <row r="1549" spans="2:7">
      <c r="B1549" s="133"/>
      <c r="C1549" s="133"/>
      <c r="D1549" s="133"/>
      <c r="E1549" s="133"/>
      <c r="F1549" s="133"/>
      <c r="G1549" s="133"/>
    </row>
    <row r="1550" spans="2:7">
      <c r="B1550" s="133"/>
      <c r="C1550" s="133"/>
      <c r="D1550" s="133"/>
      <c r="E1550" s="133"/>
      <c r="F1550" s="133"/>
      <c r="G1550" s="133"/>
    </row>
    <row r="1551" spans="2:7">
      <c r="B1551" s="133"/>
      <c r="C1551" s="133"/>
      <c r="D1551" s="133"/>
      <c r="E1551" s="133"/>
      <c r="F1551" s="133"/>
      <c r="G1551" s="133"/>
    </row>
    <row r="1552" spans="2:7">
      <c r="B1552" s="133"/>
      <c r="C1552" s="133"/>
      <c r="D1552" s="133"/>
      <c r="E1552" s="133"/>
      <c r="F1552" s="133"/>
      <c r="G1552" s="133"/>
    </row>
    <row r="1553" spans="2:7">
      <c r="B1553" s="133"/>
      <c r="C1553" s="133"/>
      <c r="D1553" s="133"/>
      <c r="E1553" s="133"/>
      <c r="F1553" s="133"/>
      <c r="G1553" s="133"/>
    </row>
    <row r="1554" spans="2:7">
      <c r="B1554" s="133"/>
      <c r="C1554" s="133"/>
      <c r="D1554" s="133"/>
      <c r="E1554" s="133"/>
      <c r="F1554" s="133"/>
      <c r="G1554" s="133"/>
    </row>
    <row r="1555" spans="2:7">
      <c r="B1555" s="133"/>
      <c r="C1555" s="133"/>
      <c r="D1555" s="133"/>
      <c r="E1555" s="133"/>
      <c r="F1555" s="133"/>
      <c r="G1555" s="133"/>
    </row>
    <row r="1556" spans="2:7">
      <c r="B1556" s="133"/>
      <c r="C1556" s="133"/>
      <c r="D1556" s="133"/>
      <c r="E1556" s="133"/>
      <c r="F1556" s="133"/>
      <c r="G1556" s="133"/>
    </row>
    <row r="1557" spans="2:7">
      <c r="B1557" s="133"/>
      <c r="C1557" s="133"/>
      <c r="D1557" s="133"/>
      <c r="E1557" s="133"/>
      <c r="F1557" s="133"/>
      <c r="G1557" s="133"/>
    </row>
    <row r="1558" spans="2:7">
      <c r="B1558" s="133"/>
      <c r="C1558" s="133"/>
      <c r="D1558" s="133"/>
      <c r="E1558" s="133"/>
      <c r="F1558" s="133"/>
      <c r="G1558" s="133"/>
    </row>
    <row r="1559" spans="2:7">
      <c r="B1559" s="133"/>
      <c r="C1559" s="133"/>
      <c r="D1559" s="133"/>
      <c r="E1559" s="133"/>
      <c r="F1559" s="133"/>
      <c r="G1559" s="133"/>
    </row>
    <row r="1560" spans="2:7">
      <c r="B1560" s="133"/>
      <c r="C1560" s="133"/>
      <c r="D1560" s="133"/>
      <c r="E1560" s="133"/>
      <c r="F1560" s="133"/>
      <c r="G1560" s="133"/>
    </row>
    <row r="1561" spans="2:7">
      <c r="B1561" s="133"/>
      <c r="C1561" s="133"/>
      <c r="D1561" s="133"/>
      <c r="E1561" s="133"/>
      <c r="F1561" s="133"/>
      <c r="G1561" s="133"/>
    </row>
    <row r="1562" spans="2:7">
      <c r="B1562" s="133"/>
      <c r="C1562" s="133"/>
      <c r="D1562" s="133"/>
      <c r="E1562" s="133"/>
      <c r="F1562" s="133"/>
      <c r="G1562" s="133"/>
    </row>
    <row r="1563" spans="2:7">
      <c r="B1563" s="133"/>
      <c r="C1563" s="133"/>
      <c r="D1563" s="133"/>
      <c r="E1563" s="133"/>
      <c r="F1563" s="133"/>
      <c r="G1563" s="133"/>
    </row>
    <row r="1564" spans="2:7">
      <c r="B1564" s="133"/>
      <c r="C1564" s="133"/>
      <c r="D1564" s="133"/>
      <c r="E1564" s="133"/>
      <c r="F1564" s="133"/>
      <c r="G1564" s="133"/>
    </row>
    <row r="1565" spans="2:7">
      <c r="B1565" s="133"/>
      <c r="C1565" s="133"/>
      <c r="D1565" s="133"/>
      <c r="E1565" s="133"/>
      <c r="F1565" s="133"/>
      <c r="G1565" s="133"/>
    </row>
    <row r="1566" spans="2:7">
      <c r="B1566" s="133"/>
      <c r="C1566" s="133"/>
      <c r="D1566" s="133"/>
      <c r="E1566" s="133"/>
      <c r="F1566" s="133"/>
      <c r="G1566" s="133"/>
    </row>
    <row r="1567" spans="2:7">
      <c r="B1567" s="133"/>
      <c r="C1567" s="133"/>
      <c r="D1567" s="133"/>
      <c r="E1567" s="133"/>
      <c r="F1567" s="133"/>
      <c r="G1567" s="133"/>
    </row>
    <row r="1568" spans="2:7">
      <c r="B1568" s="133"/>
      <c r="C1568" s="133"/>
      <c r="D1568" s="133"/>
      <c r="E1568" s="133"/>
      <c r="F1568" s="133"/>
      <c r="G1568" s="133"/>
    </row>
    <row r="1569" spans="2:7">
      <c r="B1569" s="133"/>
      <c r="C1569" s="133"/>
      <c r="D1569" s="133"/>
      <c r="E1569" s="133"/>
      <c r="F1569" s="133"/>
      <c r="G1569" s="133"/>
    </row>
    <row r="1570" spans="2:7">
      <c r="B1570" s="133"/>
      <c r="C1570" s="133"/>
      <c r="D1570" s="133"/>
      <c r="E1570" s="133"/>
      <c r="F1570" s="133"/>
      <c r="G1570" s="133"/>
    </row>
    <row r="1571" spans="2:7">
      <c r="B1571" s="133"/>
      <c r="C1571" s="133"/>
      <c r="D1571" s="133"/>
      <c r="E1571" s="133"/>
      <c r="F1571" s="133"/>
      <c r="G1571" s="133"/>
    </row>
    <row r="1572" spans="2:7">
      <c r="B1572" s="133"/>
      <c r="C1572" s="133"/>
      <c r="D1572" s="133"/>
      <c r="E1572" s="133"/>
      <c r="F1572" s="133"/>
      <c r="G1572" s="133"/>
    </row>
    <row r="1573" spans="2:7">
      <c r="B1573" s="133"/>
      <c r="C1573" s="133"/>
      <c r="D1573" s="133"/>
      <c r="E1573" s="133"/>
      <c r="F1573" s="133"/>
      <c r="G1573" s="133"/>
    </row>
    <row r="1574" spans="2:7">
      <c r="B1574" s="133"/>
      <c r="C1574" s="133"/>
      <c r="D1574" s="133"/>
      <c r="E1574" s="133"/>
      <c r="F1574" s="133"/>
      <c r="G1574" s="133"/>
    </row>
    <row r="1575" spans="2:7">
      <c r="B1575" s="133"/>
      <c r="C1575" s="133"/>
      <c r="D1575" s="133"/>
      <c r="E1575" s="133"/>
      <c r="F1575" s="133"/>
      <c r="G1575" s="133"/>
    </row>
    <row r="1576" spans="2:7">
      <c r="B1576" s="133"/>
      <c r="C1576" s="133"/>
      <c r="D1576" s="133"/>
      <c r="E1576" s="133"/>
      <c r="F1576" s="133"/>
      <c r="G1576" s="133"/>
    </row>
    <row r="1577" spans="2:7">
      <c r="B1577" s="133"/>
      <c r="C1577" s="133"/>
      <c r="D1577" s="133"/>
      <c r="E1577" s="133"/>
      <c r="F1577" s="133"/>
      <c r="G1577" s="133"/>
    </row>
    <row r="1578" spans="2:7">
      <c r="B1578" s="133"/>
      <c r="C1578" s="133"/>
      <c r="D1578" s="133"/>
      <c r="E1578" s="133"/>
      <c r="F1578" s="133"/>
      <c r="G1578" s="133"/>
    </row>
    <row r="1579" spans="2:7">
      <c r="B1579" s="133"/>
      <c r="C1579" s="133"/>
      <c r="D1579" s="133"/>
      <c r="E1579" s="133"/>
      <c r="F1579" s="133"/>
      <c r="G1579" s="133"/>
    </row>
    <row r="1580" spans="2:7">
      <c r="B1580" s="133"/>
      <c r="C1580" s="133"/>
      <c r="D1580" s="133"/>
      <c r="E1580" s="133"/>
      <c r="F1580" s="133"/>
      <c r="G1580" s="133"/>
    </row>
    <row r="1581" spans="2:7">
      <c r="B1581" s="133"/>
      <c r="C1581" s="133"/>
      <c r="D1581" s="133"/>
      <c r="E1581" s="133"/>
      <c r="F1581" s="133"/>
      <c r="G1581" s="133"/>
    </row>
    <row r="1582" spans="2:7">
      <c r="B1582" s="133"/>
      <c r="C1582" s="133"/>
      <c r="D1582" s="133"/>
      <c r="E1582" s="133"/>
      <c r="F1582" s="133"/>
      <c r="G1582" s="133"/>
    </row>
    <row r="1583" spans="2:7">
      <c r="B1583" s="133"/>
      <c r="C1583" s="133"/>
      <c r="D1583" s="133"/>
      <c r="E1583" s="133"/>
      <c r="F1583" s="133"/>
      <c r="G1583" s="133"/>
    </row>
    <row r="1584" spans="2:7">
      <c r="B1584" s="133"/>
      <c r="C1584" s="133"/>
      <c r="D1584" s="133"/>
      <c r="E1584" s="133"/>
      <c r="F1584" s="133"/>
      <c r="G1584" s="133"/>
    </row>
    <row r="1585" spans="2:7">
      <c r="B1585" s="133"/>
      <c r="C1585" s="133"/>
      <c r="D1585" s="133"/>
      <c r="E1585" s="133"/>
      <c r="F1585" s="133"/>
      <c r="G1585" s="133"/>
    </row>
    <row r="1586" spans="2:7">
      <c r="B1586" s="133"/>
      <c r="C1586" s="133"/>
      <c r="D1586" s="133"/>
      <c r="E1586" s="133"/>
      <c r="F1586" s="133"/>
      <c r="G1586" s="133"/>
    </row>
    <row r="1587" spans="2:7">
      <c r="B1587" s="133"/>
      <c r="C1587" s="133"/>
      <c r="D1587" s="133"/>
      <c r="E1587" s="133"/>
      <c r="F1587" s="133"/>
      <c r="G1587" s="133"/>
    </row>
    <row r="1588" spans="2:7">
      <c r="B1588" s="133"/>
      <c r="C1588" s="133"/>
      <c r="D1588" s="133"/>
      <c r="E1588" s="133"/>
      <c r="F1588" s="133"/>
      <c r="G1588" s="133"/>
    </row>
    <row r="1589" spans="2:7">
      <c r="B1589" s="133"/>
      <c r="C1589" s="133"/>
      <c r="D1589" s="133"/>
      <c r="E1589" s="133"/>
      <c r="F1589" s="133"/>
      <c r="G1589" s="133"/>
    </row>
    <row r="1590" spans="2:7">
      <c r="B1590" s="133"/>
      <c r="C1590" s="133"/>
      <c r="D1590" s="133"/>
      <c r="E1590" s="133"/>
      <c r="F1590" s="133"/>
      <c r="G1590" s="133"/>
    </row>
    <row r="1591" spans="2:7">
      <c r="B1591" s="133"/>
      <c r="C1591" s="133"/>
      <c r="D1591" s="133"/>
      <c r="E1591" s="133"/>
      <c r="F1591" s="133"/>
      <c r="G1591" s="133"/>
    </row>
    <row r="1592" spans="2:7">
      <c r="B1592" s="133"/>
      <c r="C1592" s="133"/>
      <c r="D1592" s="133"/>
      <c r="E1592" s="133"/>
      <c r="F1592" s="133"/>
      <c r="G1592" s="133"/>
    </row>
    <row r="1593" spans="2:7">
      <c r="B1593" s="133"/>
      <c r="C1593" s="133"/>
      <c r="D1593" s="133"/>
      <c r="E1593" s="133"/>
      <c r="F1593" s="133"/>
      <c r="G1593" s="133"/>
    </row>
    <row r="1594" spans="2:7">
      <c r="B1594" s="133"/>
      <c r="C1594" s="133"/>
      <c r="D1594" s="133"/>
      <c r="E1594" s="133"/>
      <c r="F1594" s="133"/>
      <c r="G1594" s="133"/>
    </row>
    <row r="1595" spans="2:7">
      <c r="B1595" s="133"/>
      <c r="C1595" s="133"/>
      <c r="D1595" s="133"/>
      <c r="E1595" s="133"/>
      <c r="F1595" s="133"/>
      <c r="G1595" s="133"/>
    </row>
    <row r="1596" spans="2:7">
      <c r="B1596" s="133"/>
      <c r="C1596" s="133"/>
      <c r="D1596" s="133"/>
      <c r="E1596" s="133"/>
      <c r="F1596" s="133"/>
      <c r="G1596" s="133"/>
    </row>
    <row r="1597" spans="2:7">
      <c r="B1597" s="133"/>
      <c r="C1597" s="133"/>
      <c r="D1597" s="133"/>
      <c r="E1597" s="133"/>
      <c r="F1597" s="133"/>
      <c r="G1597" s="133"/>
    </row>
    <row r="1598" spans="2:7">
      <c r="B1598" s="133"/>
      <c r="C1598" s="133"/>
      <c r="D1598" s="133"/>
      <c r="E1598" s="133"/>
      <c r="F1598" s="133"/>
      <c r="G1598" s="133"/>
    </row>
    <row r="1599" spans="2:7">
      <c r="B1599" s="133"/>
      <c r="C1599" s="133"/>
      <c r="D1599" s="133"/>
      <c r="E1599" s="133"/>
      <c r="F1599" s="133"/>
      <c r="G1599" s="133"/>
    </row>
    <row r="1600" spans="2:7">
      <c r="B1600" s="133"/>
      <c r="C1600" s="133"/>
      <c r="D1600" s="133"/>
      <c r="E1600" s="133"/>
      <c r="F1600" s="133"/>
      <c r="G1600" s="133"/>
    </row>
    <row r="1601" spans="2:7">
      <c r="B1601" s="133"/>
      <c r="C1601" s="133"/>
      <c r="D1601" s="133"/>
      <c r="E1601" s="133"/>
      <c r="F1601" s="133"/>
      <c r="G1601" s="133"/>
    </row>
    <row r="1602" spans="2:7">
      <c r="B1602" s="133"/>
      <c r="C1602" s="133"/>
      <c r="D1602" s="133"/>
      <c r="E1602" s="133"/>
      <c r="F1602" s="133"/>
      <c r="G1602" s="133"/>
    </row>
    <row r="1603" spans="2:7">
      <c r="B1603" s="133"/>
      <c r="C1603" s="133"/>
      <c r="D1603" s="133"/>
      <c r="E1603" s="133"/>
      <c r="F1603" s="133"/>
      <c r="G1603" s="133"/>
    </row>
    <row r="1604" spans="2:7">
      <c r="B1604" s="133"/>
      <c r="C1604" s="133"/>
      <c r="D1604" s="133"/>
      <c r="E1604" s="133"/>
      <c r="F1604" s="133"/>
      <c r="G1604" s="133"/>
    </row>
    <row r="1605" spans="2:7">
      <c r="B1605" s="133"/>
      <c r="C1605" s="133"/>
      <c r="D1605" s="133"/>
      <c r="E1605" s="133"/>
      <c r="F1605" s="133"/>
      <c r="G1605" s="133"/>
    </row>
    <row r="1606" spans="2:7">
      <c r="B1606" s="133"/>
      <c r="C1606" s="133"/>
      <c r="D1606" s="133"/>
      <c r="E1606" s="133"/>
      <c r="F1606" s="133"/>
      <c r="G1606" s="133"/>
    </row>
    <row r="1607" spans="2:7">
      <c r="B1607" s="133"/>
      <c r="C1607" s="133"/>
      <c r="D1607" s="133"/>
      <c r="E1607" s="133"/>
      <c r="F1607" s="133"/>
      <c r="G1607" s="133"/>
    </row>
    <row r="1608" spans="2:7">
      <c r="B1608" s="133"/>
      <c r="C1608" s="133"/>
      <c r="D1608" s="133"/>
      <c r="E1608" s="133"/>
      <c r="F1608" s="133"/>
      <c r="G1608" s="133"/>
    </row>
    <row r="1609" spans="2:7">
      <c r="B1609" s="133"/>
      <c r="C1609" s="133"/>
      <c r="D1609" s="133"/>
      <c r="E1609" s="133"/>
      <c r="F1609" s="133"/>
      <c r="G1609" s="133"/>
    </row>
    <row r="1610" spans="2:7">
      <c r="B1610" s="133"/>
      <c r="C1610" s="133"/>
      <c r="D1610" s="133"/>
      <c r="E1610" s="133"/>
      <c r="F1610" s="133"/>
      <c r="G1610" s="133"/>
    </row>
    <row r="1611" spans="2:7">
      <c r="B1611" s="133"/>
      <c r="C1611" s="133"/>
      <c r="D1611" s="133"/>
      <c r="E1611" s="133"/>
      <c r="F1611" s="133"/>
      <c r="G1611" s="133"/>
    </row>
    <row r="1612" spans="2:7">
      <c r="B1612" s="133"/>
      <c r="C1612" s="133"/>
      <c r="D1612" s="133"/>
      <c r="E1612" s="133"/>
      <c r="F1612" s="133"/>
      <c r="G1612" s="133"/>
    </row>
    <row r="1613" spans="2:7">
      <c r="B1613" s="133"/>
      <c r="C1613" s="133"/>
      <c r="D1613" s="133"/>
      <c r="E1613" s="133"/>
      <c r="F1613" s="133"/>
      <c r="G1613" s="133"/>
    </row>
    <row r="1614" spans="2:7">
      <c r="B1614" s="133"/>
      <c r="C1614" s="133"/>
      <c r="D1614" s="133"/>
      <c r="E1614" s="133"/>
      <c r="F1614" s="133"/>
      <c r="G1614" s="133"/>
    </row>
    <row r="1615" spans="2:7">
      <c r="B1615" s="133"/>
      <c r="C1615" s="133"/>
      <c r="D1615" s="133"/>
      <c r="E1615" s="133"/>
      <c r="F1615" s="133"/>
      <c r="G1615" s="133"/>
    </row>
    <row r="1616" spans="2:7">
      <c r="B1616" s="133"/>
      <c r="C1616" s="133"/>
      <c r="D1616" s="133"/>
      <c r="E1616" s="133"/>
      <c r="F1616" s="133"/>
      <c r="G1616" s="133"/>
    </row>
    <row r="1617" spans="2:7">
      <c r="B1617" s="133"/>
      <c r="C1617" s="133"/>
      <c r="D1617" s="133"/>
      <c r="E1617" s="133"/>
      <c r="F1617" s="133"/>
      <c r="G1617" s="133"/>
    </row>
    <row r="1618" spans="2:7">
      <c r="B1618" s="133"/>
      <c r="C1618" s="133"/>
      <c r="D1618" s="133"/>
      <c r="E1618" s="133"/>
      <c r="F1618" s="133"/>
      <c r="G1618" s="133"/>
    </row>
    <row r="1619" spans="2:7">
      <c r="B1619" s="133"/>
      <c r="C1619" s="133"/>
      <c r="D1619" s="133"/>
      <c r="E1619" s="133"/>
      <c r="F1619" s="133"/>
      <c r="G1619" s="133"/>
    </row>
    <row r="1620" spans="2:7">
      <c r="B1620" s="133"/>
      <c r="C1620" s="133"/>
      <c r="D1620" s="133"/>
      <c r="E1620" s="133"/>
      <c r="F1620" s="133"/>
      <c r="G1620" s="133"/>
    </row>
    <row r="1621" spans="2:7">
      <c r="B1621" s="133"/>
      <c r="C1621" s="133"/>
      <c r="D1621" s="133"/>
      <c r="E1621" s="133"/>
      <c r="F1621" s="133"/>
      <c r="G1621" s="133"/>
    </row>
    <row r="1622" spans="2:7">
      <c r="B1622" s="133"/>
      <c r="C1622" s="133"/>
      <c r="D1622" s="133"/>
      <c r="E1622" s="133"/>
      <c r="F1622" s="133"/>
      <c r="G1622" s="133"/>
    </row>
    <row r="1623" spans="2:7">
      <c r="B1623" s="133"/>
      <c r="C1623" s="133"/>
      <c r="D1623" s="133"/>
      <c r="E1623" s="133"/>
      <c r="F1623" s="133"/>
      <c r="G1623" s="133"/>
    </row>
    <row r="1624" spans="2:7">
      <c r="B1624" s="133"/>
      <c r="C1624" s="133"/>
      <c r="D1624" s="133"/>
      <c r="E1624" s="133"/>
      <c r="F1624" s="133"/>
      <c r="G1624" s="133"/>
    </row>
    <row r="1625" spans="2:7">
      <c r="B1625" s="133"/>
      <c r="C1625" s="133"/>
      <c r="D1625" s="133"/>
      <c r="E1625" s="133"/>
      <c r="F1625" s="133"/>
      <c r="G1625" s="133"/>
    </row>
    <row r="1626" spans="2:7">
      <c r="B1626" s="133"/>
      <c r="C1626" s="133"/>
      <c r="D1626" s="133"/>
      <c r="E1626" s="133"/>
      <c r="F1626" s="133"/>
      <c r="G1626" s="133"/>
    </row>
    <row r="1627" spans="2:7">
      <c r="B1627" s="133"/>
      <c r="C1627" s="133"/>
      <c r="D1627" s="133"/>
      <c r="E1627" s="133"/>
      <c r="F1627" s="133"/>
      <c r="G1627" s="133"/>
    </row>
    <row r="1628" spans="2:7">
      <c r="B1628" s="133"/>
      <c r="C1628" s="133"/>
      <c r="D1628" s="133"/>
      <c r="E1628" s="133"/>
      <c r="F1628" s="133"/>
      <c r="G1628" s="133"/>
    </row>
    <row r="1629" spans="2:7">
      <c r="B1629" s="133"/>
      <c r="C1629" s="133"/>
      <c r="D1629" s="133"/>
      <c r="E1629" s="133"/>
      <c r="F1629" s="133"/>
      <c r="G1629" s="133"/>
    </row>
    <row r="1630" spans="2:7">
      <c r="B1630" s="133"/>
      <c r="C1630" s="133"/>
      <c r="D1630" s="133"/>
      <c r="E1630" s="133"/>
      <c r="F1630" s="133"/>
      <c r="G1630" s="133"/>
    </row>
    <row r="1631" spans="2:7">
      <c r="B1631" s="133"/>
      <c r="C1631" s="133"/>
      <c r="D1631" s="133"/>
      <c r="E1631" s="133"/>
      <c r="F1631" s="133"/>
      <c r="G1631" s="133"/>
    </row>
    <row r="1632" spans="2:7">
      <c r="B1632" s="133"/>
      <c r="C1632" s="133"/>
      <c r="D1632" s="133"/>
      <c r="E1632" s="133"/>
      <c r="F1632" s="133"/>
      <c r="G1632" s="133"/>
    </row>
    <row r="1633" spans="2:7">
      <c r="B1633" s="133"/>
      <c r="C1633" s="133"/>
      <c r="D1633" s="133"/>
      <c r="E1633" s="133"/>
      <c r="F1633" s="133"/>
      <c r="G1633" s="133"/>
    </row>
    <row r="1634" spans="2:7">
      <c r="B1634" s="133"/>
      <c r="C1634" s="133"/>
      <c r="D1634" s="133"/>
      <c r="E1634" s="133"/>
      <c r="F1634" s="133"/>
      <c r="G1634" s="133"/>
    </row>
    <row r="1635" spans="2:7">
      <c r="B1635" s="133"/>
      <c r="C1635" s="133"/>
      <c r="D1635" s="133"/>
      <c r="E1635" s="133"/>
      <c r="F1635" s="133"/>
      <c r="G1635" s="133"/>
    </row>
    <row r="1636" spans="2:7">
      <c r="B1636" s="133"/>
      <c r="C1636" s="133"/>
      <c r="D1636" s="133"/>
      <c r="E1636" s="133"/>
      <c r="F1636" s="133"/>
      <c r="G1636" s="133"/>
    </row>
    <row r="1637" spans="2:7">
      <c r="B1637" s="133"/>
      <c r="C1637" s="133"/>
      <c r="D1637" s="133"/>
      <c r="E1637" s="133"/>
      <c r="F1637" s="133"/>
      <c r="G1637" s="133"/>
    </row>
    <row r="1638" spans="2:7">
      <c r="B1638" s="133"/>
      <c r="C1638" s="133"/>
      <c r="D1638" s="133"/>
      <c r="E1638" s="133"/>
      <c r="F1638" s="133"/>
      <c r="G1638" s="133"/>
    </row>
    <row r="1639" spans="2:7">
      <c r="B1639" s="133"/>
      <c r="C1639" s="133"/>
      <c r="D1639" s="133"/>
      <c r="E1639" s="133"/>
      <c r="F1639" s="133"/>
      <c r="G1639" s="133"/>
    </row>
    <row r="1640" spans="2:7">
      <c r="B1640" s="133"/>
      <c r="C1640" s="133"/>
      <c r="D1640" s="133"/>
      <c r="E1640" s="133"/>
      <c r="F1640" s="133"/>
      <c r="G1640" s="133"/>
    </row>
    <row r="1641" spans="2:7">
      <c r="B1641" s="133"/>
      <c r="C1641" s="133"/>
      <c r="D1641" s="133"/>
      <c r="E1641" s="133"/>
      <c r="F1641" s="133"/>
      <c r="G1641" s="133"/>
    </row>
    <row r="1642" spans="2:7">
      <c r="B1642" s="133"/>
      <c r="C1642" s="133"/>
      <c r="D1642" s="133"/>
      <c r="E1642" s="133"/>
      <c r="F1642" s="133"/>
      <c r="G1642" s="133"/>
    </row>
    <row r="1643" spans="2:7">
      <c r="B1643" s="133"/>
      <c r="C1643" s="133"/>
      <c r="D1643" s="133"/>
      <c r="E1643" s="133"/>
      <c r="F1643" s="133"/>
      <c r="G1643" s="133"/>
    </row>
    <row r="1644" spans="2:7">
      <c r="B1644" s="133"/>
      <c r="C1644" s="133"/>
      <c r="D1644" s="133"/>
      <c r="E1644" s="133"/>
      <c r="F1644" s="133"/>
      <c r="G1644" s="133"/>
    </row>
    <row r="1645" spans="2:7">
      <c r="B1645" s="133"/>
      <c r="C1645" s="133"/>
      <c r="D1645" s="133"/>
      <c r="E1645" s="133"/>
      <c r="F1645" s="133"/>
      <c r="G1645" s="133"/>
    </row>
    <row r="1646" spans="2:7">
      <c r="B1646" s="133"/>
      <c r="C1646" s="133"/>
      <c r="D1646" s="133"/>
      <c r="E1646" s="133"/>
      <c r="F1646" s="133"/>
      <c r="G1646" s="133"/>
    </row>
    <row r="1647" spans="2:7">
      <c r="B1647" s="133"/>
      <c r="C1647" s="133"/>
      <c r="D1647" s="133"/>
      <c r="E1647" s="133"/>
      <c r="F1647" s="133"/>
      <c r="G1647" s="133"/>
    </row>
    <row r="1648" spans="2:7">
      <c r="B1648" s="133"/>
      <c r="C1648" s="133"/>
      <c r="D1648" s="133"/>
      <c r="E1648" s="133"/>
      <c r="F1648" s="133"/>
      <c r="G1648" s="133"/>
    </row>
    <row r="1649" spans="2:7">
      <c r="B1649" s="133"/>
      <c r="C1649" s="133"/>
      <c r="D1649" s="133"/>
      <c r="E1649" s="133"/>
      <c r="F1649" s="133"/>
      <c r="G1649" s="133"/>
    </row>
    <row r="1650" spans="2:7">
      <c r="B1650" s="133"/>
      <c r="C1650" s="133"/>
      <c r="D1650" s="133"/>
      <c r="E1650" s="133"/>
      <c r="F1650" s="133"/>
      <c r="G1650" s="133"/>
    </row>
    <row r="1651" spans="2:7">
      <c r="B1651" s="133"/>
      <c r="C1651" s="133"/>
      <c r="D1651" s="133"/>
      <c r="E1651" s="133"/>
      <c r="F1651" s="133"/>
      <c r="G1651" s="133"/>
    </row>
    <row r="1652" spans="2:7">
      <c r="B1652" s="133"/>
      <c r="C1652" s="133"/>
      <c r="D1652" s="133"/>
      <c r="E1652" s="133"/>
      <c r="F1652" s="133"/>
      <c r="G1652" s="133"/>
    </row>
    <row r="1653" spans="2:7">
      <c r="B1653" s="133"/>
      <c r="C1653" s="133"/>
      <c r="D1653" s="133"/>
      <c r="E1653" s="133"/>
      <c r="F1653" s="133"/>
      <c r="G1653" s="133"/>
    </row>
    <row r="1654" spans="2:7">
      <c r="B1654" s="133"/>
      <c r="C1654" s="133"/>
      <c r="D1654" s="133"/>
      <c r="E1654" s="133"/>
      <c r="F1654" s="133"/>
      <c r="G1654" s="133"/>
    </row>
    <row r="1655" spans="2:7">
      <c r="B1655" s="133"/>
      <c r="C1655" s="133"/>
      <c r="D1655" s="133"/>
      <c r="E1655" s="133"/>
      <c r="F1655" s="133"/>
      <c r="G1655" s="133"/>
    </row>
    <row r="1656" spans="2:7">
      <c r="B1656" s="133"/>
      <c r="C1656" s="133"/>
      <c r="D1656" s="133"/>
      <c r="E1656" s="133"/>
      <c r="F1656" s="133"/>
      <c r="G1656" s="133"/>
    </row>
    <row r="1657" spans="2:7">
      <c r="B1657" s="133"/>
      <c r="C1657" s="133"/>
      <c r="D1657" s="133"/>
      <c r="E1657" s="133"/>
      <c r="F1657" s="133"/>
      <c r="G1657" s="133"/>
    </row>
    <row r="1658" spans="2:7">
      <c r="B1658" s="133"/>
      <c r="C1658" s="133"/>
      <c r="D1658" s="133"/>
      <c r="E1658" s="133"/>
      <c r="F1658" s="133"/>
      <c r="G1658" s="133"/>
    </row>
    <row r="1659" spans="2:7">
      <c r="B1659" s="133"/>
      <c r="C1659" s="133"/>
      <c r="D1659" s="133"/>
      <c r="E1659" s="133"/>
      <c r="F1659" s="133"/>
      <c r="G1659" s="133"/>
    </row>
    <row r="1660" spans="2:7">
      <c r="B1660" s="133"/>
      <c r="C1660" s="133"/>
      <c r="D1660" s="133"/>
      <c r="E1660" s="133"/>
      <c r="F1660" s="133"/>
      <c r="G1660" s="133"/>
    </row>
    <row r="1661" spans="2:7">
      <c r="B1661" s="133"/>
      <c r="C1661" s="133"/>
      <c r="D1661" s="133"/>
      <c r="E1661" s="133"/>
      <c r="F1661" s="133"/>
      <c r="G1661" s="133"/>
    </row>
    <row r="1662" spans="2:7">
      <c r="B1662" s="133"/>
      <c r="C1662" s="133"/>
      <c r="D1662" s="133"/>
      <c r="E1662" s="133"/>
      <c r="F1662" s="133"/>
      <c r="G1662" s="133"/>
    </row>
    <row r="1663" spans="2:7">
      <c r="B1663" s="133"/>
      <c r="C1663" s="133"/>
      <c r="D1663" s="133"/>
      <c r="E1663" s="133"/>
      <c r="F1663" s="133"/>
      <c r="G1663" s="133"/>
    </row>
    <row r="1664" spans="2:7">
      <c r="B1664" s="133"/>
      <c r="C1664" s="133"/>
      <c r="D1664" s="133"/>
      <c r="E1664" s="133"/>
      <c r="F1664" s="133"/>
      <c r="G1664" s="133"/>
    </row>
    <row r="1665" spans="2:7">
      <c r="B1665" s="133"/>
      <c r="C1665" s="133"/>
      <c r="D1665" s="133"/>
      <c r="E1665" s="133"/>
      <c r="F1665" s="133"/>
      <c r="G1665" s="133"/>
    </row>
    <row r="1666" spans="2:7">
      <c r="B1666" s="133"/>
      <c r="C1666" s="133"/>
      <c r="D1666" s="133"/>
      <c r="E1666" s="133"/>
      <c r="F1666" s="133"/>
      <c r="G1666" s="133"/>
    </row>
    <row r="1667" spans="2:7">
      <c r="B1667" s="133"/>
      <c r="C1667" s="133"/>
      <c r="D1667" s="133"/>
      <c r="E1667" s="133"/>
      <c r="F1667" s="133"/>
      <c r="G1667" s="133"/>
    </row>
    <row r="1668" spans="2:7">
      <c r="B1668" s="133"/>
      <c r="C1668" s="133"/>
      <c r="D1668" s="133"/>
      <c r="E1668" s="133"/>
      <c r="F1668" s="133"/>
      <c r="G1668" s="133"/>
    </row>
    <row r="1669" spans="2:7">
      <c r="B1669" s="133"/>
      <c r="C1669" s="133"/>
      <c r="D1669" s="133"/>
      <c r="E1669" s="133"/>
      <c r="F1669" s="133"/>
      <c r="G1669" s="133"/>
    </row>
    <row r="1670" spans="2:7">
      <c r="B1670" s="133"/>
      <c r="C1670" s="133"/>
      <c r="D1670" s="133"/>
      <c r="E1670" s="133"/>
      <c r="F1670" s="133"/>
      <c r="G1670" s="133"/>
    </row>
    <row r="1671" spans="2:7">
      <c r="B1671" s="133"/>
      <c r="C1671" s="133"/>
      <c r="D1671" s="133"/>
      <c r="E1671" s="133"/>
      <c r="F1671" s="133"/>
      <c r="G1671" s="133"/>
    </row>
    <row r="1672" spans="2:7">
      <c r="B1672" s="133"/>
      <c r="C1672" s="133"/>
      <c r="D1672" s="133"/>
      <c r="E1672" s="133"/>
      <c r="F1672" s="133"/>
      <c r="G1672" s="133"/>
    </row>
    <row r="1673" spans="2:7">
      <c r="B1673" s="133"/>
      <c r="C1673" s="133"/>
      <c r="D1673" s="133"/>
      <c r="E1673" s="133"/>
      <c r="F1673" s="133"/>
      <c r="G1673" s="133"/>
    </row>
    <row r="1674" spans="2:7">
      <c r="B1674" s="133"/>
      <c r="C1674" s="133"/>
      <c r="D1674" s="133"/>
      <c r="E1674" s="133"/>
      <c r="F1674" s="133"/>
      <c r="G1674" s="133"/>
    </row>
    <row r="1675" spans="2:7">
      <c r="B1675" s="133"/>
      <c r="C1675" s="133"/>
      <c r="D1675" s="133"/>
      <c r="E1675" s="133"/>
      <c r="F1675" s="133"/>
      <c r="G1675" s="133"/>
    </row>
    <row r="1676" spans="2:7">
      <c r="B1676" s="133"/>
      <c r="C1676" s="133"/>
      <c r="D1676" s="133"/>
      <c r="E1676" s="133"/>
      <c r="F1676" s="133"/>
      <c r="G1676" s="133"/>
    </row>
    <row r="1677" spans="2:7">
      <c r="B1677" s="133"/>
      <c r="C1677" s="133"/>
      <c r="D1677" s="133"/>
      <c r="E1677" s="133"/>
      <c r="F1677" s="133"/>
      <c r="G1677" s="133"/>
    </row>
    <row r="1678" spans="2:7">
      <c r="B1678" s="133"/>
      <c r="C1678" s="133"/>
      <c r="D1678" s="133"/>
      <c r="E1678" s="133"/>
      <c r="F1678" s="133"/>
      <c r="G1678" s="133"/>
    </row>
    <row r="1679" spans="2:7">
      <c r="B1679" s="133"/>
      <c r="C1679" s="133"/>
      <c r="D1679" s="133"/>
      <c r="E1679" s="133"/>
      <c r="F1679" s="133"/>
      <c r="G1679" s="133"/>
    </row>
    <row r="1680" spans="2:7">
      <c r="B1680" s="133"/>
      <c r="C1680" s="133"/>
      <c r="D1680" s="133"/>
      <c r="E1680" s="133"/>
      <c r="F1680" s="133"/>
      <c r="G1680" s="133"/>
    </row>
    <row r="1681" spans="2:7">
      <c r="B1681" s="133"/>
      <c r="C1681" s="133"/>
      <c r="D1681" s="133"/>
      <c r="E1681" s="133"/>
      <c r="F1681" s="133"/>
      <c r="G1681" s="133"/>
    </row>
    <row r="1682" spans="2:7">
      <c r="B1682" s="133"/>
      <c r="C1682" s="133"/>
      <c r="D1682" s="133"/>
      <c r="E1682" s="133"/>
      <c r="F1682" s="133"/>
      <c r="G1682" s="133"/>
    </row>
    <row r="1683" spans="2:7">
      <c r="B1683" s="133"/>
      <c r="C1683" s="133"/>
      <c r="D1683" s="133"/>
      <c r="E1683" s="133"/>
      <c r="F1683" s="133"/>
      <c r="G1683" s="133"/>
    </row>
    <row r="1684" spans="2:7">
      <c r="B1684" s="133"/>
      <c r="C1684" s="133"/>
      <c r="D1684" s="133"/>
      <c r="E1684" s="133"/>
      <c r="F1684" s="133"/>
      <c r="G1684" s="133"/>
    </row>
    <row r="1685" spans="2:7">
      <c r="B1685" s="133"/>
      <c r="C1685" s="133"/>
      <c r="D1685" s="133"/>
      <c r="E1685" s="133"/>
      <c r="F1685" s="133"/>
      <c r="G1685" s="133"/>
    </row>
    <row r="1686" spans="2:7">
      <c r="B1686" s="133"/>
      <c r="C1686" s="133"/>
      <c r="D1686" s="133"/>
      <c r="E1686" s="133"/>
      <c r="F1686" s="133"/>
      <c r="G1686" s="133"/>
    </row>
    <row r="1687" spans="2:7">
      <c r="B1687" s="133"/>
      <c r="C1687" s="133"/>
      <c r="D1687" s="133"/>
      <c r="E1687" s="133"/>
      <c r="F1687" s="133"/>
      <c r="G1687" s="133"/>
    </row>
    <row r="1688" spans="2:7">
      <c r="B1688" s="133"/>
      <c r="C1688" s="133"/>
      <c r="D1688" s="133"/>
      <c r="E1688" s="133"/>
      <c r="F1688" s="133"/>
      <c r="G1688" s="133"/>
    </row>
    <row r="1689" spans="2:7">
      <c r="B1689" s="133"/>
      <c r="C1689" s="133"/>
      <c r="D1689" s="133"/>
      <c r="E1689" s="133"/>
      <c r="F1689" s="133"/>
      <c r="G1689" s="133"/>
    </row>
    <row r="1690" spans="2:7">
      <c r="B1690" s="133"/>
      <c r="C1690" s="133"/>
      <c r="D1690" s="133"/>
      <c r="E1690" s="133"/>
      <c r="F1690" s="133"/>
      <c r="G1690" s="133"/>
    </row>
    <row r="1691" spans="2:7">
      <c r="B1691" s="133"/>
      <c r="C1691" s="133"/>
      <c r="D1691" s="133"/>
      <c r="E1691" s="133"/>
      <c r="F1691" s="133"/>
      <c r="G1691" s="133"/>
    </row>
    <row r="1692" spans="2:7">
      <c r="B1692" s="133"/>
      <c r="C1692" s="133"/>
      <c r="D1692" s="133"/>
      <c r="E1692" s="133"/>
      <c r="F1692" s="133"/>
      <c r="G1692" s="133"/>
    </row>
    <row r="1693" spans="2:7">
      <c r="B1693" s="133"/>
      <c r="C1693" s="133"/>
      <c r="D1693" s="133"/>
      <c r="E1693" s="133"/>
      <c r="F1693" s="133"/>
      <c r="G1693" s="133"/>
    </row>
    <row r="1694" spans="2:7">
      <c r="B1694" s="133"/>
      <c r="C1694" s="133"/>
      <c r="D1694" s="133"/>
      <c r="E1694" s="133"/>
      <c r="F1694" s="133"/>
      <c r="G1694" s="133"/>
    </row>
    <row r="1695" spans="2:7">
      <c r="B1695" s="133"/>
      <c r="C1695" s="133"/>
      <c r="D1695" s="133"/>
      <c r="E1695" s="133"/>
      <c r="F1695" s="133"/>
      <c r="G1695" s="133"/>
    </row>
    <row r="1696" spans="2:7">
      <c r="B1696" s="133"/>
      <c r="C1696" s="133"/>
      <c r="D1696" s="133"/>
      <c r="E1696" s="133"/>
      <c r="F1696" s="133"/>
      <c r="G1696" s="133"/>
    </row>
    <row r="1697" spans="2:7">
      <c r="B1697" s="133"/>
      <c r="C1697" s="133"/>
      <c r="D1697" s="133"/>
      <c r="E1697" s="133"/>
      <c r="F1697" s="133"/>
      <c r="G1697" s="133"/>
    </row>
    <row r="1698" spans="2:7">
      <c r="B1698" s="133"/>
      <c r="C1698" s="133"/>
      <c r="D1698" s="133"/>
      <c r="E1698" s="133"/>
      <c r="F1698" s="133"/>
      <c r="G1698" s="133"/>
    </row>
    <row r="1699" spans="2:7">
      <c r="B1699" s="133"/>
      <c r="C1699" s="133"/>
      <c r="D1699" s="133"/>
      <c r="E1699" s="133"/>
      <c r="F1699" s="133"/>
      <c r="G1699" s="133"/>
    </row>
    <row r="1700" spans="2:7">
      <c r="B1700" s="133"/>
      <c r="C1700" s="133"/>
      <c r="D1700" s="133"/>
      <c r="E1700" s="133"/>
      <c r="F1700" s="133"/>
      <c r="G1700" s="133"/>
    </row>
    <row r="1701" spans="2:7">
      <c r="B1701" s="133"/>
      <c r="C1701" s="133"/>
      <c r="D1701" s="133"/>
      <c r="E1701" s="133"/>
      <c r="F1701" s="133"/>
      <c r="G1701" s="133"/>
    </row>
    <row r="1702" spans="2:7">
      <c r="B1702" s="133"/>
      <c r="C1702" s="133"/>
      <c r="D1702" s="133"/>
      <c r="E1702" s="133"/>
      <c r="F1702" s="133"/>
      <c r="G1702" s="133"/>
    </row>
    <row r="1703" spans="2:7">
      <c r="B1703" s="133"/>
      <c r="C1703" s="133"/>
      <c r="D1703" s="133"/>
      <c r="E1703" s="133"/>
      <c r="F1703" s="133"/>
      <c r="G1703" s="133"/>
    </row>
    <row r="1704" spans="2:7">
      <c r="B1704" s="133"/>
      <c r="C1704" s="133"/>
      <c r="D1704" s="133"/>
      <c r="E1704" s="133"/>
      <c r="F1704" s="133"/>
      <c r="G1704" s="133"/>
    </row>
    <row r="1705" spans="2:7">
      <c r="B1705" s="133"/>
      <c r="C1705" s="133"/>
      <c r="D1705" s="133"/>
      <c r="E1705" s="133"/>
      <c r="F1705" s="133"/>
      <c r="G1705" s="133"/>
    </row>
    <row r="1706" spans="2:7">
      <c r="B1706" s="133"/>
      <c r="C1706" s="133"/>
      <c r="D1706" s="133"/>
      <c r="E1706" s="133"/>
      <c r="F1706" s="133"/>
      <c r="G1706" s="133"/>
    </row>
    <row r="1707" spans="2:7">
      <c r="B1707" s="133"/>
      <c r="C1707" s="133"/>
      <c r="D1707" s="133"/>
      <c r="E1707" s="133"/>
      <c r="F1707" s="133"/>
      <c r="G1707" s="133"/>
    </row>
    <row r="1708" spans="2:7">
      <c r="B1708" s="133"/>
      <c r="C1708" s="133"/>
      <c r="D1708" s="133"/>
      <c r="E1708" s="133"/>
      <c r="F1708" s="133"/>
      <c r="G1708" s="133"/>
    </row>
    <row r="1709" spans="2:7">
      <c r="B1709" s="133"/>
      <c r="C1709" s="133"/>
      <c r="D1709" s="133"/>
      <c r="E1709" s="133"/>
      <c r="F1709" s="133"/>
      <c r="G1709" s="133"/>
    </row>
    <row r="1710" spans="2:7">
      <c r="B1710" s="133"/>
      <c r="C1710" s="133"/>
      <c r="D1710" s="133"/>
      <c r="E1710" s="133"/>
      <c r="F1710" s="133"/>
      <c r="G1710" s="133"/>
    </row>
    <row r="1711" spans="2:7">
      <c r="B1711" s="133"/>
      <c r="C1711" s="133"/>
      <c r="D1711" s="133"/>
      <c r="E1711" s="133"/>
      <c r="F1711" s="133"/>
      <c r="G1711" s="133"/>
    </row>
    <row r="1712" spans="2:7">
      <c r="B1712" s="133"/>
      <c r="C1712" s="133"/>
      <c r="D1712" s="133"/>
      <c r="E1712" s="133"/>
      <c r="F1712" s="133"/>
      <c r="G1712" s="133"/>
    </row>
    <row r="1713" spans="2:7">
      <c r="B1713" s="133"/>
      <c r="C1713" s="133"/>
      <c r="D1713" s="133"/>
      <c r="E1713" s="133"/>
      <c r="F1713" s="133"/>
      <c r="G1713" s="133"/>
    </row>
    <row r="1714" spans="2:7">
      <c r="B1714" s="133"/>
      <c r="C1714" s="133"/>
      <c r="D1714" s="133"/>
      <c r="E1714" s="133"/>
      <c r="F1714" s="133"/>
      <c r="G1714" s="133"/>
    </row>
    <row r="1715" spans="2:7">
      <c r="B1715" s="133"/>
      <c r="C1715" s="133"/>
      <c r="D1715" s="133"/>
      <c r="E1715" s="133"/>
      <c r="F1715" s="133"/>
      <c r="G1715" s="133"/>
    </row>
    <row r="1716" spans="2:7">
      <c r="B1716" s="133"/>
      <c r="C1716" s="133"/>
      <c r="D1716" s="133"/>
      <c r="E1716" s="133"/>
      <c r="F1716" s="133"/>
      <c r="G1716" s="133"/>
    </row>
    <row r="1717" spans="2:7">
      <c r="B1717" s="133"/>
      <c r="C1717" s="133"/>
      <c r="D1717" s="133"/>
      <c r="E1717" s="133"/>
      <c r="F1717" s="133"/>
      <c r="G1717" s="133"/>
    </row>
    <row r="1718" spans="2:7">
      <c r="B1718" s="133"/>
      <c r="C1718" s="133"/>
      <c r="D1718" s="133"/>
      <c r="E1718" s="133"/>
      <c r="F1718" s="133"/>
      <c r="G1718" s="133"/>
    </row>
    <row r="1719" spans="2:7">
      <c r="B1719" s="133"/>
      <c r="C1719" s="133"/>
      <c r="D1719" s="133"/>
      <c r="E1719" s="133"/>
      <c r="F1719" s="133"/>
      <c r="G1719" s="133"/>
    </row>
    <row r="1720" spans="2:7">
      <c r="B1720" s="133"/>
      <c r="C1720" s="133"/>
      <c r="D1720" s="133"/>
      <c r="E1720" s="133"/>
      <c r="F1720" s="133"/>
      <c r="G1720" s="133"/>
    </row>
    <row r="1721" spans="2:7">
      <c r="B1721" s="133"/>
      <c r="C1721" s="133"/>
      <c r="D1721" s="133"/>
      <c r="E1721" s="133"/>
      <c r="F1721" s="133"/>
      <c r="G1721" s="133"/>
    </row>
    <row r="1722" spans="2:7">
      <c r="B1722" s="133"/>
      <c r="C1722" s="133"/>
      <c r="D1722" s="133"/>
      <c r="E1722" s="133"/>
      <c r="F1722" s="133"/>
      <c r="G1722" s="133"/>
    </row>
    <row r="1723" spans="2:7">
      <c r="B1723" s="133"/>
      <c r="C1723" s="133"/>
      <c r="D1723" s="133"/>
      <c r="E1723" s="133"/>
      <c r="F1723" s="133"/>
      <c r="G1723" s="133"/>
    </row>
    <row r="1724" spans="2:7">
      <c r="B1724" s="133"/>
      <c r="C1724" s="133"/>
      <c r="D1724" s="133"/>
      <c r="E1724" s="133"/>
      <c r="F1724" s="133"/>
      <c r="G1724" s="133"/>
    </row>
    <row r="1725" spans="2:7">
      <c r="B1725" s="133"/>
      <c r="C1725" s="133"/>
      <c r="D1725" s="133"/>
      <c r="E1725" s="133"/>
      <c r="F1725" s="133"/>
      <c r="G1725" s="133"/>
    </row>
    <row r="1726" spans="2:7">
      <c r="B1726" s="133"/>
      <c r="C1726" s="133"/>
      <c r="D1726" s="133"/>
      <c r="E1726" s="133"/>
      <c r="F1726" s="133"/>
      <c r="G1726" s="133"/>
    </row>
    <row r="1727" spans="2:7">
      <c r="B1727" s="133"/>
      <c r="C1727" s="133"/>
      <c r="D1727" s="133"/>
      <c r="E1727" s="133"/>
      <c r="F1727" s="133"/>
      <c r="G1727" s="133"/>
    </row>
    <row r="1728" spans="2:7">
      <c r="B1728" s="133"/>
      <c r="C1728" s="133"/>
      <c r="D1728" s="133"/>
      <c r="E1728" s="133"/>
      <c r="F1728" s="133"/>
      <c r="G1728" s="133"/>
    </row>
    <row r="1729" spans="2:7">
      <c r="B1729" s="133"/>
      <c r="C1729" s="133"/>
      <c r="D1729" s="133"/>
      <c r="E1729" s="133"/>
      <c r="F1729" s="133"/>
      <c r="G1729" s="133"/>
    </row>
    <row r="1730" spans="2:7">
      <c r="B1730" s="133"/>
      <c r="C1730" s="133"/>
      <c r="D1730" s="133"/>
      <c r="E1730" s="133"/>
      <c r="F1730" s="133"/>
      <c r="G1730" s="133"/>
    </row>
    <row r="1731" spans="2:7">
      <c r="B1731" s="133"/>
      <c r="C1731" s="133"/>
      <c r="D1731" s="133"/>
      <c r="E1731" s="133"/>
      <c r="F1731" s="133"/>
      <c r="G1731" s="133"/>
    </row>
    <row r="1732" spans="2:7">
      <c r="B1732" s="133"/>
      <c r="C1732" s="133"/>
      <c r="D1732" s="133"/>
      <c r="E1732" s="133"/>
      <c r="F1732" s="133"/>
      <c r="G1732" s="133"/>
    </row>
    <row r="1733" spans="2:7">
      <c r="B1733" s="133"/>
      <c r="C1733" s="133"/>
      <c r="D1733" s="133"/>
      <c r="E1733" s="133"/>
      <c r="F1733" s="133"/>
      <c r="G1733" s="133"/>
    </row>
    <row r="1734" spans="2:7">
      <c r="B1734" s="133"/>
      <c r="C1734" s="133"/>
      <c r="D1734" s="133"/>
      <c r="E1734" s="133"/>
      <c r="F1734" s="133"/>
      <c r="G1734" s="133"/>
    </row>
    <row r="1735" spans="2:7">
      <c r="B1735" s="133"/>
      <c r="C1735" s="133"/>
      <c r="D1735" s="133"/>
      <c r="E1735" s="133"/>
      <c r="F1735" s="133"/>
      <c r="G1735" s="133"/>
    </row>
    <row r="1736" spans="2:7">
      <c r="B1736" s="133"/>
      <c r="C1736" s="133"/>
      <c r="D1736" s="133"/>
      <c r="E1736" s="133"/>
      <c r="F1736" s="133"/>
      <c r="G1736" s="133"/>
    </row>
    <row r="1737" spans="2:7">
      <c r="B1737" s="133"/>
      <c r="C1737" s="133"/>
      <c r="D1737" s="133"/>
      <c r="E1737" s="133"/>
      <c r="F1737" s="133"/>
      <c r="G1737" s="133"/>
    </row>
    <row r="1738" spans="2:7">
      <c r="B1738" s="133"/>
      <c r="C1738" s="133"/>
      <c r="D1738" s="133"/>
      <c r="E1738" s="133"/>
      <c r="F1738" s="133"/>
      <c r="G1738" s="133"/>
    </row>
    <row r="1739" spans="2:7">
      <c r="B1739" s="133"/>
      <c r="C1739" s="133"/>
      <c r="D1739" s="133"/>
      <c r="E1739" s="133"/>
      <c r="F1739" s="133"/>
      <c r="G1739" s="133"/>
    </row>
    <row r="1740" spans="2:7">
      <c r="B1740" s="133"/>
      <c r="C1740" s="133"/>
      <c r="D1740" s="133"/>
      <c r="E1740" s="133"/>
      <c r="F1740" s="133"/>
      <c r="G1740" s="133"/>
    </row>
    <row r="1741" spans="2:7">
      <c r="B1741" s="133"/>
      <c r="C1741" s="133"/>
      <c r="D1741" s="133"/>
      <c r="E1741" s="133"/>
      <c r="F1741" s="133"/>
      <c r="G1741" s="133"/>
    </row>
    <row r="1742" spans="2:7">
      <c r="B1742" s="133"/>
      <c r="C1742" s="133"/>
      <c r="D1742" s="133"/>
      <c r="E1742" s="133"/>
      <c r="F1742" s="133"/>
      <c r="G1742" s="133"/>
    </row>
    <row r="1743" spans="2:7">
      <c r="B1743" s="133"/>
      <c r="C1743" s="133"/>
      <c r="D1743" s="133"/>
      <c r="E1743" s="133"/>
      <c r="F1743" s="133"/>
      <c r="G1743" s="133"/>
    </row>
    <row r="1744" spans="2:7">
      <c r="B1744" s="133"/>
      <c r="C1744" s="133"/>
      <c r="D1744" s="133"/>
      <c r="E1744" s="133"/>
      <c r="F1744" s="133"/>
      <c r="G1744" s="133"/>
    </row>
    <row r="1745" spans="2:7">
      <c r="B1745" s="133"/>
      <c r="C1745" s="133"/>
      <c r="D1745" s="133"/>
      <c r="E1745" s="133"/>
      <c r="F1745" s="133"/>
      <c r="G1745" s="133"/>
    </row>
    <row r="1746" spans="2:7">
      <c r="B1746" s="133"/>
      <c r="C1746" s="133"/>
      <c r="D1746" s="133"/>
      <c r="E1746" s="133"/>
      <c r="F1746" s="133"/>
      <c r="G1746" s="133"/>
    </row>
    <row r="1747" spans="2:7">
      <c r="B1747" s="133"/>
      <c r="C1747" s="133"/>
      <c r="D1747" s="133"/>
      <c r="E1747" s="133"/>
      <c r="F1747" s="133"/>
      <c r="G1747" s="133"/>
    </row>
    <row r="1748" spans="2:7">
      <c r="B1748" s="133"/>
      <c r="C1748" s="133"/>
      <c r="D1748" s="133"/>
      <c r="E1748" s="133"/>
      <c r="F1748" s="133"/>
      <c r="G1748" s="133"/>
    </row>
    <row r="1749" spans="2:7">
      <c r="B1749" s="133"/>
      <c r="C1749" s="133"/>
      <c r="D1749" s="133"/>
      <c r="E1749" s="133"/>
      <c r="F1749" s="133"/>
      <c r="G1749" s="133"/>
    </row>
    <row r="1750" spans="2:7">
      <c r="B1750" s="133"/>
      <c r="C1750" s="133"/>
      <c r="D1750" s="133"/>
      <c r="E1750" s="133"/>
      <c r="F1750" s="133"/>
      <c r="G1750" s="133"/>
    </row>
    <row r="1751" spans="2:7">
      <c r="B1751" s="133"/>
      <c r="C1751" s="133"/>
      <c r="D1751" s="133"/>
      <c r="E1751" s="133"/>
      <c r="F1751" s="133"/>
      <c r="G1751" s="133"/>
    </row>
    <row r="1752" spans="2:7">
      <c r="B1752" s="133"/>
      <c r="C1752" s="133"/>
      <c r="D1752" s="133"/>
      <c r="E1752" s="133"/>
      <c r="F1752" s="133"/>
      <c r="G1752" s="133"/>
    </row>
    <row r="1753" spans="2:7">
      <c r="B1753" s="133"/>
      <c r="C1753" s="133"/>
      <c r="D1753" s="133"/>
      <c r="E1753" s="133"/>
      <c r="F1753" s="133"/>
      <c r="G1753" s="133"/>
    </row>
    <row r="1754" spans="2:7">
      <c r="B1754" s="133"/>
      <c r="C1754" s="133"/>
      <c r="D1754" s="133"/>
      <c r="E1754" s="133"/>
      <c r="F1754" s="133"/>
      <c r="G1754" s="133"/>
    </row>
    <row r="1755" spans="2:7">
      <c r="B1755" s="133"/>
      <c r="C1755" s="133"/>
      <c r="D1755" s="133"/>
      <c r="E1755" s="133"/>
      <c r="F1755" s="133"/>
      <c r="G1755" s="133"/>
    </row>
    <row r="1756" spans="2:7">
      <c r="B1756" s="133"/>
      <c r="C1756" s="133"/>
      <c r="D1756" s="133"/>
      <c r="E1756" s="133"/>
      <c r="F1756" s="133"/>
      <c r="G1756" s="133"/>
    </row>
    <row r="1757" spans="2:7">
      <c r="B1757" s="133"/>
      <c r="C1757" s="133"/>
      <c r="D1757" s="133"/>
      <c r="E1757" s="133"/>
      <c r="F1757" s="133"/>
      <c r="G1757" s="133"/>
    </row>
    <row r="1758" spans="2:7">
      <c r="B1758" s="133"/>
      <c r="C1758" s="133"/>
      <c r="D1758" s="133"/>
      <c r="E1758" s="133"/>
      <c r="F1758" s="133"/>
      <c r="G1758" s="133"/>
    </row>
    <row r="1759" spans="2:7">
      <c r="B1759" s="133"/>
      <c r="C1759" s="133"/>
      <c r="D1759" s="133"/>
      <c r="E1759" s="133"/>
      <c r="F1759" s="133"/>
      <c r="G1759" s="133"/>
    </row>
    <row r="1760" spans="2:7">
      <c r="B1760" s="133"/>
      <c r="C1760" s="133"/>
      <c r="D1760" s="133"/>
      <c r="E1760" s="133"/>
      <c r="F1760" s="133"/>
      <c r="G1760" s="133"/>
    </row>
    <row r="1761" spans="2:7">
      <c r="B1761" s="133"/>
      <c r="C1761" s="133"/>
      <c r="D1761" s="133"/>
      <c r="E1761" s="133"/>
      <c r="F1761" s="133"/>
      <c r="G1761" s="133"/>
    </row>
    <row r="1762" spans="2:7">
      <c r="B1762" s="133"/>
      <c r="C1762" s="133"/>
      <c r="D1762" s="133"/>
      <c r="E1762" s="133"/>
      <c r="F1762" s="133"/>
      <c r="G1762" s="133"/>
    </row>
    <row r="1763" spans="2:7">
      <c r="B1763" s="133"/>
      <c r="C1763" s="133"/>
      <c r="D1763" s="133"/>
      <c r="E1763" s="133"/>
      <c r="F1763" s="133"/>
      <c r="G1763" s="133"/>
    </row>
    <row r="1764" spans="2:7">
      <c r="B1764" s="133"/>
      <c r="C1764" s="133"/>
      <c r="D1764" s="133"/>
      <c r="E1764" s="133"/>
      <c r="F1764" s="133"/>
      <c r="G1764" s="133"/>
    </row>
    <row r="1765" spans="2:7">
      <c r="B1765" s="133"/>
      <c r="C1765" s="133"/>
      <c r="D1765" s="133"/>
      <c r="E1765" s="133"/>
      <c r="F1765" s="133"/>
      <c r="G1765" s="133"/>
    </row>
    <row r="1766" spans="2:7">
      <c r="B1766" s="133"/>
      <c r="C1766" s="133"/>
      <c r="D1766" s="133"/>
      <c r="E1766" s="133"/>
      <c r="F1766" s="133"/>
      <c r="G1766" s="133"/>
    </row>
    <row r="1767" spans="2:7">
      <c r="B1767" s="133"/>
      <c r="C1767" s="133"/>
      <c r="D1767" s="133"/>
      <c r="E1767" s="133"/>
      <c r="F1767" s="133"/>
      <c r="G1767" s="133"/>
    </row>
    <row r="1768" spans="2:7">
      <c r="B1768" s="133"/>
      <c r="C1768" s="133"/>
      <c r="D1768" s="133"/>
      <c r="E1768" s="133"/>
      <c r="F1768" s="133"/>
      <c r="G1768" s="133"/>
    </row>
    <row r="1769" spans="2:7">
      <c r="B1769" s="133"/>
      <c r="C1769" s="133"/>
      <c r="D1769" s="133"/>
      <c r="E1769" s="133"/>
      <c r="F1769" s="133"/>
      <c r="G1769" s="133"/>
    </row>
    <row r="1770" spans="2:7">
      <c r="B1770" s="133"/>
      <c r="C1770" s="133"/>
      <c r="D1770" s="133"/>
      <c r="E1770" s="133"/>
      <c r="F1770" s="133"/>
      <c r="G1770" s="133"/>
    </row>
    <row r="1771" spans="2:7">
      <c r="B1771" s="133"/>
      <c r="C1771" s="133"/>
      <c r="D1771" s="133"/>
      <c r="E1771" s="133"/>
      <c r="F1771" s="133"/>
      <c r="G1771" s="133"/>
    </row>
    <row r="1772" spans="2:7">
      <c r="B1772" s="133"/>
      <c r="C1772" s="133"/>
      <c r="D1772" s="133"/>
      <c r="E1772" s="133"/>
      <c r="F1772" s="133"/>
      <c r="G1772" s="133"/>
    </row>
    <row r="1773" spans="2:7">
      <c r="B1773" s="133"/>
      <c r="C1773" s="133"/>
      <c r="D1773" s="133"/>
      <c r="E1773" s="133"/>
      <c r="F1773" s="133"/>
      <c r="G1773" s="133"/>
    </row>
    <row r="1774" spans="2:7">
      <c r="B1774" s="133"/>
      <c r="C1774" s="133"/>
      <c r="D1774" s="133"/>
      <c r="E1774" s="133"/>
      <c r="F1774" s="133"/>
      <c r="G1774" s="133"/>
    </row>
    <row r="1775" spans="2:7">
      <c r="B1775" s="133"/>
      <c r="C1775" s="133"/>
      <c r="D1775" s="133"/>
      <c r="E1775" s="133"/>
      <c r="F1775" s="133"/>
      <c r="G1775" s="133"/>
    </row>
    <row r="1776" spans="2:7">
      <c r="B1776" s="133"/>
      <c r="C1776" s="133"/>
      <c r="D1776" s="133"/>
      <c r="E1776" s="133"/>
      <c r="F1776" s="133"/>
      <c r="G1776" s="133"/>
    </row>
    <row r="1777" spans="2:7">
      <c r="B1777" s="133"/>
      <c r="C1777" s="133"/>
      <c r="D1777" s="133"/>
      <c r="E1777" s="133"/>
      <c r="F1777" s="133"/>
      <c r="G1777" s="133"/>
    </row>
    <row r="1778" spans="2:7">
      <c r="B1778" s="133"/>
      <c r="C1778" s="133"/>
      <c r="D1778" s="133"/>
      <c r="E1778" s="133"/>
      <c r="F1778" s="133"/>
      <c r="G1778" s="133"/>
    </row>
    <row r="1779" spans="2:7">
      <c r="B1779" s="133"/>
      <c r="C1779" s="133"/>
      <c r="D1779" s="133"/>
      <c r="E1779" s="133"/>
      <c r="F1779" s="133"/>
      <c r="G1779" s="133"/>
    </row>
    <row r="1780" spans="2:7">
      <c r="B1780" s="133"/>
      <c r="C1780" s="133"/>
      <c r="D1780" s="133"/>
      <c r="E1780" s="133"/>
      <c r="F1780" s="133"/>
      <c r="G1780" s="133"/>
    </row>
    <row r="1781" spans="2:7">
      <c r="B1781" s="133"/>
      <c r="C1781" s="133"/>
      <c r="D1781" s="133"/>
      <c r="E1781" s="133"/>
      <c r="F1781" s="133"/>
      <c r="G1781" s="133"/>
    </row>
    <row r="1782" spans="2:7">
      <c r="B1782" s="133"/>
      <c r="C1782" s="133"/>
      <c r="D1782" s="133"/>
      <c r="E1782" s="133"/>
      <c r="F1782" s="133"/>
      <c r="G1782" s="133"/>
    </row>
    <row r="1783" spans="2:7">
      <c r="B1783" s="133"/>
      <c r="C1783" s="133"/>
      <c r="D1783" s="133"/>
      <c r="E1783" s="133"/>
      <c r="F1783" s="133"/>
      <c r="G1783" s="133"/>
    </row>
    <row r="1784" spans="2:7">
      <c r="B1784" s="133"/>
      <c r="C1784" s="133"/>
      <c r="D1784" s="133"/>
      <c r="E1784" s="133"/>
      <c r="F1784" s="133"/>
      <c r="G1784" s="133"/>
    </row>
    <row r="1785" spans="2:7">
      <c r="B1785" s="133"/>
      <c r="C1785" s="133"/>
      <c r="D1785" s="133"/>
      <c r="E1785" s="133"/>
      <c r="F1785" s="133"/>
      <c r="G1785" s="133"/>
    </row>
    <row r="1786" spans="2:7">
      <c r="B1786" s="133"/>
      <c r="C1786" s="133"/>
      <c r="D1786" s="133"/>
      <c r="E1786" s="133"/>
      <c r="F1786" s="133"/>
      <c r="G1786" s="133"/>
    </row>
    <row r="1787" spans="2:7">
      <c r="B1787" s="133"/>
      <c r="C1787" s="133"/>
      <c r="D1787" s="133"/>
      <c r="E1787" s="133"/>
      <c r="F1787" s="133"/>
      <c r="G1787" s="133"/>
    </row>
    <row r="1788" spans="2:7">
      <c r="B1788" s="133"/>
      <c r="C1788" s="133"/>
      <c r="D1788" s="133"/>
      <c r="E1788" s="133"/>
      <c r="F1788" s="133"/>
      <c r="G1788" s="133"/>
    </row>
    <row r="1789" spans="2:7">
      <c r="B1789" s="133"/>
      <c r="C1789" s="133"/>
      <c r="D1789" s="133"/>
      <c r="E1789" s="133"/>
      <c r="F1789" s="133"/>
      <c r="G1789" s="133"/>
    </row>
    <row r="1790" spans="2:7">
      <c r="B1790" s="133"/>
      <c r="C1790" s="133"/>
      <c r="D1790" s="133"/>
      <c r="E1790" s="133"/>
      <c r="F1790" s="133"/>
      <c r="G1790" s="133"/>
    </row>
    <row r="1791" spans="2:7">
      <c r="B1791" s="133"/>
      <c r="C1791" s="133"/>
      <c r="D1791" s="133"/>
      <c r="E1791" s="133"/>
      <c r="F1791" s="133"/>
      <c r="G1791" s="133"/>
    </row>
    <row r="1792" spans="2:7">
      <c r="B1792" s="133"/>
      <c r="C1792" s="133"/>
      <c r="D1792" s="133"/>
      <c r="E1792" s="133"/>
      <c r="F1792" s="133"/>
      <c r="G1792" s="133"/>
    </row>
    <row r="1793" spans="2:7">
      <c r="B1793" s="133"/>
      <c r="C1793" s="133"/>
      <c r="D1793" s="133"/>
      <c r="E1793" s="133"/>
      <c r="F1793" s="133"/>
      <c r="G1793" s="133"/>
    </row>
    <row r="1794" spans="2:7">
      <c r="B1794" s="133"/>
      <c r="C1794" s="133"/>
      <c r="D1794" s="133"/>
      <c r="E1794" s="133"/>
      <c r="F1794" s="133"/>
      <c r="G1794" s="133"/>
    </row>
    <row r="1795" spans="2:7">
      <c r="B1795" s="133"/>
      <c r="C1795" s="133"/>
      <c r="D1795" s="133"/>
      <c r="E1795" s="133"/>
      <c r="F1795" s="133"/>
      <c r="G1795" s="133"/>
    </row>
    <row r="1796" spans="2:7">
      <c r="B1796" s="133"/>
      <c r="C1796" s="133"/>
      <c r="D1796" s="133"/>
      <c r="E1796" s="133"/>
      <c r="F1796" s="133"/>
      <c r="G1796" s="133"/>
    </row>
    <row r="1797" spans="2:7">
      <c r="B1797" s="133"/>
      <c r="C1797" s="133"/>
      <c r="D1797" s="133"/>
      <c r="E1797" s="133"/>
      <c r="F1797" s="133"/>
      <c r="G1797" s="133"/>
    </row>
    <row r="1798" spans="2:7">
      <c r="B1798" s="133"/>
      <c r="C1798" s="133"/>
      <c r="D1798" s="133"/>
      <c r="E1798" s="133"/>
      <c r="F1798" s="133"/>
      <c r="G1798" s="133"/>
    </row>
    <row r="1799" spans="2:7">
      <c r="B1799" s="133"/>
      <c r="C1799" s="133"/>
      <c r="D1799" s="133"/>
      <c r="E1799" s="133"/>
      <c r="F1799" s="133"/>
      <c r="G1799" s="133"/>
    </row>
    <row r="1800" spans="2:7">
      <c r="B1800" s="133"/>
      <c r="C1800" s="133"/>
      <c r="D1800" s="133"/>
      <c r="E1800" s="133"/>
      <c r="F1800" s="133"/>
      <c r="G1800" s="133"/>
    </row>
    <row r="1801" spans="2:7">
      <c r="B1801" s="133"/>
      <c r="C1801" s="133"/>
      <c r="D1801" s="133"/>
      <c r="E1801" s="133"/>
      <c r="F1801" s="133"/>
      <c r="G1801" s="133"/>
    </row>
    <row r="1802" spans="2:7">
      <c r="B1802" s="133"/>
      <c r="C1802" s="133"/>
      <c r="D1802" s="133"/>
      <c r="E1802" s="133"/>
      <c r="F1802" s="133"/>
      <c r="G1802" s="133"/>
    </row>
    <row r="1803" spans="2:7">
      <c r="B1803" s="133"/>
      <c r="C1803" s="133"/>
      <c r="D1803" s="133"/>
      <c r="E1803" s="133"/>
      <c r="F1803" s="133"/>
      <c r="G1803" s="133"/>
    </row>
    <row r="1804" spans="2:7">
      <c r="B1804" s="133"/>
      <c r="C1804" s="133"/>
      <c r="D1804" s="133"/>
      <c r="E1804" s="133"/>
      <c r="F1804" s="133"/>
      <c r="G1804" s="133"/>
    </row>
    <row r="1805" spans="2:7">
      <c r="B1805" s="133"/>
      <c r="C1805" s="133"/>
      <c r="D1805" s="133"/>
      <c r="E1805" s="133"/>
      <c r="F1805" s="133"/>
      <c r="G1805" s="133"/>
    </row>
    <row r="1806" spans="2:7">
      <c r="B1806" s="133"/>
      <c r="C1806" s="133"/>
      <c r="D1806" s="133"/>
      <c r="E1806" s="133"/>
      <c r="F1806" s="133"/>
      <c r="G1806" s="133"/>
    </row>
    <row r="1807" spans="2:7">
      <c r="B1807" s="133"/>
      <c r="C1807" s="133"/>
      <c r="D1807" s="133"/>
      <c r="E1807" s="133"/>
      <c r="F1807" s="133"/>
      <c r="G1807" s="133"/>
    </row>
    <row r="1808" spans="2:7">
      <c r="B1808" s="133"/>
      <c r="C1808" s="133"/>
      <c r="D1808" s="133"/>
      <c r="E1808" s="133"/>
      <c r="F1808" s="133"/>
      <c r="G1808" s="133"/>
    </row>
    <row r="1809" spans="2:7">
      <c r="B1809" s="133"/>
      <c r="C1809" s="133"/>
      <c r="D1809" s="133"/>
      <c r="E1809" s="133"/>
      <c r="F1809" s="133"/>
      <c r="G1809" s="133"/>
    </row>
    <row r="1810" spans="2:7">
      <c r="B1810" s="133"/>
      <c r="C1810" s="133"/>
      <c r="D1810" s="133"/>
      <c r="E1810" s="133"/>
      <c r="F1810" s="133"/>
      <c r="G1810" s="133"/>
    </row>
    <row r="1811" spans="2:7">
      <c r="B1811" s="133"/>
      <c r="C1811" s="133"/>
      <c r="D1811" s="133"/>
      <c r="E1811" s="133"/>
      <c r="F1811" s="133"/>
      <c r="G1811" s="133"/>
    </row>
    <row r="1812" spans="2:7">
      <c r="B1812" s="133"/>
      <c r="C1812" s="133"/>
      <c r="D1812" s="133"/>
      <c r="E1812" s="133"/>
      <c r="F1812" s="133"/>
      <c r="G1812" s="133"/>
    </row>
    <row r="1813" spans="2:7">
      <c r="B1813" s="133"/>
      <c r="C1813" s="133"/>
      <c r="D1813" s="133"/>
      <c r="E1813" s="133"/>
      <c r="F1813" s="133"/>
      <c r="G1813" s="133"/>
    </row>
    <row r="1814" spans="2:7">
      <c r="B1814" s="133"/>
      <c r="C1814" s="133"/>
      <c r="D1814" s="133"/>
      <c r="E1814" s="133"/>
      <c r="F1814" s="133"/>
      <c r="G1814" s="133"/>
    </row>
    <row r="1815" spans="2:7">
      <c r="B1815" s="133"/>
      <c r="C1815" s="133"/>
      <c r="D1815" s="133"/>
      <c r="E1815" s="133"/>
      <c r="F1815" s="133"/>
      <c r="G1815" s="133"/>
    </row>
    <row r="1816" spans="2:7">
      <c r="B1816" s="133"/>
      <c r="C1816" s="133"/>
      <c r="D1816" s="133"/>
      <c r="E1816" s="133"/>
      <c r="F1816" s="133"/>
      <c r="G1816" s="133"/>
    </row>
    <row r="1817" spans="2:7">
      <c r="B1817" s="133"/>
      <c r="C1817" s="133"/>
      <c r="D1817" s="133"/>
      <c r="E1817" s="133"/>
      <c r="F1817" s="133"/>
      <c r="G1817" s="133"/>
    </row>
    <row r="1818" spans="2:7">
      <c r="B1818" s="133"/>
      <c r="C1818" s="133"/>
      <c r="D1818" s="133"/>
      <c r="E1818" s="133"/>
      <c r="F1818" s="133"/>
      <c r="G1818" s="133"/>
    </row>
    <row r="1819" spans="2:7">
      <c r="B1819" s="133"/>
      <c r="C1819" s="133"/>
      <c r="D1819" s="133"/>
      <c r="E1819" s="133"/>
      <c r="F1819" s="133"/>
      <c r="G1819" s="133"/>
    </row>
    <row r="1820" spans="2:7">
      <c r="B1820" s="133"/>
      <c r="C1820" s="133"/>
      <c r="D1820" s="133"/>
      <c r="E1820" s="133"/>
      <c r="F1820" s="133"/>
      <c r="G1820" s="133"/>
    </row>
    <row r="1821" spans="2:7">
      <c r="B1821" s="133"/>
      <c r="C1821" s="133"/>
      <c r="D1821" s="133"/>
      <c r="E1821" s="133"/>
      <c r="F1821" s="133"/>
      <c r="G1821" s="133"/>
    </row>
    <row r="1822" spans="2:7">
      <c r="B1822" s="133"/>
      <c r="C1822" s="133"/>
      <c r="D1822" s="133"/>
      <c r="E1822" s="133"/>
      <c r="F1822" s="133"/>
      <c r="G1822" s="133"/>
    </row>
    <row r="1823" spans="2:7">
      <c r="B1823" s="133"/>
      <c r="C1823" s="133"/>
      <c r="D1823" s="133"/>
      <c r="E1823" s="133"/>
      <c r="F1823" s="133"/>
      <c r="G1823" s="133"/>
    </row>
    <row r="1824" spans="2:7">
      <c r="B1824" s="133"/>
      <c r="C1824" s="133"/>
      <c r="D1824" s="133"/>
      <c r="E1824" s="133"/>
      <c r="F1824" s="133"/>
      <c r="G1824" s="133"/>
    </row>
    <row r="1825" spans="2:7">
      <c r="B1825" s="133"/>
      <c r="C1825" s="133"/>
      <c r="D1825" s="133"/>
      <c r="E1825" s="133"/>
      <c r="F1825" s="133"/>
      <c r="G1825" s="133"/>
    </row>
    <row r="1826" spans="2:7">
      <c r="B1826" s="133"/>
      <c r="C1826" s="133"/>
      <c r="D1826" s="133"/>
      <c r="E1826" s="133"/>
      <c r="F1826" s="133"/>
      <c r="G1826" s="133"/>
    </row>
    <row r="1827" spans="2:7">
      <c r="B1827" s="133"/>
      <c r="C1827" s="133"/>
      <c r="D1827" s="133"/>
      <c r="E1827" s="133"/>
      <c r="F1827" s="133"/>
      <c r="G1827" s="133"/>
    </row>
    <row r="1828" spans="2:7">
      <c r="B1828" s="133"/>
      <c r="C1828" s="133"/>
      <c r="D1828" s="133"/>
      <c r="E1828" s="133"/>
      <c r="F1828" s="133"/>
      <c r="G1828" s="133"/>
    </row>
    <row r="1829" spans="2:7">
      <c r="B1829" s="133"/>
      <c r="C1829" s="133"/>
      <c r="D1829" s="133"/>
      <c r="E1829" s="133"/>
      <c r="F1829" s="133"/>
      <c r="G1829" s="133"/>
    </row>
    <row r="1830" spans="2:7">
      <c r="B1830" s="133"/>
      <c r="C1830" s="133"/>
      <c r="D1830" s="133"/>
      <c r="E1830" s="133"/>
      <c r="F1830" s="133"/>
      <c r="G1830" s="133"/>
    </row>
    <row r="1831" spans="2:7">
      <c r="B1831" s="133"/>
      <c r="C1831" s="133"/>
      <c r="D1831" s="133"/>
      <c r="E1831" s="133"/>
      <c r="F1831" s="133"/>
      <c r="G1831" s="133"/>
    </row>
    <row r="1832" spans="2:7">
      <c r="B1832" s="133"/>
      <c r="C1832" s="133"/>
      <c r="D1832" s="133"/>
      <c r="E1832" s="133"/>
      <c r="F1832" s="133"/>
      <c r="G1832" s="133"/>
    </row>
    <row r="1833" spans="2:7">
      <c r="B1833" s="133"/>
      <c r="C1833" s="133"/>
      <c r="D1833" s="133"/>
      <c r="E1833" s="133"/>
      <c r="F1833" s="133"/>
      <c r="G1833" s="133"/>
    </row>
    <row r="1834" spans="2:7">
      <c r="B1834" s="133"/>
      <c r="C1834" s="133"/>
      <c r="D1834" s="133"/>
      <c r="E1834" s="133"/>
      <c r="F1834" s="133"/>
      <c r="G1834" s="133"/>
    </row>
    <row r="1835" spans="2:7">
      <c r="B1835" s="133"/>
      <c r="C1835" s="133"/>
      <c r="D1835" s="133"/>
      <c r="E1835" s="133"/>
      <c r="F1835" s="133"/>
      <c r="G1835" s="133"/>
    </row>
    <row r="1836" spans="2:7">
      <c r="B1836" s="133"/>
      <c r="C1836" s="133"/>
      <c r="D1836" s="133"/>
      <c r="E1836" s="133"/>
      <c r="F1836" s="133"/>
      <c r="G1836" s="133"/>
    </row>
    <row r="1837" spans="2:7">
      <c r="B1837" s="133"/>
      <c r="C1837" s="133"/>
      <c r="D1837" s="133"/>
      <c r="E1837" s="133"/>
      <c r="F1837" s="133"/>
      <c r="G1837" s="133"/>
    </row>
    <row r="1838" spans="2:7">
      <c r="B1838" s="133"/>
      <c r="C1838" s="133"/>
      <c r="D1838" s="133"/>
      <c r="E1838" s="133"/>
      <c r="F1838" s="133"/>
      <c r="G1838" s="133"/>
    </row>
    <row r="1839" spans="2:7">
      <c r="B1839" s="133"/>
      <c r="C1839" s="133"/>
      <c r="D1839" s="133"/>
      <c r="E1839" s="133"/>
      <c r="F1839" s="133"/>
      <c r="G1839" s="133"/>
    </row>
    <row r="1840" spans="2:7">
      <c r="B1840" s="133"/>
      <c r="C1840" s="133"/>
      <c r="D1840" s="133"/>
      <c r="E1840" s="133"/>
      <c r="F1840" s="133"/>
      <c r="G1840" s="133"/>
    </row>
    <row r="1841" spans="2:7">
      <c r="B1841" s="133"/>
      <c r="C1841" s="133"/>
      <c r="D1841" s="133"/>
      <c r="E1841" s="133"/>
      <c r="F1841" s="133"/>
      <c r="G1841" s="133"/>
    </row>
    <row r="1842" spans="2:7">
      <c r="B1842" s="133"/>
      <c r="C1842" s="133"/>
      <c r="D1842" s="133"/>
      <c r="E1842" s="133"/>
      <c r="F1842" s="133"/>
      <c r="G1842" s="133"/>
    </row>
    <row r="1843" spans="2:7">
      <c r="B1843" s="133"/>
      <c r="C1843" s="133"/>
      <c r="D1843" s="133"/>
      <c r="E1843" s="133"/>
      <c r="F1843" s="133"/>
      <c r="G1843" s="133"/>
    </row>
    <row r="1844" spans="2:7">
      <c r="B1844" s="133"/>
      <c r="C1844" s="133"/>
      <c r="D1844" s="133"/>
      <c r="E1844" s="133"/>
      <c r="F1844" s="133"/>
      <c r="G1844" s="133"/>
    </row>
    <row r="1845" spans="2:7">
      <c r="B1845" s="133"/>
      <c r="C1845" s="133"/>
      <c r="D1845" s="133"/>
      <c r="E1845" s="133"/>
      <c r="F1845" s="133"/>
      <c r="G1845" s="133"/>
    </row>
    <row r="1846" spans="2:7">
      <c r="B1846" s="133"/>
      <c r="C1846" s="133"/>
      <c r="D1846" s="133"/>
      <c r="E1846" s="133"/>
      <c r="F1846" s="133"/>
      <c r="G1846" s="133"/>
    </row>
    <row r="1847" spans="2:7">
      <c r="B1847" s="133"/>
      <c r="C1847" s="133"/>
      <c r="D1847" s="133"/>
      <c r="E1847" s="133"/>
      <c r="F1847" s="133"/>
      <c r="G1847" s="133"/>
    </row>
    <row r="1848" spans="2:7">
      <c r="B1848" s="133"/>
      <c r="C1848" s="133"/>
      <c r="D1848" s="133"/>
      <c r="E1848" s="133"/>
      <c r="F1848" s="133"/>
      <c r="G1848" s="133"/>
    </row>
    <row r="1849" spans="2:7">
      <c r="B1849" s="133"/>
      <c r="C1849" s="133"/>
      <c r="D1849" s="133"/>
      <c r="E1849" s="133"/>
      <c r="F1849" s="133"/>
      <c r="G1849" s="133"/>
    </row>
    <row r="1850" spans="2:7">
      <c r="B1850" s="133"/>
      <c r="C1850" s="133"/>
      <c r="D1850" s="133"/>
      <c r="E1850" s="133"/>
      <c r="F1850" s="133"/>
      <c r="G1850" s="133"/>
    </row>
    <row r="1851" spans="2:7">
      <c r="B1851" s="133"/>
      <c r="C1851" s="133"/>
      <c r="D1851" s="133"/>
      <c r="E1851" s="133"/>
      <c r="F1851" s="133"/>
      <c r="G1851" s="133"/>
    </row>
    <row r="1852" spans="2:7">
      <c r="B1852" s="133"/>
      <c r="C1852" s="133"/>
      <c r="D1852" s="133"/>
      <c r="E1852" s="133"/>
      <c r="F1852" s="133"/>
      <c r="G1852" s="133"/>
    </row>
    <row r="1853" spans="2:7">
      <c r="B1853" s="133"/>
      <c r="C1853" s="133"/>
      <c r="D1853" s="133"/>
      <c r="E1853" s="133"/>
      <c r="F1853" s="133"/>
      <c r="G1853" s="133"/>
    </row>
    <row r="1854" spans="2:7">
      <c r="B1854" s="133"/>
      <c r="C1854" s="133"/>
      <c r="D1854" s="133"/>
      <c r="E1854" s="133"/>
      <c r="F1854" s="133"/>
      <c r="G1854" s="133"/>
    </row>
    <row r="1855" spans="2:7">
      <c r="B1855" s="133"/>
      <c r="C1855" s="133"/>
      <c r="D1855" s="133"/>
      <c r="E1855" s="133"/>
      <c r="F1855" s="133"/>
      <c r="G1855" s="133"/>
    </row>
    <row r="1856" spans="2:7">
      <c r="B1856" s="133"/>
      <c r="C1856" s="133"/>
      <c r="D1856" s="133"/>
      <c r="E1856" s="133"/>
      <c r="F1856" s="133"/>
      <c r="G1856" s="133"/>
    </row>
    <row r="1857" spans="2:7">
      <c r="B1857" s="133"/>
      <c r="C1857" s="133"/>
      <c r="D1857" s="133"/>
      <c r="E1857" s="133"/>
      <c r="F1857" s="133"/>
      <c r="G1857" s="133"/>
    </row>
    <row r="1858" spans="2:7">
      <c r="B1858" s="133"/>
      <c r="C1858" s="133"/>
      <c r="D1858" s="133"/>
      <c r="E1858" s="133"/>
      <c r="F1858" s="133"/>
      <c r="G1858" s="133"/>
    </row>
    <row r="1859" spans="2:7">
      <c r="B1859" s="133"/>
      <c r="C1859" s="133"/>
      <c r="D1859" s="133"/>
      <c r="E1859" s="133"/>
      <c r="F1859" s="133"/>
      <c r="G1859" s="133"/>
    </row>
    <row r="1860" spans="2:7">
      <c r="B1860" s="133"/>
      <c r="C1860" s="133"/>
      <c r="D1860" s="133"/>
      <c r="E1860" s="133"/>
      <c r="F1860" s="133"/>
      <c r="G1860" s="133"/>
    </row>
    <row r="1861" spans="2:7">
      <c r="B1861" s="133"/>
      <c r="C1861" s="133"/>
      <c r="D1861" s="133"/>
      <c r="E1861" s="133"/>
      <c r="F1861" s="133"/>
      <c r="G1861" s="133"/>
    </row>
    <row r="1862" spans="2:7">
      <c r="B1862" s="133"/>
      <c r="C1862" s="133"/>
      <c r="D1862" s="133"/>
      <c r="E1862" s="133"/>
      <c r="F1862" s="133"/>
      <c r="G1862" s="133"/>
    </row>
    <row r="1863" spans="2:7">
      <c r="B1863" s="133"/>
      <c r="C1863" s="133"/>
      <c r="D1863" s="133"/>
      <c r="E1863" s="133"/>
      <c r="F1863" s="133"/>
      <c r="G1863" s="133"/>
    </row>
    <row r="1864" spans="2:7">
      <c r="B1864" s="133"/>
      <c r="C1864" s="133"/>
      <c r="D1864" s="133"/>
      <c r="E1864" s="133"/>
      <c r="F1864" s="133"/>
      <c r="G1864" s="133"/>
    </row>
    <row r="1865" spans="2:7">
      <c r="B1865" s="133"/>
      <c r="C1865" s="133"/>
      <c r="D1865" s="133"/>
      <c r="E1865" s="133"/>
      <c r="F1865" s="133"/>
      <c r="G1865" s="133"/>
    </row>
    <row r="1866" spans="2:7">
      <c r="B1866" s="133"/>
      <c r="C1866" s="133"/>
      <c r="D1866" s="133"/>
      <c r="E1866" s="133"/>
      <c r="F1866" s="133"/>
      <c r="G1866" s="133"/>
    </row>
    <row r="1867" spans="2:7">
      <c r="B1867" s="133"/>
      <c r="C1867" s="133"/>
      <c r="D1867" s="133"/>
      <c r="E1867" s="133"/>
      <c r="F1867" s="133"/>
      <c r="G1867" s="133"/>
    </row>
    <row r="1868" spans="2:7">
      <c r="B1868" s="133"/>
      <c r="C1868" s="133"/>
      <c r="D1868" s="133"/>
      <c r="E1868" s="133"/>
      <c r="F1868" s="133"/>
      <c r="G1868" s="133"/>
    </row>
    <row r="1869" spans="2:7">
      <c r="B1869" s="133"/>
      <c r="C1869" s="133"/>
      <c r="D1869" s="133"/>
      <c r="E1869" s="133"/>
      <c r="F1869" s="133"/>
      <c r="G1869" s="133"/>
    </row>
    <row r="1870" spans="2:7">
      <c r="B1870" s="133"/>
      <c r="C1870" s="133"/>
      <c r="D1870" s="133"/>
      <c r="E1870" s="133"/>
      <c r="F1870" s="133"/>
      <c r="G1870" s="133"/>
    </row>
    <row r="1871" spans="2:7">
      <c r="B1871" s="133"/>
      <c r="C1871" s="133"/>
      <c r="D1871" s="133"/>
      <c r="E1871" s="133"/>
      <c r="F1871" s="133"/>
      <c r="G1871" s="133"/>
    </row>
    <row r="1872" spans="2:7">
      <c r="B1872" s="133"/>
      <c r="C1872" s="133"/>
      <c r="D1872" s="133"/>
      <c r="E1872" s="133"/>
      <c r="F1872" s="133"/>
      <c r="G1872" s="133"/>
    </row>
    <row r="1873" spans="2:7">
      <c r="B1873" s="133"/>
      <c r="C1873" s="133"/>
      <c r="D1873" s="133"/>
      <c r="E1873" s="133"/>
      <c r="F1873" s="133"/>
      <c r="G1873" s="133"/>
    </row>
    <row r="1874" spans="2:7">
      <c r="B1874" s="133"/>
      <c r="C1874" s="133"/>
      <c r="D1874" s="133"/>
      <c r="E1874" s="133"/>
      <c r="F1874" s="133"/>
      <c r="G1874" s="133"/>
    </row>
    <row r="1875" spans="2:7">
      <c r="B1875" s="133"/>
      <c r="C1875" s="133"/>
      <c r="D1875" s="133"/>
      <c r="E1875" s="133"/>
      <c r="F1875" s="133"/>
      <c r="G1875" s="133"/>
    </row>
    <row r="1876" spans="2:7">
      <c r="B1876" s="133"/>
      <c r="C1876" s="133"/>
      <c r="D1876" s="133"/>
      <c r="E1876" s="133"/>
      <c r="F1876" s="133"/>
      <c r="G1876" s="133"/>
    </row>
    <row r="1877" spans="2:7">
      <c r="B1877" s="133"/>
      <c r="C1877" s="133"/>
      <c r="D1877" s="133"/>
      <c r="E1877" s="133"/>
      <c r="F1877" s="133"/>
      <c r="G1877" s="133"/>
    </row>
    <row r="1878" spans="2:7">
      <c r="B1878" s="133"/>
      <c r="C1878" s="133"/>
      <c r="D1878" s="133"/>
      <c r="E1878" s="133"/>
      <c r="F1878" s="133"/>
      <c r="G1878" s="133"/>
    </row>
    <row r="1879" spans="2:7">
      <c r="B1879" s="133"/>
      <c r="C1879" s="133"/>
      <c r="D1879" s="133"/>
      <c r="E1879" s="133"/>
      <c r="F1879" s="133"/>
      <c r="G1879" s="133"/>
    </row>
    <row r="1880" spans="2:7">
      <c r="B1880" s="133"/>
      <c r="C1880" s="133"/>
      <c r="D1880" s="133"/>
      <c r="E1880" s="133"/>
      <c r="F1880" s="133"/>
      <c r="G1880" s="133"/>
    </row>
    <row r="1881" spans="2:7">
      <c r="B1881" s="133"/>
      <c r="C1881" s="133"/>
      <c r="D1881" s="133"/>
      <c r="E1881" s="133"/>
      <c r="F1881" s="133"/>
      <c r="G1881" s="133"/>
    </row>
    <row r="1882" spans="2:7">
      <c r="B1882" s="133"/>
      <c r="C1882" s="133"/>
      <c r="D1882" s="133"/>
      <c r="E1882" s="133"/>
      <c r="F1882" s="133"/>
      <c r="G1882" s="133"/>
    </row>
    <row r="1883" spans="2:7">
      <c r="B1883" s="133"/>
      <c r="C1883" s="133"/>
      <c r="D1883" s="133"/>
      <c r="E1883" s="133"/>
      <c r="F1883" s="133"/>
      <c r="G1883" s="133"/>
    </row>
    <row r="1884" spans="2:7">
      <c r="B1884" s="133"/>
      <c r="C1884" s="133"/>
      <c r="D1884" s="133"/>
      <c r="E1884" s="133"/>
      <c r="F1884" s="133"/>
      <c r="G1884" s="133"/>
    </row>
    <row r="1885" spans="2:7">
      <c r="B1885" s="133"/>
      <c r="C1885" s="133"/>
      <c r="D1885" s="133"/>
      <c r="E1885" s="133"/>
      <c r="F1885" s="133"/>
      <c r="G1885" s="133"/>
    </row>
    <row r="1886" spans="2:7">
      <c r="B1886" s="133"/>
      <c r="C1886" s="133"/>
      <c r="D1886" s="133"/>
      <c r="E1886" s="133"/>
      <c r="F1886" s="133"/>
      <c r="G1886" s="133"/>
    </row>
    <row r="1887" spans="2:7">
      <c r="B1887" s="133"/>
      <c r="C1887" s="133"/>
      <c r="D1887" s="133"/>
      <c r="E1887" s="133"/>
      <c r="F1887" s="133"/>
      <c r="G1887" s="133"/>
    </row>
    <row r="1888" spans="2:7">
      <c r="B1888" s="133"/>
      <c r="C1888" s="133"/>
      <c r="D1888" s="133"/>
      <c r="E1888" s="133"/>
      <c r="F1888" s="133"/>
      <c r="G1888" s="133"/>
    </row>
    <row r="1889" spans="2:7">
      <c r="B1889" s="133"/>
      <c r="C1889" s="133"/>
      <c r="D1889" s="133"/>
      <c r="E1889" s="133"/>
      <c r="F1889" s="133"/>
      <c r="G1889" s="133"/>
    </row>
    <row r="1890" spans="2:7">
      <c r="B1890" s="133"/>
      <c r="C1890" s="133"/>
      <c r="D1890" s="133"/>
      <c r="E1890" s="133"/>
      <c r="F1890" s="133"/>
      <c r="G1890" s="133"/>
    </row>
    <row r="1891" spans="2:7">
      <c r="B1891" s="133"/>
      <c r="C1891" s="133"/>
      <c r="D1891" s="133"/>
      <c r="E1891" s="133"/>
      <c r="F1891" s="133"/>
      <c r="G1891" s="133"/>
    </row>
    <row r="1892" spans="2:7">
      <c r="B1892" s="133"/>
      <c r="C1892" s="133"/>
      <c r="D1892" s="133"/>
      <c r="E1892" s="133"/>
      <c r="F1892" s="133"/>
      <c r="G1892" s="133"/>
    </row>
  </sheetData>
  <mergeCells count="4">
    <mergeCell ref="A2:AB2"/>
    <mergeCell ref="A3:AB3"/>
    <mergeCell ref="A4:AB4"/>
    <mergeCell ref="A5:AB5"/>
  </mergeCell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0"/>
  <sheetViews>
    <sheetView zoomScale="85" zoomScaleNormal="85" workbookViewId="0">
      <selection activeCell="A4" sqref="A4:AB4"/>
    </sheetView>
  </sheetViews>
  <sheetFormatPr defaultRowHeight="15"/>
  <cols>
    <col min="1" max="1" width="77.28515625" style="134" customWidth="1"/>
    <col min="2" max="28" width="9.28515625" style="984" customWidth="1"/>
    <col min="29" max="256" width="9.140625" style="984"/>
    <col min="257" max="257" width="77.28515625" style="984" customWidth="1"/>
    <col min="258" max="284" width="9.28515625" style="984" customWidth="1"/>
    <col min="285" max="512" width="9.140625" style="984"/>
    <col min="513" max="513" width="77.28515625" style="984" customWidth="1"/>
    <col min="514" max="540" width="9.28515625" style="984" customWidth="1"/>
    <col min="541" max="768" width="9.140625" style="984"/>
    <col min="769" max="769" width="77.28515625" style="984" customWidth="1"/>
    <col min="770" max="796" width="9.28515625" style="984" customWidth="1"/>
    <col min="797" max="1024" width="9.140625" style="984"/>
    <col min="1025" max="1025" width="77.28515625" style="984" customWidth="1"/>
    <col min="1026" max="1052" width="9.28515625" style="984" customWidth="1"/>
    <col min="1053" max="1280" width="9.140625" style="984"/>
    <col min="1281" max="1281" width="77.28515625" style="984" customWidth="1"/>
    <col min="1282" max="1308" width="9.28515625" style="984" customWidth="1"/>
    <col min="1309" max="1536" width="9.140625" style="984"/>
    <col min="1537" max="1537" width="77.28515625" style="984" customWidth="1"/>
    <col min="1538" max="1564" width="9.28515625" style="984" customWidth="1"/>
    <col min="1565" max="1792" width="9.140625" style="984"/>
    <col min="1793" max="1793" width="77.28515625" style="984" customWidth="1"/>
    <col min="1794" max="1820" width="9.28515625" style="984" customWidth="1"/>
    <col min="1821" max="2048" width="9.140625" style="984"/>
    <col min="2049" max="2049" width="77.28515625" style="984" customWidth="1"/>
    <col min="2050" max="2076" width="9.28515625" style="984" customWidth="1"/>
    <col min="2077" max="2304" width="9.140625" style="984"/>
    <col min="2305" max="2305" width="77.28515625" style="984" customWidth="1"/>
    <col min="2306" max="2332" width="9.28515625" style="984" customWidth="1"/>
    <col min="2333" max="2560" width="9.140625" style="984"/>
    <col min="2561" max="2561" width="77.28515625" style="984" customWidth="1"/>
    <col min="2562" max="2588" width="9.28515625" style="984" customWidth="1"/>
    <col min="2589" max="2816" width="9.140625" style="984"/>
    <col min="2817" max="2817" width="77.28515625" style="984" customWidth="1"/>
    <col min="2818" max="2844" width="9.28515625" style="984" customWidth="1"/>
    <col min="2845" max="3072" width="9.140625" style="984"/>
    <col min="3073" max="3073" width="77.28515625" style="984" customWidth="1"/>
    <col min="3074" max="3100" width="9.28515625" style="984" customWidth="1"/>
    <col min="3101" max="3328" width="9.140625" style="984"/>
    <col min="3329" max="3329" width="77.28515625" style="984" customWidth="1"/>
    <col min="3330" max="3356" width="9.28515625" style="984" customWidth="1"/>
    <col min="3357" max="3584" width="9.140625" style="984"/>
    <col min="3585" max="3585" width="77.28515625" style="984" customWidth="1"/>
    <col min="3586" max="3612" width="9.28515625" style="984" customWidth="1"/>
    <col min="3613" max="3840" width="9.140625" style="984"/>
    <col min="3841" max="3841" width="77.28515625" style="984" customWidth="1"/>
    <col min="3842" max="3868" width="9.28515625" style="984" customWidth="1"/>
    <col min="3869" max="4096" width="9.140625" style="984"/>
    <col min="4097" max="4097" width="77.28515625" style="984" customWidth="1"/>
    <col min="4098" max="4124" width="9.28515625" style="984" customWidth="1"/>
    <col min="4125" max="4352" width="9.140625" style="984"/>
    <col min="4353" max="4353" width="77.28515625" style="984" customWidth="1"/>
    <col min="4354" max="4380" width="9.28515625" style="984" customWidth="1"/>
    <col min="4381" max="4608" width="9.140625" style="984"/>
    <col min="4609" max="4609" width="77.28515625" style="984" customWidth="1"/>
    <col min="4610" max="4636" width="9.28515625" style="984" customWidth="1"/>
    <col min="4637" max="4864" width="9.140625" style="984"/>
    <col min="4865" max="4865" width="77.28515625" style="984" customWidth="1"/>
    <col min="4866" max="4892" width="9.28515625" style="984" customWidth="1"/>
    <col min="4893" max="5120" width="9.140625" style="984"/>
    <col min="5121" max="5121" width="77.28515625" style="984" customWidth="1"/>
    <col min="5122" max="5148" width="9.28515625" style="984" customWidth="1"/>
    <col min="5149" max="5376" width="9.140625" style="984"/>
    <col min="5377" max="5377" width="77.28515625" style="984" customWidth="1"/>
    <col min="5378" max="5404" width="9.28515625" style="984" customWidth="1"/>
    <col min="5405" max="5632" width="9.140625" style="984"/>
    <col min="5633" max="5633" width="77.28515625" style="984" customWidth="1"/>
    <col min="5634" max="5660" width="9.28515625" style="984" customWidth="1"/>
    <col min="5661" max="5888" width="9.140625" style="984"/>
    <col min="5889" max="5889" width="77.28515625" style="984" customWidth="1"/>
    <col min="5890" max="5916" width="9.28515625" style="984" customWidth="1"/>
    <col min="5917" max="6144" width="9.140625" style="984"/>
    <col min="6145" max="6145" width="77.28515625" style="984" customWidth="1"/>
    <col min="6146" max="6172" width="9.28515625" style="984" customWidth="1"/>
    <col min="6173" max="6400" width="9.140625" style="984"/>
    <col min="6401" max="6401" width="77.28515625" style="984" customWidth="1"/>
    <col min="6402" max="6428" width="9.28515625" style="984" customWidth="1"/>
    <col min="6429" max="6656" width="9.140625" style="984"/>
    <col min="6657" max="6657" width="77.28515625" style="984" customWidth="1"/>
    <col min="6658" max="6684" width="9.28515625" style="984" customWidth="1"/>
    <col min="6685" max="6912" width="9.140625" style="984"/>
    <col min="6913" max="6913" width="77.28515625" style="984" customWidth="1"/>
    <col min="6914" max="6940" width="9.28515625" style="984" customWidth="1"/>
    <col min="6941" max="7168" width="9.140625" style="984"/>
    <col min="7169" max="7169" width="77.28515625" style="984" customWidth="1"/>
    <col min="7170" max="7196" width="9.28515625" style="984" customWidth="1"/>
    <col min="7197" max="7424" width="9.140625" style="984"/>
    <col min="7425" max="7425" width="77.28515625" style="984" customWidth="1"/>
    <col min="7426" max="7452" width="9.28515625" style="984" customWidth="1"/>
    <col min="7453" max="7680" width="9.140625" style="984"/>
    <col min="7681" max="7681" width="77.28515625" style="984" customWidth="1"/>
    <col min="7682" max="7708" width="9.28515625" style="984" customWidth="1"/>
    <col min="7709" max="7936" width="9.140625" style="984"/>
    <col min="7937" max="7937" width="77.28515625" style="984" customWidth="1"/>
    <col min="7938" max="7964" width="9.28515625" style="984" customWidth="1"/>
    <col min="7965" max="8192" width="9.140625" style="984"/>
    <col min="8193" max="8193" width="77.28515625" style="984" customWidth="1"/>
    <col min="8194" max="8220" width="9.28515625" style="984" customWidth="1"/>
    <col min="8221" max="8448" width="9.140625" style="984"/>
    <col min="8449" max="8449" width="77.28515625" style="984" customWidth="1"/>
    <col min="8450" max="8476" width="9.28515625" style="984" customWidth="1"/>
    <col min="8477" max="8704" width="9.140625" style="984"/>
    <col min="8705" max="8705" width="77.28515625" style="984" customWidth="1"/>
    <col min="8706" max="8732" width="9.28515625" style="984" customWidth="1"/>
    <col min="8733" max="8960" width="9.140625" style="984"/>
    <col min="8961" max="8961" width="77.28515625" style="984" customWidth="1"/>
    <col min="8962" max="8988" width="9.28515625" style="984" customWidth="1"/>
    <col min="8989" max="9216" width="9.140625" style="984"/>
    <col min="9217" max="9217" width="77.28515625" style="984" customWidth="1"/>
    <col min="9218" max="9244" width="9.28515625" style="984" customWidth="1"/>
    <col min="9245" max="9472" width="9.140625" style="984"/>
    <col min="9473" max="9473" width="77.28515625" style="984" customWidth="1"/>
    <col min="9474" max="9500" width="9.28515625" style="984" customWidth="1"/>
    <col min="9501" max="9728" width="9.140625" style="984"/>
    <col min="9729" max="9729" width="77.28515625" style="984" customWidth="1"/>
    <col min="9730" max="9756" width="9.28515625" style="984" customWidth="1"/>
    <col min="9757" max="9984" width="9.140625" style="984"/>
    <col min="9985" max="9985" width="77.28515625" style="984" customWidth="1"/>
    <col min="9986" max="10012" width="9.28515625" style="984" customWidth="1"/>
    <col min="10013" max="10240" width="9.140625" style="984"/>
    <col min="10241" max="10241" width="77.28515625" style="984" customWidth="1"/>
    <col min="10242" max="10268" width="9.28515625" style="984" customWidth="1"/>
    <col min="10269" max="10496" width="9.140625" style="984"/>
    <col min="10497" max="10497" width="77.28515625" style="984" customWidth="1"/>
    <col min="10498" max="10524" width="9.28515625" style="984" customWidth="1"/>
    <col min="10525" max="10752" width="9.140625" style="984"/>
    <col min="10753" max="10753" width="77.28515625" style="984" customWidth="1"/>
    <col min="10754" max="10780" width="9.28515625" style="984" customWidth="1"/>
    <col min="10781" max="11008" width="9.140625" style="984"/>
    <col min="11009" max="11009" width="77.28515625" style="984" customWidth="1"/>
    <col min="11010" max="11036" width="9.28515625" style="984" customWidth="1"/>
    <col min="11037" max="11264" width="9.140625" style="984"/>
    <col min="11265" max="11265" width="77.28515625" style="984" customWidth="1"/>
    <col min="11266" max="11292" width="9.28515625" style="984" customWidth="1"/>
    <col min="11293" max="11520" width="9.140625" style="984"/>
    <col min="11521" max="11521" width="77.28515625" style="984" customWidth="1"/>
    <col min="11522" max="11548" width="9.28515625" style="984" customWidth="1"/>
    <col min="11549" max="11776" width="9.140625" style="984"/>
    <col min="11777" max="11777" width="77.28515625" style="984" customWidth="1"/>
    <col min="11778" max="11804" width="9.28515625" style="984" customWidth="1"/>
    <col min="11805" max="12032" width="9.140625" style="984"/>
    <col min="12033" max="12033" width="77.28515625" style="984" customWidth="1"/>
    <col min="12034" max="12060" width="9.28515625" style="984" customWidth="1"/>
    <col min="12061" max="12288" width="9.140625" style="984"/>
    <col min="12289" max="12289" width="77.28515625" style="984" customWidth="1"/>
    <col min="12290" max="12316" width="9.28515625" style="984" customWidth="1"/>
    <col min="12317" max="12544" width="9.140625" style="984"/>
    <col min="12545" max="12545" width="77.28515625" style="984" customWidth="1"/>
    <col min="12546" max="12572" width="9.28515625" style="984" customWidth="1"/>
    <col min="12573" max="12800" width="9.140625" style="984"/>
    <col min="12801" max="12801" width="77.28515625" style="984" customWidth="1"/>
    <col min="12802" max="12828" width="9.28515625" style="984" customWidth="1"/>
    <col min="12829" max="13056" width="9.140625" style="984"/>
    <col min="13057" max="13057" width="77.28515625" style="984" customWidth="1"/>
    <col min="13058" max="13084" width="9.28515625" style="984" customWidth="1"/>
    <col min="13085" max="13312" width="9.140625" style="984"/>
    <col min="13313" max="13313" width="77.28515625" style="984" customWidth="1"/>
    <col min="13314" max="13340" width="9.28515625" style="984" customWidth="1"/>
    <col min="13341" max="13568" width="9.140625" style="984"/>
    <col min="13569" max="13569" width="77.28515625" style="984" customWidth="1"/>
    <col min="13570" max="13596" width="9.28515625" style="984" customWidth="1"/>
    <col min="13597" max="13824" width="9.140625" style="984"/>
    <col min="13825" max="13825" width="77.28515625" style="984" customWidth="1"/>
    <col min="13826" max="13852" width="9.28515625" style="984" customWidth="1"/>
    <col min="13853" max="14080" width="9.140625" style="984"/>
    <col min="14081" max="14081" width="77.28515625" style="984" customWidth="1"/>
    <col min="14082" max="14108" width="9.28515625" style="984" customWidth="1"/>
    <col min="14109" max="14336" width="9.140625" style="984"/>
    <col min="14337" max="14337" width="77.28515625" style="984" customWidth="1"/>
    <col min="14338" max="14364" width="9.28515625" style="984" customWidth="1"/>
    <col min="14365" max="14592" width="9.140625" style="984"/>
    <col min="14593" max="14593" width="77.28515625" style="984" customWidth="1"/>
    <col min="14594" max="14620" width="9.28515625" style="984" customWidth="1"/>
    <col min="14621" max="14848" width="9.140625" style="984"/>
    <col min="14849" max="14849" width="77.28515625" style="984" customWidth="1"/>
    <col min="14850" max="14876" width="9.28515625" style="984" customWidth="1"/>
    <col min="14877" max="15104" width="9.140625" style="984"/>
    <col min="15105" max="15105" width="77.28515625" style="984" customWidth="1"/>
    <col min="15106" max="15132" width="9.28515625" style="984" customWidth="1"/>
    <col min="15133" max="15360" width="9.140625" style="984"/>
    <col min="15361" max="15361" width="77.28515625" style="984" customWidth="1"/>
    <col min="15362" max="15388" width="9.28515625" style="984" customWidth="1"/>
    <col min="15389" max="15616" width="9.140625" style="984"/>
    <col min="15617" max="15617" width="77.28515625" style="984" customWidth="1"/>
    <col min="15618" max="15644" width="9.28515625" style="984" customWidth="1"/>
    <col min="15645" max="15872" width="9.140625" style="984"/>
    <col min="15873" max="15873" width="77.28515625" style="984" customWidth="1"/>
    <col min="15874" max="15900" width="9.28515625" style="984" customWidth="1"/>
    <col min="15901" max="16128" width="9.140625" style="984"/>
    <col min="16129" max="16129" width="77.28515625" style="984" customWidth="1"/>
    <col min="16130" max="16156" width="9.28515625" style="984" customWidth="1"/>
    <col min="16157" max="16384" width="9.140625" style="984"/>
  </cols>
  <sheetData>
    <row r="1" spans="1:218" s="137" customFormat="1" ht="17.25" customHeight="1">
      <c r="A1" s="1172"/>
      <c r="B1" s="1172"/>
      <c r="C1" s="1172"/>
      <c r="D1" s="1172"/>
      <c r="E1" s="1172"/>
      <c r="F1" s="1172"/>
      <c r="G1" s="1172"/>
      <c r="H1" s="1172"/>
      <c r="I1" s="1172"/>
      <c r="J1" s="1172"/>
      <c r="K1" s="1172"/>
      <c r="L1" s="1172"/>
      <c r="M1" s="1172"/>
      <c r="N1" s="1172"/>
      <c r="O1" s="1172"/>
      <c r="P1" s="1172"/>
      <c r="Q1" s="1172"/>
      <c r="R1" s="1172"/>
      <c r="S1" s="1172"/>
      <c r="T1" s="1172"/>
      <c r="U1" s="1172"/>
      <c r="V1" s="1172"/>
      <c r="W1" s="1172"/>
      <c r="X1" s="1172"/>
      <c r="Y1" s="1172"/>
      <c r="Z1" s="1172"/>
      <c r="AA1" s="1172"/>
      <c r="AB1" s="1172"/>
    </row>
    <row r="2" spans="1:218" s="126" customFormat="1" ht="27" customHeight="1">
      <c r="A2" s="1105" t="s">
        <v>915</v>
      </c>
      <c r="B2" s="1105"/>
      <c r="C2" s="1105"/>
      <c r="D2" s="1105"/>
      <c r="E2" s="1105"/>
      <c r="F2" s="1105"/>
      <c r="G2" s="1105"/>
      <c r="H2" s="1105"/>
      <c r="I2" s="1105"/>
      <c r="J2" s="1105"/>
      <c r="K2" s="1105"/>
      <c r="L2" s="1105"/>
      <c r="M2" s="1105"/>
      <c r="N2" s="1105"/>
      <c r="O2" s="1105"/>
      <c r="P2" s="1105"/>
      <c r="Q2" s="1105"/>
      <c r="R2" s="1105"/>
      <c r="S2" s="1105"/>
      <c r="T2" s="1105"/>
      <c r="U2" s="1105"/>
      <c r="V2" s="1105"/>
      <c r="W2" s="1105"/>
      <c r="X2" s="1105"/>
      <c r="Y2" s="1105"/>
      <c r="Z2" s="1105"/>
      <c r="AA2" s="1105"/>
      <c r="AB2" s="1105"/>
    </row>
    <row r="3" spans="1:218" s="126" customFormat="1" ht="27.75" customHeight="1">
      <c r="A3" s="1105" t="s">
        <v>1465</v>
      </c>
      <c r="B3" s="1105"/>
      <c r="C3" s="1105"/>
      <c r="D3" s="1105"/>
      <c r="E3" s="1105"/>
      <c r="F3" s="1105"/>
      <c r="G3" s="1105"/>
      <c r="H3" s="1105"/>
      <c r="I3" s="1105"/>
      <c r="J3" s="1105"/>
      <c r="K3" s="1105"/>
      <c r="L3" s="1105"/>
      <c r="M3" s="1105"/>
      <c r="N3" s="1105"/>
      <c r="O3" s="1105"/>
      <c r="P3" s="1105"/>
      <c r="Q3" s="1105"/>
      <c r="R3" s="1105"/>
      <c r="S3" s="1105"/>
      <c r="T3" s="1105"/>
      <c r="U3" s="1105"/>
      <c r="V3" s="1105"/>
      <c r="W3" s="1105"/>
      <c r="X3" s="1105"/>
      <c r="Y3" s="1105"/>
      <c r="Z3" s="1105"/>
      <c r="AA3" s="1105"/>
      <c r="AB3" s="1105"/>
    </row>
    <row r="4" spans="1:218" s="144" customFormat="1" ht="28.5" customHeight="1">
      <c r="A4" s="1113" t="s">
        <v>1513</v>
      </c>
      <c r="B4" s="1113"/>
      <c r="C4" s="1113"/>
      <c r="D4" s="1113"/>
      <c r="E4" s="1113"/>
      <c r="F4" s="1113"/>
      <c r="G4" s="1113"/>
      <c r="H4" s="1113"/>
      <c r="I4" s="1113"/>
      <c r="J4" s="1113"/>
      <c r="K4" s="1113"/>
      <c r="L4" s="1113"/>
      <c r="M4" s="1113"/>
      <c r="N4" s="1113"/>
      <c r="O4" s="1113"/>
      <c r="P4" s="1113"/>
      <c r="Q4" s="1113"/>
      <c r="R4" s="1113"/>
      <c r="S4" s="1113"/>
      <c r="T4" s="1113"/>
      <c r="U4" s="1113"/>
      <c r="V4" s="1113"/>
      <c r="W4" s="1113"/>
      <c r="X4" s="1113"/>
      <c r="Y4" s="1113"/>
      <c r="Z4" s="1113"/>
      <c r="AA4" s="1113"/>
      <c r="AB4" s="1113"/>
    </row>
    <row r="5" spans="1:218" s="126" customFormat="1" ht="9" customHeight="1">
      <c r="A5" s="1105"/>
      <c r="B5" s="1105"/>
      <c r="C5" s="1105"/>
      <c r="D5" s="1105"/>
      <c r="E5" s="1105"/>
      <c r="F5" s="1105"/>
      <c r="G5" s="1105"/>
      <c r="H5" s="1105"/>
      <c r="I5" s="1105"/>
      <c r="J5" s="1105"/>
      <c r="K5" s="1105"/>
      <c r="L5" s="1105"/>
      <c r="M5" s="1105"/>
      <c r="N5" s="1105"/>
      <c r="O5" s="1105"/>
      <c r="P5" s="1105"/>
      <c r="Q5" s="1105"/>
      <c r="R5" s="1105"/>
      <c r="S5" s="1105"/>
      <c r="T5" s="1105"/>
      <c r="U5" s="1105"/>
      <c r="V5" s="1105"/>
      <c r="W5" s="1105"/>
      <c r="X5" s="1105"/>
      <c r="Y5" s="1105"/>
      <c r="Z5" s="1105"/>
      <c r="AA5" s="1105"/>
      <c r="AB5" s="1105"/>
    </row>
    <row r="6" spans="1:218" ht="6.75" customHeight="1">
      <c r="A6" s="352"/>
    </row>
    <row r="7" spans="1:218" ht="5.25" customHeight="1" thickBot="1">
      <c r="A7" s="352"/>
      <c r="B7" s="353"/>
      <c r="C7" s="353"/>
      <c r="D7" s="353"/>
      <c r="E7" s="353"/>
      <c r="F7" s="353"/>
      <c r="G7" s="353"/>
      <c r="H7" s="353"/>
      <c r="I7" s="353"/>
      <c r="J7" s="353"/>
      <c r="K7" s="353"/>
      <c r="L7" s="353"/>
      <c r="M7" s="353"/>
      <c r="N7" s="353"/>
      <c r="O7" s="353"/>
      <c r="P7" s="353"/>
      <c r="Q7" s="353"/>
      <c r="R7" s="353"/>
      <c r="S7" s="353"/>
      <c r="T7" s="353"/>
      <c r="U7" s="353"/>
      <c r="V7" s="353"/>
      <c r="W7" s="353"/>
      <c r="X7" s="353"/>
      <c r="Y7" s="353"/>
      <c r="Z7" s="353"/>
      <c r="AA7" s="353"/>
      <c r="AB7" s="353"/>
    </row>
    <row r="8" spans="1:218" ht="28.5" customHeight="1" thickTop="1" thickBot="1">
      <c r="A8" s="588"/>
      <c r="B8" s="145" t="s">
        <v>885</v>
      </c>
      <c r="C8" s="145" t="s">
        <v>886</v>
      </c>
      <c r="D8" s="145" t="s">
        <v>887</v>
      </c>
      <c r="E8" s="145" t="s">
        <v>909</v>
      </c>
      <c r="F8" s="145" t="s">
        <v>888</v>
      </c>
      <c r="G8" s="145" t="s">
        <v>889</v>
      </c>
      <c r="H8" s="163" t="s">
        <v>906</v>
      </c>
      <c r="I8" s="145" t="s">
        <v>890</v>
      </c>
      <c r="J8" s="145" t="s">
        <v>891</v>
      </c>
      <c r="K8" s="145" t="s">
        <v>892</v>
      </c>
      <c r="L8" s="145" t="s">
        <v>893</v>
      </c>
      <c r="M8" s="145" t="s">
        <v>894</v>
      </c>
      <c r="N8" s="145" t="s">
        <v>900</v>
      </c>
      <c r="O8" s="163" t="s">
        <v>898</v>
      </c>
      <c r="P8" s="145" t="s">
        <v>907</v>
      </c>
      <c r="Q8" s="145" t="s">
        <v>899</v>
      </c>
      <c r="R8" s="145" t="s">
        <v>897</v>
      </c>
      <c r="S8" s="145" t="s">
        <v>895</v>
      </c>
      <c r="T8" s="145" t="s">
        <v>908</v>
      </c>
      <c r="U8" s="145" t="s">
        <v>896</v>
      </c>
      <c r="V8" s="163" t="s">
        <v>904</v>
      </c>
      <c r="W8" s="145" t="s">
        <v>905</v>
      </c>
      <c r="X8" s="145" t="s">
        <v>903</v>
      </c>
      <c r="Y8" s="145" t="s">
        <v>902</v>
      </c>
      <c r="Z8" s="145" t="s">
        <v>901</v>
      </c>
      <c r="AA8" s="145" t="s">
        <v>910</v>
      </c>
      <c r="AB8" s="163" t="s">
        <v>6</v>
      </c>
    </row>
    <row r="9" spans="1:218" ht="12" customHeight="1" thickTop="1" thickBot="1">
      <c r="A9" s="589"/>
      <c r="B9" s="354"/>
      <c r="C9" s="354"/>
      <c r="D9" s="354"/>
      <c r="E9" s="354"/>
      <c r="F9" s="354"/>
      <c r="G9" s="354"/>
      <c r="H9" s="355"/>
      <c r="I9" s="354"/>
      <c r="J9" s="354"/>
      <c r="K9" s="354"/>
      <c r="L9" s="354"/>
      <c r="M9" s="354"/>
      <c r="N9" s="354"/>
      <c r="O9" s="355"/>
      <c r="P9" s="354"/>
      <c r="Q9" s="354"/>
      <c r="R9" s="354"/>
      <c r="S9" s="354"/>
      <c r="T9" s="354"/>
      <c r="U9" s="354"/>
      <c r="V9" s="355"/>
      <c r="W9" s="354"/>
      <c r="X9" s="354"/>
      <c r="Y9" s="354"/>
      <c r="Z9" s="354"/>
      <c r="AA9" s="354"/>
      <c r="AB9" s="355"/>
    </row>
    <row r="10" spans="1:218" ht="18" customHeight="1" thickTop="1" thickBot="1">
      <c r="A10" s="146" t="s">
        <v>319</v>
      </c>
      <c r="B10" s="145"/>
      <c r="C10" s="145"/>
      <c r="D10" s="145"/>
      <c r="E10" s="145"/>
      <c r="F10" s="145"/>
      <c r="G10" s="145"/>
      <c r="H10" s="163"/>
      <c r="I10" s="145"/>
      <c r="J10" s="145"/>
      <c r="K10" s="145"/>
      <c r="L10" s="145"/>
      <c r="M10" s="145"/>
      <c r="N10" s="145"/>
      <c r="O10" s="163"/>
      <c r="P10" s="145"/>
      <c r="Q10" s="145"/>
      <c r="R10" s="145"/>
      <c r="S10" s="145"/>
      <c r="T10" s="145"/>
      <c r="U10" s="145"/>
      <c r="V10" s="163"/>
      <c r="W10" s="628"/>
      <c r="X10" s="628"/>
      <c r="Y10" s="628"/>
      <c r="Z10" s="628"/>
      <c r="AA10" s="628"/>
      <c r="AB10" s="628"/>
    </row>
    <row r="11" spans="1:218" ht="18" customHeight="1" thickTop="1">
      <c r="A11" s="589" t="s">
        <v>320</v>
      </c>
      <c r="B11" s="627">
        <v>0.13009999999999999</v>
      </c>
      <c r="C11" s="627">
        <v>8.7800000000000003E-2</v>
      </c>
      <c r="D11" s="627">
        <v>8.5099999999999995E-2</v>
      </c>
      <c r="E11" s="627">
        <v>6.9199999999999998E-2</v>
      </c>
      <c r="F11" s="627">
        <v>0.1142</v>
      </c>
      <c r="G11" s="627">
        <v>0.1177</v>
      </c>
      <c r="H11" s="627">
        <v>9.2600000000000002E-2</v>
      </c>
      <c r="I11" s="627">
        <v>7.8100000000000003E-2</v>
      </c>
      <c r="J11" s="627">
        <v>9.3899999999999997E-2</v>
      </c>
      <c r="K11" s="627">
        <v>0.10299999999999999</v>
      </c>
      <c r="L11" s="627">
        <v>5.0500000000000003E-2</v>
      </c>
      <c r="M11" s="627">
        <v>6.7500000000000004E-2</v>
      </c>
      <c r="N11" s="627">
        <v>5.0700000000000002E-2</v>
      </c>
      <c r="O11" s="627">
        <v>0.18890000000000001</v>
      </c>
      <c r="P11" s="627">
        <v>6.3899999999999998E-2</v>
      </c>
      <c r="Q11" s="627">
        <v>0.1018</v>
      </c>
      <c r="R11" s="627">
        <v>8.9599999999999999E-2</v>
      </c>
      <c r="S11" s="627">
        <v>7.1599999999999997E-2</v>
      </c>
      <c r="T11" s="627">
        <v>8.8499999999999995E-2</v>
      </c>
      <c r="U11" s="627">
        <v>7.3700000000000002E-2</v>
      </c>
      <c r="V11" s="627">
        <v>5.7599999999999998E-2</v>
      </c>
      <c r="W11" s="627">
        <v>6.9199999999999998E-2</v>
      </c>
      <c r="X11" s="627">
        <v>9.0200000000000002E-2</v>
      </c>
      <c r="Y11" s="627">
        <v>4.65E-2</v>
      </c>
      <c r="Z11" s="627">
        <v>4.4600000000000001E-2</v>
      </c>
      <c r="AA11" s="627">
        <v>5.4800000000000001E-2</v>
      </c>
      <c r="AB11" s="627">
        <v>9.5299999999999996E-2</v>
      </c>
      <c r="AC11" s="147"/>
      <c r="AD11" s="147"/>
      <c r="AE11" s="147"/>
      <c r="AF11" s="147"/>
      <c r="AG11" s="147"/>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c r="BI11" s="147"/>
      <c r="BJ11" s="147"/>
      <c r="BK11" s="147"/>
      <c r="BL11" s="147"/>
      <c r="BM11" s="147"/>
      <c r="BN11" s="147"/>
      <c r="BO11" s="147"/>
      <c r="BP11" s="147"/>
      <c r="BQ11" s="147"/>
      <c r="BR11" s="147"/>
      <c r="BS11" s="147"/>
      <c r="BT11" s="147"/>
      <c r="BU11" s="147"/>
      <c r="BV11" s="147"/>
      <c r="BW11" s="147"/>
      <c r="BX11" s="147"/>
      <c r="BY11" s="147"/>
      <c r="BZ11" s="147"/>
      <c r="CA11" s="147"/>
      <c r="CB11" s="147"/>
      <c r="CC11" s="147"/>
      <c r="CD11" s="147"/>
      <c r="CE11" s="147"/>
      <c r="CF11" s="147"/>
      <c r="CG11" s="147"/>
      <c r="CH11" s="147"/>
      <c r="CI11" s="147"/>
      <c r="CJ11" s="147"/>
      <c r="CK11" s="147"/>
      <c r="CL11" s="147"/>
      <c r="CM11" s="147"/>
      <c r="CN11" s="147"/>
      <c r="CO11" s="147"/>
      <c r="CP11" s="147"/>
      <c r="CQ11" s="147"/>
      <c r="CR11" s="147"/>
      <c r="CS11" s="147"/>
      <c r="CT11" s="147"/>
      <c r="CU11" s="147"/>
      <c r="CV11" s="147"/>
      <c r="CW11" s="147"/>
      <c r="CX11" s="147"/>
      <c r="CY11" s="147"/>
      <c r="CZ11" s="147"/>
      <c r="DA11" s="147"/>
      <c r="DB11" s="147"/>
      <c r="DC11" s="147"/>
      <c r="DD11" s="147"/>
      <c r="DE11" s="147"/>
      <c r="DF11" s="147"/>
      <c r="DG11" s="147"/>
      <c r="DH11" s="147"/>
      <c r="DI11" s="147"/>
      <c r="DJ11" s="147"/>
      <c r="DK11" s="147"/>
      <c r="DL11" s="147"/>
      <c r="DM11" s="147"/>
      <c r="DN11" s="147"/>
      <c r="DO11" s="147"/>
      <c r="DP11" s="147"/>
      <c r="DQ11" s="147"/>
      <c r="DR11" s="147"/>
      <c r="DS11" s="147"/>
      <c r="DT11" s="147"/>
      <c r="DU11" s="147"/>
      <c r="DV11" s="147"/>
      <c r="DW11" s="147"/>
      <c r="DX11" s="147"/>
      <c r="DY11" s="147"/>
      <c r="DZ11" s="147"/>
      <c r="EA11" s="147"/>
      <c r="EB11" s="147"/>
      <c r="EC11" s="147"/>
      <c r="ED11" s="147"/>
      <c r="EE11" s="147"/>
      <c r="EF11" s="147"/>
      <c r="EG11" s="147"/>
      <c r="EH11" s="147"/>
      <c r="EI11" s="147"/>
      <c r="EJ11" s="147"/>
      <c r="EK11" s="147"/>
      <c r="EL11" s="147"/>
      <c r="EM11" s="147"/>
      <c r="EN11" s="147"/>
      <c r="EO11" s="147"/>
      <c r="EP11" s="147"/>
      <c r="EQ11" s="147"/>
      <c r="ER11" s="147"/>
      <c r="ES11" s="147"/>
      <c r="ET11" s="147"/>
      <c r="EU11" s="147"/>
      <c r="EV11" s="147"/>
      <c r="EW11" s="147"/>
      <c r="EX11" s="147"/>
      <c r="EY11" s="147"/>
      <c r="EZ11" s="147"/>
      <c r="FA11" s="147"/>
      <c r="FB11" s="147"/>
      <c r="FC11" s="147"/>
      <c r="FD11" s="147"/>
      <c r="FE11" s="147"/>
      <c r="FF11" s="147"/>
      <c r="FG11" s="147"/>
      <c r="FH11" s="147"/>
      <c r="FI11" s="147"/>
      <c r="FJ11" s="147"/>
      <c r="FK11" s="147"/>
      <c r="FL11" s="147"/>
      <c r="FM11" s="147"/>
      <c r="FN11" s="147"/>
      <c r="FO11" s="147"/>
      <c r="FP11" s="147"/>
      <c r="FQ11" s="147"/>
      <c r="FR11" s="147"/>
      <c r="FS11" s="147"/>
      <c r="FT11" s="147"/>
      <c r="FU11" s="147"/>
      <c r="FV11" s="147"/>
      <c r="FW11" s="147"/>
      <c r="FX11" s="147"/>
      <c r="FY11" s="147"/>
      <c r="FZ11" s="147"/>
      <c r="GA11" s="147"/>
      <c r="GB11" s="147"/>
      <c r="GC11" s="147"/>
      <c r="GD11" s="147"/>
      <c r="GE11" s="147"/>
      <c r="GF11" s="147"/>
      <c r="GG11" s="147"/>
      <c r="GH11" s="147"/>
      <c r="GI11" s="147"/>
      <c r="GJ11" s="147"/>
      <c r="GK11" s="147"/>
      <c r="GL11" s="147"/>
      <c r="GM11" s="147"/>
      <c r="GN11" s="147"/>
      <c r="GO11" s="147"/>
      <c r="GP11" s="147"/>
      <c r="GQ11" s="147"/>
      <c r="GR11" s="147"/>
      <c r="GS11" s="147"/>
      <c r="GT11" s="147"/>
      <c r="GU11" s="147"/>
      <c r="GV11" s="147"/>
      <c r="GW11" s="147"/>
      <c r="GX11" s="147"/>
      <c r="GY11" s="147"/>
      <c r="GZ11" s="147"/>
      <c r="HA11" s="147"/>
      <c r="HB11" s="147"/>
      <c r="HC11" s="147"/>
      <c r="HD11" s="147"/>
      <c r="HE11" s="147"/>
      <c r="HF11" s="147"/>
      <c r="HG11" s="147"/>
      <c r="HH11" s="147"/>
      <c r="HI11" s="147"/>
      <c r="HJ11" s="147"/>
    </row>
    <row r="12" spans="1:218" ht="20.25" customHeight="1">
      <c r="A12" s="589" t="s">
        <v>321</v>
      </c>
      <c r="B12" s="627">
        <v>0.6764</v>
      </c>
      <c r="C12" s="627">
        <v>0.73270000000000002</v>
      </c>
      <c r="D12" s="627">
        <v>0.65869999999999995</v>
      </c>
      <c r="E12" s="627">
        <v>0.72050000000000003</v>
      </c>
      <c r="F12" s="627">
        <v>0.64180000000000004</v>
      </c>
      <c r="G12" s="627">
        <v>0.70879999999999999</v>
      </c>
      <c r="H12" s="627">
        <v>0.69520000000000004</v>
      </c>
      <c r="I12" s="627">
        <v>0.76329999999999998</v>
      </c>
      <c r="J12" s="627">
        <v>0.79910000000000003</v>
      </c>
      <c r="K12" s="627">
        <v>0.75490000000000002</v>
      </c>
      <c r="L12" s="627">
        <v>0.7702</v>
      </c>
      <c r="M12" s="627">
        <v>0.78259999999999996</v>
      </c>
      <c r="N12" s="627">
        <v>0.81850000000000001</v>
      </c>
      <c r="O12" s="627">
        <v>0.70489999999999997</v>
      </c>
      <c r="P12" s="627">
        <v>0.71909999999999996</v>
      </c>
      <c r="Q12" s="627">
        <v>0.75409999999999999</v>
      </c>
      <c r="R12" s="627">
        <v>0.79969999999999997</v>
      </c>
      <c r="S12" s="627">
        <v>0.76619999999999999</v>
      </c>
      <c r="T12" s="627">
        <v>0.74099999999999999</v>
      </c>
      <c r="U12" s="627">
        <v>0.80359999999999998</v>
      </c>
      <c r="V12" s="627">
        <v>0.76359999999999995</v>
      </c>
      <c r="W12" s="627">
        <v>0.70209999999999995</v>
      </c>
      <c r="X12" s="627">
        <v>0.68220000000000003</v>
      </c>
      <c r="Y12" s="627">
        <v>0.82089999999999996</v>
      </c>
      <c r="Z12" s="627">
        <v>0.72789999999999999</v>
      </c>
      <c r="AA12" s="627">
        <v>0.82099999999999995</v>
      </c>
      <c r="AB12" s="627">
        <v>0.7198</v>
      </c>
    </row>
    <row r="13" spans="1:218" ht="12" customHeight="1" thickBot="1">
      <c r="A13" s="589"/>
      <c r="B13" s="627"/>
      <c r="C13" s="627"/>
      <c r="D13" s="627"/>
      <c r="E13" s="627"/>
      <c r="F13" s="627"/>
      <c r="G13" s="627"/>
      <c r="H13" s="627"/>
      <c r="I13" s="627"/>
      <c r="J13" s="627"/>
      <c r="K13" s="627"/>
      <c r="L13" s="627"/>
      <c r="M13" s="627"/>
      <c r="N13" s="627"/>
      <c r="O13" s="627"/>
      <c r="P13" s="627"/>
      <c r="Q13" s="627"/>
      <c r="R13" s="627"/>
      <c r="S13" s="627"/>
      <c r="T13" s="627"/>
      <c r="U13" s="627"/>
      <c r="V13" s="627"/>
      <c r="W13" s="627"/>
      <c r="X13" s="627"/>
      <c r="Y13" s="627"/>
      <c r="Z13" s="627"/>
      <c r="AA13" s="627"/>
      <c r="AB13" s="627"/>
    </row>
    <row r="14" spans="1:218" ht="15" customHeight="1" thickTop="1" thickBot="1">
      <c r="A14" s="146" t="s">
        <v>322</v>
      </c>
      <c r="B14" s="628"/>
      <c r="C14" s="628"/>
      <c r="D14" s="628"/>
      <c r="E14" s="628"/>
      <c r="F14" s="628"/>
      <c r="G14" s="628"/>
      <c r="H14" s="628"/>
      <c r="I14" s="628"/>
      <c r="J14" s="628"/>
      <c r="K14" s="628"/>
      <c r="L14" s="628"/>
      <c r="M14" s="628"/>
      <c r="N14" s="628"/>
      <c r="O14" s="628"/>
      <c r="P14" s="628"/>
      <c r="Q14" s="628"/>
      <c r="R14" s="628"/>
      <c r="S14" s="628"/>
      <c r="T14" s="628"/>
      <c r="U14" s="628"/>
      <c r="V14" s="628"/>
      <c r="W14" s="628"/>
      <c r="X14" s="628"/>
      <c r="Y14" s="628"/>
      <c r="Z14" s="628"/>
      <c r="AA14" s="628"/>
      <c r="AB14" s="628"/>
    </row>
    <row r="15" spans="1:218" ht="20.25" customHeight="1" thickTop="1">
      <c r="A15" s="590" t="s">
        <v>323</v>
      </c>
      <c r="B15" s="627">
        <v>0.69540000000000002</v>
      </c>
      <c r="C15" s="627">
        <v>0.7913</v>
      </c>
      <c r="D15" s="627">
        <v>0.80110000000000003</v>
      </c>
      <c r="E15" s="627">
        <v>0.88219999999999998</v>
      </c>
      <c r="F15" s="627">
        <v>0.74339999999999995</v>
      </c>
      <c r="G15" s="627">
        <v>0.70330000000000004</v>
      </c>
      <c r="H15" s="627">
        <v>0.79630000000000001</v>
      </c>
      <c r="I15" s="627">
        <v>0.75039999999999996</v>
      </c>
      <c r="J15" s="627">
        <v>0.69110000000000005</v>
      </c>
      <c r="K15" s="627">
        <v>0.74739999999999995</v>
      </c>
      <c r="L15" s="627">
        <v>0.75560000000000005</v>
      </c>
      <c r="M15" s="627">
        <v>0.74070000000000003</v>
      </c>
      <c r="N15" s="627">
        <v>0.79490000000000005</v>
      </c>
      <c r="O15" s="627">
        <v>0.85640000000000005</v>
      </c>
      <c r="P15" s="627">
        <v>0.83720000000000006</v>
      </c>
      <c r="Q15" s="627">
        <v>0.80649999999999999</v>
      </c>
      <c r="R15" s="627">
        <v>0.79449999999999998</v>
      </c>
      <c r="S15" s="627">
        <v>0.6361</v>
      </c>
      <c r="T15" s="627">
        <v>0.82589999999999997</v>
      </c>
      <c r="U15" s="627">
        <v>0.76060000000000005</v>
      </c>
      <c r="V15" s="627">
        <v>0.84530000000000005</v>
      </c>
      <c r="W15" s="627">
        <v>0.83699999999999997</v>
      </c>
      <c r="X15" s="627">
        <v>0.76490000000000002</v>
      </c>
      <c r="Y15" s="627">
        <v>0.82550000000000001</v>
      </c>
      <c r="Z15" s="627">
        <v>0.84189999999999998</v>
      </c>
      <c r="AA15" s="627">
        <v>0.8488</v>
      </c>
      <c r="AB15" s="627">
        <v>0.76680000000000004</v>
      </c>
    </row>
    <row r="16" spans="1:218" ht="18" customHeight="1">
      <c r="A16" s="590" t="s">
        <v>324</v>
      </c>
      <c r="B16" s="627">
        <v>0.69540000000000002</v>
      </c>
      <c r="C16" s="627">
        <v>0.7913</v>
      </c>
      <c r="D16" s="627">
        <v>0.80110000000000003</v>
      </c>
      <c r="E16" s="627">
        <v>0.88219999999999998</v>
      </c>
      <c r="F16" s="627">
        <v>0.74339999999999995</v>
      </c>
      <c r="G16" s="627">
        <v>0.70330000000000004</v>
      </c>
      <c r="H16" s="627">
        <v>0.79630000000000001</v>
      </c>
      <c r="I16" s="627">
        <v>0.75039999999999996</v>
      </c>
      <c r="J16" s="627">
        <v>0.69110000000000005</v>
      </c>
      <c r="K16" s="627">
        <v>0.74739999999999995</v>
      </c>
      <c r="L16" s="627">
        <v>0.75560000000000005</v>
      </c>
      <c r="M16" s="627">
        <v>0.74070000000000003</v>
      </c>
      <c r="N16" s="627">
        <v>0.79490000000000005</v>
      </c>
      <c r="O16" s="627">
        <v>0.85640000000000005</v>
      </c>
      <c r="P16" s="627">
        <v>0.83720000000000006</v>
      </c>
      <c r="Q16" s="627">
        <v>0.80649999999999999</v>
      </c>
      <c r="R16" s="627">
        <v>0.79449999999999998</v>
      </c>
      <c r="S16" s="627">
        <v>0.6361</v>
      </c>
      <c r="T16" s="627">
        <v>0.82589999999999997</v>
      </c>
      <c r="U16" s="627">
        <v>0.76060000000000005</v>
      </c>
      <c r="V16" s="627">
        <v>0.84530000000000005</v>
      </c>
      <c r="W16" s="627">
        <v>0.83699999999999997</v>
      </c>
      <c r="X16" s="627">
        <v>0.76490000000000002</v>
      </c>
      <c r="Y16" s="627">
        <v>0.82550000000000001</v>
      </c>
      <c r="Z16" s="627">
        <v>0.84189999999999998</v>
      </c>
      <c r="AA16" s="627">
        <v>0.8488</v>
      </c>
      <c r="AB16" s="627">
        <v>0.76680000000000004</v>
      </c>
    </row>
    <row r="17" spans="1:28" ht="20.25" customHeight="1">
      <c r="A17" s="589" t="s">
        <v>325</v>
      </c>
      <c r="B17" s="627">
        <v>0.12609999999999999</v>
      </c>
      <c r="C17" s="627">
        <v>0.1009</v>
      </c>
      <c r="D17" s="627">
        <v>4.6899999999999997E-2</v>
      </c>
      <c r="E17" s="627">
        <v>9.7000000000000003E-3</v>
      </c>
      <c r="F17" s="627">
        <v>0</v>
      </c>
      <c r="G17" s="627">
        <v>0</v>
      </c>
      <c r="H17" s="627">
        <v>1.6000000000000001E-3</v>
      </c>
      <c r="I17" s="627">
        <v>2.3E-3</v>
      </c>
      <c r="J17" s="627">
        <v>0.1089</v>
      </c>
      <c r="K17" s="627">
        <v>0</v>
      </c>
      <c r="L17" s="627">
        <v>5.1999999999999998E-3</v>
      </c>
      <c r="M17" s="627">
        <v>0</v>
      </c>
      <c r="N17" s="627">
        <v>6.1000000000000004E-3</v>
      </c>
      <c r="O17" s="627">
        <v>0</v>
      </c>
      <c r="P17" s="627">
        <v>1.35E-2</v>
      </c>
      <c r="Q17" s="627">
        <v>0</v>
      </c>
      <c r="R17" s="627">
        <v>1E-4</v>
      </c>
      <c r="S17" s="627">
        <v>0</v>
      </c>
      <c r="T17" s="627">
        <v>0</v>
      </c>
      <c r="U17" s="627">
        <v>0</v>
      </c>
      <c r="V17" s="627">
        <v>6.3E-3</v>
      </c>
      <c r="W17" s="627">
        <v>5.1000000000000004E-3</v>
      </c>
      <c r="X17" s="627">
        <v>1E-4</v>
      </c>
      <c r="Y17" s="627">
        <v>0</v>
      </c>
      <c r="Z17" s="627">
        <v>1.5900000000000001E-2</v>
      </c>
      <c r="AA17" s="627">
        <v>0</v>
      </c>
      <c r="AB17" s="627">
        <v>5.5300000000000002E-2</v>
      </c>
    </row>
    <row r="18" spans="1:28" ht="20.25" customHeight="1">
      <c r="A18" s="590" t="s">
        <v>326</v>
      </c>
      <c r="B18" s="627">
        <v>0</v>
      </c>
      <c r="C18" s="627">
        <v>0</v>
      </c>
      <c r="D18" s="627">
        <v>0</v>
      </c>
      <c r="E18" s="627">
        <v>2.9999999999999997E-4</v>
      </c>
      <c r="F18" s="627">
        <v>0</v>
      </c>
      <c r="G18" s="627">
        <v>0</v>
      </c>
      <c r="H18" s="627">
        <v>1.8E-3</v>
      </c>
      <c r="I18" s="627">
        <v>0</v>
      </c>
      <c r="J18" s="627">
        <v>0</v>
      </c>
      <c r="K18" s="627">
        <v>0</v>
      </c>
      <c r="L18" s="627">
        <v>0</v>
      </c>
      <c r="M18" s="627">
        <v>0</v>
      </c>
      <c r="N18" s="627">
        <v>0</v>
      </c>
      <c r="O18" s="627">
        <v>0</v>
      </c>
      <c r="P18" s="627">
        <v>0</v>
      </c>
      <c r="Q18" s="627">
        <v>0</v>
      </c>
      <c r="R18" s="627">
        <v>0</v>
      </c>
      <c r="S18" s="627">
        <v>0</v>
      </c>
      <c r="T18" s="627">
        <v>4.7999999999999996E-3</v>
      </c>
      <c r="U18" s="627">
        <v>0</v>
      </c>
      <c r="V18" s="627">
        <v>0</v>
      </c>
      <c r="W18" s="627">
        <v>0</v>
      </c>
      <c r="X18" s="627">
        <v>0</v>
      </c>
      <c r="Y18" s="627">
        <v>0</v>
      </c>
      <c r="Z18" s="627">
        <v>0</v>
      </c>
      <c r="AA18" s="627">
        <v>3.8E-3</v>
      </c>
      <c r="AB18" s="627">
        <v>2.0000000000000001E-4</v>
      </c>
    </row>
    <row r="19" spans="1:28" ht="12" customHeight="1" thickBot="1">
      <c r="A19" s="590"/>
      <c r="B19" s="627"/>
      <c r="C19" s="627"/>
      <c r="D19" s="627"/>
      <c r="E19" s="627"/>
      <c r="F19" s="627"/>
      <c r="G19" s="627"/>
      <c r="H19" s="627"/>
      <c r="I19" s="627"/>
      <c r="J19" s="627"/>
      <c r="K19" s="627"/>
      <c r="L19" s="627"/>
      <c r="M19" s="627"/>
      <c r="N19" s="627"/>
      <c r="O19" s="627"/>
      <c r="P19" s="627"/>
      <c r="Q19" s="627"/>
      <c r="R19" s="627"/>
      <c r="S19" s="627"/>
      <c r="T19" s="627"/>
      <c r="U19" s="627"/>
      <c r="V19" s="627"/>
      <c r="W19" s="627"/>
      <c r="X19" s="627"/>
      <c r="Y19" s="627"/>
      <c r="Z19" s="627"/>
      <c r="AA19" s="627"/>
      <c r="AB19" s="627"/>
    </row>
    <row r="20" spans="1:28" ht="16.5" customHeight="1" thickTop="1" thickBot="1">
      <c r="A20" s="148" t="s">
        <v>327</v>
      </c>
      <c r="B20" s="628"/>
      <c r="C20" s="628"/>
      <c r="D20" s="628"/>
      <c r="E20" s="628"/>
      <c r="F20" s="628"/>
      <c r="G20" s="628"/>
      <c r="H20" s="628"/>
      <c r="I20" s="628"/>
      <c r="J20" s="628"/>
      <c r="K20" s="628"/>
      <c r="L20" s="628"/>
      <c r="M20" s="628"/>
      <c r="N20" s="628"/>
      <c r="O20" s="628"/>
      <c r="P20" s="628"/>
      <c r="Q20" s="628"/>
      <c r="R20" s="628"/>
      <c r="S20" s="628"/>
      <c r="T20" s="628"/>
      <c r="U20" s="628"/>
      <c r="V20" s="628"/>
      <c r="W20" s="628"/>
      <c r="X20" s="628"/>
      <c r="Y20" s="628"/>
      <c r="Z20" s="628"/>
      <c r="AA20" s="628"/>
      <c r="AB20" s="628"/>
    </row>
    <row r="21" spans="1:28" ht="20.25" customHeight="1" thickTop="1">
      <c r="A21" s="590" t="s">
        <v>328</v>
      </c>
      <c r="B21" s="627">
        <v>0.21029999999999999</v>
      </c>
      <c r="C21" s="627">
        <v>8.3299999999999999E-2</v>
      </c>
      <c r="D21" s="627">
        <v>6.9599999999999995E-2</v>
      </c>
      <c r="E21" s="627">
        <v>5.5100000000000003E-2</v>
      </c>
      <c r="F21" s="627">
        <v>0.2089</v>
      </c>
      <c r="G21" s="627">
        <v>8.0600000000000005E-2</v>
      </c>
      <c r="H21" s="627">
        <v>5.8700000000000002E-2</v>
      </c>
      <c r="I21" s="627">
        <v>2.5600000000000001E-2</v>
      </c>
      <c r="J21" s="627">
        <v>0.18820000000000001</v>
      </c>
      <c r="K21" s="627">
        <v>6.1699999999999998E-2</v>
      </c>
      <c r="L21" s="627">
        <v>0.1729</v>
      </c>
      <c r="M21" s="627">
        <v>6.7000000000000002E-3</v>
      </c>
      <c r="N21" s="627">
        <v>0.1241</v>
      </c>
      <c r="O21" s="627">
        <v>0.98929999999999996</v>
      </c>
      <c r="P21" s="627">
        <v>0.159</v>
      </c>
      <c r="Q21" s="627">
        <v>2.1899999999999999E-2</v>
      </c>
      <c r="R21" s="627">
        <v>5.4899999999999997E-2</v>
      </c>
      <c r="S21" s="627">
        <v>2.3599999999999999E-2</v>
      </c>
      <c r="T21" s="627">
        <v>1.09E-2</v>
      </c>
      <c r="U21" s="627">
        <v>6.6199999999999995E-2</v>
      </c>
      <c r="V21" s="627">
        <v>2.5999999999999999E-2</v>
      </c>
      <c r="W21" s="627">
        <v>1.0200000000000001E-2</v>
      </c>
      <c r="X21" s="627">
        <v>1.6E-2</v>
      </c>
      <c r="Y21" s="627">
        <v>1.7100000000000001E-2</v>
      </c>
      <c r="Z21" s="627">
        <v>6.5199999999999994E-2</v>
      </c>
      <c r="AA21" s="627">
        <v>0.23130000000000001</v>
      </c>
      <c r="AB21" s="627">
        <v>0.12529999999999999</v>
      </c>
    </row>
    <row r="22" spans="1:28" ht="20.25" customHeight="1">
      <c r="A22" s="590" t="s">
        <v>329</v>
      </c>
      <c r="B22" s="627">
        <v>0.78969999999999996</v>
      </c>
      <c r="C22" s="627">
        <v>0.91669999999999996</v>
      </c>
      <c r="D22" s="627">
        <v>0.9304</v>
      </c>
      <c r="E22" s="627">
        <v>0.94489999999999996</v>
      </c>
      <c r="F22" s="627">
        <v>0.79110000000000003</v>
      </c>
      <c r="G22" s="627">
        <v>0.9194</v>
      </c>
      <c r="H22" s="627">
        <v>0.94130000000000003</v>
      </c>
      <c r="I22" s="627">
        <v>0.97440000000000004</v>
      </c>
      <c r="J22" s="627">
        <v>0.81179999999999997</v>
      </c>
      <c r="K22" s="627">
        <v>0.93830000000000002</v>
      </c>
      <c r="L22" s="627">
        <v>0.82709999999999995</v>
      </c>
      <c r="M22" s="627">
        <v>0.99329999999999996</v>
      </c>
      <c r="N22" s="627">
        <v>0.87590000000000001</v>
      </c>
      <c r="O22" s="627">
        <v>1.0699999999999999E-2</v>
      </c>
      <c r="P22" s="627">
        <v>0.84099999999999997</v>
      </c>
      <c r="Q22" s="627">
        <v>0.97809999999999997</v>
      </c>
      <c r="R22" s="627">
        <v>0.94510000000000005</v>
      </c>
      <c r="S22" s="627">
        <v>0.97640000000000005</v>
      </c>
      <c r="T22" s="627">
        <v>0.98909999999999998</v>
      </c>
      <c r="U22" s="627">
        <v>0.93379999999999996</v>
      </c>
      <c r="V22" s="627">
        <v>0.97399999999999998</v>
      </c>
      <c r="W22" s="627">
        <v>0.98980000000000001</v>
      </c>
      <c r="X22" s="627">
        <v>0.98399999999999999</v>
      </c>
      <c r="Y22" s="627">
        <v>0.9829</v>
      </c>
      <c r="Z22" s="627">
        <v>0.93479999999999996</v>
      </c>
      <c r="AA22" s="627">
        <v>0.76870000000000005</v>
      </c>
      <c r="AB22" s="627">
        <v>0.87470000000000003</v>
      </c>
    </row>
    <row r="23" spans="1:28" ht="18" customHeight="1">
      <c r="A23" s="590" t="s">
        <v>330</v>
      </c>
      <c r="B23" s="603">
        <v>834.5317</v>
      </c>
      <c r="C23" s="603">
        <v>683.26390000000004</v>
      </c>
      <c r="D23" s="603">
        <v>586.42200000000003</v>
      </c>
      <c r="E23" s="603">
        <v>723.44489999999996</v>
      </c>
      <c r="F23" s="603">
        <v>498.45679999999999</v>
      </c>
      <c r="G23" s="603">
        <v>619.24670000000003</v>
      </c>
      <c r="H23" s="603">
        <v>383.74470000000002</v>
      </c>
      <c r="I23" s="603">
        <v>457.68830000000003</v>
      </c>
      <c r="J23" s="603">
        <v>648.90120000000002</v>
      </c>
      <c r="K23" s="603">
        <v>583.86800000000005</v>
      </c>
      <c r="L23" s="603">
        <v>553.18759999999997</v>
      </c>
      <c r="M23" s="603">
        <v>460.1705</v>
      </c>
      <c r="N23" s="603">
        <v>934.74379999999996</v>
      </c>
      <c r="O23" s="603">
        <v>652.79139999999995</v>
      </c>
      <c r="P23" s="603">
        <v>397.97989999999999</v>
      </c>
      <c r="Q23" s="603">
        <v>640.90150000000006</v>
      </c>
      <c r="R23" s="603">
        <v>522.24860000000001</v>
      </c>
      <c r="S23" s="603">
        <v>413.65530000000001</v>
      </c>
      <c r="T23" s="603">
        <v>406.56380000000001</v>
      </c>
      <c r="U23" s="603">
        <v>376.44709999999998</v>
      </c>
      <c r="V23" s="603">
        <v>271.2586</v>
      </c>
      <c r="W23" s="603">
        <v>359.4316</v>
      </c>
      <c r="X23" s="603">
        <v>277.06790000000001</v>
      </c>
      <c r="Y23" s="603">
        <v>532.44119999999998</v>
      </c>
      <c r="Z23" s="603">
        <v>497.30259999999998</v>
      </c>
      <c r="AA23" s="603">
        <v>585.44359999999995</v>
      </c>
      <c r="AB23" s="603">
        <v>594.91089999999997</v>
      </c>
    </row>
    <row r="24" spans="1:28" ht="12" customHeight="1" thickBot="1">
      <c r="A24" s="590"/>
      <c r="B24" s="603"/>
      <c r="C24" s="603"/>
      <c r="D24" s="603"/>
      <c r="E24" s="603"/>
      <c r="F24" s="603"/>
      <c r="G24" s="603"/>
      <c r="H24" s="603"/>
      <c r="I24" s="603"/>
      <c r="J24" s="603"/>
      <c r="K24" s="603"/>
      <c r="L24" s="603"/>
      <c r="M24" s="603"/>
      <c r="N24" s="603"/>
      <c r="O24" s="603"/>
      <c r="P24" s="603"/>
      <c r="Q24" s="603"/>
      <c r="R24" s="603"/>
      <c r="S24" s="603"/>
      <c r="T24" s="603"/>
      <c r="U24" s="603"/>
      <c r="V24" s="603"/>
      <c r="W24" s="603"/>
      <c r="X24" s="603"/>
      <c r="Y24" s="603"/>
      <c r="Z24" s="603"/>
      <c r="AA24" s="603"/>
      <c r="AB24" s="603"/>
    </row>
    <row r="25" spans="1:28" ht="17.25" customHeight="1" thickTop="1" thickBot="1">
      <c r="A25" s="149" t="s">
        <v>331</v>
      </c>
      <c r="B25" s="629"/>
      <c r="C25" s="629"/>
      <c r="D25" s="629"/>
      <c r="E25" s="629"/>
      <c r="F25" s="629"/>
      <c r="G25" s="629"/>
      <c r="H25" s="629"/>
      <c r="I25" s="629"/>
      <c r="J25" s="629"/>
      <c r="K25" s="629"/>
      <c r="L25" s="629"/>
      <c r="M25" s="629"/>
      <c r="N25" s="629"/>
      <c r="O25" s="629"/>
      <c r="P25" s="629"/>
      <c r="Q25" s="629"/>
      <c r="R25" s="629"/>
      <c r="S25" s="629"/>
      <c r="T25" s="629"/>
      <c r="U25" s="629"/>
      <c r="V25" s="629"/>
      <c r="W25" s="629"/>
      <c r="X25" s="629"/>
      <c r="Y25" s="629"/>
      <c r="Z25" s="629"/>
      <c r="AA25" s="629"/>
      <c r="AB25" s="629"/>
    </row>
    <row r="26" spans="1:28" ht="20.25" customHeight="1" thickTop="1">
      <c r="A26" s="589" t="s">
        <v>332</v>
      </c>
      <c r="B26" s="627">
        <v>0.9738</v>
      </c>
      <c r="C26" s="627">
        <v>0.97860000000000003</v>
      </c>
      <c r="D26" s="627">
        <v>0.95820000000000005</v>
      </c>
      <c r="E26" s="627">
        <v>0.9758</v>
      </c>
      <c r="F26" s="627">
        <v>0.96109999999999995</v>
      </c>
      <c r="G26" s="627">
        <v>0.97389999999999999</v>
      </c>
      <c r="H26" s="627">
        <v>0.97719999999999996</v>
      </c>
      <c r="I26" s="627">
        <v>0.96840000000000004</v>
      </c>
      <c r="J26" s="627">
        <v>0.96579999999999999</v>
      </c>
      <c r="K26" s="627">
        <v>0.98719999999999997</v>
      </c>
      <c r="L26" s="627">
        <v>0.96899999999999997</v>
      </c>
      <c r="M26" s="627">
        <v>0.99429999999999996</v>
      </c>
      <c r="N26" s="627">
        <v>0.9647</v>
      </c>
      <c r="O26" s="627">
        <v>0.98970000000000002</v>
      </c>
      <c r="P26" s="627">
        <v>0.98699999999999999</v>
      </c>
      <c r="Q26" s="627">
        <v>0.99550000000000005</v>
      </c>
      <c r="R26" s="627">
        <v>0.97989999999999999</v>
      </c>
      <c r="S26" s="627">
        <v>0.99709999999999999</v>
      </c>
      <c r="T26" s="627">
        <v>0.98880000000000001</v>
      </c>
      <c r="U26" s="627">
        <v>0.98629999999999995</v>
      </c>
      <c r="V26" s="627">
        <v>0.99350000000000005</v>
      </c>
      <c r="W26" s="627">
        <v>0.99239999999999995</v>
      </c>
      <c r="X26" s="627">
        <v>0.97850000000000004</v>
      </c>
      <c r="Y26" s="627">
        <v>0.98599999999999999</v>
      </c>
      <c r="Z26" s="627">
        <v>0.98660000000000003</v>
      </c>
      <c r="AA26" s="627">
        <v>0.97170000000000001</v>
      </c>
      <c r="AB26" s="627">
        <v>0.97689999999999999</v>
      </c>
    </row>
    <row r="27" spans="1:28" ht="20.25" customHeight="1">
      <c r="A27" s="589" t="s">
        <v>333</v>
      </c>
      <c r="B27" s="627">
        <v>5.2699999999999997E-2</v>
      </c>
      <c r="C27" s="627">
        <v>5.74E-2</v>
      </c>
      <c r="D27" s="627">
        <v>4.24E-2</v>
      </c>
      <c r="E27" s="627">
        <v>2.6200000000000001E-2</v>
      </c>
      <c r="F27" s="627">
        <v>5.9999999999999995E-4</v>
      </c>
      <c r="G27" s="627">
        <v>1.9300000000000001E-2</v>
      </c>
      <c r="H27" s="627">
        <v>8.8999999999999999E-3</v>
      </c>
      <c r="I27" s="627">
        <v>2.0000000000000001E-4</v>
      </c>
      <c r="J27" s="627">
        <v>1.4E-2</v>
      </c>
      <c r="K27" s="627">
        <v>0</v>
      </c>
      <c r="L27" s="627">
        <v>2.5999999999999999E-3</v>
      </c>
      <c r="M27" s="627">
        <v>0</v>
      </c>
      <c r="N27" s="627">
        <v>1.6999999999999999E-3</v>
      </c>
      <c r="O27" s="627">
        <v>1.5E-3</v>
      </c>
      <c r="P27" s="627">
        <v>8.0000000000000002E-3</v>
      </c>
      <c r="Q27" s="627">
        <v>1.67E-2</v>
      </c>
      <c r="R27" s="627">
        <v>4.3E-3</v>
      </c>
      <c r="S27" s="627">
        <v>3.5000000000000001E-3</v>
      </c>
      <c r="T27" s="627">
        <v>0</v>
      </c>
      <c r="U27" s="627">
        <v>1E-3</v>
      </c>
      <c r="V27" s="627">
        <v>6.3E-3</v>
      </c>
      <c r="W27" s="627">
        <v>1.2999999999999999E-3</v>
      </c>
      <c r="X27" s="627">
        <v>0</v>
      </c>
      <c r="Y27" s="627">
        <v>3.8999999999999998E-3</v>
      </c>
      <c r="Z27" s="627">
        <v>1.2999999999999999E-3</v>
      </c>
      <c r="AA27" s="627">
        <v>1.6400000000000001E-2</v>
      </c>
      <c r="AB27" s="627">
        <v>2.7699999999999999E-2</v>
      </c>
    </row>
    <row r="28" spans="1:28" ht="20.25" customHeight="1">
      <c r="A28" s="590" t="s">
        <v>334</v>
      </c>
      <c r="B28" s="627">
        <v>2.6200000000000001E-2</v>
      </c>
      <c r="C28" s="627">
        <v>2.1399999999999999E-2</v>
      </c>
      <c r="D28" s="627">
        <v>4.1799999999999997E-2</v>
      </c>
      <c r="E28" s="627">
        <v>2.4199999999999999E-2</v>
      </c>
      <c r="F28" s="627">
        <v>3.8899999999999997E-2</v>
      </c>
      <c r="G28" s="627">
        <v>2.6100000000000002E-2</v>
      </c>
      <c r="H28" s="627">
        <v>2.2800000000000001E-2</v>
      </c>
      <c r="I28" s="627">
        <v>3.1600000000000003E-2</v>
      </c>
      <c r="J28" s="627">
        <v>3.4200000000000001E-2</v>
      </c>
      <c r="K28" s="627">
        <v>1.2800000000000001E-2</v>
      </c>
      <c r="L28" s="627">
        <v>3.1E-2</v>
      </c>
      <c r="M28" s="627">
        <v>5.7000000000000002E-3</v>
      </c>
      <c r="N28" s="627">
        <v>3.5299999999999998E-2</v>
      </c>
      <c r="O28" s="627">
        <v>1.03E-2</v>
      </c>
      <c r="P28" s="627">
        <v>1.2999999999999999E-2</v>
      </c>
      <c r="Q28" s="627">
        <v>4.4999999999999997E-3</v>
      </c>
      <c r="R28" s="627">
        <v>2.01E-2</v>
      </c>
      <c r="S28" s="627">
        <v>2.8999999999999998E-3</v>
      </c>
      <c r="T28" s="627">
        <v>1.12E-2</v>
      </c>
      <c r="U28" s="627">
        <v>1.37E-2</v>
      </c>
      <c r="V28" s="627">
        <v>6.4999999999999997E-3</v>
      </c>
      <c r="W28" s="627">
        <v>7.6E-3</v>
      </c>
      <c r="X28" s="627">
        <v>2.1499999999999998E-2</v>
      </c>
      <c r="Y28" s="627">
        <v>1.4E-2</v>
      </c>
      <c r="Z28" s="627">
        <v>1.34E-2</v>
      </c>
      <c r="AA28" s="627">
        <v>2.8299999999999999E-2</v>
      </c>
      <c r="AB28" s="627">
        <v>2.3099999999999999E-2</v>
      </c>
    </row>
    <row r="29" spans="1:28" ht="18" customHeight="1">
      <c r="A29" s="590" t="s">
        <v>335</v>
      </c>
      <c r="B29" s="627">
        <v>4.3499999999999997E-2</v>
      </c>
      <c r="C29" s="627">
        <v>5.0700000000000002E-2</v>
      </c>
      <c r="D29" s="627">
        <v>3.6700000000000003E-2</v>
      </c>
      <c r="E29" s="627">
        <v>2.53E-2</v>
      </c>
      <c r="F29" s="627">
        <v>5.9999999999999995E-4</v>
      </c>
      <c r="G29" s="627">
        <v>1.6E-2</v>
      </c>
      <c r="H29" s="627">
        <v>7.4000000000000003E-3</v>
      </c>
      <c r="I29" s="627">
        <v>2.0000000000000001E-4</v>
      </c>
      <c r="J29" s="627">
        <v>1.1299999999999999E-2</v>
      </c>
      <c r="K29" s="627">
        <v>0</v>
      </c>
      <c r="L29" s="627">
        <v>2.5999999999999999E-3</v>
      </c>
      <c r="M29" s="627">
        <v>0</v>
      </c>
      <c r="N29" s="627">
        <v>1.5E-3</v>
      </c>
      <c r="O29" s="627">
        <v>0</v>
      </c>
      <c r="P29" s="627">
        <v>8.0999999999999996E-3</v>
      </c>
      <c r="Q29" s="627">
        <v>1.6299999999999999E-2</v>
      </c>
      <c r="R29" s="627">
        <v>4.4000000000000003E-3</v>
      </c>
      <c r="S29" s="627">
        <v>3.5000000000000001E-3</v>
      </c>
      <c r="T29" s="627">
        <v>0</v>
      </c>
      <c r="U29" s="627">
        <v>1E-3</v>
      </c>
      <c r="V29" s="627">
        <v>5.0000000000000001E-3</v>
      </c>
      <c r="W29" s="627">
        <v>1.2999999999999999E-3</v>
      </c>
      <c r="X29" s="627">
        <v>0</v>
      </c>
      <c r="Y29" s="627">
        <v>3.7000000000000002E-3</v>
      </c>
      <c r="Z29" s="627">
        <v>1.2999999999999999E-3</v>
      </c>
      <c r="AA29" s="627">
        <v>1.5100000000000001E-2</v>
      </c>
      <c r="AB29" s="627">
        <v>2.3699999999999999E-2</v>
      </c>
    </row>
    <row r="30" spans="1:28" ht="20.25" customHeight="1">
      <c r="A30" s="590" t="s">
        <v>336</v>
      </c>
      <c r="B30" s="627">
        <v>0.19539999999999999</v>
      </c>
      <c r="C30" s="627">
        <v>0.13550000000000001</v>
      </c>
      <c r="D30" s="627">
        <v>0.16980000000000001</v>
      </c>
      <c r="E30" s="627">
        <v>5.8400000000000001E-2</v>
      </c>
      <c r="F30" s="627">
        <v>2.7900000000000001E-2</v>
      </c>
      <c r="G30" s="627">
        <v>0.19500000000000001</v>
      </c>
      <c r="H30" s="627">
        <v>0.18529999999999999</v>
      </c>
      <c r="I30" s="627">
        <v>0</v>
      </c>
      <c r="J30" s="627">
        <v>0.22520000000000001</v>
      </c>
      <c r="K30" s="627">
        <v>0</v>
      </c>
      <c r="L30" s="627">
        <v>0</v>
      </c>
      <c r="M30" s="627">
        <v>0</v>
      </c>
      <c r="N30" s="627">
        <v>0.14099999999999999</v>
      </c>
      <c r="O30" s="627">
        <v>1</v>
      </c>
      <c r="P30" s="627">
        <v>0</v>
      </c>
      <c r="Q30" s="627">
        <v>2.9600000000000001E-2</v>
      </c>
      <c r="R30" s="627">
        <v>9.4000000000000004E-3</v>
      </c>
      <c r="S30" s="627">
        <v>0</v>
      </c>
      <c r="T30" s="627">
        <v>0</v>
      </c>
      <c r="U30" s="627">
        <v>9.3299999999999994E-2</v>
      </c>
      <c r="V30" s="627">
        <v>0.21149999999999999</v>
      </c>
      <c r="W30" s="627">
        <v>7.1000000000000004E-3</v>
      </c>
      <c r="X30" s="627">
        <v>0</v>
      </c>
      <c r="Y30" s="627">
        <v>7.3499999999999996E-2</v>
      </c>
      <c r="Z30" s="627">
        <v>0</v>
      </c>
      <c r="AA30" s="627">
        <v>0.1028</v>
      </c>
      <c r="AB30" s="627">
        <v>0.16339999999999999</v>
      </c>
    </row>
    <row r="31" spans="1:28" ht="20.25" customHeight="1">
      <c r="A31" s="590" t="s">
        <v>337</v>
      </c>
      <c r="B31" s="627">
        <v>9.1999999999999998E-3</v>
      </c>
      <c r="C31" s="627">
        <v>9.9000000000000008E-3</v>
      </c>
      <c r="D31" s="627">
        <v>6.1999999999999998E-3</v>
      </c>
      <c r="E31" s="627">
        <v>1.23E-2</v>
      </c>
      <c r="F31" s="627">
        <v>6.1000000000000004E-3</v>
      </c>
      <c r="G31" s="627">
        <v>7.1000000000000004E-3</v>
      </c>
      <c r="H31" s="627">
        <v>7.3000000000000001E-3</v>
      </c>
      <c r="I31" s="627">
        <v>5.8999999999999999E-3</v>
      </c>
      <c r="J31" s="627">
        <v>7.7999999999999996E-3</v>
      </c>
      <c r="K31" s="627">
        <v>7.1999999999999998E-3</v>
      </c>
      <c r="L31" s="627">
        <v>8.6999999999999994E-3</v>
      </c>
      <c r="M31" s="627">
        <v>7.7999999999999996E-3</v>
      </c>
      <c r="N31" s="627">
        <v>9.1000000000000004E-3</v>
      </c>
      <c r="O31" s="627">
        <v>2.3699999999999999E-2</v>
      </c>
      <c r="P31" s="627">
        <v>9.7999999999999997E-3</v>
      </c>
      <c r="Q31" s="627">
        <v>1.77E-2</v>
      </c>
      <c r="R31" s="627">
        <v>6.4999999999999997E-3</v>
      </c>
      <c r="S31" s="627">
        <v>6.6E-3</v>
      </c>
      <c r="T31" s="627">
        <v>7.1000000000000004E-3</v>
      </c>
      <c r="U31" s="627">
        <v>7.1999999999999998E-3</v>
      </c>
      <c r="V31" s="627">
        <v>4.7000000000000002E-3</v>
      </c>
      <c r="W31" s="627">
        <v>5.1000000000000004E-3</v>
      </c>
      <c r="X31" s="627">
        <v>9.7000000000000003E-3</v>
      </c>
      <c r="Y31" s="627">
        <v>7.1999999999999998E-3</v>
      </c>
      <c r="Z31" s="627">
        <v>5.5999999999999999E-3</v>
      </c>
      <c r="AA31" s="627">
        <v>6.7999999999999996E-3</v>
      </c>
      <c r="AB31" s="627">
        <v>8.6E-3</v>
      </c>
    </row>
    <row r="32" spans="1:28" ht="20.25" customHeight="1">
      <c r="A32" s="590" t="s">
        <v>338</v>
      </c>
      <c r="B32" s="627">
        <v>8.8800000000000004E-2</v>
      </c>
      <c r="C32" s="627">
        <v>4.2099999999999999E-2</v>
      </c>
      <c r="D32" s="627">
        <v>7.4300000000000005E-2</v>
      </c>
      <c r="E32" s="627">
        <v>3.5999999999999997E-2</v>
      </c>
      <c r="F32" s="627">
        <v>0.11210000000000001</v>
      </c>
      <c r="G32" s="627">
        <v>0.108</v>
      </c>
      <c r="H32" s="627">
        <v>8.1900000000000001E-2</v>
      </c>
      <c r="I32" s="627">
        <v>8.0100000000000005E-2</v>
      </c>
      <c r="J32" s="627">
        <v>7.2900000000000006E-2</v>
      </c>
      <c r="K32" s="627">
        <v>4.82E-2</v>
      </c>
      <c r="L32" s="627">
        <v>6.6600000000000006E-2</v>
      </c>
      <c r="M32" s="627">
        <v>7.3999999999999996E-2</v>
      </c>
      <c r="N32" s="627">
        <v>6.6199999999999995E-2</v>
      </c>
      <c r="O32" s="627">
        <v>4.53E-2</v>
      </c>
      <c r="P32" s="627">
        <v>5.9299999999999999E-2</v>
      </c>
      <c r="Q32" s="627">
        <v>6.4600000000000005E-2</v>
      </c>
      <c r="R32" s="627">
        <v>8.8800000000000004E-2</v>
      </c>
      <c r="S32" s="627">
        <v>6.1600000000000002E-2</v>
      </c>
      <c r="T32" s="627">
        <v>9.4299999999999995E-2</v>
      </c>
      <c r="U32" s="627">
        <v>4.8099999999999997E-2</v>
      </c>
      <c r="V32" s="627">
        <v>4.8500000000000001E-2</v>
      </c>
      <c r="W32" s="627">
        <v>9.4399999999999998E-2</v>
      </c>
      <c r="X32" s="627">
        <v>9.4799999999999995E-2</v>
      </c>
      <c r="Y32" s="627">
        <v>8.2199999999999995E-2</v>
      </c>
      <c r="Z32" s="627">
        <v>6.1899999999999997E-2</v>
      </c>
      <c r="AA32" s="627">
        <v>6.8000000000000005E-2</v>
      </c>
      <c r="AB32" s="627">
        <v>7.1599999999999997E-2</v>
      </c>
    </row>
    <row r="33" spans="1:28" ht="20.25" customHeight="1">
      <c r="A33" s="590" t="s">
        <v>339</v>
      </c>
      <c r="B33" s="627">
        <v>0.95779999999999998</v>
      </c>
      <c r="C33" s="627">
        <v>0.95679999999999998</v>
      </c>
      <c r="D33" s="627">
        <v>0.91479999999999995</v>
      </c>
      <c r="E33" s="627">
        <v>0.93859999999999999</v>
      </c>
      <c r="F33" s="627">
        <v>0.92030000000000001</v>
      </c>
      <c r="G33" s="627">
        <v>0.95030000000000003</v>
      </c>
      <c r="H33" s="627">
        <v>0.9556</v>
      </c>
      <c r="I33" s="627">
        <v>0.94279999999999997</v>
      </c>
      <c r="J33" s="627">
        <v>0.94540000000000002</v>
      </c>
      <c r="K33" s="627">
        <v>0.97319999999999995</v>
      </c>
      <c r="L33" s="627">
        <v>0.95389999999999997</v>
      </c>
      <c r="M33" s="627">
        <v>0.98870000000000002</v>
      </c>
      <c r="N33" s="627">
        <v>0.96360000000000001</v>
      </c>
      <c r="O33" s="627">
        <v>0.98309999999999997</v>
      </c>
      <c r="P33" s="627">
        <v>0.95899999999999996</v>
      </c>
      <c r="Q33" s="627">
        <v>0.9728</v>
      </c>
      <c r="R33" s="627">
        <v>0.96319999999999995</v>
      </c>
      <c r="S33" s="627">
        <v>0.98609999999999998</v>
      </c>
      <c r="T33" s="627">
        <v>0.98240000000000005</v>
      </c>
      <c r="U33" s="627">
        <v>0.96550000000000002</v>
      </c>
      <c r="V33" s="627">
        <v>0.98799999999999999</v>
      </c>
      <c r="W33" s="627">
        <v>0.98070000000000002</v>
      </c>
      <c r="X33" s="627">
        <v>0.95269999999999999</v>
      </c>
      <c r="Y33" s="627">
        <v>0.97089999999999999</v>
      </c>
      <c r="Z33" s="627">
        <v>0.98019999999999996</v>
      </c>
      <c r="AA33" s="627">
        <v>0.95979999999999999</v>
      </c>
      <c r="AB33" s="627">
        <v>0.95660000000000001</v>
      </c>
    </row>
    <row r="34" spans="1:28" ht="20.25" customHeight="1">
      <c r="A34" s="590" t="s">
        <v>340</v>
      </c>
      <c r="B34" s="627">
        <v>1.4800000000000001E-2</v>
      </c>
      <c r="C34" s="627">
        <v>2.1499999999999998E-2</v>
      </c>
      <c r="D34" s="627">
        <v>4.2200000000000001E-2</v>
      </c>
      <c r="E34" s="627">
        <v>3.6700000000000003E-2</v>
      </c>
      <c r="F34" s="627">
        <v>4.2099999999999999E-2</v>
      </c>
      <c r="G34" s="627">
        <v>1.9E-2</v>
      </c>
      <c r="H34" s="627">
        <v>2.18E-2</v>
      </c>
      <c r="I34" s="627">
        <v>2.2700000000000001E-2</v>
      </c>
      <c r="J34" s="627">
        <v>2.35E-2</v>
      </c>
      <c r="K34" s="627">
        <v>1.4800000000000001E-2</v>
      </c>
      <c r="L34" s="627">
        <v>1.4200000000000001E-2</v>
      </c>
      <c r="M34" s="627">
        <v>4.8999999999999998E-3</v>
      </c>
      <c r="N34" s="627">
        <v>3.5999999999999999E-3</v>
      </c>
      <c r="O34" s="627">
        <v>7.0000000000000001E-3</v>
      </c>
      <c r="P34" s="627">
        <v>2.6700000000000002E-2</v>
      </c>
      <c r="Q34" s="627">
        <v>2.2700000000000001E-2</v>
      </c>
      <c r="R34" s="627">
        <v>2.0799999999999999E-2</v>
      </c>
      <c r="S34" s="627">
        <v>7.0000000000000001E-3</v>
      </c>
      <c r="T34" s="627">
        <v>6.7000000000000002E-3</v>
      </c>
      <c r="U34" s="627">
        <v>2.23E-2</v>
      </c>
      <c r="V34" s="627">
        <v>5.4000000000000003E-3</v>
      </c>
      <c r="W34" s="627">
        <v>1.17E-2</v>
      </c>
      <c r="X34" s="627">
        <v>2.1299999999999999E-2</v>
      </c>
      <c r="Y34" s="627">
        <v>1.4999999999999999E-2</v>
      </c>
      <c r="Z34" s="627">
        <v>6.3E-3</v>
      </c>
      <c r="AA34" s="627">
        <v>1.21E-2</v>
      </c>
      <c r="AB34" s="627">
        <v>1.9699999999999999E-2</v>
      </c>
    </row>
    <row r="35" spans="1:28" ht="20.25" customHeight="1">
      <c r="A35" s="590" t="s">
        <v>341</v>
      </c>
      <c r="B35" s="627">
        <v>2.3999999999999998E-3</v>
      </c>
      <c r="C35" s="627">
        <v>4.8999999999999998E-3</v>
      </c>
      <c r="D35" s="627">
        <v>9.7000000000000003E-3</v>
      </c>
      <c r="E35" s="627">
        <v>9.1999999999999998E-3</v>
      </c>
      <c r="F35" s="627">
        <v>5.7999999999999996E-3</v>
      </c>
      <c r="G35" s="627">
        <v>1.6199999999999999E-2</v>
      </c>
      <c r="H35" s="627">
        <v>3.5999999999999999E-3</v>
      </c>
      <c r="I35" s="627">
        <v>4.4000000000000003E-3</v>
      </c>
      <c r="J35" s="627">
        <v>3.8E-3</v>
      </c>
      <c r="K35" s="627">
        <v>3.3E-3</v>
      </c>
      <c r="L35" s="627">
        <v>4.1999999999999997E-3</v>
      </c>
      <c r="M35" s="627">
        <v>8.0000000000000004E-4</v>
      </c>
      <c r="N35" s="627">
        <v>1.1999999999999999E-3</v>
      </c>
      <c r="O35" s="627">
        <v>5.5999999999999999E-3</v>
      </c>
      <c r="P35" s="627">
        <v>4.4999999999999997E-3</v>
      </c>
      <c r="Q35" s="627">
        <v>1.4E-3</v>
      </c>
      <c r="R35" s="627">
        <v>6.4999999999999997E-3</v>
      </c>
      <c r="S35" s="627">
        <v>3.5999999999999999E-3</v>
      </c>
      <c r="T35" s="627">
        <v>2.5000000000000001E-3</v>
      </c>
      <c r="U35" s="627">
        <v>4.4999999999999997E-3</v>
      </c>
      <c r="V35" s="627">
        <v>1.6000000000000001E-3</v>
      </c>
      <c r="W35" s="627">
        <v>2.8999999999999998E-3</v>
      </c>
      <c r="X35" s="627">
        <v>3.3999999999999998E-3</v>
      </c>
      <c r="Y35" s="627">
        <v>1.8E-3</v>
      </c>
      <c r="Z35" s="627">
        <v>1.1999999999999999E-3</v>
      </c>
      <c r="AA35" s="627">
        <v>1.6000000000000001E-3</v>
      </c>
      <c r="AB35" s="627">
        <v>4.4999999999999997E-3</v>
      </c>
    </row>
    <row r="36" spans="1:28" ht="20.25" customHeight="1">
      <c r="A36" s="590" t="s">
        <v>342</v>
      </c>
      <c r="B36" s="627">
        <v>2.0999999999999999E-3</v>
      </c>
      <c r="C36" s="627">
        <v>1.4E-3</v>
      </c>
      <c r="D36" s="627">
        <v>1.5E-3</v>
      </c>
      <c r="E36" s="627">
        <v>2.5000000000000001E-3</v>
      </c>
      <c r="F36" s="627">
        <v>1.4E-3</v>
      </c>
      <c r="G36" s="627">
        <v>3.8E-3</v>
      </c>
      <c r="H36" s="627">
        <v>4.0000000000000002E-4</v>
      </c>
      <c r="I36" s="627">
        <v>3.3E-3</v>
      </c>
      <c r="J36" s="627">
        <v>2.5000000000000001E-3</v>
      </c>
      <c r="K36" s="627">
        <v>0</v>
      </c>
      <c r="L36" s="627">
        <v>1.4E-3</v>
      </c>
      <c r="M36" s="627">
        <v>1.9E-3</v>
      </c>
      <c r="N36" s="627">
        <v>3.8E-3</v>
      </c>
      <c r="O36" s="627">
        <v>2.0000000000000001E-4</v>
      </c>
      <c r="P36" s="627">
        <v>8.9999999999999998E-4</v>
      </c>
      <c r="Q36" s="627">
        <v>5.0000000000000001E-4</v>
      </c>
      <c r="R36" s="627">
        <v>1.1000000000000001E-3</v>
      </c>
      <c r="S36" s="627">
        <v>1E-4</v>
      </c>
      <c r="T36" s="627">
        <v>2.0000000000000001E-4</v>
      </c>
      <c r="U36" s="627">
        <v>2.0000000000000001E-4</v>
      </c>
      <c r="V36" s="627">
        <v>0</v>
      </c>
      <c r="W36" s="627">
        <v>2.9999999999999997E-4</v>
      </c>
      <c r="X36" s="627">
        <v>5.7999999999999996E-3</v>
      </c>
      <c r="Y36" s="627">
        <v>1.5E-3</v>
      </c>
      <c r="Z36" s="627">
        <v>8.9999999999999998E-4</v>
      </c>
      <c r="AA36" s="627">
        <v>2.2000000000000001E-3</v>
      </c>
      <c r="AB36" s="627">
        <v>1.6000000000000001E-3</v>
      </c>
    </row>
    <row r="37" spans="1:28" ht="20.25" customHeight="1">
      <c r="A37" s="590" t="s">
        <v>343</v>
      </c>
      <c r="B37" s="627">
        <v>3.8E-3</v>
      </c>
      <c r="C37" s="627">
        <v>8.9999999999999998E-4</v>
      </c>
      <c r="D37" s="627">
        <v>5.8999999999999999E-3</v>
      </c>
      <c r="E37" s="627">
        <v>1E-3</v>
      </c>
      <c r="F37" s="627">
        <v>5.0000000000000001E-4</v>
      </c>
      <c r="G37" s="627">
        <v>0</v>
      </c>
      <c r="H37" s="627">
        <v>8.0000000000000004E-4</v>
      </c>
      <c r="I37" s="627">
        <v>2.0000000000000001E-4</v>
      </c>
      <c r="J37" s="627">
        <v>8.0000000000000004E-4</v>
      </c>
      <c r="K37" s="627">
        <v>2.8999999999999998E-3</v>
      </c>
      <c r="L37" s="627">
        <v>1.1000000000000001E-3</v>
      </c>
      <c r="M37" s="627">
        <v>6.9999999999999999E-4</v>
      </c>
      <c r="N37" s="627">
        <v>3.5999999999999999E-3</v>
      </c>
      <c r="O37" s="627">
        <v>2.5999999999999999E-3</v>
      </c>
      <c r="P37" s="627">
        <v>8.0000000000000004E-4</v>
      </c>
      <c r="Q37" s="627">
        <v>1.1000000000000001E-3</v>
      </c>
      <c r="R37" s="627">
        <v>1.1000000000000001E-3</v>
      </c>
      <c r="S37" s="627">
        <v>6.9999999999999999E-4</v>
      </c>
      <c r="T37" s="627">
        <v>5.0000000000000001E-4</v>
      </c>
      <c r="U37" s="627">
        <v>0</v>
      </c>
      <c r="V37" s="627">
        <v>5.9999999999999995E-4</v>
      </c>
      <c r="W37" s="627">
        <v>5.9999999999999995E-4</v>
      </c>
      <c r="X37" s="627">
        <v>5.9999999999999995E-4</v>
      </c>
      <c r="Y37" s="627">
        <v>1.6000000000000001E-3</v>
      </c>
      <c r="Z37" s="627">
        <v>5.0000000000000001E-4</v>
      </c>
      <c r="AA37" s="627">
        <v>1.1999999999999999E-3</v>
      </c>
      <c r="AB37" s="627">
        <v>2E-3</v>
      </c>
    </row>
    <row r="38" spans="1:28" ht="20.25" customHeight="1">
      <c r="A38" s="590" t="s">
        <v>344</v>
      </c>
      <c r="B38" s="627">
        <v>1.9199999999999998E-2</v>
      </c>
      <c r="C38" s="627">
        <v>1.44E-2</v>
      </c>
      <c r="D38" s="627">
        <v>2.5999999999999999E-2</v>
      </c>
      <c r="E38" s="627">
        <v>1.21E-2</v>
      </c>
      <c r="F38" s="627">
        <v>0.03</v>
      </c>
      <c r="G38" s="627">
        <v>1.0800000000000001E-2</v>
      </c>
      <c r="H38" s="627">
        <v>1.7899999999999999E-2</v>
      </c>
      <c r="I38" s="627">
        <v>2.6599999999999999E-2</v>
      </c>
      <c r="J38" s="627">
        <v>2.41E-2</v>
      </c>
      <c r="K38" s="627">
        <v>5.7000000000000002E-3</v>
      </c>
      <c r="L38" s="627">
        <v>2.52E-2</v>
      </c>
      <c r="M38" s="627">
        <v>3.0000000000000001E-3</v>
      </c>
      <c r="N38" s="627">
        <v>2.4199999999999999E-2</v>
      </c>
      <c r="O38" s="627">
        <v>1.4E-3</v>
      </c>
      <c r="P38" s="627">
        <v>8.0999999999999996E-3</v>
      </c>
      <c r="Q38" s="627">
        <v>1.5E-3</v>
      </c>
      <c r="R38" s="627">
        <v>7.1999999999999998E-3</v>
      </c>
      <c r="S38" s="627">
        <v>2.5999999999999999E-3</v>
      </c>
      <c r="T38" s="627">
        <v>7.7999999999999996E-3</v>
      </c>
      <c r="U38" s="627">
        <v>7.4999999999999997E-3</v>
      </c>
      <c r="V38" s="627">
        <v>4.3E-3</v>
      </c>
      <c r="W38" s="627">
        <v>3.7000000000000002E-3</v>
      </c>
      <c r="X38" s="627">
        <v>1.6199999999999999E-2</v>
      </c>
      <c r="Y38" s="627">
        <v>9.1999999999999998E-3</v>
      </c>
      <c r="Z38" s="627">
        <v>1.0800000000000001E-2</v>
      </c>
      <c r="AA38" s="627">
        <v>2.3099999999999999E-2</v>
      </c>
      <c r="AB38" s="627">
        <v>1.55E-2</v>
      </c>
    </row>
    <row r="39" spans="1:28" ht="12" customHeight="1" thickBot="1">
      <c r="A39" s="590"/>
      <c r="B39" s="627"/>
      <c r="C39" s="627"/>
      <c r="D39" s="627"/>
      <c r="E39" s="627"/>
      <c r="F39" s="627"/>
      <c r="G39" s="627"/>
      <c r="H39" s="627"/>
      <c r="I39" s="627"/>
      <c r="J39" s="627"/>
      <c r="K39" s="627"/>
      <c r="L39" s="627"/>
      <c r="M39" s="627"/>
      <c r="N39" s="627"/>
      <c r="O39" s="627"/>
      <c r="P39" s="627"/>
      <c r="Q39" s="627"/>
      <c r="R39" s="627"/>
      <c r="S39" s="627"/>
      <c r="T39" s="627"/>
      <c r="U39" s="627"/>
      <c r="V39" s="627"/>
      <c r="W39" s="627"/>
      <c r="X39" s="627"/>
      <c r="Y39" s="627"/>
      <c r="Z39" s="627"/>
      <c r="AA39" s="627"/>
      <c r="AB39" s="627"/>
    </row>
    <row r="40" spans="1:28" ht="17.25" customHeight="1" thickTop="1" thickBot="1">
      <c r="A40" s="149" t="s">
        <v>345</v>
      </c>
      <c r="B40" s="628"/>
      <c r="C40" s="628"/>
      <c r="D40" s="628"/>
      <c r="E40" s="628"/>
      <c r="F40" s="628"/>
      <c r="G40" s="628"/>
      <c r="H40" s="628"/>
      <c r="I40" s="628"/>
      <c r="J40" s="628"/>
      <c r="K40" s="628"/>
      <c r="L40" s="628"/>
      <c r="M40" s="628"/>
      <c r="N40" s="628"/>
      <c r="O40" s="628"/>
      <c r="P40" s="628"/>
      <c r="Q40" s="628"/>
      <c r="R40" s="628"/>
      <c r="S40" s="628"/>
      <c r="T40" s="628"/>
      <c r="U40" s="628"/>
      <c r="V40" s="628"/>
      <c r="W40" s="628"/>
      <c r="X40" s="628"/>
      <c r="Y40" s="628"/>
      <c r="Z40" s="628"/>
      <c r="AA40" s="628"/>
      <c r="AB40" s="628"/>
    </row>
    <row r="41" spans="1:28" ht="20.25" customHeight="1" thickTop="1">
      <c r="A41" s="590" t="s">
        <v>346</v>
      </c>
      <c r="B41" s="627">
        <v>0.47549999999999998</v>
      </c>
      <c r="C41" s="627">
        <v>0.44309999999999999</v>
      </c>
      <c r="D41" s="627">
        <v>0.30049999999999999</v>
      </c>
      <c r="E41" s="627">
        <v>0.32290000000000002</v>
      </c>
      <c r="F41" s="627">
        <v>0.21390000000000001</v>
      </c>
      <c r="G41" s="627">
        <v>0.4289</v>
      </c>
      <c r="H41" s="627">
        <v>0.22450000000000001</v>
      </c>
      <c r="I41" s="627">
        <v>0.19159999999999999</v>
      </c>
      <c r="J41" s="627">
        <v>0.50860000000000005</v>
      </c>
      <c r="K41" s="627">
        <v>0.38950000000000001</v>
      </c>
      <c r="L41" s="627">
        <v>0.1706</v>
      </c>
      <c r="M41" s="627">
        <v>0.20860000000000001</v>
      </c>
      <c r="N41" s="627">
        <v>0.1411</v>
      </c>
      <c r="O41" s="627">
        <v>0.53810000000000002</v>
      </c>
      <c r="P41" s="627">
        <v>0.36249999999999999</v>
      </c>
      <c r="Q41" s="627">
        <v>0.2291</v>
      </c>
      <c r="R41" s="627">
        <v>0.25590000000000002</v>
      </c>
      <c r="S41" s="627">
        <v>0.24010000000000001</v>
      </c>
      <c r="T41" s="627">
        <v>0.221</v>
      </c>
      <c r="U41" s="627">
        <v>0.23619999999999999</v>
      </c>
      <c r="V41" s="627">
        <v>8.72E-2</v>
      </c>
      <c r="W41" s="627">
        <v>0.1125</v>
      </c>
      <c r="X41" s="627">
        <v>0.2079</v>
      </c>
      <c r="Y41" s="627">
        <v>0.126</v>
      </c>
      <c r="Z41" s="627">
        <v>0.13420000000000001</v>
      </c>
      <c r="AA41" s="627">
        <v>0.1903</v>
      </c>
      <c r="AB41" s="627">
        <v>0.30980000000000002</v>
      </c>
    </row>
    <row r="42" spans="1:28" ht="20.25" customHeight="1">
      <c r="A42" s="590" t="s">
        <v>347</v>
      </c>
      <c r="B42" s="627">
        <v>0.96660000000000001</v>
      </c>
      <c r="C42" s="627">
        <v>1.1389</v>
      </c>
      <c r="D42" s="627">
        <v>1.0713999999999999</v>
      </c>
      <c r="E42" s="627">
        <v>1.0416000000000001</v>
      </c>
      <c r="F42" s="627">
        <v>0.59430000000000005</v>
      </c>
      <c r="G42" s="627">
        <v>0.93310000000000004</v>
      </c>
      <c r="H42" s="627">
        <v>0.69769999999999999</v>
      </c>
      <c r="I42" s="627">
        <v>0.52890000000000004</v>
      </c>
      <c r="J42" s="627">
        <v>0.96719999999999995</v>
      </c>
      <c r="K42" s="627">
        <v>0.87160000000000004</v>
      </c>
      <c r="L42" s="627">
        <v>0.6996</v>
      </c>
      <c r="M42" s="627">
        <v>0.60250000000000004</v>
      </c>
      <c r="N42" s="627">
        <v>0.34510000000000002</v>
      </c>
      <c r="O42" s="627">
        <v>0.74080000000000001</v>
      </c>
      <c r="P42" s="627">
        <v>1.3608</v>
      </c>
      <c r="Q42" s="627">
        <v>0.4632</v>
      </c>
      <c r="R42" s="627">
        <v>0.48609999999999998</v>
      </c>
      <c r="S42" s="627">
        <v>0.66769999999999996</v>
      </c>
      <c r="T42" s="627">
        <v>0.60409999999999997</v>
      </c>
      <c r="U42" s="627">
        <v>0.45789999999999997</v>
      </c>
      <c r="V42" s="627">
        <v>0.32079999999999997</v>
      </c>
      <c r="W42" s="627">
        <v>0.40400000000000003</v>
      </c>
      <c r="X42" s="627">
        <v>0.50529999999999997</v>
      </c>
      <c r="Y42" s="627">
        <v>0.42009999999999997</v>
      </c>
      <c r="Z42" s="627">
        <v>0.69069999999999998</v>
      </c>
      <c r="AA42" s="627">
        <v>0.55289999999999995</v>
      </c>
      <c r="AB42" s="627">
        <v>0.77490000000000003</v>
      </c>
    </row>
    <row r="43" spans="1:28" ht="20.25" customHeight="1">
      <c r="A43" s="590" t="s">
        <v>348</v>
      </c>
      <c r="B43" s="627">
        <v>0.29549999999999998</v>
      </c>
      <c r="C43" s="627">
        <v>0.24709999999999999</v>
      </c>
      <c r="D43" s="627">
        <v>0.34520000000000001</v>
      </c>
      <c r="E43" s="627">
        <v>0.2429</v>
      </c>
      <c r="F43" s="627">
        <v>0.41239999999999999</v>
      </c>
      <c r="G43" s="627">
        <v>0.33410000000000001</v>
      </c>
      <c r="H43" s="627">
        <v>0.3397</v>
      </c>
      <c r="I43" s="627">
        <v>0.27310000000000001</v>
      </c>
      <c r="J43" s="627">
        <v>0.21249999999999999</v>
      </c>
      <c r="K43" s="627">
        <v>0.29299999999999998</v>
      </c>
      <c r="L43" s="627">
        <v>0.25309999999999999</v>
      </c>
      <c r="M43" s="627">
        <v>0.24479999999999999</v>
      </c>
      <c r="N43" s="627">
        <v>0.14879999999999999</v>
      </c>
      <c r="O43" s="627">
        <v>0.29620000000000002</v>
      </c>
      <c r="P43" s="627">
        <v>0.27060000000000001</v>
      </c>
      <c r="Q43" s="627">
        <v>0.24060000000000001</v>
      </c>
      <c r="R43" s="627">
        <v>0.2036</v>
      </c>
      <c r="S43" s="627">
        <v>0.28270000000000001</v>
      </c>
      <c r="T43" s="627">
        <v>0.27160000000000001</v>
      </c>
      <c r="U43" s="627">
        <v>0.17430000000000001</v>
      </c>
      <c r="V43" s="627">
        <v>0.2402</v>
      </c>
      <c r="W43" s="627">
        <v>0.2782</v>
      </c>
      <c r="X43" s="627">
        <v>0.27210000000000001</v>
      </c>
      <c r="Y43" s="627">
        <v>0.17899999999999999</v>
      </c>
      <c r="Z43" s="627">
        <v>0.25669999999999998</v>
      </c>
      <c r="AA43" s="627">
        <v>0.1794</v>
      </c>
      <c r="AB43" s="627">
        <v>0.27450000000000002</v>
      </c>
    </row>
    <row r="44" spans="1:28" ht="20.25" customHeight="1">
      <c r="A44" s="590" t="s">
        <v>349</v>
      </c>
      <c r="B44" s="627">
        <v>0.26450000000000001</v>
      </c>
      <c r="C44" s="627">
        <v>0.22570000000000001</v>
      </c>
      <c r="D44" s="627">
        <v>0.3034</v>
      </c>
      <c r="E44" s="627">
        <v>0.22320000000000001</v>
      </c>
      <c r="F44" s="627">
        <v>0.31740000000000002</v>
      </c>
      <c r="G44" s="627">
        <v>0.25600000000000001</v>
      </c>
      <c r="H44" s="627">
        <v>0.28799999999999998</v>
      </c>
      <c r="I44" s="627">
        <v>0.21560000000000001</v>
      </c>
      <c r="J44" s="627">
        <v>0.17849999999999999</v>
      </c>
      <c r="K44" s="627">
        <v>0.23050000000000001</v>
      </c>
      <c r="L44" s="627">
        <v>0.20730000000000001</v>
      </c>
      <c r="M44" s="627">
        <v>0.1951</v>
      </c>
      <c r="N44" s="627">
        <v>0.1239</v>
      </c>
      <c r="O44" s="627">
        <v>0.26</v>
      </c>
      <c r="P44" s="627">
        <v>0.2397</v>
      </c>
      <c r="Q44" s="627">
        <v>0.20580000000000001</v>
      </c>
      <c r="R44" s="627">
        <v>0.17019999999999999</v>
      </c>
      <c r="S44" s="627">
        <v>0.19919999999999999</v>
      </c>
      <c r="T44" s="627">
        <v>0.24199999999999999</v>
      </c>
      <c r="U44" s="627">
        <v>0.1429</v>
      </c>
      <c r="V44" s="627">
        <v>0.21190000000000001</v>
      </c>
      <c r="W44" s="627">
        <v>0.24840000000000001</v>
      </c>
      <c r="X44" s="627">
        <v>0.21909999999999999</v>
      </c>
      <c r="Y44" s="627">
        <v>0.155</v>
      </c>
      <c r="Z44" s="627">
        <v>0.22969999999999999</v>
      </c>
      <c r="AA44" s="627">
        <v>0.15920000000000001</v>
      </c>
      <c r="AB44" s="627">
        <v>0.2384</v>
      </c>
    </row>
    <row r="45" spans="1:28" ht="12" customHeight="1" thickBot="1">
      <c r="A45" s="590"/>
      <c r="B45" s="627"/>
      <c r="C45" s="627"/>
      <c r="D45" s="627"/>
      <c r="E45" s="627"/>
      <c r="F45" s="627"/>
      <c r="G45" s="627"/>
      <c r="H45" s="627"/>
      <c r="I45" s="627"/>
      <c r="J45" s="627"/>
      <c r="K45" s="627"/>
      <c r="L45" s="627"/>
      <c r="M45" s="627"/>
      <c r="N45" s="627"/>
      <c r="O45" s="627"/>
      <c r="P45" s="627"/>
      <c r="Q45" s="627"/>
      <c r="R45" s="627"/>
      <c r="S45" s="627"/>
      <c r="T45" s="627"/>
      <c r="U45" s="627"/>
      <c r="V45" s="627"/>
      <c r="W45" s="627"/>
      <c r="X45" s="627"/>
      <c r="Y45" s="627"/>
      <c r="Z45" s="627"/>
      <c r="AA45" s="627"/>
      <c r="AB45" s="627"/>
    </row>
    <row r="46" spans="1:28" ht="17.25" customHeight="1" thickTop="1" thickBot="1">
      <c r="A46" s="149" t="s">
        <v>350</v>
      </c>
      <c r="B46" s="628"/>
      <c r="C46" s="628"/>
      <c r="D46" s="628"/>
      <c r="E46" s="628"/>
      <c r="F46" s="628"/>
      <c r="G46" s="628"/>
      <c r="H46" s="628"/>
      <c r="I46" s="628"/>
      <c r="J46" s="628"/>
      <c r="K46" s="628"/>
      <c r="L46" s="628"/>
      <c r="M46" s="628"/>
      <c r="N46" s="628"/>
      <c r="O46" s="628"/>
      <c r="P46" s="628"/>
      <c r="Q46" s="628"/>
      <c r="R46" s="628"/>
      <c r="S46" s="628"/>
      <c r="T46" s="628"/>
      <c r="U46" s="628"/>
      <c r="V46" s="628"/>
      <c r="W46" s="628"/>
      <c r="X46" s="628"/>
      <c r="Y46" s="628"/>
      <c r="Z46" s="628"/>
      <c r="AA46" s="628"/>
      <c r="AB46" s="628"/>
    </row>
    <row r="47" spans="1:28" ht="20.25" customHeight="1" thickTop="1">
      <c r="A47" s="589" t="s">
        <v>351</v>
      </c>
      <c r="B47" s="627">
        <v>0.105</v>
      </c>
      <c r="C47" s="627">
        <v>8.6599999999999996E-2</v>
      </c>
      <c r="D47" s="627">
        <v>0.12089999999999999</v>
      </c>
      <c r="E47" s="627">
        <v>8.1299999999999997E-2</v>
      </c>
      <c r="F47" s="627">
        <v>0.23039999999999999</v>
      </c>
      <c r="G47" s="627">
        <v>0.23380000000000001</v>
      </c>
      <c r="H47" s="627">
        <v>0.15229999999999999</v>
      </c>
      <c r="I47" s="627">
        <v>0.21029999999999999</v>
      </c>
      <c r="J47" s="627">
        <v>0.16</v>
      </c>
      <c r="K47" s="627">
        <v>0.21329999999999999</v>
      </c>
      <c r="L47" s="627">
        <v>0.18090000000000001</v>
      </c>
      <c r="M47" s="627">
        <v>0.20330000000000001</v>
      </c>
      <c r="N47" s="627">
        <v>0.1671</v>
      </c>
      <c r="O47" s="627">
        <v>0.1222</v>
      </c>
      <c r="P47" s="627">
        <v>0.1142</v>
      </c>
      <c r="Q47" s="627">
        <v>0.1449</v>
      </c>
      <c r="R47" s="627">
        <v>0.1643</v>
      </c>
      <c r="S47" s="627">
        <v>0.29530000000000001</v>
      </c>
      <c r="T47" s="627">
        <v>0.1089</v>
      </c>
      <c r="U47" s="627">
        <v>0.18</v>
      </c>
      <c r="V47" s="627">
        <v>0.1178</v>
      </c>
      <c r="W47" s="627">
        <v>0.107</v>
      </c>
      <c r="X47" s="627">
        <v>0.19450000000000001</v>
      </c>
      <c r="Y47" s="627">
        <v>0.1341</v>
      </c>
      <c r="Z47" s="627">
        <v>0.1053</v>
      </c>
      <c r="AA47" s="627">
        <v>0.11260000000000001</v>
      </c>
      <c r="AB47" s="627">
        <v>0.13159999999999999</v>
      </c>
    </row>
    <row r="48" spans="1:28" ht="18" customHeight="1">
      <c r="A48" s="590" t="s">
        <v>352</v>
      </c>
      <c r="B48" s="627">
        <v>0.105</v>
      </c>
      <c r="C48" s="627">
        <v>8.6599999999999996E-2</v>
      </c>
      <c r="D48" s="627">
        <v>0.12089999999999999</v>
      </c>
      <c r="E48" s="627">
        <v>8.1299999999999997E-2</v>
      </c>
      <c r="F48" s="627">
        <v>0.23039999999999999</v>
      </c>
      <c r="G48" s="627">
        <v>0.23380000000000001</v>
      </c>
      <c r="H48" s="627">
        <v>0.15229999999999999</v>
      </c>
      <c r="I48" s="627">
        <v>0.21029999999999999</v>
      </c>
      <c r="J48" s="627">
        <v>0.16</v>
      </c>
      <c r="K48" s="627">
        <v>0.21329999999999999</v>
      </c>
      <c r="L48" s="627">
        <v>0.18090000000000001</v>
      </c>
      <c r="M48" s="627">
        <v>0.20330000000000001</v>
      </c>
      <c r="N48" s="627">
        <v>0.1671</v>
      </c>
      <c r="O48" s="627">
        <v>0.1222</v>
      </c>
      <c r="P48" s="627">
        <v>0.1142</v>
      </c>
      <c r="Q48" s="627">
        <v>0.1449</v>
      </c>
      <c r="R48" s="627">
        <v>0.1643</v>
      </c>
      <c r="S48" s="627">
        <v>0.29530000000000001</v>
      </c>
      <c r="T48" s="627">
        <v>0.1089</v>
      </c>
      <c r="U48" s="627">
        <v>0.18</v>
      </c>
      <c r="V48" s="627">
        <v>0.1178</v>
      </c>
      <c r="W48" s="627">
        <v>0.107</v>
      </c>
      <c r="X48" s="627">
        <v>0.19450000000000001</v>
      </c>
      <c r="Y48" s="627">
        <v>0.1341</v>
      </c>
      <c r="Z48" s="627">
        <v>0.1053</v>
      </c>
      <c r="AA48" s="627">
        <v>0.11260000000000001</v>
      </c>
      <c r="AB48" s="627">
        <v>0.13159999999999999</v>
      </c>
    </row>
    <row r="49" spans="1:28" ht="20.25" customHeight="1">
      <c r="A49" s="590" t="s">
        <v>353</v>
      </c>
      <c r="B49" s="627">
        <v>0.17680000000000001</v>
      </c>
      <c r="C49" s="627">
        <v>0.18659999999999999</v>
      </c>
      <c r="D49" s="627">
        <v>0.2399</v>
      </c>
      <c r="E49" s="627">
        <v>0.2195</v>
      </c>
      <c r="F49" s="627">
        <v>0.1212</v>
      </c>
      <c r="G49" s="627">
        <v>8.5999999999999993E-2</v>
      </c>
      <c r="H49" s="627">
        <v>0.1123</v>
      </c>
      <c r="I49" s="627">
        <v>0.124</v>
      </c>
      <c r="J49" s="627">
        <v>0.18060000000000001</v>
      </c>
      <c r="K49" s="627">
        <v>4.6899999999999997E-2</v>
      </c>
      <c r="L49" s="627">
        <v>0.14019999999999999</v>
      </c>
      <c r="M49" s="627">
        <v>2.35E-2</v>
      </c>
      <c r="N49" s="627">
        <v>0.18360000000000001</v>
      </c>
      <c r="O49" s="627">
        <v>6.0600000000000001E-2</v>
      </c>
      <c r="P49" s="627">
        <v>8.5400000000000004E-2</v>
      </c>
      <c r="Q49" s="627">
        <v>2.4500000000000001E-2</v>
      </c>
      <c r="R49" s="627">
        <v>0.1052</v>
      </c>
      <c r="S49" s="627">
        <v>7.9000000000000008E-3</v>
      </c>
      <c r="T49" s="627">
        <v>8.2100000000000006E-2</v>
      </c>
      <c r="U49" s="627">
        <v>6.3399999999999998E-2</v>
      </c>
      <c r="V49" s="627">
        <v>4.4200000000000003E-2</v>
      </c>
      <c r="W49" s="627">
        <v>5.3199999999999997E-2</v>
      </c>
      <c r="X49" s="627">
        <v>8.1199999999999994E-2</v>
      </c>
      <c r="Y49" s="627">
        <v>9.1899999999999996E-2</v>
      </c>
      <c r="Z49" s="627">
        <v>9.7600000000000006E-2</v>
      </c>
      <c r="AA49" s="627">
        <v>0.21679999999999999</v>
      </c>
      <c r="AB49" s="627">
        <v>0.1328</v>
      </c>
    </row>
    <row r="50" spans="1:28" ht="20.25" customHeight="1">
      <c r="A50" s="590" t="s">
        <v>354</v>
      </c>
      <c r="B50" s="627">
        <v>6.9500000000000006E-2</v>
      </c>
      <c r="C50" s="627">
        <v>6.7599999999999993E-2</v>
      </c>
      <c r="D50" s="627">
        <v>4.1200000000000001E-2</v>
      </c>
      <c r="E50" s="627">
        <v>1.3899999999999999E-2</v>
      </c>
      <c r="F50" s="627">
        <v>1E-4</v>
      </c>
      <c r="G50" s="627">
        <v>1.24E-2</v>
      </c>
      <c r="H50" s="627">
        <v>8.0999999999999996E-3</v>
      </c>
      <c r="I50" s="627">
        <v>0</v>
      </c>
      <c r="J50" s="627">
        <v>1.67E-2</v>
      </c>
      <c r="K50" s="627">
        <v>0</v>
      </c>
      <c r="L50" s="627">
        <v>0</v>
      </c>
      <c r="M50" s="627">
        <v>0</v>
      </c>
      <c r="N50" s="627">
        <v>1.1999999999999999E-3</v>
      </c>
      <c r="O50" s="627">
        <v>9.1000000000000004E-3</v>
      </c>
      <c r="P50" s="627">
        <v>0</v>
      </c>
      <c r="Q50" s="627">
        <v>2.7000000000000001E-3</v>
      </c>
      <c r="R50" s="627">
        <v>2.0000000000000001E-4</v>
      </c>
      <c r="S50" s="627">
        <v>0</v>
      </c>
      <c r="T50" s="627">
        <v>0</v>
      </c>
      <c r="U50" s="627">
        <v>4.0000000000000002E-4</v>
      </c>
      <c r="V50" s="627">
        <v>8.9999999999999993E-3</v>
      </c>
      <c r="W50" s="627">
        <v>1E-4</v>
      </c>
      <c r="X50" s="627">
        <v>0</v>
      </c>
      <c r="Y50" s="627">
        <v>1.9E-3</v>
      </c>
      <c r="Z50" s="627">
        <v>0</v>
      </c>
      <c r="AA50" s="627">
        <v>1.29E-2</v>
      </c>
      <c r="AB50" s="627">
        <v>2.6100000000000002E-2</v>
      </c>
    </row>
    <row r="51" spans="1:28" ht="18" customHeight="1">
      <c r="A51" s="590" t="s">
        <v>355</v>
      </c>
      <c r="B51" s="627">
        <v>1.7500000000000002E-2</v>
      </c>
      <c r="C51" s="627">
        <v>6.08E-2</v>
      </c>
      <c r="D51" s="627">
        <v>0.11600000000000001</v>
      </c>
      <c r="E51" s="627">
        <v>0.1187</v>
      </c>
      <c r="F51" s="627">
        <v>3.3300000000000003E-2</v>
      </c>
      <c r="G51" s="627">
        <v>5.4800000000000001E-2</v>
      </c>
      <c r="H51" s="627">
        <v>1.89E-2</v>
      </c>
      <c r="I51" s="627">
        <v>3.2500000000000001E-2</v>
      </c>
      <c r="J51" s="627">
        <v>6.7100000000000007E-2</v>
      </c>
      <c r="K51" s="627">
        <v>0.02</v>
      </c>
      <c r="L51" s="627">
        <v>2.5100000000000001E-2</v>
      </c>
      <c r="M51" s="627">
        <v>7.4000000000000003E-3</v>
      </c>
      <c r="N51" s="627">
        <v>4.99E-2</v>
      </c>
      <c r="O51" s="627">
        <v>4.0599999999999997E-2</v>
      </c>
      <c r="P51" s="627">
        <v>2.86E-2</v>
      </c>
      <c r="Q51" s="627">
        <v>9.1999999999999998E-3</v>
      </c>
      <c r="R51" s="627">
        <v>5.7700000000000001E-2</v>
      </c>
      <c r="S51" s="627">
        <v>1.6999999999999999E-3</v>
      </c>
      <c r="T51" s="627">
        <v>2.5600000000000001E-2</v>
      </c>
      <c r="U51" s="627">
        <v>2.92E-2</v>
      </c>
      <c r="V51" s="627">
        <v>1.01E-2</v>
      </c>
      <c r="W51" s="627">
        <v>2.2200000000000001E-2</v>
      </c>
      <c r="X51" s="627">
        <v>2.4299999999999999E-2</v>
      </c>
      <c r="Y51" s="627">
        <v>1.8200000000000001E-2</v>
      </c>
      <c r="Z51" s="627">
        <v>1.2500000000000001E-2</v>
      </c>
      <c r="AA51" s="627">
        <v>5.04E-2</v>
      </c>
      <c r="AB51" s="627">
        <v>3.9800000000000002E-2</v>
      </c>
    </row>
    <row r="52" spans="1:28" ht="18" customHeight="1">
      <c r="A52" s="590" t="s">
        <v>356</v>
      </c>
      <c r="B52" s="627">
        <v>0.1855</v>
      </c>
      <c r="C52" s="627">
        <v>0.12280000000000001</v>
      </c>
      <c r="D52" s="627">
        <v>0.1971</v>
      </c>
      <c r="E52" s="627">
        <v>0.1164</v>
      </c>
      <c r="F52" s="627">
        <v>0.40260000000000001</v>
      </c>
      <c r="G52" s="627">
        <v>0.39429999999999998</v>
      </c>
      <c r="H52" s="627">
        <v>0.2177</v>
      </c>
      <c r="I52" s="627">
        <v>0.28589999999999999</v>
      </c>
      <c r="J52" s="627">
        <v>0.20119999999999999</v>
      </c>
      <c r="K52" s="627">
        <v>0.29580000000000001</v>
      </c>
      <c r="L52" s="627">
        <v>0.22070000000000001</v>
      </c>
      <c r="M52" s="627">
        <v>0.2271</v>
      </c>
      <c r="N52" s="627">
        <v>0.1898</v>
      </c>
      <c r="O52" s="627">
        <v>0.1666</v>
      </c>
      <c r="P52" s="627">
        <v>0.155</v>
      </c>
      <c r="Q52" s="627">
        <v>0.20250000000000001</v>
      </c>
      <c r="R52" s="627">
        <v>0.2359</v>
      </c>
      <c r="S52" s="627">
        <v>0.4153</v>
      </c>
      <c r="T52" s="627">
        <v>0.15840000000000001</v>
      </c>
      <c r="U52" s="627">
        <v>0.22040000000000001</v>
      </c>
      <c r="V52" s="627">
        <v>0.19109999999999999</v>
      </c>
      <c r="W52" s="627">
        <v>0.16789999999999999</v>
      </c>
      <c r="X52" s="627">
        <v>0.26340000000000002</v>
      </c>
      <c r="Y52" s="627">
        <v>0.1704</v>
      </c>
      <c r="Z52" s="627">
        <v>0.16089999999999999</v>
      </c>
      <c r="AA52" s="627">
        <v>0.16880000000000001</v>
      </c>
      <c r="AB52" s="627">
        <v>0.1966</v>
      </c>
    </row>
    <row r="53" spans="1:28" ht="12" customHeight="1" thickBot="1">
      <c r="A53" s="590"/>
      <c r="B53" s="627"/>
      <c r="C53" s="627"/>
      <c r="D53" s="627"/>
      <c r="E53" s="627"/>
      <c r="F53" s="627"/>
      <c r="G53" s="627"/>
      <c r="H53" s="627"/>
      <c r="I53" s="627"/>
      <c r="J53" s="627"/>
      <c r="K53" s="627"/>
      <c r="L53" s="627"/>
      <c r="M53" s="627"/>
      <c r="N53" s="627"/>
      <c r="O53" s="627"/>
      <c r="P53" s="627"/>
      <c r="Q53" s="627"/>
      <c r="R53" s="627"/>
      <c r="S53" s="627"/>
      <c r="T53" s="627"/>
      <c r="U53" s="627"/>
      <c r="V53" s="627"/>
      <c r="W53" s="627"/>
      <c r="X53" s="627"/>
      <c r="Y53" s="627"/>
      <c r="Z53" s="627"/>
      <c r="AA53" s="627"/>
      <c r="AB53" s="627"/>
    </row>
    <row r="54" spans="1:28" ht="17.25" customHeight="1" thickTop="1" thickBot="1">
      <c r="A54" s="149" t="s">
        <v>357</v>
      </c>
      <c r="B54" s="628"/>
      <c r="C54" s="628"/>
      <c r="D54" s="628"/>
      <c r="E54" s="628"/>
      <c r="F54" s="628"/>
      <c r="G54" s="628"/>
      <c r="H54" s="628"/>
      <c r="I54" s="628"/>
      <c r="J54" s="628"/>
      <c r="K54" s="628"/>
      <c r="L54" s="628"/>
      <c r="M54" s="628"/>
      <c r="N54" s="628"/>
      <c r="O54" s="628"/>
      <c r="P54" s="628"/>
      <c r="Q54" s="628"/>
      <c r="R54" s="628"/>
      <c r="S54" s="628"/>
      <c r="T54" s="628"/>
      <c r="U54" s="628"/>
      <c r="V54" s="628"/>
      <c r="W54" s="628"/>
      <c r="X54" s="628"/>
      <c r="Y54" s="628"/>
      <c r="Z54" s="628"/>
      <c r="AA54" s="628"/>
      <c r="AB54" s="628"/>
    </row>
    <row r="55" spans="1:28" ht="18" customHeight="1" thickTop="1">
      <c r="A55" s="590" t="s">
        <v>358</v>
      </c>
      <c r="B55" s="627">
        <v>0.80910000000000004</v>
      </c>
      <c r="C55" s="627">
        <v>0.87350000000000005</v>
      </c>
      <c r="D55" s="627">
        <v>0.87629999999999997</v>
      </c>
      <c r="E55" s="627">
        <v>0.86890000000000001</v>
      </c>
      <c r="F55" s="627">
        <v>0.87819999999999998</v>
      </c>
      <c r="G55" s="627">
        <v>0.87960000000000005</v>
      </c>
      <c r="H55" s="627">
        <v>0.91320000000000001</v>
      </c>
      <c r="I55" s="627">
        <v>0.93</v>
      </c>
      <c r="J55" s="627">
        <v>0.89070000000000005</v>
      </c>
      <c r="K55" s="627">
        <v>0.89480000000000004</v>
      </c>
      <c r="L55" s="627">
        <v>0.9476</v>
      </c>
      <c r="M55" s="627">
        <v>0.95</v>
      </c>
      <c r="N55" s="627">
        <v>0.89670000000000005</v>
      </c>
      <c r="O55" s="627">
        <v>0.79169999999999996</v>
      </c>
      <c r="P55" s="627">
        <v>0.90990000000000004</v>
      </c>
      <c r="Q55" s="627">
        <v>0.87480000000000002</v>
      </c>
      <c r="R55" s="627">
        <v>0.92059999999999997</v>
      </c>
      <c r="S55" s="627">
        <v>0.90959999999999996</v>
      </c>
      <c r="T55" s="627">
        <v>0.92190000000000005</v>
      </c>
      <c r="U55" s="627">
        <v>0.88949999999999996</v>
      </c>
      <c r="V55" s="627">
        <v>0.94569999999999999</v>
      </c>
      <c r="W55" s="627">
        <v>0.93220000000000003</v>
      </c>
      <c r="X55" s="627">
        <v>0.83850000000000002</v>
      </c>
      <c r="Y55" s="627">
        <v>0.95309999999999995</v>
      </c>
      <c r="Z55" s="627">
        <v>0.93630000000000002</v>
      </c>
      <c r="AA55" s="627">
        <v>0.93479999999999996</v>
      </c>
      <c r="AB55" s="627">
        <v>0.87439999999999996</v>
      </c>
    </row>
    <row r="56" spans="1:28" ht="18" customHeight="1">
      <c r="A56" s="590" t="s">
        <v>359</v>
      </c>
      <c r="B56" s="627">
        <v>0.8952</v>
      </c>
      <c r="C56" s="627">
        <v>0.95530000000000004</v>
      </c>
      <c r="D56" s="627">
        <v>0.95079999999999998</v>
      </c>
      <c r="E56" s="627">
        <v>0.95330000000000004</v>
      </c>
      <c r="F56" s="627">
        <v>0.9597</v>
      </c>
      <c r="G56" s="627">
        <v>0.90800000000000003</v>
      </c>
      <c r="H56" s="627">
        <v>0.93489999999999995</v>
      </c>
      <c r="I56" s="627">
        <v>0.94169999999999998</v>
      </c>
      <c r="J56" s="627">
        <v>0.94199999999999995</v>
      </c>
      <c r="K56" s="627">
        <v>0.93779999999999997</v>
      </c>
      <c r="L56" s="627">
        <v>0.91869999999999996</v>
      </c>
      <c r="M56" s="627">
        <v>0.91779999999999995</v>
      </c>
      <c r="N56" s="627">
        <v>0.95809999999999995</v>
      </c>
      <c r="O56" s="627">
        <v>0.96430000000000005</v>
      </c>
      <c r="P56" s="627">
        <v>0.95099999999999996</v>
      </c>
      <c r="Q56" s="627">
        <v>0.93230000000000002</v>
      </c>
      <c r="R56" s="627">
        <v>0.93020000000000003</v>
      </c>
      <c r="S56" s="627">
        <v>0.88870000000000005</v>
      </c>
      <c r="T56" s="627">
        <v>0.91969999999999996</v>
      </c>
      <c r="U56" s="627">
        <v>0.91769999999999996</v>
      </c>
      <c r="V56" s="627">
        <v>0.96109999999999995</v>
      </c>
      <c r="W56" s="627">
        <v>0.93689999999999996</v>
      </c>
      <c r="X56" s="627">
        <v>0.94289999999999996</v>
      </c>
      <c r="Y56" s="627">
        <v>0.94030000000000002</v>
      </c>
      <c r="Z56" s="627">
        <v>0.94830000000000003</v>
      </c>
      <c r="AA56" s="627">
        <v>0.95050000000000001</v>
      </c>
      <c r="AB56" s="627">
        <v>0.93100000000000005</v>
      </c>
    </row>
    <row r="57" spans="1:28" ht="18" customHeight="1">
      <c r="A57" s="590" t="s">
        <v>360</v>
      </c>
      <c r="B57" s="627">
        <v>9.9000000000000008E-3</v>
      </c>
      <c r="C57" s="627">
        <v>1E-3</v>
      </c>
      <c r="D57" s="627">
        <v>4.8500000000000001E-2</v>
      </c>
      <c r="E57" s="627">
        <v>-7.9000000000000008E-3</v>
      </c>
      <c r="F57" s="627">
        <v>0.189</v>
      </c>
      <c r="G57" s="627">
        <v>0.26440000000000002</v>
      </c>
      <c r="H57" s="627">
        <v>0.1522</v>
      </c>
      <c r="I57" s="627">
        <v>0.2505</v>
      </c>
      <c r="J57" s="627">
        <v>0.1255</v>
      </c>
      <c r="K57" s="627">
        <v>0.21290000000000001</v>
      </c>
      <c r="L57" s="627">
        <v>0.25919999999999999</v>
      </c>
      <c r="M57" s="627">
        <v>0.29920000000000002</v>
      </c>
      <c r="N57" s="627">
        <v>0.12379999999999999</v>
      </c>
      <c r="O57" s="627">
        <v>-6.4699999999999994E-2</v>
      </c>
      <c r="P57" s="627">
        <v>0.08</v>
      </c>
      <c r="Q57" s="627">
        <v>9.7299999999999998E-2</v>
      </c>
      <c r="R57" s="627">
        <v>0.1842</v>
      </c>
      <c r="S57" s="627">
        <v>0.45240000000000002</v>
      </c>
      <c r="T57" s="627">
        <v>0.1249</v>
      </c>
      <c r="U57" s="627">
        <v>0.1822</v>
      </c>
      <c r="V57" s="627">
        <v>0.1154</v>
      </c>
      <c r="W57" s="627">
        <v>0.1142</v>
      </c>
      <c r="X57" s="627">
        <v>0.104</v>
      </c>
      <c r="Y57" s="627">
        <v>0.17069999999999999</v>
      </c>
      <c r="Z57" s="627">
        <v>0.1036</v>
      </c>
      <c r="AA57" s="627">
        <v>0.1082</v>
      </c>
      <c r="AB57" s="627">
        <v>8.1500000000000003E-2</v>
      </c>
    </row>
    <row r="58" spans="1:28" ht="18" customHeight="1">
      <c r="A58" s="590" t="s">
        <v>361</v>
      </c>
      <c r="B58" s="627">
        <v>1.8170999999999999</v>
      </c>
      <c r="C58" s="627">
        <v>1.4610000000000001</v>
      </c>
      <c r="D58" s="627">
        <v>1.0226999999999999</v>
      </c>
      <c r="E58" s="627">
        <v>1.6127</v>
      </c>
      <c r="F58" s="627">
        <v>0.52869999999999995</v>
      </c>
      <c r="G58" s="627">
        <v>0.51480000000000004</v>
      </c>
      <c r="H58" s="627">
        <v>0.56989999999999996</v>
      </c>
      <c r="I58" s="627">
        <v>0.33300000000000002</v>
      </c>
      <c r="J58" s="627">
        <v>0.68340000000000001</v>
      </c>
      <c r="K58" s="627">
        <v>0.49320000000000003</v>
      </c>
      <c r="L58" s="627">
        <v>0.28960000000000002</v>
      </c>
      <c r="M58" s="627">
        <v>0.246</v>
      </c>
      <c r="N58" s="627">
        <v>0.6179</v>
      </c>
      <c r="O58" s="627">
        <v>1.7048000000000001</v>
      </c>
      <c r="P58" s="627">
        <v>0.78939999999999999</v>
      </c>
      <c r="Q58" s="627">
        <v>0.86419999999999997</v>
      </c>
      <c r="R58" s="627">
        <v>0.48359999999999997</v>
      </c>
      <c r="S58" s="627">
        <v>0.30599999999999999</v>
      </c>
      <c r="T58" s="627">
        <v>0.71689999999999998</v>
      </c>
      <c r="U58" s="627">
        <v>0.61370000000000002</v>
      </c>
      <c r="V58" s="627">
        <v>0.46039999999999998</v>
      </c>
      <c r="W58" s="627">
        <v>0.63390000000000002</v>
      </c>
      <c r="X58" s="627">
        <v>0.83020000000000005</v>
      </c>
      <c r="Y58" s="627">
        <v>0.34960000000000002</v>
      </c>
      <c r="Z58" s="627">
        <v>0.60440000000000005</v>
      </c>
      <c r="AA58" s="627">
        <v>0.57920000000000005</v>
      </c>
      <c r="AB58" s="627">
        <v>0.95450000000000002</v>
      </c>
    </row>
    <row r="59" spans="1:28" ht="9.75" customHeight="1" thickBot="1">
      <c r="A59" s="591"/>
      <c r="B59" s="630"/>
      <c r="C59" s="630"/>
      <c r="D59" s="630"/>
      <c r="E59" s="630"/>
      <c r="F59" s="630"/>
      <c r="G59" s="630"/>
      <c r="H59" s="630"/>
      <c r="I59" s="630"/>
      <c r="J59" s="630"/>
      <c r="K59" s="630"/>
      <c r="L59" s="630"/>
      <c r="M59" s="630"/>
      <c r="N59" s="630"/>
      <c r="O59" s="630"/>
      <c r="P59" s="630"/>
      <c r="Q59" s="630"/>
      <c r="R59" s="630"/>
      <c r="S59" s="630"/>
      <c r="T59" s="630"/>
      <c r="U59" s="630"/>
      <c r="V59" s="630"/>
      <c r="W59" s="630"/>
      <c r="X59" s="630"/>
      <c r="Y59" s="630"/>
      <c r="Z59" s="630"/>
      <c r="AA59" s="630"/>
      <c r="AB59" s="630"/>
    </row>
    <row r="60" spans="1:28" s="109" customFormat="1" ht="12" customHeight="1" thickTop="1">
      <c r="A60" s="150" t="s">
        <v>362</v>
      </c>
      <c r="B60" s="151"/>
      <c r="C60" s="152"/>
      <c r="D60" s="152"/>
      <c r="E60" s="152"/>
      <c r="F60" s="152"/>
      <c r="G60" s="152"/>
      <c r="H60" s="152"/>
      <c r="I60" s="151"/>
      <c r="J60" s="152"/>
      <c r="K60" s="152"/>
      <c r="L60" s="152"/>
      <c r="M60" s="152"/>
      <c r="N60" s="152"/>
      <c r="O60" s="152"/>
      <c r="P60" s="151"/>
      <c r="Q60" s="152"/>
      <c r="R60" s="152"/>
      <c r="S60" s="152"/>
      <c r="T60" s="152"/>
      <c r="U60" s="152"/>
      <c r="V60" s="152"/>
      <c r="W60" s="152"/>
      <c r="X60" s="152"/>
      <c r="Y60" s="152"/>
      <c r="Z60" s="152"/>
      <c r="AA60" s="152"/>
      <c r="AB60" s="152"/>
    </row>
    <row r="61" spans="1:28" s="109" customFormat="1">
      <c r="A61" s="986" t="s">
        <v>363</v>
      </c>
      <c r="B61" s="161"/>
      <c r="C61" s="161"/>
      <c r="D61" s="161"/>
      <c r="E61" s="161"/>
      <c r="F61" s="161"/>
      <c r="G61" s="161"/>
      <c r="H61" s="161"/>
    </row>
    <row r="62" spans="1:28" s="109" customFormat="1">
      <c r="A62" s="986" t="s">
        <v>364</v>
      </c>
      <c r="B62" s="161"/>
      <c r="C62" s="161"/>
      <c r="D62" s="161"/>
      <c r="E62" s="161"/>
      <c r="F62" s="161"/>
      <c r="G62" s="161"/>
      <c r="H62" s="161"/>
    </row>
    <row r="63" spans="1:28" s="109" customFormat="1" ht="11.25">
      <c r="A63" s="153" t="s">
        <v>873</v>
      </c>
      <c r="B63" s="154"/>
      <c r="C63" s="155"/>
      <c r="D63" s="155"/>
      <c r="E63" s="155"/>
      <c r="F63" s="155"/>
      <c r="G63" s="155"/>
      <c r="H63" s="155"/>
      <c r="I63" s="154"/>
      <c r="J63" s="155"/>
      <c r="K63" s="155"/>
      <c r="L63" s="155"/>
      <c r="M63" s="155"/>
      <c r="N63" s="155"/>
      <c r="O63" s="155"/>
      <c r="P63" s="154"/>
      <c r="Q63" s="155"/>
      <c r="R63" s="155"/>
      <c r="S63" s="155"/>
      <c r="T63" s="155"/>
      <c r="U63" s="155"/>
      <c r="V63" s="155"/>
      <c r="W63" s="155"/>
      <c r="X63" s="155"/>
      <c r="Y63" s="155"/>
      <c r="Z63" s="155"/>
      <c r="AA63" s="155"/>
      <c r="AB63" s="155"/>
    </row>
    <row r="64" spans="1:28" ht="15.75" thickBot="1">
      <c r="A64" s="109"/>
      <c r="B64" s="156"/>
      <c r="C64" s="131"/>
      <c r="D64" s="131"/>
      <c r="E64" s="131"/>
      <c r="F64" s="131"/>
      <c r="G64" s="131"/>
      <c r="H64" s="131"/>
      <c r="I64" s="156"/>
      <c r="J64" s="131"/>
      <c r="K64" s="131"/>
      <c r="L64" s="131"/>
      <c r="M64" s="131"/>
      <c r="N64" s="131"/>
      <c r="O64" s="131"/>
      <c r="P64" s="156"/>
      <c r="Q64" s="131"/>
      <c r="R64" s="131"/>
      <c r="S64" s="131"/>
      <c r="T64" s="131"/>
      <c r="U64" s="131"/>
      <c r="V64" s="131"/>
      <c r="W64" s="131"/>
      <c r="X64" s="131"/>
      <c r="Y64" s="131"/>
      <c r="Z64" s="131"/>
      <c r="AA64" s="131"/>
      <c r="AB64" s="131"/>
    </row>
    <row r="65" spans="1:28" s="484" customFormat="1" ht="18" customHeight="1" thickTop="1" thickBot="1">
      <c r="A65" s="753"/>
      <c r="B65" s="157" t="s">
        <v>885</v>
      </c>
      <c r="C65" s="157" t="s">
        <v>886</v>
      </c>
      <c r="D65" s="157" t="s">
        <v>887</v>
      </c>
      <c r="E65" s="157" t="s">
        <v>909</v>
      </c>
      <c r="F65" s="357" t="s">
        <v>888</v>
      </c>
      <c r="G65" s="357" t="s">
        <v>889</v>
      </c>
      <c r="H65" s="357" t="s">
        <v>906</v>
      </c>
      <c r="I65" s="157" t="s">
        <v>890</v>
      </c>
      <c r="J65" s="157" t="s">
        <v>891</v>
      </c>
      <c r="K65" s="157" t="s">
        <v>892</v>
      </c>
      <c r="L65" s="157" t="s">
        <v>893</v>
      </c>
      <c r="M65" s="357" t="s">
        <v>894</v>
      </c>
      <c r="N65" s="357" t="s">
        <v>900</v>
      </c>
      <c r="O65" s="357" t="s">
        <v>898</v>
      </c>
      <c r="P65" s="157" t="s">
        <v>907</v>
      </c>
      <c r="Q65" s="157" t="s">
        <v>899</v>
      </c>
      <c r="R65" s="157" t="s">
        <v>897</v>
      </c>
      <c r="S65" s="157" t="s">
        <v>895</v>
      </c>
      <c r="T65" s="357" t="s">
        <v>908</v>
      </c>
      <c r="U65" s="357" t="s">
        <v>896</v>
      </c>
      <c r="V65" s="357" t="s">
        <v>904</v>
      </c>
      <c r="W65" s="157" t="s">
        <v>905</v>
      </c>
      <c r="X65" s="157" t="s">
        <v>903</v>
      </c>
      <c r="Y65" s="157" t="s">
        <v>902</v>
      </c>
      <c r="Z65" s="157" t="s">
        <v>901</v>
      </c>
      <c r="AA65" s="357" t="s">
        <v>910</v>
      </c>
      <c r="AB65" s="357" t="s">
        <v>6</v>
      </c>
    </row>
    <row r="66" spans="1:28" s="484" customFormat="1" ht="18" customHeight="1" thickTop="1" thickBot="1">
      <c r="A66" s="149" t="s">
        <v>365</v>
      </c>
      <c r="B66" s="158"/>
      <c r="C66" s="158"/>
      <c r="D66" s="158"/>
      <c r="E66" s="158"/>
      <c r="F66" s="356"/>
      <c r="G66" s="356"/>
      <c r="H66" s="356"/>
      <c r="I66" s="158"/>
      <c r="J66" s="158"/>
      <c r="K66" s="158"/>
      <c r="L66" s="158"/>
      <c r="M66" s="356"/>
      <c r="N66" s="356"/>
      <c r="O66" s="356"/>
      <c r="P66" s="158"/>
      <c r="Q66" s="158"/>
      <c r="R66" s="158"/>
      <c r="S66" s="158"/>
      <c r="T66" s="356"/>
      <c r="U66" s="356"/>
      <c r="V66" s="356"/>
      <c r="W66" s="158"/>
      <c r="X66" s="158"/>
      <c r="Y66" s="158"/>
      <c r="Z66" s="158"/>
      <c r="AA66" s="356"/>
      <c r="AB66" s="356"/>
    </row>
    <row r="67" spans="1:28" s="484" customFormat="1" ht="18" customHeight="1" thickTop="1">
      <c r="A67" s="590" t="s">
        <v>366</v>
      </c>
      <c r="B67" s="649">
        <v>7.4700000000000003E-2</v>
      </c>
      <c r="C67" s="649">
        <v>7.5899999999999995E-2</v>
      </c>
      <c r="D67" s="649">
        <v>6.1600000000000002E-2</v>
      </c>
      <c r="E67" s="649">
        <v>7.6499999999999999E-2</v>
      </c>
      <c r="F67" s="649">
        <v>7.0000000000000007E-2</v>
      </c>
      <c r="G67" s="649">
        <v>7.4300000000000005E-2</v>
      </c>
      <c r="H67" s="649">
        <v>9.1200000000000003E-2</v>
      </c>
      <c r="I67" s="649">
        <v>7.3800000000000004E-2</v>
      </c>
      <c r="J67" s="649">
        <v>8.3900000000000002E-2</v>
      </c>
      <c r="K67" s="649">
        <v>7.8799999999999995E-2</v>
      </c>
      <c r="L67" s="649">
        <v>9.8000000000000004E-2</v>
      </c>
      <c r="M67" s="649">
        <v>9.3299999999999994E-2</v>
      </c>
      <c r="N67" s="649">
        <v>0.13300000000000001</v>
      </c>
      <c r="O67" s="649">
        <v>7.0099999999999996E-2</v>
      </c>
      <c r="P67" s="649">
        <v>7.5300000000000006E-2</v>
      </c>
      <c r="Q67" s="649">
        <v>9.5799999999999996E-2</v>
      </c>
      <c r="R67" s="649">
        <v>8.7800000000000003E-2</v>
      </c>
      <c r="S67" s="649">
        <v>0.1076</v>
      </c>
      <c r="T67" s="649">
        <v>9.2399999999999996E-2</v>
      </c>
      <c r="U67" s="649">
        <v>0.12330000000000001</v>
      </c>
      <c r="V67" s="649">
        <v>6.3500000000000001E-2</v>
      </c>
      <c r="W67" s="649">
        <v>7.6399999999999996E-2</v>
      </c>
      <c r="X67" s="649">
        <v>8.6699999999999999E-2</v>
      </c>
      <c r="Y67" s="649">
        <v>9.5500000000000002E-2</v>
      </c>
      <c r="Z67" s="649">
        <v>6.9199999999999998E-2</v>
      </c>
      <c r="AA67" s="649">
        <v>6.9199999999999998E-2</v>
      </c>
      <c r="AB67" s="649">
        <v>7.7899999999999997E-2</v>
      </c>
    </row>
    <row r="68" spans="1:28" s="484" customFormat="1" ht="18" customHeight="1">
      <c r="A68" s="590" t="s">
        <v>367</v>
      </c>
      <c r="B68" s="649">
        <v>7.7100000000000002E-2</v>
      </c>
      <c r="C68" s="649">
        <v>8.0600000000000005E-2</v>
      </c>
      <c r="D68" s="649">
        <v>7.3999999999999996E-2</v>
      </c>
      <c r="E68" s="649">
        <v>8.1900000000000001E-2</v>
      </c>
      <c r="F68" s="649">
        <v>7.0999999999999994E-2</v>
      </c>
      <c r="G68" s="649">
        <v>8.1600000000000006E-2</v>
      </c>
      <c r="H68" s="649">
        <v>9.3700000000000006E-2</v>
      </c>
      <c r="I68" s="649">
        <v>7.7899999999999997E-2</v>
      </c>
      <c r="J68" s="649">
        <v>9.0200000000000002E-2</v>
      </c>
      <c r="K68" s="649">
        <v>8.0100000000000005E-2</v>
      </c>
      <c r="L68" s="649">
        <v>9.9900000000000003E-2</v>
      </c>
      <c r="M68" s="649">
        <v>9.1300000000000006E-2</v>
      </c>
      <c r="N68" s="649">
        <v>0.13519999999999999</v>
      </c>
      <c r="O68" s="649">
        <v>7.2999999999999995E-2</v>
      </c>
      <c r="P68" s="649">
        <v>7.5499999999999998E-2</v>
      </c>
      <c r="Q68" s="649">
        <v>9.6100000000000005E-2</v>
      </c>
      <c r="R68" s="649">
        <v>8.7800000000000003E-2</v>
      </c>
      <c r="S68" s="649">
        <v>0.1079</v>
      </c>
      <c r="T68" s="649">
        <v>9.5100000000000004E-2</v>
      </c>
      <c r="U68" s="649">
        <v>0.12520000000000001</v>
      </c>
      <c r="V68" s="649">
        <v>6.2399999999999997E-2</v>
      </c>
      <c r="W68" s="649">
        <v>7.7299999999999994E-2</v>
      </c>
      <c r="X68" s="649">
        <v>8.6300000000000002E-2</v>
      </c>
      <c r="Y68" s="649">
        <v>9.6000000000000002E-2</v>
      </c>
      <c r="Z68" s="649">
        <v>7.3499999999999996E-2</v>
      </c>
      <c r="AA68" s="649">
        <v>7.2999999999999995E-2</v>
      </c>
      <c r="AB68" s="649">
        <v>8.14E-2</v>
      </c>
    </row>
    <row r="69" spans="1:28" s="484" customFormat="1" ht="18" customHeight="1">
      <c r="A69" s="590" t="s">
        <v>368</v>
      </c>
      <c r="B69" s="649">
        <v>7.0900000000000005E-2</v>
      </c>
      <c r="C69" s="649">
        <v>7.5800000000000006E-2</v>
      </c>
      <c r="D69" s="649">
        <v>6.9800000000000001E-2</v>
      </c>
      <c r="E69" s="649">
        <v>0.08</v>
      </c>
      <c r="F69" s="649">
        <v>6.9199999999999998E-2</v>
      </c>
      <c r="G69" s="649">
        <v>8.5500000000000007E-2</v>
      </c>
      <c r="H69" s="649">
        <v>9.0499999999999997E-2</v>
      </c>
      <c r="I69" s="649">
        <v>7.9699999999999993E-2</v>
      </c>
      <c r="J69" s="649">
        <v>8.2900000000000001E-2</v>
      </c>
      <c r="K69" s="649">
        <v>7.2400000000000006E-2</v>
      </c>
      <c r="L69" s="649">
        <v>9.2799999999999994E-2</v>
      </c>
      <c r="M69" s="649">
        <v>8.6900000000000005E-2</v>
      </c>
      <c r="N69" s="649">
        <v>0.14069999999999999</v>
      </c>
      <c r="O69" s="649">
        <v>7.22E-2</v>
      </c>
      <c r="P69" s="649">
        <v>7.1999999999999995E-2</v>
      </c>
      <c r="Q69" s="649">
        <v>9.35E-2</v>
      </c>
      <c r="R69" s="649">
        <v>7.5899999999999995E-2</v>
      </c>
      <c r="S69" s="649">
        <v>0.1086</v>
      </c>
      <c r="T69" s="649">
        <v>8.0699999999999994E-2</v>
      </c>
      <c r="U69" s="649">
        <v>0.1226</v>
      </c>
      <c r="V69" s="649">
        <v>5.9799999999999999E-2</v>
      </c>
      <c r="W69" s="649">
        <v>7.4499999999999997E-2</v>
      </c>
      <c r="X69" s="649">
        <v>8.6400000000000005E-2</v>
      </c>
      <c r="Y69" s="649">
        <v>8.2100000000000006E-2</v>
      </c>
      <c r="Z69" s="649">
        <v>6.1100000000000002E-2</v>
      </c>
      <c r="AA69" s="649">
        <v>6.0400000000000002E-2</v>
      </c>
      <c r="AB69" s="649">
        <v>7.6600000000000001E-2</v>
      </c>
    </row>
    <row r="70" spans="1:28" s="484" customFormat="1" ht="18" customHeight="1">
      <c r="A70" s="590" t="s">
        <v>369</v>
      </c>
      <c r="B70" s="649">
        <v>2.5999999999999999E-3</v>
      </c>
      <c r="C70" s="649">
        <v>2E-3</v>
      </c>
      <c r="D70" s="649">
        <v>1.3299999999999999E-2</v>
      </c>
      <c r="E70" s="649">
        <v>-1.5E-3</v>
      </c>
      <c r="F70" s="649">
        <v>-2.0000000000000001E-4</v>
      </c>
      <c r="G70" s="649">
        <v>3.3099999999999997E-2</v>
      </c>
      <c r="H70" s="649">
        <v>3.5000000000000001E-3</v>
      </c>
      <c r="I70" s="649">
        <v>5.1999999999999998E-3</v>
      </c>
      <c r="J70" s="649">
        <v>1.21E-2</v>
      </c>
      <c r="K70" s="649">
        <v>8.6999999999999994E-3</v>
      </c>
      <c r="L70" s="649">
        <v>1.01E-2</v>
      </c>
      <c r="M70" s="649">
        <v>2.06E-2</v>
      </c>
      <c r="N70" s="649">
        <v>-3.5999999999999999E-3</v>
      </c>
      <c r="O70" s="649">
        <v>-3.0999999999999999E-3</v>
      </c>
      <c r="P70" s="649">
        <v>6.6E-3</v>
      </c>
      <c r="Q70" s="649">
        <v>-2.7000000000000001E-3</v>
      </c>
      <c r="R70" s="649">
        <v>1.0500000000000001E-2</v>
      </c>
      <c r="S70" s="649">
        <v>9.2999999999999992E-3</v>
      </c>
      <c r="T70" s="649">
        <v>1.6999999999999999E-3</v>
      </c>
      <c r="U70" s="649">
        <v>7.9000000000000008E-3</v>
      </c>
      <c r="V70" s="649">
        <v>6.7000000000000002E-3</v>
      </c>
      <c r="W70" s="649">
        <v>2.47E-2</v>
      </c>
      <c r="X70" s="649">
        <v>2.2000000000000001E-3</v>
      </c>
      <c r="Y70" s="649">
        <v>3.0000000000000001E-3</v>
      </c>
      <c r="Z70" s="649">
        <v>-4.4000000000000003E-3</v>
      </c>
      <c r="AA70" s="649">
        <v>-1.1000000000000001E-3</v>
      </c>
      <c r="AB70" s="649">
        <v>6.0000000000000001E-3</v>
      </c>
    </row>
    <row r="71" spans="1:28" s="484" customFormat="1" ht="18" customHeight="1">
      <c r="A71" s="590" t="s">
        <v>370</v>
      </c>
      <c r="B71" s="649">
        <v>2.5000000000000001E-3</v>
      </c>
      <c r="C71" s="649">
        <v>2E-3</v>
      </c>
      <c r="D71" s="649">
        <v>1.37E-2</v>
      </c>
      <c r="E71" s="649">
        <v>-1.5E-3</v>
      </c>
      <c r="F71" s="649">
        <v>-2.3999999999999998E-3</v>
      </c>
      <c r="G71" s="649">
        <v>0.03</v>
      </c>
      <c r="H71" s="649">
        <v>3.0999999999999999E-3</v>
      </c>
      <c r="I71" s="649">
        <v>5.0000000000000001E-3</v>
      </c>
      <c r="J71" s="649">
        <v>1.15E-2</v>
      </c>
      <c r="K71" s="649">
        <v>1.17E-2</v>
      </c>
      <c r="L71" s="649">
        <v>9.7000000000000003E-3</v>
      </c>
      <c r="M71" s="649">
        <v>2.06E-2</v>
      </c>
      <c r="N71" s="649">
        <v>-3.5999999999999999E-3</v>
      </c>
      <c r="O71" s="649">
        <v>-2.3E-3</v>
      </c>
      <c r="P71" s="649">
        <v>4.3E-3</v>
      </c>
      <c r="Q71" s="649">
        <v>1E-4</v>
      </c>
      <c r="R71" s="649">
        <v>1.03E-2</v>
      </c>
      <c r="S71" s="649">
        <v>9.4000000000000004E-3</v>
      </c>
      <c r="T71" s="649">
        <v>2.8999999999999998E-3</v>
      </c>
      <c r="U71" s="649">
        <v>5.7999999999999996E-3</v>
      </c>
      <c r="V71" s="649">
        <v>5.3E-3</v>
      </c>
      <c r="W71" s="649">
        <v>2.7199999999999998E-2</v>
      </c>
      <c r="X71" s="649">
        <v>3.0999999999999999E-3</v>
      </c>
      <c r="Y71" s="649">
        <v>2.7000000000000001E-3</v>
      </c>
      <c r="Z71" s="649">
        <v>-4.8999999999999998E-3</v>
      </c>
      <c r="AA71" s="649">
        <v>-1.1999999999999999E-3</v>
      </c>
      <c r="AB71" s="649">
        <v>5.8999999999999999E-3</v>
      </c>
    </row>
    <row r="72" spans="1:28" s="484" customFormat="1" ht="18" customHeight="1">
      <c r="A72" s="590" t="s">
        <v>371</v>
      </c>
      <c r="B72" s="649">
        <v>2.5000000000000001E-3</v>
      </c>
      <c r="C72" s="649">
        <v>2E-3</v>
      </c>
      <c r="D72" s="649">
        <v>1.09E-2</v>
      </c>
      <c r="E72" s="649">
        <v>-1.5E-3</v>
      </c>
      <c r="F72" s="649">
        <v>-2.3999999999999998E-3</v>
      </c>
      <c r="G72" s="649">
        <v>2.2499999999999999E-2</v>
      </c>
      <c r="H72" s="649">
        <v>3.0999999999999999E-3</v>
      </c>
      <c r="I72" s="649">
        <v>5.0000000000000001E-3</v>
      </c>
      <c r="J72" s="649">
        <v>1.15E-2</v>
      </c>
      <c r="K72" s="649">
        <v>1.17E-2</v>
      </c>
      <c r="L72" s="649">
        <v>9.7000000000000003E-3</v>
      </c>
      <c r="M72" s="649">
        <v>2.06E-2</v>
      </c>
      <c r="N72" s="649">
        <v>-3.5999999999999999E-3</v>
      </c>
      <c r="O72" s="649">
        <v>-2.3E-3</v>
      </c>
      <c r="P72" s="649">
        <v>4.3E-3</v>
      </c>
      <c r="Q72" s="649">
        <v>1E-4</v>
      </c>
      <c r="R72" s="649">
        <v>8.0999999999999996E-3</v>
      </c>
      <c r="S72" s="649">
        <v>6.8999999999999999E-3</v>
      </c>
      <c r="T72" s="649">
        <v>2.8999999999999998E-3</v>
      </c>
      <c r="U72" s="649">
        <v>5.7999999999999996E-3</v>
      </c>
      <c r="V72" s="649">
        <v>4.1999999999999997E-3</v>
      </c>
      <c r="W72" s="649">
        <v>2.7199999999999998E-2</v>
      </c>
      <c r="X72" s="649">
        <v>3.0999999999999999E-3</v>
      </c>
      <c r="Y72" s="649">
        <v>2.7000000000000001E-3</v>
      </c>
      <c r="Z72" s="649">
        <v>-4.8999999999999998E-3</v>
      </c>
      <c r="AA72" s="649">
        <v>-1.1999999999999999E-3</v>
      </c>
      <c r="AB72" s="649">
        <v>5.4000000000000003E-3</v>
      </c>
    </row>
    <row r="73" spans="1:28" s="484" customFormat="1" ht="18" customHeight="1" thickBot="1">
      <c r="A73" s="590" t="s">
        <v>372</v>
      </c>
      <c r="B73" s="649">
        <v>2.5100000000000001E-2</v>
      </c>
      <c r="C73" s="649">
        <v>2.3199999999999998E-2</v>
      </c>
      <c r="D73" s="649">
        <v>9.11E-2</v>
      </c>
      <c r="E73" s="649">
        <v>-1.83E-2</v>
      </c>
      <c r="F73" s="649">
        <v>-1.0500000000000001E-2</v>
      </c>
      <c r="G73" s="649">
        <v>9.3100000000000002E-2</v>
      </c>
      <c r="H73" s="649">
        <v>2.0400000000000001E-2</v>
      </c>
      <c r="I73" s="649">
        <v>2.3900000000000001E-2</v>
      </c>
      <c r="J73" s="649">
        <v>7.2400000000000006E-2</v>
      </c>
      <c r="K73" s="649">
        <v>5.5100000000000003E-2</v>
      </c>
      <c r="L73" s="649">
        <v>5.45E-2</v>
      </c>
      <c r="M73" s="649">
        <v>0.1002</v>
      </c>
      <c r="N73" s="649">
        <v>-2.1000000000000001E-2</v>
      </c>
      <c r="O73" s="649">
        <v>-1.9400000000000001E-2</v>
      </c>
      <c r="P73" s="649">
        <v>3.6200000000000003E-2</v>
      </c>
      <c r="Q73" s="649">
        <v>4.0000000000000002E-4</v>
      </c>
      <c r="R73" s="649">
        <v>4.8599999999999997E-2</v>
      </c>
      <c r="S73" s="649">
        <v>2.3099999999999999E-2</v>
      </c>
      <c r="T73" s="649">
        <v>2.6800000000000001E-2</v>
      </c>
      <c r="U73" s="649">
        <v>3.2599999999999997E-2</v>
      </c>
      <c r="V73" s="649">
        <v>3.5400000000000001E-2</v>
      </c>
      <c r="W73" s="649">
        <v>0.27160000000000001</v>
      </c>
      <c r="X73" s="649">
        <v>1.6299999999999999E-2</v>
      </c>
      <c r="Y73" s="649">
        <v>1.9599999999999999E-2</v>
      </c>
      <c r="Z73" s="649">
        <v>-4.4699999999999997E-2</v>
      </c>
      <c r="AA73" s="649">
        <v>-1.0999999999999999E-2</v>
      </c>
      <c r="AB73" s="649">
        <v>4.1399999999999999E-2</v>
      </c>
    </row>
    <row r="74" spans="1:28" s="484" customFormat="1" ht="18" customHeight="1" thickTop="1" thickBot="1">
      <c r="A74" s="149" t="s">
        <v>373</v>
      </c>
      <c r="B74" s="158"/>
      <c r="C74" s="158"/>
      <c r="D74" s="158"/>
      <c r="E74" s="158"/>
      <c r="F74" s="356"/>
      <c r="G74" s="356"/>
      <c r="H74" s="356"/>
      <c r="I74" s="158"/>
      <c r="J74" s="158"/>
      <c r="K74" s="158"/>
      <c r="L74" s="158"/>
      <c r="M74" s="356"/>
      <c r="N74" s="356"/>
      <c r="O74" s="356"/>
      <c r="P74" s="158"/>
      <c r="Q74" s="158"/>
      <c r="R74" s="158"/>
      <c r="S74" s="158"/>
      <c r="T74" s="356"/>
      <c r="U74" s="356"/>
      <c r="V74" s="356"/>
      <c r="W74" s="158"/>
      <c r="X74" s="158"/>
      <c r="Y74" s="158"/>
      <c r="Z74" s="158"/>
      <c r="AA74" s="356"/>
      <c r="AB74" s="356"/>
    </row>
    <row r="75" spans="1:28" s="484" customFormat="1" ht="18" customHeight="1" thickTop="1">
      <c r="A75" s="590" t="s">
        <v>374</v>
      </c>
      <c r="B75" s="649">
        <v>9.8900000000000002E-2</v>
      </c>
      <c r="C75" s="649">
        <v>0.1128</v>
      </c>
      <c r="D75" s="649">
        <v>8.9899999999999994E-2</v>
      </c>
      <c r="E75" s="649">
        <v>0.1133</v>
      </c>
      <c r="F75" s="649">
        <v>8.2699999999999996E-2</v>
      </c>
      <c r="G75" s="649">
        <v>9.7199999999999995E-2</v>
      </c>
      <c r="H75" s="649">
        <v>0.11310000000000001</v>
      </c>
      <c r="I75" s="649">
        <v>9.6799999999999997E-2</v>
      </c>
      <c r="J75" s="649">
        <v>0.11990000000000001</v>
      </c>
      <c r="K75" s="649">
        <v>0.10539999999999999</v>
      </c>
      <c r="L75" s="649">
        <v>0.1229</v>
      </c>
      <c r="M75" s="649">
        <v>0.11260000000000001</v>
      </c>
      <c r="N75" s="649">
        <v>0.16880000000000001</v>
      </c>
      <c r="O75" s="649">
        <v>9.8799999999999999E-2</v>
      </c>
      <c r="P75" s="649">
        <v>0.1137</v>
      </c>
      <c r="Q75" s="649">
        <v>0.11799999999999999</v>
      </c>
      <c r="R75" s="649">
        <v>0.1168</v>
      </c>
      <c r="S75" s="649">
        <v>0.1244</v>
      </c>
      <c r="T75" s="649">
        <v>0.12130000000000001</v>
      </c>
      <c r="U75" s="649">
        <v>0.14899999999999999</v>
      </c>
      <c r="V75" s="649">
        <v>7.8899999999999998E-2</v>
      </c>
      <c r="W75" s="649">
        <v>9.5200000000000007E-2</v>
      </c>
      <c r="X75" s="649">
        <v>0.1033</v>
      </c>
      <c r="Y75" s="649">
        <v>0.1308</v>
      </c>
      <c r="Z75" s="649">
        <v>0.1023</v>
      </c>
      <c r="AA75" s="649">
        <v>0.1075</v>
      </c>
      <c r="AB75" s="649">
        <v>0.1055</v>
      </c>
    </row>
    <row r="76" spans="1:28" s="484" customFormat="1" ht="18" customHeight="1">
      <c r="A76" s="590" t="s">
        <v>375</v>
      </c>
      <c r="B76" s="649">
        <v>-2.4199999999999999E-2</v>
      </c>
      <c r="C76" s="649">
        <v>-3.6900000000000002E-2</v>
      </c>
      <c r="D76" s="649">
        <v>-2.8299999999999999E-2</v>
      </c>
      <c r="E76" s="649">
        <v>-3.6900000000000002E-2</v>
      </c>
      <c r="F76" s="649">
        <v>-1.2699999999999999E-2</v>
      </c>
      <c r="G76" s="649">
        <v>-2.29E-2</v>
      </c>
      <c r="H76" s="649">
        <v>-2.1899999999999999E-2</v>
      </c>
      <c r="I76" s="649">
        <v>-2.3E-2</v>
      </c>
      <c r="J76" s="649">
        <v>-3.5999999999999997E-2</v>
      </c>
      <c r="K76" s="649">
        <v>-2.6599999999999999E-2</v>
      </c>
      <c r="L76" s="649">
        <v>-2.4899999999999999E-2</v>
      </c>
      <c r="M76" s="649">
        <v>-1.9300000000000001E-2</v>
      </c>
      <c r="N76" s="649">
        <v>-3.5799999999999998E-2</v>
      </c>
      <c r="O76" s="649">
        <v>-2.87E-2</v>
      </c>
      <c r="P76" s="649">
        <v>-3.8399999999999997E-2</v>
      </c>
      <c r="Q76" s="649">
        <v>-2.2200000000000001E-2</v>
      </c>
      <c r="R76" s="649">
        <v>-2.9000000000000001E-2</v>
      </c>
      <c r="S76" s="649">
        <v>-1.67E-2</v>
      </c>
      <c r="T76" s="649">
        <v>-2.9000000000000001E-2</v>
      </c>
      <c r="U76" s="649">
        <v>-2.58E-2</v>
      </c>
      <c r="V76" s="649">
        <v>-1.54E-2</v>
      </c>
      <c r="W76" s="649">
        <v>-1.8800000000000001E-2</v>
      </c>
      <c r="X76" s="649">
        <v>-1.66E-2</v>
      </c>
      <c r="Y76" s="649">
        <v>-3.5400000000000001E-2</v>
      </c>
      <c r="Z76" s="649">
        <v>-3.3099999999999997E-2</v>
      </c>
      <c r="AA76" s="649">
        <v>-3.8300000000000001E-2</v>
      </c>
      <c r="AB76" s="649">
        <v>-2.76E-2</v>
      </c>
    </row>
    <row r="77" spans="1:28" s="484" customFormat="1" ht="18" customHeight="1">
      <c r="A77" s="590" t="s">
        <v>376</v>
      </c>
      <c r="B77" s="649">
        <v>0.03</v>
      </c>
      <c r="C77" s="649">
        <v>4.2200000000000001E-2</v>
      </c>
      <c r="D77" s="649">
        <v>3.3799999999999997E-2</v>
      </c>
      <c r="E77" s="649">
        <v>4.2000000000000003E-2</v>
      </c>
      <c r="F77" s="649">
        <v>1.7100000000000001E-2</v>
      </c>
      <c r="G77" s="649">
        <v>3.3300000000000003E-2</v>
      </c>
      <c r="H77" s="649">
        <v>2.76E-2</v>
      </c>
      <c r="I77" s="649">
        <v>3.0700000000000002E-2</v>
      </c>
      <c r="J77" s="649">
        <v>4.5600000000000002E-2</v>
      </c>
      <c r="K77" s="649">
        <v>3.6200000000000003E-2</v>
      </c>
      <c r="L77" s="649">
        <v>3.2800000000000003E-2</v>
      </c>
      <c r="M77" s="649">
        <v>2.6599999999999999E-2</v>
      </c>
      <c r="N77" s="649">
        <v>4.48E-2</v>
      </c>
      <c r="O77" s="649">
        <v>3.39E-2</v>
      </c>
      <c r="P77" s="649">
        <v>4.58E-2</v>
      </c>
      <c r="Q77" s="649">
        <v>2.76E-2</v>
      </c>
      <c r="R77" s="649">
        <v>3.7400000000000003E-2</v>
      </c>
      <c r="S77" s="649">
        <v>2.69E-2</v>
      </c>
      <c r="T77" s="649">
        <v>3.5299999999999998E-2</v>
      </c>
      <c r="U77" s="649">
        <v>3.4000000000000002E-2</v>
      </c>
      <c r="V77" s="649">
        <v>1.8200000000000001E-2</v>
      </c>
      <c r="W77" s="649">
        <v>2.2200000000000001E-2</v>
      </c>
      <c r="X77" s="649">
        <v>2.18E-2</v>
      </c>
      <c r="Y77" s="649">
        <v>4.3499999999999997E-2</v>
      </c>
      <c r="Z77" s="649">
        <v>3.9199999999999999E-2</v>
      </c>
      <c r="AA77" s="649">
        <v>4.5400000000000003E-2</v>
      </c>
      <c r="AB77" s="649">
        <v>3.4000000000000002E-2</v>
      </c>
    </row>
    <row r="78" spans="1:28" s="484" customFormat="1" ht="18" customHeight="1">
      <c r="A78" s="590" t="s">
        <v>377</v>
      </c>
      <c r="B78" s="649">
        <v>0</v>
      </c>
      <c r="C78" s="649">
        <v>0</v>
      </c>
      <c r="D78" s="649">
        <v>0</v>
      </c>
      <c r="E78" s="649">
        <v>0</v>
      </c>
      <c r="F78" s="649">
        <v>1E-4</v>
      </c>
      <c r="G78" s="649">
        <v>0</v>
      </c>
      <c r="H78" s="649">
        <v>0</v>
      </c>
      <c r="I78" s="649">
        <v>0</v>
      </c>
      <c r="J78" s="649">
        <v>0</v>
      </c>
      <c r="K78" s="649">
        <v>0</v>
      </c>
      <c r="L78" s="649">
        <v>0</v>
      </c>
      <c r="M78" s="649">
        <v>0</v>
      </c>
      <c r="N78" s="649">
        <v>0</v>
      </c>
      <c r="O78" s="649">
        <v>1E-4</v>
      </c>
      <c r="P78" s="649">
        <v>-2.0000000000000001E-4</v>
      </c>
      <c r="Q78" s="649">
        <v>8.0000000000000004E-4</v>
      </c>
      <c r="R78" s="649">
        <v>0</v>
      </c>
      <c r="S78" s="649">
        <v>0</v>
      </c>
      <c r="T78" s="649">
        <v>0</v>
      </c>
      <c r="U78" s="649">
        <v>0</v>
      </c>
      <c r="V78" s="649">
        <v>0</v>
      </c>
      <c r="W78" s="649">
        <v>0</v>
      </c>
      <c r="X78" s="649">
        <v>0</v>
      </c>
      <c r="Y78" s="649">
        <v>-2.9999999999999997E-4</v>
      </c>
      <c r="Z78" s="649">
        <v>0</v>
      </c>
      <c r="AA78" s="649">
        <v>0</v>
      </c>
      <c r="AB78" s="649">
        <v>0</v>
      </c>
    </row>
    <row r="79" spans="1:28" s="484" customFormat="1" ht="18" customHeight="1">
      <c r="A79" s="590" t="s">
        <v>378</v>
      </c>
      <c r="B79" s="649">
        <v>-6.1999999999999998E-3</v>
      </c>
      <c r="C79" s="649">
        <v>-4.7999999999999996E-3</v>
      </c>
      <c r="D79" s="649">
        <v>-4.1999999999999997E-3</v>
      </c>
      <c r="E79" s="649">
        <v>-1.9E-3</v>
      </c>
      <c r="F79" s="649">
        <v>-1.9E-3</v>
      </c>
      <c r="G79" s="649">
        <v>3.8999999999999998E-3</v>
      </c>
      <c r="H79" s="649">
        <v>-3.2000000000000002E-3</v>
      </c>
      <c r="I79" s="649">
        <v>1.8E-3</v>
      </c>
      <c r="J79" s="649">
        <v>-7.1999999999999998E-3</v>
      </c>
      <c r="K79" s="649">
        <v>-7.7999999999999996E-3</v>
      </c>
      <c r="L79" s="649">
        <v>-7.1000000000000004E-3</v>
      </c>
      <c r="M79" s="649">
        <v>-4.4000000000000003E-3</v>
      </c>
      <c r="N79" s="649">
        <v>5.4999999999999997E-3</v>
      </c>
      <c r="O79" s="649">
        <v>-8.0000000000000004E-4</v>
      </c>
      <c r="P79" s="649">
        <v>-3.5000000000000001E-3</v>
      </c>
      <c r="Q79" s="649">
        <v>-2.5999999999999999E-3</v>
      </c>
      <c r="R79" s="649">
        <v>-1.1900000000000001E-2</v>
      </c>
      <c r="S79" s="649">
        <v>6.9999999999999999E-4</v>
      </c>
      <c r="T79" s="649">
        <v>-1.44E-2</v>
      </c>
      <c r="U79" s="649">
        <v>-2.5999999999999999E-3</v>
      </c>
      <c r="V79" s="649">
        <v>-2.5000000000000001E-3</v>
      </c>
      <c r="W79" s="649">
        <v>-2.8E-3</v>
      </c>
      <c r="X79" s="649">
        <v>2.0000000000000001E-4</v>
      </c>
      <c r="Y79" s="649">
        <v>-1.3899999999999999E-2</v>
      </c>
      <c r="Z79" s="649">
        <v>-1.2500000000000001E-2</v>
      </c>
      <c r="AA79" s="649">
        <v>-1.26E-2</v>
      </c>
      <c r="AB79" s="649">
        <v>-4.7999999999999996E-3</v>
      </c>
    </row>
    <row r="80" spans="1:28" s="484" customFormat="1" ht="18" customHeight="1">
      <c r="A80" s="590" t="s">
        <v>379</v>
      </c>
      <c r="B80" s="649">
        <v>2.3999999999999998E-3</v>
      </c>
      <c r="C80" s="649">
        <v>4.7000000000000002E-3</v>
      </c>
      <c r="D80" s="649">
        <v>1.24E-2</v>
      </c>
      <c r="E80" s="649">
        <v>5.4000000000000003E-3</v>
      </c>
      <c r="F80" s="649">
        <v>1.1000000000000001E-3</v>
      </c>
      <c r="G80" s="649">
        <v>7.3000000000000001E-3</v>
      </c>
      <c r="H80" s="649">
        <v>2.5000000000000001E-3</v>
      </c>
      <c r="I80" s="649">
        <v>4.1000000000000003E-3</v>
      </c>
      <c r="J80" s="649">
        <v>6.3E-3</v>
      </c>
      <c r="K80" s="649">
        <v>1.4E-3</v>
      </c>
      <c r="L80" s="649">
        <v>1.8E-3</v>
      </c>
      <c r="M80" s="649">
        <v>-2E-3</v>
      </c>
      <c r="N80" s="649">
        <v>2.2000000000000001E-3</v>
      </c>
      <c r="O80" s="649">
        <v>2.8999999999999998E-3</v>
      </c>
      <c r="P80" s="649">
        <v>2.0000000000000001E-4</v>
      </c>
      <c r="Q80" s="649">
        <v>4.0000000000000002E-4</v>
      </c>
      <c r="R80" s="649">
        <v>0</v>
      </c>
      <c r="S80" s="649">
        <v>2.9999999999999997E-4</v>
      </c>
      <c r="T80" s="649">
        <v>2.7000000000000001E-3</v>
      </c>
      <c r="U80" s="649">
        <v>2E-3</v>
      </c>
      <c r="V80" s="649">
        <v>-1.1999999999999999E-3</v>
      </c>
      <c r="W80" s="649">
        <v>8.9999999999999998E-4</v>
      </c>
      <c r="X80" s="649">
        <v>-4.0000000000000002E-4</v>
      </c>
      <c r="Y80" s="649">
        <v>5.0000000000000001E-4</v>
      </c>
      <c r="Z80" s="649">
        <v>4.3E-3</v>
      </c>
      <c r="AA80" s="649">
        <v>3.8E-3</v>
      </c>
      <c r="AB80" s="649">
        <v>3.5000000000000001E-3</v>
      </c>
    </row>
    <row r="81" spans="1:28" s="484" customFormat="1" ht="18" customHeight="1">
      <c r="A81" s="590" t="s">
        <v>380</v>
      </c>
      <c r="B81" s="649">
        <v>-6.83E-2</v>
      </c>
      <c r="C81" s="649">
        <v>-7.3800000000000004E-2</v>
      </c>
      <c r="D81" s="649">
        <v>-5.6500000000000002E-2</v>
      </c>
      <c r="E81" s="649">
        <v>-8.1500000000000003E-2</v>
      </c>
      <c r="F81" s="650">
        <v>-6.9400000000000003E-2</v>
      </c>
      <c r="G81" s="650">
        <v>-5.2400000000000002E-2</v>
      </c>
      <c r="H81" s="650">
        <v>-8.6999999999999994E-2</v>
      </c>
      <c r="I81" s="649">
        <v>-7.4499999999999997E-2</v>
      </c>
      <c r="J81" s="649">
        <v>-7.0800000000000002E-2</v>
      </c>
      <c r="K81" s="649">
        <v>-6.3700000000000007E-2</v>
      </c>
      <c r="L81" s="649">
        <v>-8.2600000000000007E-2</v>
      </c>
      <c r="M81" s="650">
        <v>-6.6299999999999998E-2</v>
      </c>
      <c r="N81" s="650">
        <v>-0.14430000000000001</v>
      </c>
      <c r="O81" s="650">
        <v>-7.5300000000000006E-2</v>
      </c>
      <c r="P81" s="649">
        <v>-6.54E-2</v>
      </c>
      <c r="Q81" s="649">
        <v>-9.6199999999999994E-2</v>
      </c>
      <c r="R81" s="649">
        <v>-6.54E-2</v>
      </c>
      <c r="S81" s="649">
        <v>-9.9400000000000002E-2</v>
      </c>
      <c r="T81" s="650">
        <v>-7.9000000000000001E-2</v>
      </c>
      <c r="U81" s="650">
        <v>-0.1148</v>
      </c>
      <c r="V81" s="650">
        <v>-5.3100000000000001E-2</v>
      </c>
      <c r="W81" s="649">
        <v>-4.9799999999999997E-2</v>
      </c>
      <c r="X81" s="649">
        <v>-8.4199999999999997E-2</v>
      </c>
      <c r="Y81" s="649">
        <v>-7.9100000000000004E-2</v>
      </c>
      <c r="Z81" s="649">
        <v>-6.5500000000000003E-2</v>
      </c>
      <c r="AA81" s="650">
        <v>-6.1499999999999999E-2</v>
      </c>
      <c r="AB81" s="650">
        <v>-7.0599999999999996E-2</v>
      </c>
    </row>
    <row r="82" spans="1:28" s="484" customFormat="1" ht="18" customHeight="1">
      <c r="A82" s="590" t="s">
        <v>381</v>
      </c>
      <c r="B82" s="649">
        <v>0</v>
      </c>
      <c r="C82" s="649">
        <v>0</v>
      </c>
      <c r="D82" s="649">
        <v>4.0000000000000002E-4</v>
      </c>
      <c r="E82" s="649">
        <v>0</v>
      </c>
      <c r="F82" s="649">
        <v>-2.3E-3</v>
      </c>
      <c r="G82" s="649">
        <v>-3.0999999999999999E-3</v>
      </c>
      <c r="H82" s="649">
        <v>-2.9999999999999997E-4</v>
      </c>
      <c r="I82" s="649">
        <v>-2.0000000000000001E-4</v>
      </c>
      <c r="J82" s="649">
        <v>-5.9999999999999995E-4</v>
      </c>
      <c r="K82" s="649">
        <v>3.0000000000000001E-3</v>
      </c>
      <c r="L82" s="649">
        <v>-4.0000000000000002E-4</v>
      </c>
      <c r="M82" s="649">
        <v>0</v>
      </c>
      <c r="N82" s="649">
        <v>0</v>
      </c>
      <c r="O82" s="649">
        <v>6.9999999999999999E-4</v>
      </c>
      <c r="P82" s="649">
        <v>-2.2000000000000001E-3</v>
      </c>
      <c r="Q82" s="649">
        <v>1.9E-3</v>
      </c>
      <c r="R82" s="649">
        <v>-2.0000000000000001E-4</v>
      </c>
      <c r="S82" s="649">
        <v>1E-4</v>
      </c>
      <c r="T82" s="649">
        <v>1.1999999999999999E-3</v>
      </c>
      <c r="U82" s="649">
        <v>-2.0999999999999999E-3</v>
      </c>
      <c r="V82" s="649">
        <v>-1.4E-3</v>
      </c>
      <c r="W82" s="649">
        <v>2.5000000000000001E-3</v>
      </c>
      <c r="X82" s="649">
        <v>8.9999999999999998E-4</v>
      </c>
      <c r="Y82" s="649">
        <v>0</v>
      </c>
      <c r="Z82" s="649">
        <v>-5.0000000000000001E-4</v>
      </c>
      <c r="AA82" s="649">
        <v>-2.0000000000000001E-4</v>
      </c>
      <c r="AB82" s="649">
        <v>0</v>
      </c>
    </row>
    <row r="83" spans="1:28" s="484" customFormat="1" ht="18" customHeight="1" thickBot="1">
      <c r="A83" s="590" t="s">
        <v>382</v>
      </c>
      <c r="B83" s="649">
        <v>9.9599999999999994E-2</v>
      </c>
      <c r="C83" s="649">
        <v>0.18859999999999999</v>
      </c>
      <c r="D83" s="649">
        <v>8.3199999999999996E-2</v>
      </c>
      <c r="E83" s="649">
        <v>8.14E-2</v>
      </c>
      <c r="F83" s="649">
        <v>7.1999999999999995E-2</v>
      </c>
      <c r="G83" s="649">
        <v>0.1103</v>
      </c>
      <c r="H83" s="649">
        <v>0.1595</v>
      </c>
      <c r="I83" s="649">
        <v>0.22320000000000001</v>
      </c>
      <c r="J83" s="649">
        <v>0.2021</v>
      </c>
      <c r="K83" s="649">
        <v>0.1507</v>
      </c>
      <c r="L83" s="649">
        <v>0.1129</v>
      </c>
      <c r="M83" s="649">
        <v>0.1474</v>
      </c>
      <c r="N83" s="649">
        <v>0.12989999999999999</v>
      </c>
      <c r="O83" s="649">
        <v>0.2109</v>
      </c>
      <c r="P83" s="649">
        <v>9.74E-2</v>
      </c>
      <c r="Q83" s="649">
        <v>0.2616</v>
      </c>
      <c r="R83" s="649">
        <v>0.2407</v>
      </c>
      <c r="S83" s="649">
        <v>0.18490000000000001</v>
      </c>
      <c r="T83" s="649">
        <v>0.24610000000000001</v>
      </c>
      <c r="U83" s="649">
        <v>0.13420000000000001</v>
      </c>
      <c r="V83" s="649">
        <v>0.18179999999999999</v>
      </c>
      <c r="W83" s="649">
        <v>0.15379999999999999</v>
      </c>
      <c r="X83" s="649">
        <v>5.0299999999999997E-2</v>
      </c>
      <c r="Y83" s="649">
        <v>0.1166</v>
      </c>
      <c r="Z83" s="649">
        <v>0.1021</v>
      </c>
      <c r="AA83" s="649">
        <v>0.2046</v>
      </c>
      <c r="AB83" s="649">
        <v>0.12139999999999999</v>
      </c>
    </row>
    <row r="84" spans="1:28" s="484" customFormat="1" ht="18" customHeight="1" thickTop="1" thickBot="1">
      <c r="A84" s="149" t="s">
        <v>383</v>
      </c>
      <c r="B84" s="158"/>
      <c r="C84" s="158"/>
      <c r="D84" s="158"/>
      <c r="E84" s="158"/>
      <c r="F84" s="356"/>
      <c r="G84" s="356"/>
      <c r="H84" s="356"/>
      <c r="I84" s="158"/>
      <c r="J84" s="158"/>
      <c r="K84" s="158"/>
      <c r="L84" s="158"/>
      <c r="M84" s="356"/>
      <c r="N84" s="356"/>
      <c r="O84" s="356"/>
      <c r="P84" s="158"/>
      <c r="Q84" s="158"/>
      <c r="R84" s="158"/>
      <c r="S84" s="158"/>
      <c r="T84" s="356"/>
      <c r="U84" s="356"/>
      <c r="V84" s="356"/>
      <c r="W84" s="158"/>
      <c r="X84" s="158"/>
      <c r="Y84" s="158"/>
      <c r="Z84" s="158"/>
      <c r="AA84" s="356"/>
      <c r="AB84" s="356"/>
    </row>
    <row r="85" spans="1:28" s="484" customFormat="1" ht="18" customHeight="1" thickTop="1">
      <c r="A85" s="590" t="s">
        <v>384</v>
      </c>
      <c r="B85" s="649">
        <v>0.1479</v>
      </c>
      <c r="C85" s="649">
        <v>0.1452</v>
      </c>
      <c r="D85" s="649">
        <v>0.1255</v>
      </c>
      <c r="E85" s="649">
        <v>0.14940000000000001</v>
      </c>
      <c r="F85" s="649">
        <v>0.10580000000000001</v>
      </c>
      <c r="G85" s="649">
        <v>0.1081</v>
      </c>
      <c r="H85" s="649">
        <v>0.14949999999999999</v>
      </c>
      <c r="I85" s="649">
        <v>0.1178</v>
      </c>
      <c r="J85" s="649">
        <v>0.14580000000000001</v>
      </c>
      <c r="K85" s="649">
        <v>0.12870000000000001</v>
      </c>
      <c r="L85" s="649">
        <v>0.14929999999999999</v>
      </c>
      <c r="M85" s="649">
        <v>0.12959999999999999</v>
      </c>
      <c r="N85" s="649">
        <v>0.18360000000000001</v>
      </c>
      <c r="O85" s="649">
        <v>0.14119999999999999</v>
      </c>
      <c r="P85" s="649">
        <v>0.14560000000000001</v>
      </c>
      <c r="Q85" s="649">
        <v>0.1527</v>
      </c>
      <c r="R85" s="649">
        <v>0.1348</v>
      </c>
      <c r="S85" s="649">
        <v>0.1545</v>
      </c>
      <c r="T85" s="649">
        <v>0.15340000000000001</v>
      </c>
      <c r="U85" s="649">
        <v>0.17780000000000001</v>
      </c>
      <c r="V85" s="649">
        <v>9.69E-2</v>
      </c>
      <c r="W85" s="649">
        <v>0.1275</v>
      </c>
      <c r="X85" s="649">
        <v>0.1404</v>
      </c>
      <c r="Y85" s="649">
        <v>0.15090000000000001</v>
      </c>
      <c r="Z85" s="649">
        <v>0.13150000000000001</v>
      </c>
      <c r="AA85" s="649">
        <v>0.1283</v>
      </c>
      <c r="AB85" s="649">
        <v>0.1391</v>
      </c>
    </row>
    <row r="86" spans="1:28" s="484" customFormat="1" ht="18" customHeight="1">
      <c r="A86" s="590" t="s">
        <v>385</v>
      </c>
      <c r="B86" s="649">
        <v>9.8199999999999996E-2</v>
      </c>
      <c r="C86" s="649">
        <v>0.1167</v>
      </c>
      <c r="D86" s="649">
        <v>0.121</v>
      </c>
      <c r="E86" s="649">
        <v>0.12330000000000001</v>
      </c>
      <c r="F86" s="649">
        <v>0</v>
      </c>
      <c r="G86" s="649">
        <v>0</v>
      </c>
      <c r="H86" s="649">
        <v>0.15049999999999999</v>
      </c>
      <c r="I86" s="649">
        <v>5.1299999999999998E-2</v>
      </c>
      <c r="J86" s="649">
        <v>0</v>
      </c>
      <c r="K86" s="649">
        <v>0</v>
      </c>
      <c r="L86" s="649">
        <v>0.1095</v>
      </c>
      <c r="M86" s="649">
        <v>0.125</v>
      </c>
      <c r="N86" s="649">
        <v>0.25119999999999998</v>
      </c>
      <c r="O86" s="649">
        <v>3.1300000000000001E-2</v>
      </c>
      <c r="P86" s="649">
        <v>0</v>
      </c>
      <c r="Q86" s="649">
        <v>0.10970000000000001</v>
      </c>
      <c r="R86" s="649">
        <v>0.1012</v>
      </c>
      <c r="S86" s="649">
        <v>0.11070000000000001</v>
      </c>
      <c r="T86" s="649">
        <v>0.12130000000000001</v>
      </c>
      <c r="U86" s="649">
        <v>0.17169999999999999</v>
      </c>
      <c r="V86" s="649">
        <v>0</v>
      </c>
      <c r="W86" s="649">
        <v>0</v>
      </c>
      <c r="X86" s="649">
        <v>0</v>
      </c>
      <c r="Y86" s="649">
        <v>0.1555</v>
      </c>
      <c r="Z86" s="649">
        <v>0.1303</v>
      </c>
      <c r="AA86" s="649">
        <v>9.5000000000000001E-2</v>
      </c>
      <c r="AB86" s="649">
        <v>0.104</v>
      </c>
    </row>
    <row r="87" spans="1:28" s="484" customFormat="1" ht="18" customHeight="1">
      <c r="A87" s="590" t="s">
        <v>386</v>
      </c>
      <c r="B87" s="649">
        <v>0.14710000000000001</v>
      </c>
      <c r="C87" s="649">
        <v>0.44390000000000002</v>
      </c>
      <c r="D87" s="649">
        <v>0.1115</v>
      </c>
      <c r="E87" s="649">
        <v>0.21479999999999999</v>
      </c>
      <c r="F87" s="649">
        <v>0.3957</v>
      </c>
      <c r="G87" s="649">
        <v>0.72099999999999997</v>
      </c>
      <c r="H87" s="649">
        <v>0.1729</v>
      </c>
      <c r="I87" s="649">
        <v>6.9500000000000006E-2</v>
      </c>
      <c r="J87" s="649">
        <v>0.1094</v>
      </c>
      <c r="K87" s="649">
        <v>0.46010000000000001</v>
      </c>
      <c r="L87" s="649">
        <v>3.8300000000000001E-2</v>
      </c>
      <c r="M87" s="649">
        <v>0.4259</v>
      </c>
      <c r="N87" s="649">
        <v>0.46</v>
      </c>
      <c r="O87" s="649">
        <v>0.17699999999999999</v>
      </c>
      <c r="P87" s="649">
        <v>0.26119999999999999</v>
      </c>
      <c r="Q87" s="649">
        <v>0.77539999999999998</v>
      </c>
      <c r="R87" s="649">
        <v>6.6199999999999995E-2</v>
      </c>
      <c r="S87" s="649">
        <v>0.4622</v>
      </c>
      <c r="T87" s="649">
        <v>9.3899999999999997E-2</v>
      </c>
      <c r="U87" s="649">
        <v>0.1087</v>
      </c>
      <c r="V87" s="649">
        <v>6.1000000000000004E-3</v>
      </c>
      <c r="W87" s="649">
        <v>0.14899999999999999</v>
      </c>
      <c r="X87" s="649">
        <v>0.2576</v>
      </c>
      <c r="Y87" s="649">
        <v>0.19769999999999999</v>
      </c>
      <c r="Z87" s="649">
        <v>0.1047</v>
      </c>
      <c r="AA87" s="649">
        <v>0.14000000000000001</v>
      </c>
      <c r="AB87" s="649">
        <v>0.2198</v>
      </c>
    </row>
    <row r="88" spans="1:28" s="484" customFormat="1" ht="18" customHeight="1">
      <c r="A88" s="590" t="s">
        <v>387</v>
      </c>
      <c r="B88" s="649">
        <v>7.4099999999999999E-2</v>
      </c>
      <c r="C88" s="649">
        <v>0.29680000000000001</v>
      </c>
      <c r="D88" s="649">
        <v>0.13289999999999999</v>
      </c>
      <c r="E88" s="649">
        <v>0.38629999999999998</v>
      </c>
      <c r="F88" s="649">
        <v>0</v>
      </c>
      <c r="G88" s="649">
        <v>0</v>
      </c>
      <c r="H88" s="649">
        <v>3.44E-2</v>
      </c>
      <c r="I88" s="649">
        <v>0</v>
      </c>
      <c r="J88" s="649">
        <v>0</v>
      </c>
      <c r="K88" s="649">
        <v>0</v>
      </c>
      <c r="L88" s="649">
        <v>0</v>
      </c>
      <c r="M88" s="649">
        <v>0</v>
      </c>
      <c r="N88" s="649">
        <v>0.43369999999999997</v>
      </c>
      <c r="O88" s="649">
        <v>6.1999999999999998E-3</v>
      </c>
      <c r="P88" s="649">
        <v>0</v>
      </c>
      <c r="Q88" s="649">
        <v>0.7429</v>
      </c>
      <c r="R88" s="649">
        <v>0</v>
      </c>
      <c r="S88" s="649">
        <v>0</v>
      </c>
      <c r="T88" s="649">
        <v>0</v>
      </c>
      <c r="U88" s="649">
        <v>0</v>
      </c>
      <c r="V88" s="649">
        <v>0</v>
      </c>
      <c r="W88" s="649">
        <v>0</v>
      </c>
      <c r="X88" s="649">
        <v>0</v>
      </c>
      <c r="Y88" s="649">
        <v>0.5706</v>
      </c>
      <c r="Z88" s="649">
        <v>0</v>
      </c>
      <c r="AA88" s="649">
        <v>0.11990000000000001</v>
      </c>
      <c r="AB88" s="649">
        <v>0.1431</v>
      </c>
    </row>
    <row r="89" spans="1:28" s="484" customFormat="1" ht="18" customHeight="1">
      <c r="A89" s="590" t="s">
        <v>388</v>
      </c>
      <c r="B89" s="649">
        <v>3.5999999999999999E-3</v>
      </c>
      <c r="C89" s="649">
        <v>0</v>
      </c>
      <c r="D89" s="649">
        <v>2.2000000000000001E-3</v>
      </c>
      <c r="E89" s="649">
        <v>2.0999999999999999E-3</v>
      </c>
      <c r="F89" s="649">
        <v>0</v>
      </c>
      <c r="G89" s="649">
        <v>0</v>
      </c>
      <c r="H89" s="649">
        <v>2.5000000000000001E-3</v>
      </c>
      <c r="I89" s="649">
        <v>0</v>
      </c>
      <c r="J89" s="649">
        <v>4.1000000000000003E-3</v>
      </c>
      <c r="K89" s="649">
        <v>0</v>
      </c>
      <c r="L89" s="649">
        <v>0</v>
      </c>
      <c r="M89" s="649">
        <v>2.0000000000000001E-4</v>
      </c>
      <c r="N89" s="649">
        <v>5.1999999999999998E-3</v>
      </c>
      <c r="O89" s="649">
        <v>6.4000000000000003E-3</v>
      </c>
      <c r="P89" s="649">
        <v>0</v>
      </c>
      <c r="Q89" s="649">
        <v>0</v>
      </c>
      <c r="R89" s="649">
        <v>4.1000000000000003E-3</v>
      </c>
      <c r="S89" s="649">
        <v>4.0000000000000001E-3</v>
      </c>
      <c r="T89" s="649">
        <v>2.8E-3</v>
      </c>
      <c r="U89" s="649">
        <v>5.0000000000000001E-3</v>
      </c>
      <c r="V89" s="649">
        <v>0</v>
      </c>
      <c r="W89" s="649">
        <v>8.8999999999999999E-3</v>
      </c>
      <c r="X89" s="649">
        <v>4.4999999999999997E-3</v>
      </c>
      <c r="Y89" s="649">
        <v>0.38479999999999998</v>
      </c>
      <c r="Z89" s="649">
        <v>1.9E-2</v>
      </c>
      <c r="AA89" s="649">
        <v>7.7000000000000002E-3</v>
      </c>
      <c r="AB89" s="649">
        <v>8.0999999999999996E-3</v>
      </c>
    </row>
    <row r="90" spans="1:28" s="484" customFormat="1" ht="18" customHeight="1">
      <c r="A90" s="590" t="s">
        <v>389</v>
      </c>
      <c r="B90" s="649">
        <v>5.0000000000000001E-3</v>
      </c>
      <c r="C90" s="649">
        <v>0</v>
      </c>
      <c r="D90" s="649">
        <v>1.12E-2</v>
      </c>
      <c r="E90" s="649">
        <v>4.7000000000000002E-3</v>
      </c>
      <c r="F90" s="649">
        <v>0</v>
      </c>
      <c r="G90" s="649">
        <v>0</v>
      </c>
      <c r="H90" s="649">
        <v>2.3999999999999998E-3</v>
      </c>
      <c r="I90" s="649">
        <v>0</v>
      </c>
      <c r="J90" s="649">
        <v>0.13850000000000001</v>
      </c>
      <c r="K90" s="649">
        <v>0</v>
      </c>
      <c r="L90" s="649">
        <v>0</v>
      </c>
      <c r="M90" s="649">
        <v>1.4500000000000001E-2</v>
      </c>
      <c r="N90" s="649">
        <v>0</v>
      </c>
      <c r="O90" s="649">
        <v>6.3E-3</v>
      </c>
      <c r="P90" s="649">
        <v>0</v>
      </c>
      <c r="Q90" s="649">
        <v>0</v>
      </c>
      <c r="R90" s="649">
        <v>2.9499999999999998E-2</v>
      </c>
      <c r="S90" s="649">
        <v>5.1999999999999998E-3</v>
      </c>
      <c r="T90" s="649">
        <v>6.4999999999999997E-3</v>
      </c>
      <c r="U90" s="649">
        <v>6.2799999999999995E-2</v>
      </c>
      <c r="V90" s="649">
        <v>0</v>
      </c>
      <c r="W90" s="649">
        <v>1.89E-2</v>
      </c>
      <c r="X90" s="649">
        <v>4.0500000000000001E-2</v>
      </c>
      <c r="Y90" s="649">
        <v>0</v>
      </c>
      <c r="Z90" s="649">
        <v>4.4999999999999997E-3</v>
      </c>
      <c r="AA90" s="649">
        <v>2.7699999999999999E-2</v>
      </c>
      <c r="AB90" s="649">
        <v>8.2000000000000007E-3</v>
      </c>
    </row>
    <row r="91" spans="1:28" s="484" customFormat="1" ht="18" customHeight="1">
      <c r="A91" s="590" t="s">
        <v>390</v>
      </c>
      <c r="B91" s="649">
        <v>4.3E-3</v>
      </c>
      <c r="C91" s="649">
        <v>0</v>
      </c>
      <c r="D91" s="650">
        <v>6.8999999999999999E-3</v>
      </c>
      <c r="E91" s="649">
        <v>3.5000000000000001E-3</v>
      </c>
      <c r="F91" s="650">
        <v>0</v>
      </c>
      <c r="G91" s="650">
        <v>0</v>
      </c>
      <c r="H91" s="650">
        <v>2.3999999999999998E-3</v>
      </c>
      <c r="I91" s="649">
        <v>0</v>
      </c>
      <c r="J91" s="649">
        <v>6.2799999999999995E-2</v>
      </c>
      <c r="K91" s="650">
        <v>0</v>
      </c>
      <c r="L91" s="649">
        <v>0</v>
      </c>
      <c r="M91" s="650">
        <v>1.2999999999999999E-3</v>
      </c>
      <c r="N91" s="650">
        <v>4.4999999999999997E-3</v>
      </c>
      <c r="O91" s="650">
        <v>6.4000000000000003E-3</v>
      </c>
      <c r="P91" s="649">
        <v>0</v>
      </c>
      <c r="Q91" s="649">
        <v>0</v>
      </c>
      <c r="R91" s="650">
        <v>1.29E-2</v>
      </c>
      <c r="S91" s="649">
        <v>4.8999999999999998E-3</v>
      </c>
      <c r="T91" s="650">
        <v>4.4999999999999997E-3</v>
      </c>
      <c r="U91" s="650">
        <v>2.2599999999999999E-2</v>
      </c>
      <c r="V91" s="650">
        <v>0</v>
      </c>
      <c r="W91" s="649">
        <v>1.49E-2</v>
      </c>
      <c r="X91" s="649">
        <v>1.72E-2</v>
      </c>
      <c r="Y91" s="650">
        <v>0.32900000000000001</v>
      </c>
      <c r="Z91" s="649">
        <v>8.3999999999999995E-3</v>
      </c>
      <c r="AA91" s="650">
        <v>1.8700000000000001E-2</v>
      </c>
      <c r="AB91" s="650">
        <v>8.0999999999999996E-3</v>
      </c>
    </row>
    <row r="92" spans="1:28" s="484" customFormat="1" ht="18" customHeight="1">
      <c r="A92" s="590" t="s">
        <v>391</v>
      </c>
      <c r="B92" s="649">
        <v>0</v>
      </c>
      <c r="C92" s="649">
        <v>0</v>
      </c>
      <c r="D92" s="649">
        <v>0</v>
      </c>
      <c r="E92" s="649">
        <v>0</v>
      </c>
      <c r="F92" s="649">
        <v>0</v>
      </c>
      <c r="G92" s="649">
        <v>0</v>
      </c>
      <c r="H92" s="649">
        <v>0</v>
      </c>
      <c r="I92" s="649">
        <v>0</v>
      </c>
      <c r="J92" s="649">
        <v>0</v>
      </c>
      <c r="K92" s="649">
        <v>0</v>
      </c>
      <c r="L92" s="649">
        <v>0</v>
      </c>
      <c r="M92" s="649">
        <v>0</v>
      </c>
      <c r="N92" s="649">
        <v>0</v>
      </c>
      <c r="O92" s="649">
        <v>0</v>
      </c>
      <c r="P92" s="649">
        <v>0</v>
      </c>
      <c r="Q92" s="649">
        <v>0</v>
      </c>
      <c r="R92" s="649">
        <v>0</v>
      </c>
      <c r="S92" s="649">
        <v>0</v>
      </c>
      <c r="T92" s="649">
        <v>0</v>
      </c>
      <c r="U92" s="649">
        <v>0</v>
      </c>
      <c r="V92" s="649">
        <v>0</v>
      </c>
      <c r="W92" s="649">
        <v>0</v>
      </c>
      <c r="X92" s="649">
        <v>0</v>
      </c>
      <c r="Y92" s="649">
        <v>0</v>
      </c>
      <c r="Z92" s="649">
        <v>0</v>
      </c>
      <c r="AA92" s="649">
        <v>0</v>
      </c>
      <c r="AB92" s="649">
        <v>0</v>
      </c>
    </row>
    <row r="93" spans="1:28" s="484" customFormat="1" ht="18" customHeight="1">
      <c r="A93" s="590" t="s">
        <v>392</v>
      </c>
      <c r="B93" s="649">
        <v>8.6E-3</v>
      </c>
      <c r="C93" s="649">
        <v>1.47E-2</v>
      </c>
      <c r="D93" s="649">
        <v>1.2E-2</v>
      </c>
      <c r="E93" s="649">
        <v>8.6999999999999994E-3</v>
      </c>
      <c r="F93" s="649">
        <v>1.2E-2</v>
      </c>
      <c r="G93" s="649">
        <v>1.3100000000000001E-2</v>
      </c>
      <c r="H93" s="649">
        <v>1.5599999999999999E-2</v>
      </c>
      <c r="I93" s="649">
        <v>1.83E-2</v>
      </c>
      <c r="J93" s="649">
        <v>1.11E-2</v>
      </c>
      <c r="K93" s="649">
        <v>1.41E-2</v>
      </c>
      <c r="L93" s="649">
        <v>1.2200000000000001E-2</v>
      </c>
      <c r="M93" s="649">
        <v>1.4800000000000001E-2</v>
      </c>
      <c r="N93" s="649">
        <v>1.26E-2</v>
      </c>
      <c r="O93" s="649">
        <v>6.7999999999999996E-3</v>
      </c>
      <c r="P93" s="649">
        <v>1.5599999999999999E-2</v>
      </c>
      <c r="Q93" s="649">
        <v>7.7999999999999996E-3</v>
      </c>
      <c r="R93" s="649">
        <v>1.4200000000000001E-2</v>
      </c>
      <c r="S93" s="649">
        <v>1.54E-2</v>
      </c>
      <c r="T93" s="649">
        <v>1.6899999999999998E-2</v>
      </c>
      <c r="U93" s="649">
        <v>1.49E-2</v>
      </c>
      <c r="V93" s="649">
        <v>1.54E-2</v>
      </c>
      <c r="W93" s="649">
        <v>1.3100000000000001E-2</v>
      </c>
      <c r="X93" s="649">
        <v>1.12E-2</v>
      </c>
      <c r="Y93" s="649">
        <v>2.3800000000000002E-2</v>
      </c>
      <c r="Z93" s="649">
        <v>1.32E-2</v>
      </c>
      <c r="AA93" s="649">
        <v>1.5800000000000002E-2</v>
      </c>
      <c r="AB93" s="649">
        <v>1.2500000000000001E-2</v>
      </c>
    </row>
    <row r="94" spans="1:28" s="484" customFormat="1" ht="18" customHeight="1">
      <c r="A94" s="590" t="s">
        <v>393</v>
      </c>
      <c r="B94" s="649">
        <v>3.3599999999999998E-2</v>
      </c>
      <c r="C94" s="649">
        <v>5.0200000000000002E-2</v>
      </c>
      <c r="D94" s="649">
        <v>4.87E-2</v>
      </c>
      <c r="E94" s="649">
        <v>5.4399999999999997E-2</v>
      </c>
      <c r="F94" s="649">
        <v>3.0300000000000001E-2</v>
      </c>
      <c r="G94" s="649">
        <v>4.6800000000000001E-2</v>
      </c>
      <c r="H94" s="649">
        <v>4.0099999999999997E-2</v>
      </c>
      <c r="I94" s="649">
        <v>4.36E-2</v>
      </c>
      <c r="J94" s="649">
        <v>5.6000000000000001E-2</v>
      </c>
      <c r="K94" s="649">
        <v>4.7600000000000003E-2</v>
      </c>
      <c r="L94" s="649">
        <v>4.4499999999999998E-2</v>
      </c>
      <c r="M94" s="649">
        <v>3.5499999999999997E-2</v>
      </c>
      <c r="N94" s="649">
        <v>7.5600000000000001E-2</v>
      </c>
      <c r="O94" s="649">
        <v>5.5100000000000003E-2</v>
      </c>
      <c r="P94" s="649">
        <v>5.5E-2</v>
      </c>
      <c r="Q94" s="649">
        <v>4.9399999999999999E-2</v>
      </c>
      <c r="R94" s="649">
        <v>5.2299999999999999E-2</v>
      </c>
      <c r="S94" s="649">
        <v>3.5099999999999999E-2</v>
      </c>
      <c r="T94" s="649">
        <v>5.1200000000000002E-2</v>
      </c>
      <c r="U94" s="649">
        <v>5.3100000000000001E-2</v>
      </c>
      <c r="V94" s="649">
        <v>2.7699999999999999E-2</v>
      </c>
      <c r="W94" s="649">
        <v>4.7E-2</v>
      </c>
      <c r="X94" s="649">
        <v>3.6299999999999999E-2</v>
      </c>
      <c r="Y94" s="649">
        <v>5.96E-2</v>
      </c>
      <c r="Z94" s="649">
        <v>5.2900000000000003E-2</v>
      </c>
      <c r="AA94" s="649">
        <v>5.9400000000000001E-2</v>
      </c>
      <c r="AB94" s="649">
        <v>4.6100000000000002E-2</v>
      </c>
    </row>
    <row r="95" spans="1:28" s="484" customFormat="1" ht="18" customHeight="1">
      <c r="A95" s="590" t="s">
        <v>394</v>
      </c>
      <c r="B95" s="649">
        <v>0</v>
      </c>
      <c r="C95" s="649">
        <v>0</v>
      </c>
      <c r="D95" s="649">
        <v>0</v>
      </c>
      <c r="E95" s="649">
        <v>0</v>
      </c>
      <c r="F95" s="649">
        <v>0</v>
      </c>
      <c r="G95" s="649">
        <v>0</v>
      </c>
      <c r="H95" s="649">
        <v>0</v>
      </c>
      <c r="I95" s="649">
        <v>0</v>
      </c>
      <c r="J95" s="649">
        <v>0</v>
      </c>
      <c r="K95" s="649">
        <v>0</v>
      </c>
      <c r="L95" s="649">
        <v>0</v>
      </c>
      <c r="M95" s="649">
        <v>0</v>
      </c>
      <c r="N95" s="649">
        <v>0</v>
      </c>
      <c r="O95" s="649">
        <v>0</v>
      </c>
      <c r="P95" s="649">
        <v>0</v>
      </c>
      <c r="Q95" s="649">
        <v>0</v>
      </c>
      <c r="R95" s="649">
        <v>0</v>
      </c>
      <c r="S95" s="649">
        <v>0</v>
      </c>
      <c r="T95" s="649">
        <v>0</v>
      </c>
      <c r="U95" s="649">
        <v>0</v>
      </c>
      <c r="V95" s="649">
        <v>0</v>
      </c>
      <c r="W95" s="649">
        <v>0</v>
      </c>
      <c r="X95" s="649">
        <v>0</v>
      </c>
      <c r="Y95" s="649">
        <v>0</v>
      </c>
      <c r="Z95" s="649">
        <v>0</v>
      </c>
      <c r="AA95" s="649">
        <v>0</v>
      </c>
      <c r="AB95" s="649">
        <v>0</v>
      </c>
    </row>
    <row r="96" spans="1:28" s="484" customFormat="1" ht="18" customHeight="1" thickBot="1">
      <c r="A96" s="590" t="s">
        <v>395</v>
      </c>
      <c r="B96" s="649">
        <v>0</v>
      </c>
      <c r="C96" s="649">
        <v>0</v>
      </c>
      <c r="D96" s="649">
        <v>0</v>
      </c>
      <c r="E96" s="649">
        <v>5.8599999999999999E-2</v>
      </c>
      <c r="F96" s="649">
        <v>0</v>
      </c>
      <c r="G96" s="649">
        <v>0</v>
      </c>
      <c r="H96" s="649">
        <v>0</v>
      </c>
      <c r="I96" s="649">
        <v>0</v>
      </c>
      <c r="J96" s="649">
        <v>0</v>
      </c>
      <c r="K96" s="649">
        <v>0</v>
      </c>
      <c r="L96" s="649">
        <v>0</v>
      </c>
      <c r="M96" s="649">
        <v>0</v>
      </c>
      <c r="N96" s="649">
        <v>0</v>
      </c>
      <c r="O96" s="649">
        <v>0</v>
      </c>
      <c r="P96" s="649">
        <v>0</v>
      </c>
      <c r="Q96" s="649">
        <v>0</v>
      </c>
      <c r="R96" s="649">
        <v>0</v>
      </c>
      <c r="S96" s="649">
        <v>0</v>
      </c>
      <c r="T96" s="649">
        <v>0</v>
      </c>
      <c r="U96" s="649">
        <v>0</v>
      </c>
      <c r="V96" s="649">
        <v>0</v>
      </c>
      <c r="W96" s="649">
        <v>0</v>
      </c>
      <c r="X96" s="649">
        <v>0</v>
      </c>
      <c r="Y96" s="649">
        <v>0</v>
      </c>
      <c r="Z96" s="649">
        <v>0</v>
      </c>
      <c r="AA96" s="649">
        <v>0</v>
      </c>
      <c r="AB96" s="649">
        <v>5.8599999999999999E-2</v>
      </c>
    </row>
    <row r="97" spans="1:28" s="484" customFormat="1" ht="18" customHeight="1" thickTop="1" thickBot="1">
      <c r="A97" s="159" t="s">
        <v>396</v>
      </c>
      <c r="B97" s="157"/>
      <c r="C97" s="157"/>
      <c r="D97" s="157"/>
      <c r="E97" s="157"/>
      <c r="F97" s="357"/>
      <c r="G97" s="357"/>
      <c r="H97" s="357"/>
      <c r="I97" s="157"/>
      <c r="J97" s="157"/>
      <c r="K97" s="157"/>
      <c r="L97" s="157"/>
      <c r="M97" s="357"/>
      <c r="N97" s="357"/>
      <c r="O97" s="357"/>
      <c r="P97" s="157"/>
      <c r="Q97" s="157"/>
      <c r="R97" s="157"/>
      <c r="S97" s="157"/>
      <c r="T97" s="357"/>
      <c r="U97" s="357"/>
      <c r="V97" s="357"/>
      <c r="W97" s="157"/>
      <c r="X97" s="157"/>
      <c r="Y97" s="157"/>
      <c r="Z97" s="157"/>
      <c r="AA97" s="357"/>
      <c r="AB97" s="357"/>
    </row>
    <row r="98" spans="1:28" s="484" customFormat="1" ht="18" customHeight="1" thickTop="1" thickBot="1">
      <c r="A98" s="149" t="s">
        <v>397</v>
      </c>
      <c r="B98" s="158"/>
      <c r="C98" s="158"/>
      <c r="D98" s="158"/>
      <c r="E98" s="158"/>
      <c r="F98" s="356"/>
      <c r="G98" s="356"/>
      <c r="H98" s="356"/>
      <c r="I98" s="158"/>
      <c r="J98" s="158"/>
      <c r="K98" s="158"/>
      <c r="L98" s="158"/>
      <c r="M98" s="356"/>
      <c r="N98" s="356"/>
      <c r="O98" s="356"/>
      <c r="P98" s="158"/>
      <c r="Q98" s="158"/>
      <c r="R98" s="158"/>
      <c r="S98" s="158"/>
      <c r="T98" s="356"/>
      <c r="U98" s="356"/>
      <c r="V98" s="356"/>
      <c r="W98" s="158"/>
      <c r="X98" s="158"/>
      <c r="Y98" s="158"/>
      <c r="Z98" s="158"/>
      <c r="AA98" s="356"/>
      <c r="AB98" s="356"/>
    </row>
    <row r="99" spans="1:28" s="484" customFormat="1" ht="18" customHeight="1" thickTop="1">
      <c r="A99" s="590" t="s">
        <v>398</v>
      </c>
      <c r="B99" s="649">
        <v>6.83E-2</v>
      </c>
      <c r="C99" s="649">
        <v>7.3800000000000004E-2</v>
      </c>
      <c r="D99" s="649">
        <v>5.6500000000000002E-2</v>
      </c>
      <c r="E99" s="649">
        <v>8.1500000000000003E-2</v>
      </c>
      <c r="F99" s="649">
        <v>6.9400000000000003E-2</v>
      </c>
      <c r="G99" s="649">
        <v>5.2400000000000002E-2</v>
      </c>
      <c r="H99" s="649">
        <v>8.6999999999999994E-2</v>
      </c>
      <c r="I99" s="649">
        <v>7.4499999999999997E-2</v>
      </c>
      <c r="J99" s="649">
        <v>7.0800000000000002E-2</v>
      </c>
      <c r="K99" s="649">
        <v>6.3700000000000007E-2</v>
      </c>
      <c r="L99" s="649">
        <v>8.2600000000000007E-2</v>
      </c>
      <c r="M99" s="649">
        <v>6.6299999999999998E-2</v>
      </c>
      <c r="N99" s="649">
        <v>0.14430000000000001</v>
      </c>
      <c r="O99" s="649">
        <v>7.5300000000000006E-2</v>
      </c>
      <c r="P99" s="649">
        <v>6.54E-2</v>
      </c>
      <c r="Q99" s="649">
        <v>9.6199999999999994E-2</v>
      </c>
      <c r="R99" s="649">
        <v>6.54E-2</v>
      </c>
      <c r="S99" s="649">
        <v>9.9400000000000002E-2</v>
      </c>
      <c r="T99" s="649">
        <v>7.9000000000000001E-2</v>
      </c>
      <c r="U99" s="649">
        <v>0.1148</v>
      </c>
      <c r="V99" s="649">
        <v>5.3100000000000001E-2</v>
      </c>
      <c r="W99" s="649">
        <v>4.9799999999999997E-2</v>
      </c>
      <c r="X99" s="649">
        <v>8.4199999999999997E-2</v>
      </c>
      <c r="Y99" s="649">
        <v>7.9100000000000004E-2</v>
      </c>
      <c r="Z99" s="649">
        <v>6.5500000000000003E-2</v>
      </c>
      <c r="AA99" s="649">
        <v>6.1499999999999999E-2</v>
      </c>
      <c r="AB99" s="649">
        <v>7.0599999999999996E-2</v>
      </c>
    </row>
    <row r="100" spans="1:28" s="484" customFormat="1" ht="18" customHeight="1">
      <c r="A100" s="590" t="s">
        <v>399</v>
      </c>
      <c r="B100" s="649">
        <v>8.8300000000000003E-2</v>
      </c>
      <c r="C100" s="649">
        <v>8.5099999999999995E-2</v>
      </c>
      <c r="D100" s="649">
        <v>6.3799999999999996E-2</v>
      </c>
      <c r="E100" s="649">
        <v>9.4E-2</v>
      </c>
      <c r="F100" s="649">
        <v>8.0600000000000005E-2</v>
      </c>
      <c r="G100" s="649">
        <v>5.8000000000000003E-2</v>
      </c>
      <c r="H100" s="649">
        <v>9.6100000000000005E-2</v>
      </c>
      <c r="I100" s="649">
        <v>8.0799999999999997E-2</v>
      </c>
      <c r="J100" s="649">
        <v>7.9699999999999993E-2</v>
      </c>
      <c r="K100" s="649">
        <v>7.1499999999999994E-2</v>
      </c>
      <c r="L100" s="649">
        <v>8.6999999999999994E-2</v>
      </c>
      <c r="M100" s="649">
        <v>6.9599999999999995E-2</v>
      </c>
      <c r="N100" s="649">
        <v>0.16039999999999999</v>
      </c>
      <c r="O100" s="649">
        <v>9.8000000000000004E-2</v>
      </c>
      <c r="P100" s="649">
        <v>7.17E-2</v>
      </c>
      <c r="Q100" s="649">
        <v>0.1123</v>
      </c>
      <c r="R100" s="649">
        <v>7.0300000000000001E-2</v>
      </c>
      <c r="S100" s="649">
        <v>0.10829999999999999</v>
      </c>
      <c r="T100" s="649">
        <v>8.43E-2</v>
      </c>
      <c r="U100" s="649">
        <v>0.1275</v>
      </c>
      <c r="V100" s="649">
        <v>5.5800000000000002E-2</v>
      </c>
      <c r="W100" s="649">
        <v>5.3999999999999999E-2</v>
      </c>
      <c r="X100" s="649">
        <v>9.9599999999999994E-2</v>
      </c>
      <c r="Y100" s="649">
        <v>8.4599999999999995E-2</v>
      </c>
      <c r="Z100" s="649">
        <v>7.0099999999999996E-2</v>
      </c>
      <c r="AA100" s="649">
        <v>6.59E-2</v>
      </c>
      <c r="AB100" s="649">
        <v>8.1799999999999998E-2</v>
      </c>
    </row>
    <row r="101" spans="1:28" s="484" customFormat="1" ht="18" customHeight="1">
      <c r="A101" s="590" t="s">
        <v>400</v>
      </c>
      <c r="B101" s="649">
        <v>0.1014</v>
      </c>
      <c r="C101" s="649">
        <v>9.8199999999999996E-2</v>
      </c>
      <c r="D101" s="649">
        <v>7.9799999999999996E-2</v>
      </c>
      <c r="E101" s="649">
        <v>0.10929999999999999</v>
      </c>
      <c r="F101" s="649">
        <v>9.8100000000000007E-2</v>
      </c>
      <c r="G101" s="649">
        <v>6.5799999999999997E-2</v>
      </c>
      <c r="H101" s="649">
        <v>0.11650000000000001</v>
      </c>
      <c r="I101" s="649">
        <v>9.0700000000000003E-2</v>
      </c>
      <c r="J101" s="649">
        <v>8.48E-2</v>
      </c>
      <c r="K101" s="649">
        <v>8.1199999999999994E-2</v>
      </c>
      <c r="L101" s="649">
        <v>0.1004</v>
      </c>
      <c r="M101" s="649">
        <v>7.7799999999999994E-2</v>
      </c>
      <c r="N101" s="649">
        <v>0.1653</v>
      </c>
      <c r="O101" s="649">
        <v>0.1085</v>
      </c>
      <c r="P101" s="649">
        <v>8.5300000000000001E-2</v>
      </c>
      <c r="Q101" s="649">
        <v>0.126</v>
      </c>
      <c r="R101" s="649">
        <v>7.5700000000000003E-2</v>
      </c>
      <c r="S101" s="649">
        <v>0.12509999999999999</v>
      </c>
      <c r="T101" s="649">
        <v>0.10050000000000001</v>
      </c>
      <c r="U101" s="649">
        <v>0.13730000000000001</v>
      </c>
      <c r="V101" s="649">
        <v>6.7500000000000004E-2</v>
      </c>
      <c r="W101" s="649">
        <v>6.7400000000000002E-2</v>
      </c>
      <c r="X101" s="649">
        <v>0.11700000000000001</v>
      </c>
      <c r="Y101" s="649">
        <v>9.2100000000000001E-2</v>
      </c>
      <c r="Z101" s="649">
        <v>8.5099999999999995E-2</v>
      </c>
      <c r="AA101" s="649">
        <v>7.4099999999999999E-2</v>
      </c>
      <c r="AB101" s="649">
        <v>9.4600000000000004E-2</v>
      </c>
    </row>
    <row r="102" spans="1:28" s="484" customFormat="1" ht="18" customHeight="1" thickBot="1">
      <c r="A102" s="590" t="s">
        <v>401</v>
      </c>
      <c r="B102" s="649">
        <v>0.10349999999999999</v>
      </c>
      <c r="C102" s="649">
        <v>0.1017</v>
      </c>
      <c r="D102" s="649">
        <v>7.2999999999999995E-2</v>
      </c>
      <c r="E102" s="649">
        <v>9.8400000000000001E-2</v>
      </c>
      <c r="F102" s="649">
        <v>9.3600000000000003E-2</v>
      </c>
      <c r="G102" s="649">
        <v>7.6999999999999999E-2</v>
      </c>
      <c r="H102" s="649">
        <v>0.1135</v>
      </c>
      <c r="I102" s="649">
        <v>0.1052</v>
      </c>
      <c r="J102" s="649">
        <v>0.1072</v>
      </c>
      <c r="K102" s="649">
        <v>8.8900000000000007E-2</v>
      </c>
      <c r="L102" s="649">
        <v>0.1119</v>
      </c>
      <c r="M102" s="649">
        <v>9.2700000000000005E-2</v>
      </c>
      <c r="N102" s="649">
        <v>0.18629999999999999</v>
      </c>
      <c r="O102" s="649">
        <v>9.1899999999999996E-2</v>
      </c>
      <c r="P102" s="649">
        <v>8.1100000000000005E-2</v>
      </c>
      <c r="Q102" s="649">
        <v>0.1216</v>
      </c>
      <c r="R102" s="649">
        <v>0.09</v>
      </c>
      <c r="S102" s="649">
        <v>0.16450000000000001</v>
      </c>
      <c r="T102" s="649">
        <v>0.1012</v>
      </c>
      <c r="U102" s="649">
        <v>0.15989999999999999</v>
      </c>
      <c r="V102" s="649">
        <v>6.3500000000000001E-2</v>
      </c>
      <c r="W102" s="649">
        <v>5.96E-2</v>
      </c>
      <c r="X102" s="649">
        <v>0.1145</v>
      </c>
      <c r="Y102" s="649">
        <v>9.8900000000000002E-2</v>
      </c>
      <c r="Z102" s="649">
        <v>8.1100000000000005E-2</v>
      </c>
      <c r="AA102" s="649">
        <v>7.4700000000000003E-2</v>
      </c>
      <c r="AB102" s="649">
        <v>9.6799999999999997E-2</v>
      </c>
    </row>
    <row r="103" spans="1:28" s="484" customFormat="1" ht="18" customHeight="1" thickTop="1" thickBot="1">
      <c r="A103" s="149" t="s">
        <v>402</v>
      </c>
      <c r="B103" s="158"/>
      <c r="C103" s="158"/>
      <c r="D103" s="158"/>
      <c r="E103" s="158"/>
      <c r="F103" s="356"/>
      <c r="G103" s="356"/>
      <c r="H103" s="356"/>
      <c r="I103" s="158"/>
      <c r="J103" s="158"/>
      <c r="K103" s="158"/>
      <c r="L103" s="158"/>
      <c r="M103" s="356"/>
      <c r="N103" s="356"/>
      <c r="O103" s="356"/>
      <c r="P103" s="158"/>
      <c r="Q103" s="158"/>
      <c r="R103" s="158"/>
      <c r="S103" s="158"/>
      <c r="T103" s="356"/>
      <c r="U103" s="356"/>
      <c r="V103" s="356"/>
      <c r="W103" s="158"/>
      <c r="X103" s="158"/>
      <c r="Y103" s="158"/>
      <c r="Z103" s="158"/>
      <c r="AA103" s="356"/>
      <c r="AB103" s="356"/>
    </row>
    <row r="104" spans="1:28" s="484" customFormat="1" ht="18" customHeight="1" thickTop="1">
      <c r="A104" s="590" t="s">
        <v>403</v>
      </c>
      <c r="B104" s="649">
        <v>0.54920000000000002</v>
      </c>
      <c r="C104" s="649">
        <v>0.54569999999999996</v>
      </c>
      <c r="D104" s="649">
        <v>0.63080000000000003</v>
      </c>
      <c r="E104" s="649">
        <v>0.55020000000000002</v>
      </c>
      <c r="F104" s="649">
        <v>0.61299999999999999</v>
      </c>
      <c r="G104" s="649">
        <v>0.49909999999999999</v>
      </c>
      <c r="H104" s="649">
        <v>0.68089999999999995</v>
      </c>
      <c r="I104" s="649">
        <v>0.48620000000000002</v>
      </c>
      <c r="J104" s="649">
        <v>0.6048</v>
      </c>
      <c r="K104" s="649">
        <v>0.62260000000000004</v>
      </c>
      <c r="L104" s="649">
        <v>0.64029999999999998</v>
      </c>
      <c r="M104" s="649">
        <v>0.64829999999999999</v>
      </c>
      <c r="N104" s="649">
        <v>0.67390000000000005</v>
      </c>
      <c r="O104" s="649">
        <v>0.58020000000000005</v>
      </c>
      <c r="P104" s="649">
        <v>0.57389999999999997</v>
      </c>
      <c r="Q104" s="649">
        <v>0.55210000000000004</v>
      </c>
      <c r="R104" s="649">
        <v>0.54859999999999998</v>
      </c>
      <c r="S104" s="649">
        <v>0.63549999999999995</v>
      </c>
      <c r="T104" s="649">
        <v>0.58079999999999998</v>
      </c>
      <c r="U104" s="649">
        <v>0.62849999999999995</v>
      </c>
      <c r="V104" s="649">
        <v>0.59219999999999995</v>
      </c>
      <c r="W104" s="649">
        <v>0.54630000000000001</v>
      </c>
      <c r="X104" s="649">
        <v>0.68579999999999997</v>
      </c>
      <c r="Y104" s="649">
        <v>0.58819999999999995</v>
      </c>
      <c r="Z104" s="649">
        <v>0.57499999999999996</v>
      </c>
      <c r="AA104" s="649">
        <v>0.621</v>
      </c>
      <c r="AB104" s="649">
        <v>0.57479999999999998</v>
      </c>
    </row>
    <row r="105" spans="1:28" s="484" customFormat="1" ht="18" customHeight="1">
      <c r="A105" s="590" t="s">
        <v>404</v>
      </c>
      <c r="B105" s="649">
        <v>4.2299999999999997E-2</v>
      </c>
      <c r="C105" s="649">
        <v>5.7500000000000002E-2</v>
      </c>
      <c r="D105" s="649">
        <v>3.3000000000000002E-2</v>
      </c>
      <c r="E105" s="649">
        <v>4.1300000000000003E-2</v>
      </c>
      <c r="F105" s="649">
        <v>3.3700000000000001E-2</v>
      </c>
      <c r="G105" s="649">
        <v>5.5300000000000002E-2</v>
      </c>
      <c r="H105" s="649">
        <v>1.9599999999999999E-2</v>
      </c>
      <c r="I105" s="649">
        <v>3.1199999999999999E-2</v>
      </c>
      <c r="J105" s="649">
        <v>2.58E-2</v>
      </c>
      <c r="K105" s="649">
        <v>3.3300000000000003E-2</v>
      </c>
      <c r="L105" s="649">
        <v>2.53E-2</v>
      </c>
      <c r="M105" s="649">
        <v>4.0300000000000002E-2</v>
      </c>
      <c r="N105" s="649">
        <v>3.09E-2</v>
      </c>
      <c r="O105" s="649">
        <v>4.2500000000000003E-2</v>
      </c>
      <c r="P105" s="649">
        <v>3.7699999999999997E-2</v>
      </c>
      <c r="Q105" s="649">
        <v>4.82E-2</v>
      </c>
      <c r="R105" s="649">
        <v>5.1700000000000003E-2</v>
      </c>
      <c r="S105" s="649">
        <v>5.8400000000000001E-2</v>
      </c>
      <c r="T105" s="649">
        <v>3.7499999999999999E-2</v>
      </c>
      <c r="U105" s="649">
        <v>4.3400000000000001E-2</v>
      </c>
      <c r="V105" s="649">
        <v>5.1900000000000002E-2</v>
      </c>
      <c r="W105" s="649">
        <v>5.5100000000000003E-2</v>
      </c>
      <c r="X105" s="649">
        <v>6.7100000000000007E-2</v>
      </c>
      <c r="Y105" s="649">
        <v>2.6599999999999999E-2</v>
      </c>
      <c r="Z105" s="649">
        <v>5.2299999999999999E-2</v>
      </c>
      <c r="AA105" s="649">
        <v>3.8300000000000001E-2</v>
      </c>
      <c r="AB105" s="649">
        <v>4.2599999999999999E-2</v>
      </c>
    </row>
    <row r="106" spans="1:28" s="484" customFormat="1" ht="18" customHeight="1">
      <c r="A106" s="590" t="s">
        <v>405</v>
      </c>
      <c r="B106" s="649">
        <v>0.40839999999999999</v>
      </c>
      <c r="C106" s="649">
        <v>0.39679999999999999</v>
      </c>
      <c r="D106" s="649">
        <v>0.3362</v>
      </c>
      <c r="E106" s="649">
        <v>0.40839999999999999</v>
      </c>
      <c r="F106" s="649">
        <v>0.35339999999999999</v>
      </c>
      <c r="G106" s="649">
        <v>0.4456</v>
      </c>
      <c r="H106" s="649">
        <v>0.29949999999999999</v>
      </c>
      <c r="I106" s="649">
        <v>0.48270000000000002</v>
      </c>
      <c r="J106" s="649">
        <v>0.36940000000000001</v>
      </c>
      <c r="K106" s="649">
        <v>0.34420000000000001</v>
      </c>
      <c r="L106" s="649">
        <v>0.33439999999999998</v>
      </c>
      <c r="M106" s="649">
        <v>0.31140000000000001</v>
      </c>
      <c r="N106" s="649">
        <v>0.29520000000000002</v>
      </c>
      <c r="O106" s="649">
        <v>0.37719999999999998</v>
      </c>
      <c r="P106" s="649">
        <v>0.38840000000000002</v>
      </c>
      <c r="Q106" s="649">
        <v>0.3997</v>
      </c>
      <c r="R106" s="649">
        <v>0.3997</v>
      </c>
      <c r="S106" s="649">
        <v>0.30620000000000003</v>
      </c>
      <c r="T106" s="649">
        <v>0.38169999999999998</v>
      </c>
      <c r="U106" s="649">
        <v>0.3281</v>
      </c>
      <c r="V106" s="649">
        <v>0.35599999999999998</v>
      </c>
      <c r="W106" s="649">
        <v>0.39860000000000001</v>
      </c>
      <c r="X106" s="649">
        <v>0.24709999999999999</v>
      </c>
      <c r="Y106" s="649">
        <v>0.38519999999999999</v>
      </c>
      <c r="Z106" s="649">
        <v>0.37280000000000002</v>
      </c>
      <c r="AA106" s="649">
        <v>0.3407</v>
      </c>
      <c r="AB106" s="649">
        <v>0.38269999999999998</v>
      </c>
    </row>
    <row r="107" spans="1:28" s="484" customFormat="1" ht="18" customHeight="1" thickBot="1">
      <c r="A107" s="590" t="s">
        <v>406</v>
      </c>
      <c r="B107" s="649">
        <v>0.57550000000000001</v>
      </c>
      <c r="C107" s="649">
        <v>0.56269999999999998</v>
      </c>
      <c r="D107" s="649">
        <v>0.57920000000000005</v>
      </c>
      <c r="E107" s="649">
        <v>0.55859999999999999</v>
      </c>
      <c r="F107" s="649">
        <v>0.68940000000000001</v>
      </c>
      <c r="G107" s="649">
        <v>0.52510000000000001</v>
      </c>
      <c r="H107" s="649">
        <v>0.66439999999999999</v>
      </c>
      <c r="I107" s="649">
        <v>0.68710000000000004</v>
      </c>
      <c r="J107" s="649">
        <v>0.52500000000000002</v>
      </c>
      <c r="K107" s="649">
        <v>0.62229999999999996</v>
      </c>
      <c r="L107" s="649">
        <v>0.70099999999999996</v>
      </c>
      <c r="M107" s="649">
        <v>0.6129</v>
      </c>
      <c r="N107" s="649">
        <v>0.79090000000000005</v>
      </c>
      <c r="O107" s="649">
        <v>0.65580000000000005</v>
      </c>
      <c r="P107" s="649">
        <v>0.48759999999999998</v>
      </c>
      <c r="Q107" s="649">
        <v>0.73089999999999999</v>
      </c>
      <c r="R107" s="649">
        <v>0.5675</v>
      </c>
      <c r="S107" s="649">
        <v>0.78859999999999997</v>
      </c>
      <c r="T107" s="649">
        <v>0.58660000000000001</v>
      </c>
      <c r="U107" s="649">
        <v>0.65659999999999996</v>
      </c>
      <c r="V107" s="649">
        <v>0.66839999999999999</v>
      </c>
      <c r="W107" s="649">
        <v>0.60160000000000002</v>
      </c>
      <c r="X107" s="649">
        <v>0.82289999999999996</v>
      </c>
      <c r="Y107" s="649">
        <v>0.59670000000000001</v>
      </c>
      <c r="Z107" s="649">
        <v>0.54269999999999996</v>
      </c>
      <c r="AA107" s="649">
        <v>0.53839999999999999</v>
      </c>
      <c r="AB107" s="649">
        <v>0.59650000000000003</v>
      </c>
    </row>
    <row r="108" spans="1:28" s="484" customFormat="1" ht="18" customHeight="1" thickTop="1" thickBot="1">
      <c r="A108" s="149" t="s">
        <v>407</v>
      </c>
      <c r="B108" s="158"/>
      <c r="C108" s="158"/>
      <c r="D108" s="158"/>
      <c r="E108" s="158"/>
      <c r="F108" s="356"/>
      <c r="G108" s="356"/>
      <c r="H108" s="356"/>
      <c r="I108" s="158"/>
      <c r="J108" s="158"/>
      <c r="K108" s="158"/>
      <c r="L108" s="158"/>
      <c r="M108" s="356"/>
      <c r="N108" s="356"/>
      <c r="O108" s="356"/>
      <c r="P108" s="158"/>
      <c r="Q108" s="158"/>
      <c r="R108" s="158"/>
      <c r="S108" s="158"/>
      <c r="T108" s="356"/>
      <c r="U108" s="356"/>
      <c r="V108" s="356"/>
      <c r="W108" s="158"/>
      <c r="X108" s="158"/>
      <c r="Y108" s="158"/>
      <c r="Z108" s="158"/>
      <c r="AA108" s="356"/>
      <c r="AB108" s="356"/>
    </row>
    <row r="109" spans="1:28" s="484" customFormat="1" ht="18" customHeight="1" thickTop="1">
      <c r="A109" s="590" t="s">
        <v>408</v>
      </c>
      <c r="B109" s="649">
        <v>7.8100000000000003E-2</v>
      </c>
      <c r="C109" s="649">
        <v>7.7899999999999997E-2</v>
      </c>
      <c r="D109" s="649">
        <v>7.2400000000000006E-2</v>
      </c>
      <c r="E109" s="649">
        <v>8.1900000000000001E-2</v>
      </c>
      <c r="F109" s="649">
        <v>7.0999999999999994E-2</v>
      </c>
      <c r="G109" s="649">
        <v>8.1500000000000003E-2</v>
      </c>
      <c r="H109" s="649">
        <v>9.3700000000000006E-2</v>
      </c>
      <c r="I109" s="649">
        <v>7.7899999999999997E-2</v>
      </c>
      <c r="J109" s="649">
        <v>9.01E-2</v>
      </c>
      <c r="K109" s="649">
        <v>8.1100000000000005E-2</v>
      </c>
      <c r="L109" s="649">
        <v>0.1004</v>
      </c>
      <c r="M109" s="649">
        <v>9.1300000000000006E-2</v>
      </c>
      <c r="N109" s="649">
        <v>0.13519999999999999</v>
      </c>
      <c r="O109" s="649">
        <v>7.2999999999999995E-2</v>
      </c>
      <c r="P109" s="649">
        <v>7.5499999999999998E-2</v>
      </c>
      <c r="Q109" s="649">
        <v>9.6100000000000005E-2</v>
      </c>
      <c r="R109" s="649">
        <v>8.8200000000000001E-2</v>
      </c>
      <c r="S109" s="649">
        <v>0.1085</v>
      </c>
      <c r="T109" s="649">
        <v>9.5100000000000004E-2</v>
      </c>
      <c r="U109" s="649">
        <v>0.12520000000000001</v>
      </c>
      <c r="V109" s="649">
        <v>6.2199999999999998E-2</v>
      </c>
      <c r="W109" s="649">
        <v>7.7299999999999994E-2</v>
      </c>
      <c r="X109" s="649">
        <v>8.6199999999999999E-2</v>
      </c>
      <c r="Y109" s="649">
        <v>9.6000000000000002E-2</v>
      </c>
      <c r="Z109" s="649">
        <v>7.3499999999999996E-2</v>
      </c>
      <c r="AA109" s="649">
        <v>7.2499999999999995E-2</v>
      </c>
      <c r="AB109" s="649">
        <v>8.1199999999999994E-2</v>
      </c>
    </row>
    <row r="110" spans="1:28" s="484" customFormat="1" ht="18" customHeight="1">
      <c r="A110" s="590" t="s">
        <v>409</v>
      </c>
      <c r="B110" s="649">
        <v>7.4899999999999994E-2</v>
      </c>
      <c r="C110" s="649">
        <v>7.3200000000000001E-2</v>
      </c>
      <c r="D110" s="649">
        <v>6.0100000000000001E-2</v>
      </c>
      <c r="E110" s="649">
        <v>7.6499999999999999E-2</v>
      </c>
      <c r="F110" s="649">
        <v>7.0000000000000007E-2</v>
      </c>
      <c r="G110" s="649">
        <v>7.4200000000000002E-2</v>
      </c>
      <c r="H110" s="649">
        <v>9.1200000000000003E-2</v>
      </c>
      <c r="I110" s="649">
        <v>7.3800000000000004E-2</v>
      </c>
      <c r="J110" s="649">
        <v>8.4099999999999994E-2</v>
      </c>
      <c r="K110" s="649">
        <v>7.9200000000000007E-2</v>
      </c>
      <c r="L110" s="649">
        <v>9.8299999999999998E-2</v>
      </c>
      <c r="M110" s="649">
        <v>9.3299999999999994E-2</v>
      </c>
      <c r="N110" s="649">
        <v>0.13300000000000001</v>
      </c>
      <c r="O110" s="649">
        <v>7.0099999999999996E-2</v>
      </c>
      <c r="P110" s="649">
        <v>7.5300000000000006E-2</v>
      </c>
      <c r="Q110" s="649">
        <v>9.5799999999999996E-2</v>
      </c>
      <c r="R110" s="649">
        <v>8.7999999999999995E-2</v>
      </c>
      <c r="S110" s="649">
        <v>0.1079</v>
      </c>
      <c r="T110" s="649">
        <v>9.2399999999999996E-2</v>
      </c>
      <c r="U110" s="649">
        <v>0.12330000000000001</v>
      </c>
      <c r="V110" s="649">
        <v>6.3399999999999998E-2</v>
      </c>
      <c r="W110" s="649">
        <v>7.6399999999999996E-2</v>
      </c>
      <c r="X110" s="649">
        <v>8.6599999999999996E-2</v>
      </c>
      <c r="Y110" s="649">
        <v>9.5500000000000002E-2</v>
      </c>
      <c r="Z110" s="649">
        <v>6.9500000000000006E-2</v>
      </c>
      <c r="AA110" s="649">
        <v>6.88E-2</v>
      </c>
      <c r="AB110" s="649">
        <v>7.7499999999999999E-2</v>
      </c>
    </row>
    <row r="111" spans="1:28" s="484" customFormat="1" ht="18" customHeight="1">
      <c r="A111" s="589" t="s">
        <v>410</v>
      </c>
      <c r="B111" s="649">
        <v>0.10100000000000001</v>
      </c>
      <c r="C111" s="649">
        <v>8.3000000000000004E-2</v>
      </c>
      <c r="D111" s="649">
        <v>6.8000000000000005E-2</v>
      </c>
      <c r="E111" s="649">
        <v>8.9200000000000002E-2</v>
      </c>
      <c r="F111" s="649">
        <v>7.2099999999999997E-2</v>
      </c>
      <c r="G111" s="649">
        <v>6.9800000000000001E-2</v>
      </c>
      <c r="H111" s="649">
        <v>9.9900000000000003E-2</v>
      </c>
      <c r="I111" s="649">
        <v>8.0299999999999996E-2</v>
      </c>
      <c r="J111" s="649">
        <v>9.6699999999999994E-2</v>
      </c>
      <c r="K111" s="649">
        <v>8.6400000000000005E-2</v>
      </c>
      <c r="L111" s="649">
        <v>0.10390000000000001</v>
      </c>
      <c r="M111" s="649">
        <v>9.7100000000000006E-2</v>
      </c>
      <c r="N111" s="649">
        <v>0.13669999999999999</v>
      </c>
      <c r="O111" s="649">
        <v>9.8699999999999996E-2</v>
      </c>
      <c r="P111" s="649">
        <v>8.3400000000000002E-2</v>
      </c>
      <c r="Q111" s="649">
        <v>0.1135</v>
      </c>
      <c r="R111" s="649">
        <v>9.5899999999999999E-2</v>
      </c>
      <c r="S111" s="649">
        <v>0.1171</v>
      </c>
      <c r="T111" s="649">
        <v>9.98E-2</v>
      </c>
      <c r="U111" s="649">
        <v>0.13869999999999999</v>
      </c>
      <c r="V111" s="649">
        <v>6.4899999999999999E-2</v>
      </c>
      <c r="W111" s="649">
        <v>8.3699999999999997E-2</v>
      </c>
      <c r="X111" s="649">
        <v>0.1012</v>
      </c>
      <c r="Y111" s="649">
        <v>0.1023</v>
      </c>
      <c r="Z111" s="649">
        <v>7.5600000000000001E-2</v>
      </c>
      <c r="AA111" s="649">
        <v>7.2700000000000001E-2</v>
      </c>
      <c r="AB111" s="649">
        <v>9.0200000000000002E-2</v>
      </c>
    </row>
    <row r="112" spans="1:28" s="484" customFormat="1" ht="18" customHeight="1">
      <c r="A112" s="589" t="s">
        <v>411</v>
      </c>
      <c r="B112" s="649">
        <v>0.1244</v>
      </c>
      <c r="C112" s="649">
        <v>0.11990000000000001</v>
      </c>
      <c r="D112" s="649">
        <v>9.6299999999999997E-2</v>
      </c>
      <c r="E112" s="649">
        <v>0.12609999999999999</v>
      </c>
      <c r="F112" s="649">
        <v>8.48E-2</v>
      </c>
      <c r="G112" s="649">
        <v>9.2700000000000005E-2</v>
      </c>
      <c r="H112" s="649">
        <v>0.12180000000000001</v>
      </c>
      <c r="I112" s="649">
        <v>0.1032</v>
      </c>
      <c r="J112" s="649">
        <v>0.13250000000000001</v>
      </c>
      <c r="K112" s="649">
        <v>0.1125</v>
      </c>
      <c r="L112" s="649">
        <v>0.1285</v>
      </c>
      <c r="M112" s="649">
        <v>0.11650000000000001</v>
      </c>
      <c r="N112" s="649">
        <v>0.1724</v>
      </c>
      <c r="O112" s="649">
        <v>0.12740000000000001</v>
      </c>
      <c r="P112" s="649">
        <v>0.12180000000000001</v>
      </c>
      <c r="Q112" s="649">
        <v>0.13569999999999999</v>
      </c>
      <c r="R112" s="649">
        <v>0.12470000000000001</v>
      </c>
      <c r="S112" s="649">
        <v>0.13350000000000001</v>
      </c>
      <c r="T112" s="649">
        <v>0.1288</v>
      </c>
      <c r="U112" s="649">
        <v>0.16439999999999999</v>
      </c>
      <c r="V112" s="649">
        <v>8.0399999999999999E-2</v>
      </c>
      <c r="W112" s="649">
        <v>0.10249999999999999</v>
      </c>
      <c r="X112" s="649">
        <v>0.1178</v>
      </c>
      <c r="Y112" s="649">
        <v>0.13769999999999999</v>
      </c>
      <c r="Z112" s="649">
        <v>0.10829999999999999</v>
      </c>
      <c r="AA112" s="649">
        <v>0.111</v>
      </c>
      <c r="AB112" s="649">
        <v>0.11749999999999999</v>
      </c>
    </row>
    <row r="113" spans="1:28" s="484" customFormat="1" ht="18" customHeight="1">
      <c r="A113" s="589" t="s">
        <v>412</v>
      </c>
      <c r="B113" s="649">
        <v>-2.3400000000000001E-2</v>
      </c>
      <c r="C113" s="649">
        <v>-3.6900000000000002E-2</v>
      </c>
      <c r="D113" s="649">
        <v>-2.8299999999999999E-2</v>
      </c>
      <c r="E113" s="649">
        <v>-3.6900000000000002E-2</v>
      </c>
      <c r="F113" s="649">
        <v>-1.2699999999999999E-2</v>
      </c>
      <c r="G113" s="649">
        <v>-2.29E-2</v>
      </c>
      <c r="H113" s="649">
        <v>-2.1899999999999999E-2</v>
      </c>
      <c r="I113" s="649">
        <v>-2.3E-2</v>
      </c>
      <c r="J113" s="649">
        <v>-3.5700000000000003E-2</v>
      </c>
      <c r="K113" s="649">
        <v>-2.6100000000000002E-2</v>
      </c>
      <c r="L113" s="649">
        <v>-2.46E-2</v>
      </c>
      <c r="M113" s="649">
        <v>-1.9300000000000001E-2</v>
      </c>
      <c r="N113" s="649">
        <v>-3.5799999999999998E-2</v>
      </c>
      <c r="O113" s="649">
        <v>-2.87E-2</v>
      </c>
      <c r="P113" s="649">
        <v>-3.8399999999999997E-2</v>
      </c>
      <c r="Q113" s="649">
        <v>-2.2200000000000001E-2</v>
      </c>
      <c r="R113" s="649">
        <v>-2.8799999999999999E-2</v>
      </c>
      <c r="S113" s="649">
        <v>-1.6400000000000001E-2</v>
      </c>
      <c r="T113" s="649">
        <v>-2.9000000000000001E-2</v>
      </c>
      <c r="U113" s="649">
        <v>-2.58E-2</v>
      </c>
      <c r="V113" s="649">
        <v>-1.54E-2</v>
      </c>
      <c r="W113" s="649">
        <v>-1.8800000000000001E-2</v>
      </c>
      <c r="X113" s="649">
        <v>-1.66E-2</v>
      </c>
      <c r="Y113" s="649">
        <v>-3.5400000000000001E-2</v>
      </c>
      <c r="Z113" s="649">
        <v>-3.27E-2</v>
      </c>
      <c r="AA113" s="649">
        <v>-3.8300000000000001E-2</v>
      </c>
      <c r="AB113" s="649">
        <v>-2.7300000000000001E-2</v>
      </c>
    </row>
    <row r="114" spans="1:28" s="484" customFormat="1" ht="18" customHeight="1">
      <c r="A114" s="589" t="s">
        <v>413</v>
      </c>
      <c r="B114" s="650">
        <v>-2.5999999999999999E-2</v>
      </c>
      <c r="C114" s="649">
        <v>-9.7999999999999997E-3</v>
      </c>
      <c r="D114" s="650">
        <v>-7.9000000000000008E-3</v>
      </c>
      <c r="E114" s="650">
        <v>-1.2699999999999999E-2</v>
      </c>
      <c r="F114" s="650">
        <v>-2.0999999999999999E-3</v>
      </c>
      <c r="G114" s="650">
        <v>4.4000000000000003E-3</v>
      </c>
      <c r="H114" s="650">
        <v>-8.6999999999999994E-3</v>
      </c>
      <c r="I114" s="650">
        <v>-6.4999999999999997E-3</v>
      </c>
      <c r="J114" s="649">
        <v>-1.26E-2</v>
      </c>
      <c r="K114" s="650">
        <v>-7.1999999999999998E-3</v>
      </c>
      <c r="L114" s="650">
        <v>-5.5999999999999999E-3</v>
      </c>
      <c r="M114" s="650">
        <v>-3.8E-3</v>
      </c>
      <c r="N114" s="650">
        <v>-3.5999999999999999E-3</v>
      </c>
      <c r="O114" s="650">
        <v>-2.86E-2</v>
      </c>
      <c r="P114" s="650">
        <v>-8.2000000000000007E-3</v>
      </c>
      <c r="Q114" s="649">
        <v>-1.77E-2</v>
      </c>
      <c r="R114" s="650">
        <v>-7.9000000000000008E-3</v>
      </c>
      <c r="S114" s="650">
        <v>-9.1999999999999998E-3</v>
      </c>
      <c r="T114" s="650">
        <v>-7.4000000000000003E-3</v>
      </c>
      <c r="U114" s="650">
        <v>-1.54E-2</v>
      </c>
      <c r="V114" s="650">
        <v>-1.6000000000000001E-3</v>
      </c>
      <c r="W114" s="650">
        <v>-7.3000000000000001E-3</v>
      </c>
      <c r="X114" s="649">
        <v>-1.46E-2</v>
      </c>
      <c r="Y114" s="650">
        <v>-6.7999999999999996E-3</v>
      </c>
      <c r="Z114" s="650">
        <v>-6.0000000000000001E-3</v>
      </c>
      <c r="AA114" s="650">
        <v>-4.0000000000000001E-3</v>
      </c>
      <c r="AB114" s="650">
        <v>-1.2699999999999999E-2</v>
      </c>
    </row>
    <row r="115" spans="1:28" s="484" customFormat="1" ht="18" customHeight="1" thickBot="1">
      <c r="A115" s="589" t="s">
        <v>414</v>
      </c>
      <c r="B115" s="649">
        <v>1.6000000000000001E-3</v>
      </c>
      <c r="C115" s="649">
        <v>4.7000000000000002E-3</v>
      </c>
      <c r="D115" s="649">
        <v>1.24E-2</v>
      </c>
      <c r="E115" s="649">
        <v>5.4000000000000003E-3</v>
      </c>
      <c r="F115" s="650">
        <v>1.1000000000000001E-3</v>
      </c>
      <c r="G115" s="650">
        <v>7.3000000000000001E-3</v>
      </c>
      <c r="H115" s="650">
        <v>2.5000000000000001E-3</v>
      </c>
      <c r="I115" s="649">
        <v>4.1000000000000003E-3</v>
      </c>
      <c r="J115" s="649">
        <v>6.0000000000000001E-3</v>
      </c>
      <c r="K115" s="649">
        <v>8.9999999999999998E-4</v>
      </c>
      <c r="L115" s="649">
        <v>1.6000000000000001E-3</v>
      </c>
      <c r="M115" s="650">
        <v>-2E-3</v>
      </c>
      <c r="N115" s="650">
        <v>2.2000000000000001E-3</v>
      </c>
      <c r="O115" s="650">
        <v>2.8999999999999998E-3</v>
      </c>
      <c r="P115" s="649">
        <v>2.0000000000000001E-4</v>
      </c>
      <c r="Q115" s="649">
        <v>4.0000000000000002E-4</v>
      </c>
      <c r="R115" s="649">
        <v>-2.0000000000000001E-4</v>
      </c>
      <c r="S115" s="649">
        <v>0</v>
      </c>
      <c r="T115" s="650">
        <v>2.7000000000000001E-3</v>
      </c>
      <c r="U115" s="650">
        <v>2E-3</v>
      </c>
      <c r="V115" s="650">
        <v>-1.1999999999999999E-3</v>
      </c>
      <c r="W115" s="649">
        <v>8.9999999999999998E-4</v>
      </c>
      <c r="X115" s="649">
        <v>-4.0000000000000002E-4</v>
      </c>
      <c r="Y115" s="649">
        <v>5.0000000000000001E-4</v>
      </c>
      <c r="Z115" s="649">
        <v>4.0000000000000001E-3</v>
      </c>
      <c r="AA115" s="650">
        <v>3.8E-3</v>
      </c>
      <c r="AB115" s="650">
        <v>3.2000000000000002E-3</v>
      </c>
    </row>
    <row r="116" spans="1:28" s="484" customFormat="1" ht="18" customHeight="1" thickTop="1" thickBot="1">
      <c r="A116" s="149" t="s">
        <v>415</v>
      </c>
      <c r="B116" s="158"/>
      <c r="C116" s="158"/>
      <c r="D116" s="158"/>
      <c r="E116" s="158"/>
      <c r="F116" s="356"/>
      <c r="G116" s="356"/>
      <c r="H116" s="356"/>
      <c r="I116" s="158"/>
      <c r="J116" s="158"/>
      <c r="K116" s="158"/>
      <c r="L116" s="158"/>
      <c r="M116" s="356"/>
      <c r="N116" s="356"/>
      <c r="O116" s="356"/>
      <c r="P116" s="158"/>
      <c r="Q116" s="158"/>
      <c r="R116" s="158"/>
      <c r="S116" s="158"/>
      <c r="T116" s="356"/>
      <c r="U116" s="356"/>
      <c r="V116" s="356"/>
      <c r="W116" s="158"/>
      <c r="X116" s="158"/>
      <c r="Y116" s="158"/>
      <c r="Z116" s="158"/>
      <c r="AA116" s="356"/>
      <c r="AB116" s="356"/>
    </row>
    <row r="117" spans="1:28" s="484" customFormat="1" ht="18" customHeight="1" thickTop="1">
      <c r="A117" s="589" t="s">
        <v>408</v>
      </c>
      <c r="B117" s="649">
        <v>7.8100000000000003E-2</v>
      </c>
      <c r="C117" s="649">
        <v>7.7899999999999997E-2</v>
      </c>
      <c r="D117" s="649">
        <v>7.2400000000000006E-2</v>
      </c>
      <c r="E117" s="649">
        <v>8.1900000000000001E-2</v>
      </c>
      <c r="F117" s="649">
        <v>7.0999999999999994E-2</v>
      </c>
      <c r="G117" s="649">
        <v>8.1500000000000003E-2</v>
      </c>
      <c r="H117" s="649">
        <v>9.3700000000000006E-2</v>
      </c>
      <c r="I117" s="649">
        <v>7.7899999999999997E-2</v>
      </c>
      <c r="J117" s="649">
        <v>9.01E-2</v>
      </c>
      <c r="K117" s="649">
        <v>8.1100000000000005E-2</v>
      </c>
      <c r="L117" s="649">
        <v>0.1004</v>
      </c>
      <c r="M117" s="649">
        <v>9.1300000000000006E-2</v>
      </c>
      <c r="N117" s="649">
        <v>0.13519999999999999</v>
      </c>
      <c r="O117" s="649">
        <v>7.2999999999999995E-2</v>
      </c>
      <c r="P117" s="649">
        <v>7.5499999999999998E-2</v>
      </c>
      <c r="Q117" s="649">
        <v>9.6100000000000005E-2</v>
      </c>
      <c r="R117" s="649">
        <v>8.8200000000000001E-2</v>
      </c>
      <c r="S117" s="649">
        <v>0.1085</v>
      </c>
      <c r="T117" s="649">
        <v>9.5100000000000004E-2</v>
      </c>
      <c r="U117" s="649">
        <v>0.12520000000000001</v>
      </c>
      <c r="V117" s="649">
        <v>6.2199999999999998E-2</v>
      </c>
      <c r="W117" s="649">
        <v>7.7299999999999994E-2</v>
      </c>
      <c r="X117" s="649">
        <v>8.6199999999999999E-2</v>
      </c>
      <c r="Y117" s="649">
        <v>9.6000000000000002E-2</v>
      </c>
      <c r="Z117" s="649">
        <v>7.3499999999999996E-2</v>
      </c>
      <c r="AA117" s="649">
        <v>7.2499999999999995E-2</v>
      </c>
      <c r="AB117" s="649">
        <v>8.1199999999999994E-2</v>
      </c>
    </row>
    <row r="118" spans="1:28" s="484" customFormat="1" ht="18" customHeight="1">
      <c r="A118" s="589" t="s">
        <v>416</v>
      </c>
      <c r="B118" s="649">
        <v>-5.5999999999999999E-3</v>
      </c>
      <c r="C118" s="649">
        <v>-2.0999999999999999E-3</v>
      </c>
      <c r="D118" s="649">
        <v>-2.7000000000000001E-3</v>
      </c>
      <c r="E118" s="649">
        <v>-1.9E-3</v>
      </c>
      <c r="F118" s="649">
        <v>-1.8E-3</v>
      </c>
      <c r="G118" s="649">
        <v>4.0000000000000001E-3</v>
      </c>
      <c r="H118" s="649">
        <v>-3.2000000000000002E-3</v>
      </c>
      <c r="I118" s="649">
        <v>1.8E-3</v>
      </c>
      <c r="J118" s="649">
        <v>-7.1999999999999998E-3</v>
      </c>
      <c r="K118" s="649">
        <v>-7.7000000000000002E-3</v>
      </c>
      <c r="L118" s="649">
        <v>-7.1000000000000004E-3</v>
      </c>
      <c r="M118" s="649">
        <v>-4.4000000000000003E-3</v>
      </c>
      <c r="N118" s="649">
        <v>5.4999999999999997E-3</v>
      </c>
      <c r="O118" s="649">
        <v>-8.0000000000000004E-4</v>
      </c>
      <c r="P118" s="649">
        <v>-3.5000000000000001E-3</v>
      </c>
      <c r="Q118" s="649">
        <v>-2.5999999999999999E-3</v>
      </c>
      <c r="R118" s="649">
        <v>-1.1900000000000001E-2</v>
      </c>
      <c r="S118" s="649">
        <v>6.9999999999999999E-4</v>
      </c>
      <c r="T118" s="649">
        <v>-1.44E-2</v>
      </c>
      <c r="U118" s="649">
        <v>-2.5999999999999999E-3</v>
      </c>
      <c r="V118" s="649">
        <v>-2.3999999999999998E-3</v>
      </c>
      <c r="W118" s="649">
        <v>-2.8E-3</v>
      </c>
      <c r="X118" s="649">
        <v>2.9999999999999997E-4</v>
      </c>
      <c r="Y118" s="649">
        <v>-1.3899999999999999E-2</v>
      </c>
      <c r="Z118" s="649">
        <v>-1.2500000000000001E-2</v>
      </c>
      <c r="AA118" s="649">
        <v>-1.21E-2</v>
      </c>
      <c r="AB118" s="649">
        <v>-4.1000000000000003E-3</v>
      </c>
    </row>
    <row r="119" spans="1:28" s="484" customFormat="1" ht="18" customHeight="1">
      <c r="A119" s="589" t="s">
        <v>417</v>
      </c>
      <c r="B119" s="649">
        <v>-6.83E-2</v>
      </c>
      <c r="C119" s="649">
        <v>-7.3800000000000004E-2</v>
      </c>
      <c r="D119" s="649">
        <v>-5.6500000000000002E-2</v>
      </c>
      <c r="E119" s="649">
        <v>-8.1500000000000003E-2</v>
      </c>
      <c r="F119" s="649">
        <v>-6.9400000000000003E-2</v>
      </c>
      <c r="G119" s="649">
        <v>-5.2400000000000002E-2</v>
      </c>
      <c r="H119" s="649">
        <v>-8.6999999999999994E-2</v>
      </c>
      <c r="I119" s="649">
        <v>-7.4499999999999997E-2</v>
      </c>
      <c r="J119" s="649">
        <v>-7.0800000000000002E-2</v>
      </c>
      <c r="K119" s="649">
        <v>-6.3700000000000007E-2</v>
      </c>
      <c r="L119" s="649">
        <v>-8.2600000000000007E-2</v>
      </c>
      <c r="M119" s="649">
        <v>-6.6299999999999998E-2</v>
      </c>
      <c r="N119" s="649">
        <v>-0.14430000000000001</v>
      </c>
      <c r="O119" s="649">
        <v>-7.5300000000000006E-2</v>
      </c>
      <c r="P119" s="649">
        <v>-6.54E-2</v>
      </c>
      <c r="Q119" s="649">
        <v>-9.6199999999999994E-2</v>
      </c>
      <c r="R119" s="649">
        <v>-6.54E-2</v>
      </c>
      <c r="S119" s="649">
        <v>-9.9400000000000002E-2</v>
      </c>
      <c r="T119" s="649">
        <v>-7.9000000000000001E-2</v>
      </c>
      <c r="U119" s="649">
        <v>-0.1148</v>
      </c>
      <c r="V119" s="649">
        <v>-5.3100000000000001E-2</v>
      </c>
      <c r="W119" s="649">
        <v>-4.9799999999999997E-2</v>
      </c>
      <c r="X119" s="649">
        <v>-8.4199999999999997E-2</v>
      </c>
      <c r="Y119" s="649">
        <v>-7.9100000000000004E-2</v>
      </c>
      <c r="Z119" s="649">
        <v>-6.5500000000000003E-2</v>
      </c>
      <c r="AA119" s="649">
        <v>-6.1499999999999999E-2</v>
      </c>
      <c r="AB119" s="649">
        <v>-7.0599999999999996E-2</v>
      </c>
    </row>
    <row r="120" spans="1:28" s="484" customFormat="1" ht="18" customHeight="1">
      <c r="A120" s="589" t="s">
        <v>418</v>
      </c>
      <c r="B120" s="649">
        <v>0</v>
      </c>
      <c r="C120" s="649">
        <v>0</v>
      </c>
      <c r="D120" s="649">
        <v>0</v>
      </c>
      <c r="E120" s="649">
        <v>0</v>
      </c>
      <c r="F120" s="649">
        <v>0</v>
      </c>
      <c r="G120" s="649">
        <v>0</v>
      </c>
      <c r="H120" s="649">
        <v>0</v>
      </c>
      <c r="I120" s="649">
        <v>0</v>
      </c>
      <c r="J120" s="649">
        <v>0</v>
      </c>
      <c r="K120" s="649">
        <v>0</v>
      </c>
      <c r="L120" s="649">
        <v>0</v>
      </c>
      <c r="M120" s="649">
        <v>0</v>
      </c>
      <c r="N120" s="649">
        <v>0</v>
      </c>
      <c r="O120" s="649">
        <v>2.9999999999999997E-4</v>
      </c>
      <c r="P120" s="649">
        <v>-3.0000000000000001E-3</v>
      </c>
      <c r="Q120" s="649">
        <v>0</v>
      </c>
      <c r="R120" s="649">
        <v>0</v>
      </c>
      <c r="S120" s="649">
        <v>2.9999999999999997E-4</v>
      </c>
      <c r="T120" s="649">
        <v>2.9999999999999997E-4</v>
      </c>
      <c r="U120" s="649">
        <v>-5.9999999999999995E-4</v>
      </c>
      <c r="V120" s="649">
        <v>0</v>
      </c>
      <c r="W120" s="649">
        <v>0</v>
      </c>
      <c r="X120" s="649">
        <v>0</v>
      </c>
      <c r="Y120" s="649">
        <v>0</v>
      </c>
      <c r="Z120" s="649">
        <v>-2.0000000000000001E-4</v>
      </c>
      <c r="AA120" s="649">
        <v>0</v>
      </c>
      <c r="AB120" s="649">
        <v>-1E-4</v>
      </c>
    </row>
    <row r="121" spans="1:28" s="484" customFormat="1" ht="18" customHeight="1">
      <c r="A121" s="589" t="s">
        <v>419</v>
      </c>
      <c r="B121" s="649">
        <v>0</v>
      </c>
      <c r="C121" s="649">
        <v>0</v>
      </c>
      <c r="D121" s="649">
        <v>4.0000000000000002E-4</v>
      </c>
      <c r="E121" s="649">
        <v>0</v>
      </c>
      <c r="F121" s="649">
        <v>-2.3E-3</v>
      </c>
      <c r="G121" s="649">
        <v>-3.0999999999999999E-3</v>
      </c>
      <c r="H121" s="649">
        <v>-2.9999999999999997E-4</v>
      </c>
      <c r="I121" s="649">
        <v>-2.9999999999999997E-4</v>
      </c>
      <c r="J121" s="649">
        <v>-5.9999999999999995E-4</v>
      </c>
      <c r="K121" s="649">
        <v>3.0000000000000001E-3</v>
      </c>
      <c r="L121" s="649">
        <v>-4.0000000000000002E-4</v>
      </c>
      <c r="M121" s="649">
        <v>0</v>
      </c>
      <c r="N121" s="649">
        <v>0</v>
      </c>
      <c r="O121" s="649">
        <v>2.9999999999999997E-4</v>
      </c>
      <c r="P121" s="649">
        <v>8.9999999999999998E-4</v>
      </c>
      <c r="Q121" s="649">
        <v>1.9E-3</v>
      </c>
      <c r="R121" s="649">
        <v>-2.0000000000000001E-4</v>
      </c>
      <c r="S121" s="649">
        <v>-2.0000000000000001E-4</v>
      </c>
      <c r="T121" s="649">
        <v>8.9999999999999998E-4</v>
      </c>
      <c r="U121" s="649">
        <v>-1.5E-3</v>
      </c>
      <c r="V121" s="649">
        <v>-1.4E-3</v>
      </c>
      <c r="W121" s="649">
        <v>2.5000000000000001E-3</v>
      </c>
      <c r="X121" s="649">
        <v>8.9999999999999998E-4</v>
      </c>
      <c r="Y121" s="649">
        <v>0</v>
      </c>
      <c r="Z121" s="649">
        <v>-2.9999999999999997E-4</v>
      </c>
      <c r="AA121" s="649">
        <v>-2.0000000000000001E-4</v>
      </c>
      <c r="AB121" s="649">
        <v>0</v>
      </c>
    </row>
    <row r="122" spans="1:28" s="484" customFormat="1" ht="18" customHeight="1" thickBot="1">
      <c r="A122" s="589" t="s">
        <v>420</v>
      </c>
      <c r="B122" s="649">
        <v>0</v>
      </c>
      <c r="C122" s="649">
        <v>0</v>
      </c>
      <c r="D122" s="649">
        <v>0</v>
      </c>
      <c r="E122" s="649">
        <v>0</v>
      </c>
      <c r="F122" s="649">
        <v>1E-4</v>
      </c>
      <c r="G122" s="649">
        <v>0</v>
      </c>
      <c r="H122" s="649">
        <v>0</v>
      </c>
      <c r="I122" s="649">
        <v>0</v>
      </c>
      <c r="J122" s="649">
        <v>0</v>
      </c>
      <c r="K122" s="649">
        <v>0</v>
      </c>
      <c r="L122" s="649">
        <v>0</v>
      </c>
      <c r="M122" s="649">
        <v>0</v>
      </c>
      <c r="N122" s="649">
        <v>0</v>
      </c>
      <c r="O122" s="649">
        <v>1E-4</v>
      </c>
      <c r="P122" s="649">
        <v>-2.0000000000000001E-4</v>
      </c>
      <c r="Q122" s="649">
        <v>8.0000000000000004E-4</v>
      </c>
      <c r="R122" s="649">
        <v>0</v>
      </c>
      <c r="S122" s="649">
        <v>0</v>
      </c>
      <c r="T122" s="649">
        <v>0</v>
      </c>
      <c r="U122" s="649">
        <v>0</v>
      </c>
      <c r="V122" s="649">
        <v>0</v>
      </c>
      <c r="W122" s="649">
        <v>0</v>
      </c>
      <c r="X122" s="649">
        <v>0</v>
      </c>
      <c r="Y122" s="649">
        <v>-2.9999999999999997E-4</v>
      </c>
      <c r="Z122" s="649">
        <v>0</v>
      </c>
      <c r="AA122" s="649">
        <v>0</v>
      </c>
      <c r="AB122" s="649">
        <v>0</v>
      </c>
    </row>
    <row r="123" spans="1:28" s="484" customFormat="1" ht="18" customHeight="1" thickTop="1" thickBot="1">
      <c r="A123" s="146" t="s">
        <v>421</v>
      </c>
      <c r="B123" s="651">
        <v>2.5000000000000001E-3</v>
      </c>
      <c r="C123" s="651">
        <v>2E-3</v>
      </c>
      <c r="D123" s="651">
        <v>1.37E-2</v>
      </c>
      <c r="E123" s="651">
        <v>-1.5E-3</v>
      </c>
      <c r="F123" s="651">
        <v>-2.3999999999999998E-3</v>
      </c>
      <c r="G123" s="651">
        <v>0.03</v>
      </c>
      <c r="H123" s="651">
        <v>3.0999999999999999E-3</v>
      </c>
      <c r="I123" s="651">
        <v>5.0000000000000001E-3</v>
      </c>
      <c r="J123" s="651">
        <v>1.15E-2</v>
      </c>
      <c r="K123" s="651">
        <v>1.17E-2</v>
      </c>
      <c r="L123" s="651">
        <v>9.7000000000000003E-3</v>
      </c>
      <c r="M123" s="651">
        <v>2.06E-2</v>
      </c>
      <c r="N123" s="651">
        <v>-3.5999999999999999E-3</v>
      </c>
      <c r="O123" s="651">
        <v>-2.3E-3</v>
      </c>
      <c r="P123" s="651">
        <v>4.3E-3</v>
      </c>
      <c r="Q123" s="651">
        <v>1E-4</v>
      </c>
      <c r="R123" s="651">
        <v>1.03E-2</v>
      </c>
      <c r="S123" s="651">
        <v>9.4000000000000004E-3</v>
      </c>
      <c r="T123" s="651">
        <v>2.8999999999999998E-3</v>
      </c>
      <c r="U123" s="651">
        <v>5.7999999999999996E-3</v>
      </c>
      <c r="V123" s="651">
        <v>5.3E-3</v>
      </c>
      <c r="W123" s="651">
        <v>2.7199999999999998E-2</v>
      </c>
      <c r="X123" s="651">
        <v>3.0999999999999999E-3</v>
      </c>
      <c r="Y123" s="651">
        <v>2.7000000000000001E-3</v>
      </c>
      <c r="Z123" s="651">
        <v>-4.8999999999999998E-3</v>
      </c>
      <c r="AA123" s="651">
        <v>-1.1999999999999999E-3</v>
      </c>
      <c r="AB123" s="651">
        <v>5.8999999999999999E-3</v>
      </c>
    </row>
    <row r="124" spans="1:28" s="484" customFormat="1" ht="18" customHeight="1" thickTop="1" thickBot="1">
      <c r="A124" s="592"/>
      <c r="B124" s="652"/>
      <c r="C124" s="652"/>
      <c r="D124" s="652"/>
      <c r="E124" s="652"/>
      <c r="F124" s="652"/>
      <c r="G124" s="652"/>
      <c r="H124" s="652"/>
      <c r="I124" s="652"/>
      <c r="J124" s="652"/>
      <c r="K124" s="652"/>
      <c r="L124" s="652"/>
      <c r="M124" s="652"/>
      <c r="N124" s="652"/>
      <c r="O124" s="652"/>
      <c r="P124" s="652"/>
      <c r="Q124" s="652"/>
      <c r="R124" s="652"/>
      <c r="S124" s="652"/>
      <c r="T124" s="652"/>
      <c r="U124" s="652"/>
      <c r="V124" s="652"/>
      <c r="W124" s="652"/>
      <c r="X124" s="652"/>
      <c r="Y124" s="652"/>
      <c r="Z124" s="652"/>
      <c r="AA124" s="652"/>
      <c r="AB124" s="652"/>
    </row>
    <row r="125" spans="1:28" s="109" customFormat="1" ht="12" thickTop="1">
      <c r="A125" s="162" t="s">
        <v>422</v>
      </c>
      <c r="B125" s="211"/>
      <c r="C125" s="211"/>
      <c r="D125" s="211"/>
      <c r="E125" s="211"/>
      <c r="F125" s="211"/>
      <c r="G125" s="211"/>
      <c r="H125" s="211"/>
      <c r="I125" s="211"/>
      <c r="J125" s="211"/>
      <c r="K125" s="211"/>
      <c r="L125" s="211"/>
      <c r="M125" s="211"/>
      <c r="N125" s="211"/>
      <c r="O125" s="211"/>
      <c r="W125" s="211"/>
      <c r="X125" s="211"/>
      <c r="Y125" s="211"/>
      <c r="Z125" s="211"/>
      <c r="AA125" s="211"/>
      <c r="AB125" s="211"/>
    </row>
    <row r="126" spans="1:28" s="109" customFormat="1" ht="11.25">
      <c r="A126" s="162" t="s">
        <v>423</v>
      </c>
      <c r="B126" s="211"/>
      <c r="C126" s="211"/>
      <c r="D126" s="211"/>
      <c r="E126" s="211"/>
      <c r="F126" s="211"/>
      <c r="G126" s="211"/>
      <c r="H126" s="211"/>
    </row>
    <row r="127" spans="1:28" s="109" customFormat="1" ht="11.25">
      <c r="A127" s="162" t="s">
        <v>424</v>
      </c>
      <c r="B127" s="211"/>
      <c r="C127" s="211"/>
      <c r="D127" s="211"/>
      <c r="E127" s="211"/>
      <c r="F127" s="211"/>
      <c r="G127" s="211"/>
      <c r="H127" s="211"/>
    </row>
    <row r="128" spans="1:28" s="109" customFormat="1" ht="11.25">
      <c r="A128" s="162" t="s">
        <v>425</v>
      </c>
      <c r="B128" s="211"/>
      <c r="C128" s="211"/>
      <c r="D128" s="211"/>
      <c r="E128" s="211"/>
      <c r="F128" s="211"/>
      <c r="G128" s="211"/>
      <c r="H128" s="211"/>
    </row>
    <row r="129" spans="1:28" s="109" customFormat="1" ht="11.25">
      <c r="A129" s="162" t="s">
        <v>426</v>
      </c>
      <c r="B129" s="211"/>
      <c r="C129" s="211"/>
      <c r="D129" s="211"/>
      <c r="E129" s="211"/>
      <c r="F129" s="211"/>
      <c r="G129" s="211"/>
      <c r="H129" s="211"/>
    </row>
    <row r="130" spans="1:28" s="109" customFormat="1" ht="11.25">
      <c r="A130" s="162" t="s">
        <v>427</v>
      </c>
      <c r="B130" s="211"/>
      <c r="C130" s="211"/>
      <c r="D130" s="211"/>
      <c r="E130" s="211"/>
      <c r="F130" s="211"/>
      <c r="G130" s="211"/>
      <c r="H130" s="211"/>
    </row>
    <row r="131" spans="1:28" s="109" customFormat="1" ht="11.25">
      <c r="A131" s="162" t="s">
        <v>428</v>
      </c>
      <c r="B131" s="211"/>
      <c r="C131" s="211"/>
      <c r="D131" s="211"/>
      <c r="E131" s="211"/>
      <c r="F131" s="211"/>
      <c r="G131" s="211"/>
      <c r="H131" s="211"/>
    </row>
    <row r="132" spans="1:28" s="109" customFormat="1" ht="11.25">
      <c r="A132" s="162" t="s">
        <v>429</v>
      </c>
      <c r="B132" s="211"/>
      <c r="C132" s="211"/>
      <c r="D132" s="211"/>
      <c r="E132" s="211"/>
      <c r="F132" s="211"/>
      <c r="G132" s="211"/>
      <c r="H132" s="211"/>
    </row>
    <row r="133" spans="1:28" s="109" customFormat="1" ht="11.25">
      <c r="A133" s="162" t="s">
        <v>430</v>
      </c>
      <c r="B133" s="211"/>
      <c r="C133" s="211"/>
      <c r="D133" s="211"/>
      <c r="E133" s="211"/>
      <c r="F133" s="211"/>
      <c r="G133" s="211"/>
      <c r="H133" s="211"/>
    </row>
    <row r="134" spans="1:28" s="109" customFormat="1" ht="11.25">
      <c r="A134" s="162" t="s">
        <v>874</v>
      </c>
      <c r="B134" s="162"/>
      <c r="C134" s="162"/>
      <c r="D134" s="162"/>
      <c r="E134" s="162"/>
      <c r="F134" s="162"/>
      <c r="G134" s="162"/>
      <c r="H134" s="162"/>
    </row>
    <row r="135" spans="1:28" s="109" customFormat="1" ht="11.25">
      <c r="A135" s="162"/>
      <c r="B135" s="162"/>
      <c r="C135" s="162"/>
      <c r="D135" s="162"/>
      <c r="E135" s="162"/>
      <c r="F135" s="162"/>
      <c r="G135" s="162"/>
      <c r="H135" s="162"/>
    </row>
    <row r="136" spans="1:28" ht="18" customHeight="1">
      <c r="A136" s="227"/>
      <c r="B136" s="131"/>
      <c r="C136" s="131"/>
      <c r="D136" s="131"/>
      <c r="E136" s="131"/>
      <c r="F136" s="131"/>
      <c r="G136" s="131"/>
      <c r="H136" s="131"/>
      <c r="I136" s="227"/>
      <c r="J136" s="227"/>
      <c r="K136" s="227"/>
      <c r="L136" s="227"/>
      <c r="M136" s="227"/>
      <c r="N136" s="227"/>
      <c r="O136" s="227"/>
      <c r="P136" s="227"/>
      <c r="Q136" s="227"/>
      <c r="R136" s="227"/>
      <c r="S136" s="227"/>
      <c r="T136" s="227"/>
      <c r="U136" s="227"/>
      <c r="V136" s="227"/>
      <c r="W136" s="227"/>
      <c r="X136" s="227"/>
      <c r="Y136" s="227"/>
      <c r="Z136" s="227"/>
      <c r="AA136" s="227"/>
      <c r="AB136" s="227"/>
    </row>
    <row r="137" spans="1:28">
      <c r="A137" s="109"/>
      <c r="B137" s="142"/>
      <c r="C137" s="142"/>
      <c r="D137" s="142"/>
      <c r="E137" s="142"/>
      <c r="F137" s="142"/>
      <c r="G137" s="142"/>
      <c r="H137" s="142"/>
    </row>
    <row r="138" spans="1:28">
      <c r="A138" s="109"/>
      <c r="B138" s="142"/>
      <c r="C138" s="142"/>
      <c r="D138" s="142"/>
      <c r="E138" s="142"/>
      <c r="F138" s="142"/>
      <c r="G138" s="142"/>
      <c r="H138" s="142"/>
    </row>
    <row r="139" spans="1:28" ht="15.75">
      <c r="A139" s="160"/>
      <c r="B139" s="227"/>
      <c r="C139" s="227"/>
      <c r="D139" s="227"/>
      <c r="E139" s="227"/>
      <c r="F139" s="227"/>
      <c r="G139" s="227"/>
      <c r="H139" s="227"/>
      <c r="I139" s="227"/>
      <c r="J139" s="227"/>
      <c r="K139" s="227"/>
      <c r="L139" s="227"/>
      <c r="M139" s="227"/>
      <c r="N139" s="227"/>
      <c r="O139" s="227"/>
      <c r="P139" s="227"/>
      <c r="Q139" s="227"/>
      <c r="R139" s="227"/>
      <c r="S139" s="227"/>
      <c r="T139" s="227"/>
      <c r="U139" s="227"/>
      <c r="V139" s="227"/>
      <c r="W139" s="227"/>
      <c r="X139" s="227"/>
      <c r="Y139" s="227"/>
      <c r="Z139" s="227"/>
      <c r="AA139" s="227"/>
      <c r="AB139" s="227"/>
    </row>
    <row r="140" spans="1:28" ht="15.75">
      <c r="A140" s="160"/>
      <c r="B140" s="227"/>
      <c r="C140" s="227"/>
      <c r="D140" s="227"/>
      <c r="E140" s="227"/>
      <c r="F140" s="227"/>
      <c r="G140" s="227"/>
      <c r="H140" s="227"/>
      <c r="I140" s="227"/>
      <c r="J140" s="227"/>
      <c r="K140" s="227"/>
      <c r="L140" s="227"/>
      <c r="M140" s="227"/>
      <c r="N140" s="227"/>
      <c r="O140" s="227"/>
      <c r="P140" s="227"/>
      <c r="Q140" s="227"/>
      <c r="R140" s="227"/>
      <c r="S140" s="227"/>
      <c r="T140" s="227"/>
      <c r="U140" s="227"/>
      <c r="V140" s="227"/>
      <c r="W140" s="227"/>
      <c r="X140" s="227"/>
      <c r="Y140" s="227"/>
      <c r="Z140" s="227"/>
      <c r="AA140" s="227"/>
      <c r="AB140" s="227"/>
    </row>
    <row r="141" spans="1:28" ht="15.75">
      <c r="A141" s="132"/>
    </row>
    <row r="142" spans="1:28" ht="15.75">
      <c r="A142" s="132"/>
    </row>
    <row r="143" spans="1:28" ht="15.75">
      <c r="A143" s="132"/>
    </row>
    <row r="144" spans="1:28" ht="15.75">
      <c r="A144" s="132"/>
    </row>
    <row r="145" spans="1:1" ht="15.75">
      <c r="A145" s="132"/>
    </row>
    <row r="146" spans="1:1" ht="15.75">
      <c r="A146" s="132"/>
    </row>
    <row r="147" spans="1:1" ht="15.75">
      <c r="A147" s="132"/>
    </row>
    <row r="148" spans="1:1" ht="15.75">
      <c r="A148" s="132"/>
    </row>
    <row r="149" spans="1:1" ht="15.75">
      <c r="A149" s="132"/>
    </row>
    <row r="150" spans="1:1" ht="15.75">
      <c r="A150" s="132"/>
    </row>
    <row r="151" spans="1:1" ht="15.75">
      <c r="A151" s="132"/>
    </row>
    <row r="152" spans="1:1" ht="15.75">
      <c r="A152" s="132"/>
    </row>
    <row r="153" spans="1:1" ht="15.75">
      <c r="A153" s="132"/>
    </row>
    <row r="154" spans="1:1" ht="15.75">
      <c r="A154" s="132"/>
    </row>
    <row r="155" spans="1:1" ht="15.75">
      <c r="A155" s="132"/>
    </row>
    <row r="156" spans="1:1" ht="15.75">
      <c r="A156" s="132"/>
    </row>
    <row r="157" spans="1:1" ht="15.75">
      <c r="A157" s="132"/>
    </row>
    <row r="158" spans="1:1" ht="15.75">
      <c r="A158" s="132"/>
    </row>
    <row r="159" spans="1:1" ht="15.75">
      <c r="A159" s="132"/>
    </row>
    <row r="160" spans="1:1" ht="15.75">
      <c r="A160" s="132"/>
    </row>
    <row r="161" spans="1:1" ht="15.75">
      <c r="A161" s="132"/>
    </row>
    <row r="162" spans="1:1" ht="15.75">
      <c r="A162" s="132"/>
    </row>
    <row r="163" spans="1:1" ht="15.75">
      <c r="A163" s="132"/>
    </row>
    <row r="164" spans="1:1" ht="15.75">
      <c r="A164" s="132"/>
    </row>
    <row r="165" spans="1:1" ht="15.75">
      <c r="A165" s="132"/>
    </row>
    <row r="166" spans="1:1" ht="15.75">
      <c r="A166" s="132"/>
    </row>
    <row r="167" spans="1:1" ht="15.75">
      <c r="A167" s="132"/>
    </row>
    <row r="168" spans="1:1" ht="15.75">
      <c r="A168" s="132"/>
    </row>
    <row r="169" spans="1:1" ht="15.75">
      <c r="A169" s="132"/>
    </row>
    <row r="170" spans="1:1" ht="15.75">
      <c r="A170" s="132"/>
    </row>
    <row r="171" spans="1:1" ht="15.75">
      <c r="A171" s="132"/>
    </row>
    <row r="172" spans="1:1" ht="15.75">
      <c r="A172" s="132"/>
    </row>
    <row r="173" spans="1:1" ht="15.75">
      <c r="A173" s="132"/>
    </row>
    <row r="174" spans="1:1" ht="15.75">
      <c r="A174" s="132"/>
    </row>
    <row r="175" spans="1:1" ht="15.75">
      <c r="A175" s="132"/>
    </row>
    <row r="176" spans="1:1" ht="15.75">
      <c r="A176" s="132"/>
    </row>
    <row r="177" spans="1:1" ht="15.75">
      <c r="A177" s="132"/>
    </row>
    <row r="178" spans="1:1" ht="15.75">
      <c r="A178" s="132"/>
    </row>
    <row r="179" spans="1:1" ht="15.75">
      <c r="A179" s="132"/>
    </row>
    <row r="180" spans="1:1" ht="15.75">
      <c r="A180" s="132"/>
    </row>
    <row r="181" spans="1:1" ht="15.75">
      <c r="A181" s="132"/>
    </row>
    <row r="182" spans="1:1" ht="15.75">
      <c r="A182" s="132"/>
    </row>
    <row r="183" spans="1:1" ht="15.75">
      <c r="A183" s="132"/>
    </row>
    <row r="184" spans="1:1" ht="15.75">
      <c r="A184" s="132"/>
    </row>
    <row r="185" spans="1:1" ht="15.75">
      <c r="A185" s="132"/>
    </row>
    <row r="186" spans="1:1" ht="15.75">
      <c r="A186" s="132"/>
    </row>
    <row r="187" spans="1:1" ht="15.75">
      <c r="A187" s="132"/>
    </row>
    <row r="188" spans="1:1" ht="15.75">
      <c r="A188" s="132"/>
    </row>
    <row r="189" spans="1:1" ht="15.75">
      <c r="A189" s="132"/>
    </row>
    <row r="190" spans="1:1" ht="15.75">
      <c r="A190" s="132"/>
    </row>
    <row r="191" spans="1:1" ht="15.75">
      <c r="A191" s="132"/>
    </row>
    <row r="192" spans="1:1" ht="15.75">
      <c r="A192" s="132"/>
    </row>
    <row r="193" spans="1:1" ht="15.75">
      <c r="A193" s="132"/>
    </row>
    <row r="194" spans="1:1" ht="15.75">
      <c r="A194" s="132"/>
    </row>
    <row r="195" spans="1:1" ht="15.75">
      <c r="A195" s="132"/>
    </row>
    <row r="196" spans="1:1" ht="15.75">
      <c r="A196" s="132"/>
    </row>
    <row r="197" spans="1:1" ht="15.75">
      <c r="A197" s="132"/>
    </row>
    <row r="198" spans="1:1" ht="15.75">
      <c r="A198" s="132"/>
    </row>
    <row r="199" spans="1:1" ht="15.75">
      <c r="A199" s="132"/>
    </row>
    <row r="200" spans="1:1" ht="15.75">
      <c r="A200" s="132"/>
    </row>
    <row r="201" spans="1:1" ht="15.75">
      <c r="A201" s="132"/>
    </row>
    <row r="202" spans="1:1" ht="15.75">
      <c r="A202" s="132"/>
    </row>
    <row r="203" spans="1:1" ht="15.75">
      <c r="A203" s="132"/>
    </row>
    <row r="204" spans="1:1" ht="15.75">
      <c r="A204" s="132"/>
    </row>
    <row r="205" spans="1:1" ht="15.75">
      <c r="A205" s="132"/>
    </row>
    <row r="206" spans="1:1" ht="15.75">
      <c r="A206" s="132"/>
    </row>
    <row r="207" spans="1:1" ht="15.75">
      <c r="A207" s="132"/>
    </row>
    <row r="208" spans="1:1" ht="15.75">
      <c r="A208" s="132"/>
    </row>
    <row r="209" spans="1:1" ht="15.75">
      <c r="A209" s="132"/>
    </row>
    <row r="210" spans="1:1" ht="15.75">
      <c r="A210" s="132"/>
    </row>
    <row r="211" spans="1:1" ht="15.75">
      <c r="A211" s="132"/>
    </row>
    <row r="212" spans="1:1" ht="15.75">
      <c r="A212" s="132"/>
    </row>
    <row r="213" spans="1:1" ht="15.75">
      <c r="A213" s="132"/>
    </row>
    <row r="214" spans="1:1" ht="15.75">
      <c r="A214" s="132"/>
    </row>
    <row r="215" spans="1:1" ht="15.75">
      <c r="A215" s="132"/>
    </row>
    <row r="216" spans="1:1" ht="15.75">
      <c r="A216" s="132"/>
    </row>
    <row r="217" spans="1:1" ht="15.75">
      <c r="A217" s="132"/>
    </row>
    <row r="218" spans="1:1" ht="15.75">
      <c r="A218" s="132"/>
    </row>
    <row r="219" spans="1:1" ht="15.75">
      <c r="A219" s="132"/>
    </row>
    <row r="220" spans="1:1" ht="15.75">
      <c r="A220" s="132"/>
    </row>
    <row r="221" spans="1:1" ht="15.75">
      <c r="A221" s="132"/>
    </row>
    <row r="222" spans="1:1" ht="15.75">
      <c r="A222" s="132"/>
    </row>
    <row r="223" spans="1:1" ht="15.75">
      <c r="A223" s="132"/>
    </row>
    <row r="224" spans="1:1" ht="15.75">
      <c r="A224" s="132"/>
    </row>
    <row r="225" spans="1:1" ht="15.75">
      <c r="A225" s="132"/>
    </row>
    <row r="226" spans="1:1" ht="15.75">
      <c r="A226" s="132"/>
    </row>
    <row r="227" spans="1:1" ht="15.75">
      <c r="A227" s="132"/>
    </row>
    <row r="228" spans="1:1" ht="15.75">
      <c r="A228" s="132"/>
    </row>
    <row r="229" spans="1:1" ht="15.75">
      <c r="A229" s="132"/>
    </row>
    <row r="230" spans="1:1" ht="15.75">
      <c r="A230" s="132"/>
    </row>
    <row r="231" spans="1:1" ht="15.75">
      <c r="A231" s="132"/>
    </row>
    <row r="232" spans="1:1" ht="15.75">
      <c r="A232" s="132"/>
    </row>
    <row r="233" spans="1:1" ht="15.75">
      <c r="A233" s="132"/>
    </row>
    <row r="234" spans="1:1" ht="15.75">
      <c r="A234" s="132"/>
    </row>
    <row r="235" spans="1:1" ht="15.75">
      <c r="A235" s="132"/>
    </row>
    <row r="236" spans="1:1" ht="15.75">
      <c r="A236" s="132"/>
    </row>
    <row r="237" spans="1:1" ht="15.75">
      <c r="A237" s="132"/>
    </row>
    <row r="238" spans="1:1" ht="15.75">
      <c r="A238" s="132"/>
    </row>
    <row r="239" spans="1:1" ht="15.75">
      <c r="A239" s="132"/>
    </row>
    <row r="240" spans="1:1" ht="15.75">
      <c r="A240" s="132"/>
    </row>
    <row r="241" spans="1:1" ht="15.75">
      <c r="A241" s="132"/>
    </row>
    <row r="242" spans="1:1" ht="15.75">
      <c r="A242" s="132"/>
    </row>
    <row r="243" spans="1:1" ht="15.75">
      <c r="A243" s="132"/>
    </row>
    <row r="244" spans="1:1" ht="15.75">
      <c r="A244" s="132"/>
    </row>
    <row r="245" spans="1:1" ht="15.75">
      <c r="A245" s="132"/>
    </row>
    <row r="246" spans="1:1" ht="15.75">
      <c r="A246" s="132"/>
    </row>
    <row r="247" spans="1:1" ht="15.75">
      <c r="A247" s="132"/>
    </row>
    <row r="248" spans="1:1" ht="15.75">
      <c r="A248" s="132"/>
    </row>
    <row r="249" spans="1:1" ht="15.75">
      <c r="A249" s="132"/>
    </row>
    <row r="250" spans="1:1" ht="15.75">
      <c r="A250" s="132"/>
    </row>
    <row r="251" spans="1:1" ht="15.75">
      <c r="A251" s="132"/>
    </row>
    <row r="252" spans="1:1" ht="15.75">
      <c r="A252" s="132"/>
    </row>
    <row r="253" spans="1:1" ht="15.75">
      <c r="A253" s="132"/>
    </row>
    <row r="254" spans="1:1" ht="15.75">
      <c r="A254" s="132"/>
    </row>
    <row r="255" spans="1:1" ht="15.75">
      <c r="A255" s="132"/>
    </row>
    <row r="256" spans="1:1" ht="15.75">
      <c r="A256" s="132"/>
    </row>
    <row r="257" spans="1:1" ht="15.75">
      <c r="A257" s="132"/>
    </row>
    <row r="258" spans="1:1" ht="15.75">
      <c r="A258" s="132"/>
    </row>
    <row r="259" spans="1:1" ht="15.75">
      <c r="A259" s="132"/>
    </row>
    <row r="260" spans="1:1" ht="15.75">
      <c r="A260" s="132"/>
    </row>
    <row r="261" spans="1:1" ht="15.75">
      <c r="A261" s="132"/>
    </row>
    <row r="262" spans="1:1" ht="15.75">
      <c r="A262" s="132"/>
    </row>
    <row r="263" spans="1:1" ht="15.75">
      <c r="A263" s="132"/>
    </row>
    <row r="264" spans="1:1" ht="15.75">
      <c r="A264" s="132"/>
    </row>
    <row r="265" spans="1:1" ht="15.75">
      <c r="A265" s="132"/>
    </row>
    <row r="266" spans="1:1" ht="15.75">
      <c r="A266" s="132"/>
    </row>
    <row r="267" spans="1:1" ht="15.75">
      <c r="A267" s="132"/>
    </row>
    <row r="268" spans="1:1" ht="15.75">
      <c r="A268" s="132"/>
    </row>
    <row r="269" spans="1:1" ht="15.75">
      <c r="A269" s="132"/>
    </row>
    <row r="270" spans="1:1" ht="15.75">
      <c r="A270" s="132"/>
    </row>
    <row r="271" spans="1:1" ht="15.75">
      <c r="A271" s="132"/>
    </row>
    <row r="272" spans="1:1"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sheetData>
  <mergeCells count="5">
    <mergeCell ref="A1:AB1"/>
    <mergeCell ref="A2:AB2"/>
    <mergeCell ref="A3:AB3"/>
    <mergeCell ref="A4:AB4"/>
    <mergeCell ref="A5:AB5"/>
  </mergeCells>
  <pageMargins left="0.96" right="0.6" top="0.61" bottom="0.33" header="0.5" footer="0.37"/>
  <pageSetup scale="62"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5" zoomScaleNormal="55" workbookViewId="0">
      <selection activeCell="C13" sqref="C13"/>
    </sheetView>
  </sheetViews>
  <sheetFormatPr defaultRowHeight="18"/>
  <cols>
    <col min="1" max="1" width="132.28515625" style="73" customWidth="1"/>
    <col min="2" max="3" width="18" style="73" bestFit="1" customWidth="1"/>
    <col min="4" max="8" width="20.28515625" style="73" bestFit="1" customWidth="1"/>
    <col min="9" max="9" width="20.28515625" style="87" bestFit="1" customWidth="1"/>
    <col min="10" max="256" width="9.140625" style="73"/>
    <col min="257" max="257" width="132.28515625" style="73" customWidth="1"/>
    <col min="258" max="259" width="18" style="73" bestFit="1" customWidth="1"/>
    <col min="260" max="265" width="20.28515625" style="73" bestFit="1" customWidth="1"/>
    <col min="266" max="512" width="9.140625" style="73"/>
    <col min="513" max="513" width="132.28515625" style="73" customWidth="1"/>
    <col min="514" max="515" width="18" style="73" bestFit="1" customWidth="1"/>
    <col min="516" max="521" width="20.28515625" style="73" bestFit="1" customWidth="1"/>
    <col min="522" max="768" width="9.140625" style="73"/>
    <col min="769" max="769" width="132.28515625" style="73" customWidth="1"/>
    <col min="770" max="771" width="18" style="73" bestFit="1" customWidth="1"/>
    <col min="772" max="777" width="20.28515625" style="73" bestFit="1" customWidth="1"/>
    <col min="778" max="1024" width="9.140625" style="73"/>
    <col min="1025" max="1025" width="132.28515625" style="73" customWidth="1"/>
    <col min="1026" max="1027" width="18" style="73" bestFit="1" customWidth="1"/>
    <col min="1028" max="1033" width="20.28515625" style="73" bestFit="1" customWidth="1"/>
    <col min="1034" max="1280" width="9.140625" style="73"/>
    <col min="1281" max="1281" width="132.28515625" style="73" customWidth="1"/>
    <col min="1282" max="1283" width="18" style="73" bestFit="1" customWidth="1"/>
    <col min="1284" max="1289" width="20.28515625" style="73" bestFit="1" customWidth="1"/>
    <col min="1290" max="1536" width="9.140625" style="73"/>
    <col min="1537" max="1537" width="132.28515625" style="73" customWidth="1"/>
    <col min="1538" max="1539" width="18" style="73" bestFit="1" customWidth="1"/>
    <col min="1540" max="1545" width="20.28515625" style="73" bestFit="1" customWidth="1"/>
    <col min="1546" max="1792" width="9.140625" style="73"/>
    <col min="1793" max="1793" width="132.28515625" style="73" customWidth="1"/>
    <col min="1794" max="1795" width="18" style="73" bestFit="1" customWidth="1"/>
    <col min="1796" max="1801" width="20.28515625" style="73" bestFit="1" customWidth="1"/>
    <col min="1802" max="2048" width="9.140625" style="73"/>
    <col min="2049" max="2049" width="132.28515625" style="73" customWidth="1"/>
    <col min="2050" max="2051" width="18" style="73" bestFit="1" customWidth="1"/>
    <col min="2052" max="2057" width="20.28515625" style="73" bestFit="1" customWidth="1"/>
    <col min="2058" max="2304" width="9.140625" style="73"/>
    <col min="2305" max="2305" width="132.28515625" style="73" customWidth="1"/>
    <col min="2306" max="2307" width="18" style="73" bestFit="1" customWidth="1"/>
    <col min="2308" max="2313" width="20.28515625" style="73" bestFit="1" customWidth="1"/>
    <col min="2314" max="2560" width="9.140625" style="73"/>
    <col min="2561" max="2561" width="132.28515625" style="73" customWidth="1"/>
    <col min="2562" max="2563" width="18" style="73" bestFit="1" customWidth="1"/>
    <col min="2564" max="2569" width="20.28515625" style="73" bestFit="1" customWidth="1"/>
    <col min="2570" max="2816" width="9.140625" style="73"/>
    <col min="2817" max="2817" width="132.28515625" style="73" customWidth="1"/>
    <col min="2818" max="2819" width="18" style="73" bestFit="1" customWidth="1"/>
    <col min="2820" max="2825" width="20.28515625" style="73" bestFit="1" customWidth="1"/>
    <col min="2826" max="3072" width="9.140625" style="73"/>
    <col min="3073" max="3073" width="132.28515625" style="73" customWidth="1"/>
    <col min="3074" max="3075" width="18" style="73" bestFit="1" customWidth="1"/>
    <col min="3076" max="3081" width="20.28515625" style="73" bestFit="1" customWidth="1"/>
    <col min="3082" max="3328" width="9.140625" style="73"/>
    <col min="3329" max="3329" width="132.28515625" style="73" customWidth="1"/>
    <col min="3330" max="3331" width="18" style="73" bestFit="1" customWidth="1"/>
    <col min="3332" max="3337" width="20.28515625" style="73" bestFit="1" customWidth="1"/>
    <col min="3338" max="3584" width="9.140625" style="73"/>
    <col min="3585" max="3585" width="132.28515625" style="73" customWidth="1"/>
    <col min="3586" max="3587" width="18" style="73" bestFit="1" customWidth="1"/>
    <col min="3588" max="3593" width="20.28515625" style="73" bestFit="1" customWidth="1"/>
    <col min="3594" max="3840" width="9.140625" style="73"/>
    <col min="3841" max="3841" width="132.28515625" style="73" customWidth="1"/>
    <col min="3842" max="3843" width="18" style="73" bestFit="1" customWidth="1"/>
    <col min="3844" max="3849" width="20.28515625" style="73" bestFit="1" customWidth="1"/>
    <col min="3850" max="4096" width="9.140625" style="73"/>
    <col min="4097" max="4097" width="132.28515625" style="73" customWidth="1"/>
    <col min="4098" max="4099" width="18" style="73" bestFit="1" customWidth="1"/>
    <col min="4100" max="4105" width="20.28515625" style="73" bestFit="1" customWidth="1"/>
    <col min="4106" max="4352" width="9.140625" style="73"/>
    <col min="4353" max="4353" width="132.28515625" style="73" customWidth="1"/>
    <col min="4354" max="4355" width="18" style="73" bestFit="1" customWidth="1"/>
    <col min="4356" max="4361" width="20.28515625" style="73" bestFit="1" customWidth="1"/>
    <col min="4362" max="4608" width="9.140625" style="73"/>
    <col min="4609" max="4609" width="132.28515625" style="73" customWidth="1"/>
    <col min="4610" max="4611" width="18" style="73" bestFit="1" customWidth="1"/>
    <col min="4612" max="4617" width="20.28515625" style="73" bestFit="1" customWidth="1"/>
    <col min="4618" max="4864" width="9.140625" style="73"/>
    <col min="4865" max="4865" width="132.28515625" style="73" customWidth="1"/>
    <col min="4866" max="4867" width="18" style="73" bestFit="1" customWidth="1"/>
    <col min="4868" max="4873" width="20.28515625" style="73" bestFit="1" customWidth="1"/>
    <col min="4874" max="5120" width="9.140625" style="73"/>
    <col min="5121" max="5121" width="132.28515625" style="73" customWidth="1"/>
    <col min="5122" max="5123" width="18" style="73" bestFit="1" customWidth="1"/>
    <col min="5124" max="5129" width="20.28515625" style="73" bestFit="1" customWidth="1"/>
    <col min="5130" max="5376" width="9.140625" style="73"/>
    <col min="5377" max="5377" width="132.28515625" style="73" customWidth="1"/>
    <col min="5378" max="5379" width="18" style="73" bestFit="1" customWidth="1"/>
    <col min="5380" max="5385" width="20.28515625" style="73" bestFit="1" customWidth="1"/>
    <col min="5386" max="5632" width="9.140625" style="73"/>
    <col min="5633" max="5633" width="132.28515625" style="73" customWidth="1"/>
    <col min="5634" max="5635" width="18" style="73" bestFit="1" customWidth="1"/>
    <col min="5636" max="5641" width="20.28515625" style="73" bestFit="1" customWidth="1"/>
    <col min="5642" max="5888" width="9.140625" style="73"/>
    <col min="5889" max="5889" width="132.28515625" style="73" customWidth="1"/>
    <col min="5890" max="5891" width="18" style="73" bestFit="1" customWidth="1"/>
    <col min="5892" max="5897" width="20.28515625" style="73" bestFit="1" customWidth="1"/>
    <col min="5898" max="6144" width="9.140625" style="73"/>
    <col min="6145" max="6145" width="132.28515625" style="73" customWidth="1"/>
    <col min="6146" max="6147" width="18" style="73" bestFit="1" customWidth="1"/>
    <col min="6148" max="6153" width="20.28515625" style="73" bestFit="1" customWidth="1"/>
    <col min="6154" max="6400" width="9.140625" style="73"/>
    <col min="6401" max="6401" width="132.28515625" style="73" customWidth="1"/>
    <col min="6402" max="6403" width="18" style="73" bestFit="1" customWidth="1"/>
    <col min="6404" max="6409" width="20.28515625" style="73" bestFit="1" customWidth="1"/>
    <col min="6410" max="6656" width="9.140625" style="73"/>
    <col min="6657" max="6657" width="132.28515625" style="73" customWidth="1"/>
    <col min="6658" max="6659" width="18" style="73" bestFit="1" customWidth="1"/>
    <col min="6660" max="6665" width="20.28515625" style="73" bestFit="1" customWidth="1"/>
    <col min="6666" max="6912" width="9.140625" style="73"/>
    <col min="6913" max="6913" width="132.28515625" style="73" customWidth="1"/>
    <col min="6914" max="6915" width="18" style="73" bestFit="1" customWidth="1"/>
    <col min="6916" max="6921" width="20.28515625" style="73" bestFit="1" customWidth="1"/>
    <col min="6922" max="7168" width="9.140625" style="73"/>
    <col min="7169" max="7169" width="132.28515625" style="73" customWidth="1"/>
    <col min="7170" max="7171" width="18" style="73" bestFit="1" customWidth="1"/>
    <col min="7172" max="7177" width="20.28515625" style="73" bestFit="1" customWidth="1"/>
    <col min="7178" max="7424" width="9.140625" style="73"/>
    <col min="7425" max="7425" width="132.28515625" style="73" customWidth="1"/>
    <col min="7426" max="7427" width="18" style="73" bestFit="1" customWidth="1"/>
    <col min="7428" max="7433" width="20.28515625" style="73" bestFit="1" customWidth="1"/>
    <col min="7434" max="7680" width="9.140625" style="73"/>
    <col min="7681" max="7681" width="132.28515625" style="73" customWidth="1"/>
    <col min="7682" max="7683" width="18" style="73" bestFit="1" customWidth="1"/>
    <col min="7684" max="7689" width="20.28515625" style="73" bestFit="1" customWidth="1"/>
    <col min="7690" max="7936" width="9.140625" style="73"/>
    <col min="7937" max="7937" width="132.28515625" style="73" customWidth="1"/>
    <col min="7938" max="7939" width="18" style="73" bestFit="1" customWidth="1"/>
    <col min="7940" max="7945" width="20.28515625" style="73" bestFit="1" customWidth="1"/>
    <col min="7946" max="8192" width="9.140625" style="73"/>
    <col min="8193" max="8193" width="132.28515625" style="73" customWidth="1"/>
    <col min="8194" max="8195" width="18" style="73" bestFit="1" customWidth="1"/>
    <col min="8196" max="8201" width="20.28515625" style="73" bestFit="1" customWidth="1"/>
    <col min="8202" max="8448" width="9.140625" style="73"/>
    <col min="8449" max="8449" width="132.28515625" style="73" customWidth="1"/>
    <col min="8450" max="8451" width="18" style="73" bestFit="1" customWidth="1"/>
    <col min="8452" max="8457" width="20.28515625" style="73" bestFit="1" customWidth="1"/>
    <col min="8458" max="8704" width="9.140625" style="73"/>
    <col min="8705" max="8705" width="132.28515625" style="73" customWidth="1"/>
    <col min="8706" max="8707" width="18" style="73" bestFit="1" customWidth="1"/>
    <col min="8708" max="8713" width="20.28515625" style="73" bestFit="1" customWidth="1"/>
    <col min="8714" max="8960" width="9.140625" style="73"/>
    <col min="8961" max="8961" width="132.28515625" style="73" customWidth="1"/>
    <col min="8962" max="8963" width="18" style="73" bestFit="1" customWidth="1"/>
    <col min="8964" max="8969" width="20.28515625" style="73" bestFit="1" customWidth="1"/>
    <col min="8970" max="9216" width="9.140625" style="73"/>
    <col min="9217" max="9217" width="132.28515625" style="73" customWidth="1"/>
    <col min="9218" max="9219" width="18" style="73" bestFit="1" customWidth="1"/>
    <col min="9220" max="9225" width="20.28515625" style="73" bestFit="1" customWidth="1"/>
    <col min="9226" max="9472" width="9.140625" style="73"/>
    <col min="9473" max="9473" width="132.28515625" style="73" customWidth="1"/>
    <col min="9474" max="9475" width="18" style="73" bestFit="1" customWidth="1"/>
    <col min="9476" max="9481" width="20.28515625" style="73" bestFit="1" customWidth="1"/>
    <col min="9482" max="9728" width="9.140625" style="73"/>
    <col min="9729" max="9729" width="132.28515625" style="73" customWidth="1"/>
    <col min="9730" max="9731" width="18" style="73" bestFit="1" customWidth="1"/>
    <col min="9732" max="9737" width="20.28515625" style="73" bestFit="1" customWidth="1"/>
    <col min="9738" max="9984" width="9.140625" style="73"/>
    <col min="9985" max="9985" width="132.28515625" style="73" customWidth="1"/>
    <col min="9986" max="9987" width="18" style="73" bestFit="1" customWidth="1"/>
    <col min="9988" max="9993" width="20.28515625" style="73" bestFit="1" customWidth="1"/>
    <col min="9994" max="10240" width="9.140625" style="73"/>
    <col min="10241" max="10241" width="132.28515625" style="73" customWidth="1"/>
    <col min="10242" max="10243" width="18" style="73" bestFit="1" customWidth="1"/>
    <col min="10244" max="10249" width="20.28515625" style="73" bestFit="1" customWidth="1"/>
    <col min="10250" max="10496" width="9.140625" style="73"/>
    <col min="10497" max="10497" width="132.28515625" style="73" customWidth="1"/>
    <col min="10498" max="10499" width="18" style="73" bestFit="1" customWidth="1"/>
    <col min="10500" max="10505" width="20.28515625" style="73" bestFit="1" customWidth="1"/>
    <col min="10506" max="10752" width="9.140625" style="73"/>
    <col min="10753" max="10753" width="132.28515625" style="73" customWidth="1"/>
    <col min="10754" max="10755" width="18" style="73" bestFit="1" customWidth="1"/>
    <col min="10756" max="10761" width="20.28515625" style="73" bestFit="1" customWidth="1"/>
    <col min="10762" max="11008" width="9.140625" style="73"/>
    <col min="11009" max="11009" width="132.28515625" style="73" customWidth="1"/>
    <col min="11010" max="11011" width="18" style="73" bestFit="1" customWidth="1"/>
    <col min="11012" max="11017" width="20.28515625" style="73" bestFit="1" customWidth="1"/>
    <col min="11018" max="11264" width="9.140625" style="73"/>
    <col min="11265" max="11265" width="132.28515625" style="73" customWidth="1"/>
    <col min="11266" max="11267" width="18" style="73" bestFit="1" customWidth="1"/>
    <col min="11268" max="11273" width="20.28515625" style="73" bestFit="1" customWidth="1"/>
    <col min="11274" max="11520" width="9.140625" style="73"/>
    <col min="11521" max="11521" width="132.28515625" style="73" customWidth="1"/>
    <col min="11522" max="11523" width="18" style="73" bestFit="1" customWidth="1"/>
    <col min="11524" max="11529" width="20.28515625" style="73" bestFit="1" customWidth="1"/>
    <col min="11530" max="11776" width="9.140625" style="73"/>
    <col min="11777" max="11777" width="132.28515625" style="73" customWidth="1"/>
    <col min="11778" max="11779" width="18" style="73" bestFit="1" customWidth="1"/>
    <col min="11780" max="11785" width="20.28515625" style="73" bestFit="1" customWidth="1"/>
    <col min="11786" max="12032" width="9.140625" style="73"/>
    <col min="12033" max="12033" width="132.28515625" style="73" customWidth="1"/>
    <col min="12034" max="12035" width="18" style="73" bestFit="1" customWidth="1"/>
    <col min="12036" max="12041" width="20.28515625" style="73" bestFit="1" customWidth="1"/>
    <col min="12042" max="12288" width="9.140625" style="73"/>
    <col min="12289" max="12289" width="132.28515625" style="73" customWidth="1"/>
    <col min="12290" max="12291" width="18" style="73" bestFit="1" customWidth="1"/>
    <col min="12292" max="12297" width="20.28515625" style="73" bestFit="1" customWidth="1"/>
    <col min="12298" max="12544" width="9.140625" style="73"/>
    <col min="12545" max="12545" width="132.28515625" style="73" customWidth="1"/>
    <col min="12546" max="12547" width="18" style="73" bestFit="1" customWidth="1"/>
    <col min="12548" max="12553" width="20.28515625" style="73" bestFit="1" customWidth="1"/>
    <col min="12554" max="12800" width="9.140625" style="73"/>
    <col min="12801" max="12801" width="132.28515625" style="73" customWidth="1"/>
    <col min="12802" max="12803" width="18" style="73" bestFit="1" customWidth="1"/>
    <col min="12804" max="12809" width="20.28515625" style="73" bestFit="1" customWidth="1"/>
    <col min="12810" max="13056" width="9.140625" style="73"/>
    <col min="13057" max="13057" width="132.28515625" style="73" customWidth="1"/>
    <col min="13058" max="13059" width="18" style="73" bestFit="1" customWidth="1"/>
    <col min="13060" max="13065" width="20.28515625" style="73" bestFit="1" customWidth="1"/>
    <col min="13066" max="13312" width="9.140625" style="73"/>
    <col min="13313" max="13313" width="132.28515625" style="73" customWidth="1"/>
    <col min="13314" max="13315" width="18" style="73" bestFit="1" customWidth="1"/>
    <col min="13316" max="13321" width="20.28515625" style="73" bestFit="1" customWidth="1"/>
    <col min="13322" max="13568" width="9.140625" style="73"/>
    <col min="13569" max="13569" width="132.28515625" style="73" customWidth="1"/>
    <col min="13570" max="13571" width="18" style="73" bestFit="1" customWidth="1"/>
    <col min="13572" max="13577" width="20.28515625" style="73" bestFit="1" customWidth="1"/>
    <col min="13578" max="13824" width="9.140625" style="73"/>
    <col min="13825" max="13825" width="132.28515625" style="73" customWidth="1"/>
    <col min="13826" max="13827" width="18" style="73" bestFit="1" customWidth="1"/>
    <col min="13828" max="13833" width="20.28515625" style="73" bestFit="1" customWidth="1"/>
    <col min="13834" max="14080" width="9.140625" style="73"/>
    <col min="14081" max="14081" width="132.28515625" style="73" customWidth="1"/>
    <col min="14082" max="14083" width="18" style="73" bestFit="1" customWidth="1"/>
    <col min="14084" max="14089" width="20.28515625" style="73" bestFit="1" customWidth="1"/>
    <col min="14090" max="14336" width="9.140625" style="73"/>
    <col min="14337" max="14337" width="132.28515625" style="73" customWidth="1"/>
    <col min="14338" max="14339" width="18" style="73" bestFit="1" customWidth="1"/>
    <col min="14340" max="14345" width="20.28515625" style="73" bestFit="1" customWidth="1"/>
    <col min="14346" max="14592" width="9.140625" style="73"/>
    <col min="14593" max="14593" width="132.28515625" style="73" customWidth="1"/>
    <col min="14594" max="14595" width="18" style="73" bestFit="1" customWidth="1"/>
    <col min="14596" max="14601" width="20.28515625" style="73" bestFit="1" customWidth="1"/>
    <col min="14602" max="14848" width="9.140625" style="73"/>
    <col min="14849" max="14849" width="132.28515625" style="73" customWidth="1"/>
    <col min="14850" max="14851" width="18" style="73" bestFit="1" customWidth="1"/>
    <col min="14852" max="14857" width="20.28515625" style="73" bestFit="1" customWidth="1"/>
    <col min="14858" max="15104" width="9.140625" style="73"/>
    <col min="15105" max="15105" width="132.28515625" style="73" customWidth="1"/>
    <col min="15106" max="15107" width="18" style="73" bestFit="1" customWidth="1"/>
    <col min="15108" max="15113" width="20.28515625" style="73" bestFit="1" customWidth="1"/>
    <col min="15114" max="15360" width="9.140625" style="73"/>
    <col min="15361" max="15361" width="132.28515625" style="73" customWidth="1"/>
    <col min="15362" max="15363" width="18" style="73" bestFit="1" customWidth="1"/>
    <col min="15364" max="15369" width="20.28515625" style="73" bestFit="1" customWidth="1"/>
    <col min="15370" max="15616" width="9.140625" style="73"/>
    <col min="15617" max="15617" width="132.28515625" style="73" customWidth="1"/>
    <col min="15618" max="15619" width="18" style="73" bestFit="1" customWidth="1"/>
    <col min="15620" max="15625" width="20.28515625" style="73" bestFit="1" customWidth="1"/>
    <col min="15626" max="15872" width="9.140625" style="73"/>
    <col min="15873" max="15873" width="132.28515625" style="73" customWidth="1"/>
    <col min="15874" max="15875" width="18" style="73" bestFit="1" customWidth="1"/>
    <col min="15876" max="15881" width="20.28515625" style="73" bestFit="1" customWidth="1"/>
    <col min="15882" max="16128" width="9.140625" style="73"/>
    <col min="16129" max="16129" width="132.28515625" style="73" customWidth="1"/>
    <col min="16130" max="16131" width="18" style="73" bestFit="1" customWidth="1"/>
    <col min="16132" max="16137" width="20.28515625" style="73" bestFit="1" customWidth="1"/>
    <col min="16138" max="16384" width="9.140625" style="73"/>
  </cols>
  <sheetData>
    <row r="1" spans="1:9" ht="43.5" customHeight="1">
      <c r="A1" s="1114" t="s">
        <v>1529</v>
      </c>
      <c r="B1" s="1114"/>
      <c r="C1" s="1114"/>
      <c r="D1" s="1114"/>
      <c r="E1" s="1114"/>
      <c r="F1" s="1114"/>
      <c r="G1" s="1114"/>
      <c r="H1" s="1114"/>
      <c r="I1" s="1114"/>
    </row>
    <row r="2" spans="1:9" ht="43.5" customHeight="1">
      <c r="A2" s="1114" t="s">
        <v>432</v>
      </c>
      <c r="B2" s="1114"/>
      <c r="C2" s="1114"/>
      <c r="D2" s="1114"/>
      <c r="E2" s="1114"/>
      <c r="F2" s="1114"/>
      <c r="G2" s="1114"/>
      <c r="H2" s="1114"/>
      <c r="I2" s="1114"/>
    </row>
    <row r="3" spans="1:9" ht="6" customHeight="1">
      <c r="A3" s="1114"/>
      <c r="B3" s="1114"/>
      <c r="C3" s="1114"/>
      <c r="D3" s="1114"/>
      <c r="E3" s="1114"/>
      <c r="F3" s="1114"/>
      <c r="G3" s="1114"/>
      <c r="H3" s="1114"/>
      <c r="I3" s="1114"/>
    </row>
    <row r="4" spans="1:9" ht="43.5" customHeight="1">
      <c r="A4" s="1115" t="s">
        <v>1426</v>
      </c>
      <c r="B4" s="1115"/>
      <c r="C4" s="1115"/>
      <c r="D4" s="1115"/>
      <c r="E4" s="1115"/>
      <c r="F4" s="1115"/>
      <c r="G4" s="1115"/>
      <c r="H4" s="1115"/>
      <c r="I4" s="1115"/>
    </row>
    <row r="5" spans="1:9" ht="19.5" customHeight="1" thickBot="1">
      <c r="A5" s="1114"/>
      <c r="B5" s="1114"/>
      <c r="C5" s="1114"/>
      <c r="D5" s="1114"/>
      <c r="E5" s="1114"/>
      <c r="F5" s="1114"/>
      <c r="G5" s="1114"/>
      <c r="H5" s="1114"/>
      <c r="I5" s="1114"/>
    </row>
    <row r="6" spans="1:9" s="74" customFormat="1" ht="70.5" customHeight="1" thickTop="1" thickBot="1">
      <c r="A6" s="749" t="s">
        <v>305</v>
      </c>
      <c r="B6" s="164" t="s">
        <v>433</v>
      </c>
      <c r="C6" s="164" t="s">
        <v>434</v>
      </c>
      <c r="D6" s="164" t="s">
        <v>435</v>
      </c>
      <c r="E6" s="164" t="s">
        <v>436</v>
      </c>
      <c r="F6" s="164" t="s">
        <v>437</v>
      </c>
      <c r="G6" s="164" t="s">
        <v>1514</v>
      </c>
      <c r="H6" s="164" t="s">
        <v>1367</v>
      </c>
      <c r="I6" s="164" t="s">
        <v>1515</v>
      </c>
    </row>
    <row r="7" spans="1:9" ht="15" customHeight="1" thickTop="1" thickBot="1">
      <c r="A7" s="75"/>
      <c r="B7" s="76"/>
      <c r="C7" s="76"/>
      <c r="D7" s="76"/>
      <c r="E7" s="76"/>
      <c r="F7" s="76"/>
      <c r="G7" s="76"/>
      <c r="H7" s="76"/>
      <c r="I7" s="76"/>
    </row>
    <row r="8" spans="1:9" ht="24" customHeight="1" thickTop="1" thickBot="1">
      <c r="A8" s="77" t="s">
        <v>438</v>
      </c>
      <c r="B8" s="1">
        <v>513692073.93314207</v>
      </c>
      <c r="C8" s="1">
        <v>595042395.3002882</v>
      </c>
      <c r="D8" s="1">
        <v>682871860.50583088</v>
      </c>
      <c r="E8" s="1">
        <v>780390675.32798839</v>
      </c>
      <c r="F8" s="1">
        <v>864792719.37755108</v>
      </c>
      <c r="G8" s="1">
        <v>885166331.21720111</v>
      </c>
      <c r="H8" s="1">
        <v>925186732.72448981</v>
      </c>
      <c r="I8" s="1">
        <v>933386805.71282792</v>
      </c>
    </row>
    <row r="9" spans="1:9" s="173" customFormat="1" ht="21" customHeight="1" thickTop="1">
      <c r="A9" s="165" t="s">
        <v>8</v>
      </c>
      <c r="B9" s="2">
        <v>50045978.9225251</v>
      </c>
      <c r="C9" s="2">
        <v>53751115.587896258</v>
      </c>
      <c r="D9" s="2">
        <v>83988736.857142866</v>
      </c>
      <c r="E9" s="2">
        <v>84104401.597667649</v>
      </c>
      <c r="F9" s="2">
        <v>97493556.451895043</v>
      </c>
      <c r="G9" s="2">
        <v>91209493.586005837</v>
      </c>
      <c r="H9" s="2">
        <v>109406807.20553935</v>
      </c>
      <c r="I9" s="2">
        <v>88943491.68950437</v>
      </c>
    </row>
    <row r="10" spans="1:9" s="173" customFormat="1" ht="21" customHeight="1">
      <c r="A10" s="165" t="s">
        <v>17</v>
      </c>
      <c r="B10" s="2">
        <v>96650799.590243906</v>
      </c>
      <c r="C10" s="2">
        <v>92862944.700864553</v>
      </c>
      <c r="D10" s="2">
        <v>69511512.766763851</v>
      </c>
      <c r="E10" s="2">
        <v>94513237.049562678</v>
      </c>
      <c r="F10" s="2">
        <v>112252539.24052478</v>
      </c>
      <c r="G10" s="2">
        <v>119246640.14723031</v>
      </c>
      <c r="H10" s="2">
        <v>126742016.86005831</v>
      </c>
      <c r="I10" s="2">
        <v>133556414.55247813</v>
      </c>
    </row>
    <row r="11" spans="1:9" s="173" customFormat="1" ht="21" customHeight="1">
      <c r="A11" s="165" t="s">
        <v>26</v>
      </c>
      <c r="B11" s="2">
        <v>338267242.87661403</v>
      </c>
      <c r="C11" s="2">
        <v>411307278.06772333</v>
      </c>
      <c r="D11" s="2">
        <v>492629805.67201161</v>
      </c>
      <c r="E11" s="2">
        <v>561725804.03061223</v>
      </c>
      <c r="F11" s="2">
        <v>613223959.51895046</v>
      </c>
      <c r="G11" s="2">
        <v>634478046.9067055</v>
      </c>
      <c r="H11" s="2">
        <v>649208113.79154515</v>
      </c>
      <c r="I11" s="2">
        <v>671857839.77988338</v>
      </c>
    </row>
    <row r="12" spans="1:9" s="173" customFormat="1" ht="21" customHeight="1">
      <c r="A12" s="166" t="s">
        <v>439</v>
      </c>
      <c r="B12" s="2">
        <v>349052656.15638447</v>
      </c>
      <c r="C12" s="2">
        <v>424990492.57780975</v>
      </c>
      <c r="D12" s="2">
        <v>509196386.98979592</v>
      </c>
      <c r="E12" s="2">
        <v>582090564.01457727</v>
      </c>
      <c r="F12" s="2">
        <v>632323571.33381927</v>
      </c>
      <c r="G12" s="2">
        <v>651275156.89795911</v>
      </c>
      <c r="H12" s="2">
        <v>669088262.367347</v>
      </c>
      <c r="I12" s="2">
        <v>690085295.02478135</v>
      </c>
    </row>
    <row r="13" spans="1:9" s="173" customFormat="1" ht="21" customHeight="1">
      <c r="A13" s="166" t="s">
        <v>440</v>
      </c>
      <c r="B13" s="2">
        <v>340655581.1047346</v>
      </c>
      <c r="C13" s="2">
        <v>416667655.53025937</v>
      </c>
      <c r="D13" s="2">
        <v>502018516.38192421</v>
      </c>
      <c r="E13" s="2">
        <v>574755426.91107869</v>
      </c>
      <c r="F13" s="2">
        <v>622064251.02478135</v>
      </c>
      <c r="G13" s="2">
        <v>637472989.96938765</v>
      </c>
      <c r="H13" s="2">
        <v>653735894.64285719</v>
      </c>
      <c r="I13" s="2">
        <v>673697674.48396504</v>
      </c>
    </row>
    <row r="14" spans="1:9" s="173" customFormat="1" ht="21" customHeight="1">
      <c r="A14" s="166" t="s">
        <v>441</v>
      </c>
      <c r="B14" s="2">
        <v>8397075.0516499281</v>
      </c>
      <c r="C14" s="2">
        <v>8322837.0475504324</v>
      </c>
      <c r="D14" s="2">
        <v>7177870.6078717196</v>
      </c>
      <c r="E14" s="2">
        <v>7335137.1034985427</v>
      </c>
      <c r="F14" s="2">
        <v>10259320.3090379</v>
      </c>
      <c r="G14" s="2">
        <v>13802166.928571427</v>
      </c>
      <c r="H14" s="2">
        <v>15352367.724489797</v>
      </c>
      <c r="I14" s="2">
        <v>16387620.540816326</v>
      </c>
    </row>
    <row r="15" spans="1:9" s="173" customFormat="1" ht="21" customHeight="1">
      <c r="A15" s="166" t="s">
        <v>442</v>
      </c>
      <c r="B15" s="2">
        <v>2542280.779053085</v>
      </c>
      <c r="C15" s="2">
        <v>2966954.8141210373</v>
      </c>
      <c r="D15" s="2">
        <v>2797890.7623906704</v>
      </c>
      <c r="E15" s="2">
        <v>3575915.3046647226</v>
      </c>
      <c r="F15" s="2">
        <v>3479382.6151603498</v>
      </c>
      <c r="G15" s="2">
        <v>6375212.9008746352</v>
      </c>
      <c r="H15" s="2">
        <v>4157560.4897959186</v>
      </c>
      <c r="I15" s="2">
        <v>5648162.7332361517</v>
      </c>
    </row>
    <row r="16" spans="1:9" s="173" customFormat="1" ht="21" customHeight="1">
      <c r="A16" s="166" t="s">
        <v>443</v>
      </c>
      <c r="B16" s="2">
        <v>2196791.7690100432</v>
      </c>
      <c r="C16" s="2">
        <v>2546888.9178674351</v>
      </c>
      <c r="D16" s="2">
        <v>2442388.1282798834</v>
      </c>
      <c r="E16" s="2">
        <v>3305762.8367346935</v>
      </c>
      <c r="F16" s="2">
        <v>2911341.9387755101</v>
      </c>
      <c r="G16" s="2">
        <v>5542967.1384839648</v>
      </c>
      <c r="H16" s="2">
        <v>3525684.2900874638</v>
      </c>
      <c r="I16" s="2">
        <v>4427095.3921282804</v>
      </c>
    </row>
    <row r="17" spans="1:9" s="173" customFormat="1" ht="21" customHeight="1">
      <c r="A17" s="166" t="s">
        <v>444</v>
      </c>
      <c r="B17" s="2">
        <v>345489.01004304161</v>
      </c>
      <c r="C17" s="2">
        <v>420065.89625360229</v>
      </c>
      <c r="D17" s="2">
        <v>355502.63411078713</v>
      </c>
      <c r="E17" s="2">
        <v>270152.46793002915</v>
      </c>
      <c r="F17" s="2">
        <v>568040.67638483969</v>
      </c>
      <c r="G17" s="2">
        <v>832245.76239067048</v>
      </c>
      <c r="H17" s="2">
        <v>631876.19970845489</v>
      </c>
      <c r="I17" s="2">
        <v>1221067.3411078716</v>
      </c>
    </row>
    <row r="18" spans="1:9" s="173" customFormat="1" ht="21" customHeight="1">
      <c r="A18" s="166" t="s">
        <v>445</v>
      </c>
      <c r="B18" s="2">
        <v>5848866.4404591108</v>
      </c>
      <c r="C18" s="2">
        <v>6120886.0518731996</v>
      </c>
      <c r="D18" s="2">
        <v>6910134.1953352764</v>
      </c>
      <c r="E18" s="2">
        <v>7683888.6938775508</v>
      </c>
      <c r="F18" s="2">
        <v>7613303.4125364423</v>
      </c>
      <c r="G18" s="2">
        <v>8000427.7055393588</v>
      </c>
      <c r="H18" s="2">
        <v>8309673.1472303206</v>
      </c>
      <c r="I18" s="2">
        <v>10670247.435860058</v>
      </c>
    </row>
    <row r="19" spans="1:9" s="173" customFormat="1" ht="21" customHeight="1">
      <c r="A19" s="166" t="s">
        <v>446</v>
      </c>
      <c r="B19" s="2">
        <v>4175265.7245337162</v>
      </c>
      <c r="C19" s="2">
        <v>4419209.537463977</v>
      </c>
      <c r="D19" s="2">
        <v>5258598.0860058302</v>
      </c>
      <c r="E19" s="2">
        <v>6137270.972303207</v>
      </c>
      <c r="F19" s="2">
        <v>6332619.2317784252</v>
      </c>
      <c r="G19" s="2">
        <v>6344113.6268221568</v>
      </c>
      <c r="H19" s="2">
        <v>7012882.3469387749</v>
      </c>
      <c r="I19" s="2">
        <v>8690719.645772595</v>
      </c>
    </row>
    <row r="20" spans="1:9" s="173" customFormat="1" ht="21" customHeight="1">
      <c r="A20" s="166" t="s">
        <v>447</v>
      </c>
      <c r="B20" s="2">
        <v>1673600.7159253946</v>
      </c>
      <c r="C20" s="2">
        <v>1701676.5144092219</v>
      </c>
      <c r="D20" s="2">
        <v>1651536.1093294462</v>
      </c>
      <c r="E20" s="2">
        <v>1546617.721574344</v>
      </c>
      <c r="F20" s="2">
        <v>1280684.1807580176</v>
      </c>
      <c r="G20" s="2">
        <v>1656314.0787172012</v>
      </c>
      <c r="H20" s="2">
        <v>1296790.8002915452</v>
      </c>
      <c r="I20" s="2">
        <v>1979527.7900874636</v>
      </c>
    </row>
    <row r="21" spans="1:9" s="173" customFormat="1" ht="21" customHeight="1">
      <c r="A21" s="166" t="s">
        <v>39</v>
      </c>
      <c r="B21" s="2">
        <v>2941450.2352941176</v>
      </c>
      <c r="C21" s="2">
        <v>3533813.2622478385</v>
      </c>
      <c r="D21" s="2">
        <v>4090433.7784256558</v>
      </c>
      <c r="E21" s="2">
        <v>4735344.5320699709</v>
      </c>
      <c r="F21" s="2">
        <v>5237836.7084548101</v>
      </c>
      <c r="G21" s="2">
        <v>5671732.8002915448</v>
      </c>
      <c r="H21" s="2">
        <v>5711729.5408163266</v>
      </c>
      <c r="I21" s="2">
        <v>6050856.9416909618</v>
      </c>
    </row>
    <row r="22" spans="1:9" s="173" customFormat="1" ht="21" customHeight="1">
      <c r="A22" s="166" t="s">
        <v>448</v>
      </c>
      <c r="B22" s="2">
        <v>-22118010.734576758</v>
      </c>
      <c r="C22" s="2">
        <v>-26304868.63832853</v>
      </c>
      <c r="D22" s="2">
        <v>-30365040.053935863</v>
      </c>
      <c r="E22" s="2">
        <v>-36359908.514577262</v>
      </c>
      <c r="F22" s="2">
        <v>-35430134.551020406</v>
      </c>
      <c r="G22" s="2">
        <v>-36844483.397959188</v>
      </c>
      <c r="H22" s="2">
        <v>-38059111.753644317</v>
      </c>
      <c r="I22" s="2">
        <v>-40596722.35568513</v>
      </c>
    </row>
    <row r="23" spans="1:9" s="173" customFormat="1" ht="21" customHeight="1">
      <c r="A23" s="165" t="s">
        <v>57</v>
      </c>
      <c r="B23" s="2">
        <v>2924610.7804878051</v>
      </c>
      <c r="C23" s="2">
        <v>4865029.3962536016</v>
      </c>
      <c r="D23" s="2">
        <v>5195459.8440233236</v>
      </c>
      <c r="E23" s="2">
        <v>5916600.9169096211</v>
      </c>
      <c r="F23" s="2">
        <v>4882089.4708454814</v>
      </c>
      <c r="G23" s="2">
        <v>5433403.6734693879</v>
      </c>
      <c r="H23" s="2">
        <v>4498566.7769679297</v>
      </c>
      <c r="I23" s="2">
        <v>4581849.1078717196</v>
      </c>
    </row>
    <row r="24" spans="1:9" s="173" customFormat="1" ht="21" customHeight="1">
      <c r="A24" s="165" t="s">
        <v>63</v>
      </c>
      <c r="B24" s="2">
        <v>140875.56671449068</v>
      </c>
      <c r="C24" s="2">
        <v>109575.20461095101</v>
      </c>
      <c r="D24" s="2">
        <v>35618.886297376092</v>
      </c>
      <c r="E24" s="2">
        <v>30512.733236151606</v>
      </c>
      <c r="F24" s="2">
        <v>169830.41982507287</v>
      </c>
      <c r="G24" s="2">
        <v>146913.47813411077</v>
      </c>
      <c r="H24" s="2">
        <v>153100.33236151605</v>
      </c>
      <c r="I24" s="2">
        <v>100236.04810495628</v>
      </c>
    </row>
    <row r="25" spans="1:9" s="173" customFormat="1" ht="21" customHeight="1">
      <c r="A25" s="165" t="s">
        <v>449</v>
      </c>
      <c r="B25" s="2">
        <v>8223304.6556671457</v>
      </c>
      <c r="C25" s="2">
        <v>9766816.4726224765</v>
      </c>
      <c r="D25" s="2">
        <v>7284600.9008746352</v>
      </c>
      <c r="E25" s="2">
        <v>5873081.7842565598</v>
      </c>
      <c r="F25" s="2">
        <v>5877419.803206997</v>
      </c>
      <c r="G25" s="2">
        <v>4942639.342565598</v>
      </c>
      <c r="H25" s="2">
        <v>3920060.1880466472</v>
      </c>
      <c r="I25" s="2">
        <v>3439092.3177842568</v>
      </c>
    </row>
    <row r="26" spans="1:9" s="173" customFormat="1" ht="21" customHeight="1">
      <c r="A26" s="165" t="s">
        <v>74</v>
      </c>
      <c r="B26" s="2">
        <v>16174930.407460544</v>
      </c>
      <c r="C26" s="2">
        <v>20544798.073487032</v>
      </c>
      <c r="D26" s="2">
        <v>22692180.809037901</v>
      </c>
      <c r="E26" s="2">
        <v>25758766.533527695</v>
      </c>
      <c r="F26" s="2">
        <v>27170699.539358601</v>
      </c>
      <c r="G26" s="2">
        <v>26603402.495626822</v>
      </c>
      <c r="H26" s="2">
        <v>26336331.014577258</v>
      </c>
      <c r="I26" s="2">
        <v>26033838.753644314</v>
      </c>
    </row>
    <row r="27" spans="1:9" s="174" customFormat="1" ht="43.5" customHeight="1" thickBot="1">
      <c r="A27" s="167" t="s">
        <v>450</v>
      </c>
      <c r="B27" s="3">
        <v>1264331.1334289813</v>
      </c>
      <c r="C27" s="3">
        <v>1834837.7968299713</v>
      </c>
      <c r="D27" s="3">
        <v>1533944.7696793003</v>
      </c>
      <c r="E27" s="3">
        <v>2468270.6822157432</v>
      </c>
      <c r="F27" s="3">
        <v>3722624.9329446061</v>
      </c>
      <c r="G27" s="3">
        <v>3105791.5874635568</v>
      </c>
      <c r="H27" s="3">
        <v>4921736.5553935869</v>
      </c>
      <c r="I27" s="3">
        <v>4874043.4635568513</v>
      </c>
    </row>
    <row r="28" spans="1:9" ht="24" customHeight="1" thickTop="1" thickBot="1">
      <c r="A28" s="77" t="s">
        <v>451</v>
      </c>
      <c r="B28" s="1">
        <v>435471612.0596844</v>
      </c>
      <c r="C28" s="1">
        <v>506106597.90057635</v>
      </c>
      <c r="D28" s="1">
        <v>584691156.5451895</v>
      </c>
      <c r="E28" s="1">
        <v>673347460.85276961</v>
      </c>
      <c r="F28" s="1">
        <v>751155765.49708462</v>
      </c>
      <c r="G28" s="1">
        <v>767696149.14723027</v>
      </c>
      <c r="H28" s="1">
        <v>805883566.37172019</v>
      </c>
      <c r="I28" s="1">
        <v>810553316.18221581</v>
      </c>
    </row>
    <row r="29" spans="1:9" s="173" customFormat="1" ht="21" customHeight="1" thickTop="1">
      <c r="A29" s="165" t="s">
        <v>452</v>
      </c>
      <c r="B29" s="2">
        <v>406034464.46915352</v>
      </c>
      <c r="C29" s="2">
        <v>472343914.23342943</v>
      </c>
      <c r="D29" s="2">
        <v>545782943.09620988</v>
      </c>
      <c r="E29" s="2">
        <v>606458935.042274</v>
      </c>
      <c r="F29" s="2">
        <v>667100364.81049573</v>
      </c>
      <c r="G29" s="2">
        <v>665306761.88921285</v>
      </c>
      <c r="H29" s="2">
        <v>711863061.12099123</v>
      </c>
      <c r="I29" s="2">
        <v>715713262.75655985</v>
      </c>
    </row>
    <row r="30" spans="1:9" s="173" customFormat="1" ht="21" customHeight="1">
      <c r="A30" s="166" t="s">
        <v>453</v>
      </c>
      <c r="B30" s="2">
        <v>400460.12195121951</v>
      </c>
      <c r="C30" s="2">
        <v>287714.30547550431</v>
      </c>
      <c r="D30" s="2">
        <v>512540.14285714284</v>
      </c>
      <c r="E30" s="2">
        <v>518531.53644314868</v>
      </c>
      <c r="F30" s="2">
        <v>370316.44023323612</v>
      </c>
      <c r="G30" s="2">
        <v>929232.38921282801</v>
      </c>
      <c r="H30" s="2">
        <v>385857.82798833819</v>
      </c>
      <c r="I30" s="2">
        <v>510633.08017492713</v>
      </c>
    </row>
    <row r="31" spans="1:9" s="173" customFormat="1" ht="21" customHeight="1">
      <c r="A31" s="166" t="s">
        <v>454</v>
      </c>
      <c r="B31" s="2">
        <v>186687640.20229557</v>
      </c>
      <c r="C31" s="2">
        <v>205546432.79971182</v>
      </c>
      <c r="D31" s="2">
        <v>233984102.69387755</v>
      </c>
      <c r="E31" s="2">
        <v>246615448.93586007</v>
      </c>
      <c r="F31" s="2">
        <v>268320210.35276967</v>
      </c>
      <c r="G31" s="2">
        <v>268927222.46793002</v>
      </c>
      <c r="H31" s="2">
        <v>291642788.64431483</v>
      </c>
      <c r="I31" s="2">
        <v>270267737.36005831</v>
      </c>
    </row>
    <row r="32" spans="1:9" s="173" customFormat="1" ht="21" customHeight="1">
      <c r="A32" s="166" t="s">
        <v>455</v>
      </c>
      <c r="B32" s="2">
        <v>198077687.62410331</v>
      </c>
      <c r="C32" s="2">
        <v>242078610.9236311</v>
      </c>
      <c r="D32" s="2">
        <v>283901706.95335275</v>
      </c>
      <c r="E32" s="2">
        <v>329478899.85568517</v>
      </c>
      <c r="F32" s="2">
        <v>361018983.28134108</v>
      </c>
      <c r="G32" s="2">
        <v>337542360.60932946</v>
      </c>
      <c r="H32" s="2">
        <v>335067552.55102038</v>
      </c>
      <c r="I32" s="2">
        <v>341458115.28134108</v>
      </c>
    </row>
    <row r="33" spans="1:9" s="173" customFormat="1" ht="21" customHeight="1">
      <c r="A33" s="166" t="s">
        <v>456</v>
      </c>
      <c r="B33" s="2">
        <v>16708176.110473458</v>
      </c>
      <c r="C33" s="2">
        <v>20194261.077809796</v>
      </c>
      <c r="D33" s="2">
        <v>22214281.39795918</v>
      </c>
      <c r="E33" s="2">
        <v>23183485.682215743</v>
      </c>
      <c r="F33" s="2">
        <v>24649122.444606412</v>
      </c>
      <c r="G33" s="2">
        <v>25407376.139941689</v>
      </c>
      <c r="H33" s="2">
        <v>25823528.970845483</v>
      </c>
      <c r="I33" s="2">
        <v>26034525.645772595</v>
      </c>
    </row>
    <row r="34" spans="1:9" s="173" customFormat="1" ht="21" customHeight="1">
      <c r="A34" s="166" t="s">
        <v>457</v>
      </c>
      <c r="B34" s="2">
        <v>0</v>
      </c>
      <c r="C34" s="2">
        <v>0</v>
      </c>
      <c r="D34" s="2">
        <v>0</v>
      </c>
      <c r="E34" s="2">
        <v>0</v>
      </c>
      <c r="F34" s="2">
        <v>4140744.0233236151</v>
      </c>
      <c r="G34" s="2">
        <v>25017684.504373178</v>
      </c>
      <c r="H34" s="2">
        <v>50046349.397959188</v>
      </c>
      <c r="I34" s="2">
        <v>68022032.339650154</v>
      </c>
    </row>
    <row r="35" spans="1:9" s="173" customFormat="1" ht="21" customHeight="1">
      <c r="A35" s="166" t="s">
        <v>458</v>
      </c>
      <c r="B35" s="2">
        <v>4160500.4103299854</v>
      </c>
      <c r="C35" s="2">
        <v>4236895.1268011527</v>
      </c>
      <c r="D35" s="2">
        <v>5170311.9081632653</v>
      </c>
      <c r="E35" s="2">
        <v>6662569.0320699709</v>
      </c>
      <c r="F35" s="2">
        <v>8600988.2682215739</v>
      </c>
      <c r="G35" s="2">
        <v>7482885.7784256553</v>
      </c>
      <c r="H35" s="2">
        <v>8896983.7288629748</v>
      </c>
      <c r="I35" s="2">
        <v>9420219.0495626815</v>
      </c>
    </row>
    <row r="36" spans="1:9" s="173" customFormat="1" ht="21" customHeight="1">
      <c r="A36" s="165" t="s">
        <v>459</v>
      </c>
      <c r="B36" s="2">
        <v>99062.388809182201</v>
      </c>
      <c r="C36" s="2">
        <v>8915.6008645533129</v>
      </c>
      <c r="D36" s="2">
        <v>6086.6559766763849</v>
      </c>
      <c r="E36" s="2">
        <v>14767.526239067054</v>
      </c>
      <c r="F36" s="2">
        <v>175103.06851311954</v>
      </c>
      <c r="G36" s="2">
        <v>22606.045189504373</v>
      </c>
      <c r="H36" s="2">
        <v>19836.841107871722</v>
      </c>
      <c r="I36" s="2">
        <v>27994.360058309037</v>
      </c>
    </row>
    <row r="37" spans="1:9" s="173" customFormat="1" ht="21" customHeight="1">
      <c r="A37" s="165" t="s">
        <v>460</v>
      </c>
      <c r="B37" s="2">
        <v>5147964.3515064567</v>
      </c>
      <c r="C37" s="2">
        <v>6136884.6527377525</v>
      </c>
      <c r="D37" s="2">
        <v>8715680.8206997085</v>
      </c>
      <c r="E37" s="2">
        <v>31569153.069970846</v>
      </c>
      <c r="F37" s="2">
        <v>42616901.520408161</v>
      </c>
      <c r="G37" s="2">
        <v>59733413.360058308</v>
      </c>
      <c r="H37" s="2">
        <v>51314487.686588921</v>
      </c>
      <c r="I37" s="2">
        <v>51639047.75072886</v>
      </c>
    </row>
    <row r="38" spans="1:9" s="173" customFormat="1" ht="21" customHeight="1">
      <c r="A38" s="165" t="s">
        <v>461</v>
      </c>
      <c r="B38" s="2">
        <v>12916339.411190817</v>
      </c>
      <c r="C38" s="2">
        <v>15307057.123919308</v>
      </c>
      <c r="D38" s="2">
        <v>16846470.415451895</v>
      </c>
      <c r="E38" s="2">
        <v>19988199.762390669</v>
      </c>
      <c r="F38" s="2">
        <v>24053394.830903787</v>
      </c>
      <c r="G38" s="2">
        <v>25376892.443148687</v>
      </c>
      <c r="H38" s="2">
        <v>25197856.206997085</v>
      </c>
      <c r="I38" s="2">
        <v>25831699.026239067</v>
      </c>
    </row>
    <row r="39" spans="1:9" s="173" customFormat="1" ht="21" customHeight="1">
      <c r="A39" s="165" t="s">
        <v>128</v>
      </c>
      <c r="B39" s="2">
        <v>9658774.3371592537</v>
      </c>
      <c r="C39" s="2">
        <v>11636926.419308357</v>
      </c>
      <c r="D39" s="2">
        <v>13167211.517492712</v>
      </c>
      <c r="E39" s="2">
        <v>15093019.412536444</v>
      </c>
      <c r="F39" s="2">
        <v>16986615.227405246</v>
      </c>
      <c r="G39" s="2">
        <v>17086171.370262388</v>
      </c>
      <c r="H39" s="2">
        <v>17318020.476676386</v>
      </c>
      <c r="I39" s="2">
        <v>17171008.249271136</v>
      </c>
    </row>
    <row r="40" spans="1:9" s="173" customFormat="1" ht="21" customHeight="1">
      <c r="A40" s="165" t="s">
        <v>134</v>
      </c>
      <c r="B40" s="2">
        <v>0</v>
      </c>
      <c r="C40" s="2">
        <v>0</v>
      </c>
      <c r="D40" s="2">
        <v>0</v>
      </c>
      <c r="E40" s="2">
        <v>0</v>
      </c>
      <c r="F40" s="2">
        <v>0</v>
      </c>
      <c r="G40" s="2">
        <v>0</v>
      </c>
      <c r="H40" s="2">
        <v>0</v>
      </c>
      <c r="I40" s="2">
        <v>0</v>
      </c>
    </row>
    <row r="41" spans="1:9" s="173" customFormat="1" ht="21" customHeight="1">
      <c r="A41" s="165" t="s">
        <v>462</v>
      </c>
      <c r="B41" s="2">
        <v>1615007.1018651363</v>
      </c>
      <c r="C41" s="2">
        <v>672899.87031700287</v>
      </c>
      <c r="D41" s="2">
        <v>172764.0393586006</v>
      </c>
      <c r="E41" s="2">
        <v>223386.03935860057</v>
      </c>
      <c r="F41" s="2">
        <v>223386.03935860057</v>
      </c>
      <c r="G41" s="2">
        <v>170304.03935860057</v>
      </c>
      <c r="H41" s="2">
        <v>170304.03935860057</v>
      </c>
      <c r="I41" s="2">
        <v>170304.03935860057</v>
      </c>
    </row>
    <row r="42" spans="1:9" s="174" customFormat="1" ht="43.5" customHeight="1" thickBot="1">
      <c r="A42" s="167" t="s">
        <v>109</v>
      </c>
      <c r="B42" s="3">
        <v>0</v>
      </c>
      <c r="C42" s="3">
        <v>0</v>
      </c>
      <c r="D42" s="3">
        <v>0</v>
      </c>
      <c r="E42" s="3">
        <v>0</v>
      </c>
      <c r="F42" s="3">
        <v>0</v>
      </c>
      <c r="G42" s="3">
        <v>0</v>
      </c>
      <c r="H42" s="3">
        <v>0</v>
      </c>
      <c r="I42" s="3">
        <v>0</v>
      </c>
    </row>
    <row r="43" spans="1:9" ht="24" customHeight="1" thickTop="1" thickBot="1">
      <c r="A43" s="77" t="s">
        <v>463</v>
      </c>
      <c r="B43" s="1">
        <v>78220461.845050201</v>
      </c>
      <c r="C43" s="1">
        <v>88935797.463976935</v>
      </c>
      <c r="D43" s="1">
        <v>98180704.069970846</v>
      </c>
      <c r="E43" s="1">
        <v>107043214.59912536</v>
      </c>
      <c r="F43" s="1">
        <v>113636954.19679299</v>
      </c>
      <c r="G43" s="1">
        <v>117470182.24781342</v>
      </c>
      <c r="H43" s="1">
        <v>119303166.52623907</v>
      </c>
      <c r="I43" s="1">
        <v>122833489.62682216</v>
      </c>
    </row>
    <row r="44" spans="1:9" s="173" customFormat="1" ht="21" customHeight="1" thickTop="1">
      <c r="A44" s="165" t="s">
        <v>149</v>
      </c>
      <c r="B44" s="2">
        <v>24609856.797704447</v>
      </c>
      <c r="C44" s="2">
        <v>28666826.9740634</v>
      </c>
      <c r="D44" s="2">
        <v>32378171.979591835</v>
      </c>
      <c r="E44" s="2">
        <v>35398138.912536442</v>
      </c>
      <c r="F44" s="2">
        <v>37630361.25364431</v>
      </c>
      <c r="G44" s="2">
        <v>39394237.311953351</v>
      </c>
      <c r="H44" s="2">
        <v>40161729.578717202</v>
      </c>
      <c r="I44" s="2">
        <v>41860572.403790087</v>
      </c>
    </row>
    <row r="45" spans="1:9" s="173" customFormat="1" ht="21" customHeight="1">
      <c r="A45" s="165" t="s">
        <v>153</v>
      </c>
      <c r="B45" s="2">
        <v>2013828.4605451936</v>
      </c>
      <c r="C45" s="2">
        <v>2839509.2002881845</v>
      </c>
      <c r="D45" s="2">
        <v>2841564.7113702628</v>
      </c>
      <c r="E45" s="2">
        <v>2863044.6297376095</v>
      </c>
      <c r="F45" s="2">
        <v>2863327.2172011663</v>
      </c>
      <c r="G45" s="2">
        <v>2822113.4023323618</v>
      </c>
      <c r="H45" s="2">
        <v>2782113.3906705538</v>
      </c>
      <c r="I45" s="2">
        <v>2702216.7215743442</v>
      </c>
    </row>
    <row r="46" spans="1:9" s="173" customFormat="1" ht="21" customHeight="1">
      <c r="A46" s="165" t="s">
        <v>157</v>
      </c>
      <c r="B46" s="2">
        <v>7654.3715925394554</v>
      </c>
      <c r="C46" s="2">
        <v>0</v>
      </c>
      <c r="D46" s="2">
        <v>0</v>
      </c>
      <c r="E46" s="2">
        <v>0</v>
      </c>
      <c r="F46" s="2">
        <v>0</v>
      </c>
      <c r="G46" s="2">
        <v>0</v>
      </c>
      <c r="H46" s="2">
        <v>0</v>
      </c>
      <c r="I46" s="2">
        <v>0</v>
      </c>
    </row>
    <row r="47" spans="1:9" s="173" customFormat="1" ht="21" customHeight="1">
      <c r="A47" s="165" t="s">
        <v>464</v>
      </c>
      <c r="B47" s="2">
        <v>44976343.054519363</v>
      </c>
      <c r="C47" s="2">
        <v>50276131.177233428</v>
      </c>
      <c r="D47" s="2">
        <v>55749246.524781346</v>
      </c>
      <c r="E47" s="2">
        <v>61595383.839650147</v>
      </c>
      <c r="F47" s="2">
        <v>67259458.578717202</v>
      </c>
      <c r="G47" s="2">
        <v>71399986.472303212</v>
      </c>
      <c r="H47" s="2">
        <v>71541725.650145769</v>
      </c>
      <c r="I47" s="2">
        <v>74802708.131195337</v>
      </c>
    </row>
    <row r="48" spans="1:9" s="173" customFormat="1" ht="21" customHeight="1">
      <c r="A48" s="165" t="s">
        <v>165</v>
      </c>
      <c r="B48" s="2">
        <v>6612779.1606886657</v>
      </c>
      <c r="C48" s="2">
        <v>7153330.1123919301</v>
      </c>
      <c r="D48" s="2">
        <v>7211720.854227406</v>
      </c>
      <c r="E48" s="2">
        <v>7186647.2172011659</v>
      </c>
      <c r="F48" s="2">
        <v>5883807.1472303206</v>
      </c>
      <c r="G48" s="2">
        <v>3853845.0612244899</v>
      </c>
      <c r="H48" s="2">
        <v>4817597.9067055397</v>
      </c>
      <c r="I48" s="2">
        <v>3467992.3702623905</v>
      </c>
    </row>
    <row r="49" spans="1:9" s="173" customFormat="1" ht="21" customHeight="1">
      <c r="A49" s="166" t="s">
        <v>465</v>
      </c>
      <c r="B49" s="2">
        <v>546026.80774748931</v>
      </c>
      <c r="C49" s="2">
        <v>366018.05187319883</v>
      </c>
      <c r="D49" s="2">
        <v>39240.348396501453</v>
      </c>
      <c r="E49" s="2">
        <v>39267.01603498542</v>
      </c>
      <c r="F49" s="2">
        <v>-554407.37317784259</v>
      </c>
      <c r="G49" s="2">
        <v>160771.65597667638</v>
      </c>
      <c r="H49" s="2">
        <v>-43290.243440233236</v>
      </c>
      <c r="I49" s="2">
        <v>130377.37463556851</v>
      </c>
    </row>
    <row r="50" spans="1:9" s="174" customFormat="1" ht="40.5" customHeight="1" thickBot="1">
      <c r="A50" s="168" t="s">
        <v>466</v>
      </c>
      <c r="B50" s="3">
        <v>6066752.3529411759</v>
      </c>
      <c r="C50" s="3">
        <v>6787312.0605187323</v>
      </c>
      <c r="D50" s="3">
        <v>7172480.5058309045</v>
      </c>
      <c r="E50" s="3">
        <v>7147380.2011661809</v>
      </c>
      <c r="F50" s="3">
        <v>6438214.5204081628</v>
      </c>
      <c r="G50" s="3">
        <v>3693073.4052478131</v>
      </c>
      <c r="H50" s="3">
        <v>4860888.1501457728</v>
      </c>
      <c r="I50" s="3">
        <v>3337614.9956268221</v>
      </c>
    </row>
    <row r="51" spans="1:9" ht="24" customHeight="1" thickTop="1" thickBot="1">
      <c r="A51" s="77" t="s">
        <v>467</v>
      </c>
      <c r="B51" s="1">
        <v>513692073.90473461</v>
      </c>
      <c r="C51" s="1">
        <v>595042395.36455333</v>
      </c>
      <c r="D51" s="1">
        <v>682871860.61516035</v>
      </c>
      <c r="E51" s="1">
        <v>780390675.45189512</v>
      </c>
      <c r="F51" s="1">
        <v>864792719.69387758</v>
      </c>
      <c r="G51" s="1">
        <v>885166331.39504373</v>
      </c>
      <c r="H51" s="1">
        <v>925186732.89795923</v>
      </c>
      <c r="I51" s="1">
        <v>933386805.80903792</v>
      </c>
    </row>
    <row r="52" spans="1:9" s="173" customFormat="1" ht="24" customHeight="1" thickTop="1">
      <c r="A52" s="169" t="s">
        <v>468</v>
      </c>
      <c r="B52" s="2">
        <v>70650.895265423242</v>
      </c>
      <c r="C52" s="2">
        <v>67067.71902017291</v>
      </c>
      <c r="D52" s="2">
        <v>51640.959183673469</v>
      </c>
      <c r="E52" s="2">
        <v>17663.491253644315</v>
      </c>
      <c r="F52" s="2">
        <v>14071.639941690961</v>
      </c>
      <c r="G52" s="2">
        <v>12040.100583090378</v>
      </c>
      <c r="H52" s="2">
        <v>8521.6166180758028</v>
      </c>
      <c r="I52" s="2">
        <v>6370.6005830903787</v>
      </c>
    </row>
    <row r="53" spans="1:9" s="174" customFormat="1" ht="21" customHeight="1">
      <c r="A53" s="168" t="s">
        <v>469</v>
      </c>
      <c r="B53" s="3">
        <v>0</v>
      </c>
      <c r="C53" s="3">
        <v>0</v>
      </c>
      <c r="D53" s="3">
        <v>0</v>
      </c>
      <c r="E53" s="3">
        <v>0</v>
      </c>
      <c r="F53" s="3">
        <v>0</v>
      </c>
      <c r="G53" s="3">
        <v>0</v>
      </c>
      <c r="H53" s="3">
        <v>0</v>
      </c>
      <c r="I53" s="3">
        <v>0</v>
      </c>
    </row>
    <row r="54" spans="1:9" s="174" customFormat="1" ht="21" customHeight="1">
      <c r="A54" s="168" t="s">
        <v>470</v>
      </c>
      <c r="B54" s="3">
        <v>0</v>
      </c>
      <c r="C54" s="3">
        <v>0</v>
      </c>
      <c r="D54" s="3">
        <v>0</v>
      </c>
      <c r="E54" s="3">
        <v>0</v>
      </c>
      <c r="F54" s="3">
        <v>0</v>
      </c>
      <c r="G54" s="3">
        <v>0</v>
      </c>
      <c r="H54" s="3">
        <v>0</v>
      </c>
      <c r="I54" s="3">
        <v>0</v>
      </c>
    </row>
    <row r="55" spans="1:9" s="174" customFormat="1" ht="21" customHeight="1">
      <c r="A55" s="168" t="s">
        <v>471</v>
      </c>
      <c r="B55" s="3">
        <v>0</v>
      </c>
      <c r="C55" s="3">
        <v>0</v>
      </c>
      <c r="D55" s="3">
        <v>0</v>
      </c>
      <c r="E55" s="3">
        <v>0</v>
      </c>
      <c r="F55" s="3">
        <v>0</v>
      </c>
      <c r="G55" s="3">
        <v>0</v>
      </c>
      <c r="H55" s="3">
        <v>0</v>
      </c>
      <c r="I55" s="3">
        <v>0</v>
      </c>
    </row>
    <row r="56" spans="1:9" s="174" customFormat="1" ht="21" customHeight="1">
      <c r="A56" s="168" t="s">
        <v>472</v>
      </c>
      <c r="B56" s="3">
        <v>70650.895265423242</v>
      </c>
      <c r="C56" s="3">
        <v>67067.71902017291</v>
      </c>
      <c r="D56" s="3">
        <v>51640.959183673469</v>
      </c>
      <c r="E56" s="3">
        <v>17663.491253644315</v>
      </c>
      <c r="F56" s="3">
        <v>14071.639941690961</v>
      </c>
      <c r="G56" s="3">
        <v>12040.100583090378</v>
      </c>
      <c r="H56" s="3">
        <v>8521.6166180758028</v>
      </c>
      <c r="I56" s="3">
        <v>6370.6005830903787</v>
      </c>
    </row>
    <row r="57" spans="1:9" s="174" customFormat="1" ht="21" customHeight="1">
      <c r="A57" s="168" t="s">
        <v>473</v>
      </c>
      <c r="B57" s="3">
        <v>0</v>
      </c>
      <c r="C57" s="3">
        <v>0</v>
      </c>
      <c r="D57" s="3">
        <v>0</v>
      </c>
      <c r="E57" s="3">
        <v>0</v>
      </c>
      <c r="F57" s="3">
        <v>0</v>
      </c>
      <c r="G57" s="3">
        <v>0</v>
      </c>
      <c r="H57" s="3">
        <v>0</v>
      </c>
      <c r="I57" s="3">
        <v>0</v>
      </c>
    </row>
    <row r="58" spans="1:9" s="174" customFormat="1" ht="61.5" customHeight="1" thickBot="1">
      <c r="A58" s="167" t="s">
        <v>474</v>
      </c>
      <c r="B58" s="3">
        <v>785154003.77044475</v>
      </c>
      <c r="C58" s="3">
        <v>807205796.87031698</v>
      </c>
      <c r="D58" s="3">
        <v>1002565307.9183673</v>
      </c>
      <c r="E58" s="3">
        <v>1214400021.9344025</v>
      </c>
      <c r="F58" s="3">
        <v>1369618454.7988338</v>
      </c>
      <c r="G58" s="3">
        <v>1468930516.0801749</v>
      </c>
      <c r="H58" s="3">
        <v>1474429028.994169</v>
      </c>
      <c r="I58" s="3">
        <v>1551031698.6836734</v>
      </c>
    </row>
    <row r="59" spans="1:9" ht="31.5" customHeight="1" thickTop="1" thickBot="1">
      <c r="A59" s="170" t="s">
        <v>475</v>
      </c>
      <c r="B59" s="1"/>
      <c r="C59" s="1"/>
      <c r="D59" s="1"/>
      <c r="E59" s="1"/>
      <c r="F59" s="1"/>
      <c r="G59" s="1"/>
      <c r="H59" s="1"/>
      <c r="I59" s="1"/>
    </row>
    <row r="60" spans="1:9" ht="30" customHeight="1" thickTop="1">
      <c r="A60" s="83" t="s">
        <v>476</v>
      </c>
      <c r="B60" s="4">
        <v>53319026.929698706</v>
      </c>
      <c r="C60" s="4">
        <v>60886847.19020173</v>
      </c>
      <c r="D60" s="4">
        <v>68529780.396501452</v>
      </c>
      <c r="E60" s="4">
        <v>80160628.262390673</v>
      </c>
      <c r="F60" s="4">
        <v>86783058.386297375</v>
      </c>
      <c r="G60" s="4">
        <v>62082394.752186589</v>
      </c>
      <c r="H60" s="4">
        <v>94764824.602040812</v>
      </c>
      <c r="I60" s="4">
        <v>65343896.155976675</v>
      </c>
    </row>
    <row r="61" spans="1:9" ht="21" customHeight="1">
      <c r="A61" s="80" t="s">
        <v>477</v>
      </c>
      <c r="B61" s="4">
        <v>-15192753.427546628</v>
      </c>
      <c r="C61" s="4">
        <v>-13916867.926512968</v>
      </c>
      <c r="D61" s="4">
        <v>-13863278.326530611</v>
      </c>
      <c r="E61" s="4">
        <v>-17169836.552478135</v>
      </c>
      <c r="F61" s="4">
        <v>-20419754.979591835</v>
      </c>
      <c r="G61" s="4">
        <v>-15092582.174927114</v>
      </c>
      <c r="H61" s="4">
        <v>-23421160.379008744</v>
      </c>
      <c r="I61" s="4">
        <v>-17082202.059766762</v>
      </c>
    </row>
    <row r="62" spans="1:9" ht="21.75" customHeight="1">
      <c r="A62" s="79" t="s">
        <v>478</v>
      </c>
      <c r="B62" s="4">
        <v>38126273.502152078</v>
      </c>
      <c r="C62" s="4">
        <v>46969979.263688758</v>
      </c>
      <c r="D62" s="4">
        <v>54666502.069970846</v>
      </c>
      <c r="E62" s="4">
        <v>62990791.709912539</v>
      </c>
      <c r="F62" s="4">
        <v>66363303.406705543</v>
      </c>
      <c r="G62" s="4">
        <v>46989812.577259474</v>
      </c>
      <c r="H62" s="4">
        <v>71343664.223032072</v>
      </c>
      <c r="I62" s="4">
        <v>48261694.096209913</v>
      </c>
    </row>
    <row r="63" spans="1:9">
      <c r="A63" s="83" t="s">
        <v>479</v>
      </c>
      <c r="B63" s="4">
        <v>7254184.8809182206</v>
      </c>
      <c r="C63" s="4">
        <v>6781222.0691642649</v>
      </c>
      <c r="D63" s="4">
        <v>5958809.279883381</v>
      </c>
      <c r="E63" s="4">
        <v>5313826.3775510211</v>
      </c>
      <c r="F63" s="4">
        <v>5010373.1763848402</v>
      </c>
      <c r="G63" s="4">
        <v>3474956.3104956266</v>
      </c>
      <c r="H63" s="4">
        <v>5313085.1282798825</v>
      </c>
      <c r="I63" s="4">
        <v>2998929.9868804668</v>
      </c>
    </row>
    <row r="64" spans="1:9">
      <c r="A64" s="80" t="s">
        <v>480</v>
      </c>
      <c r="B64" s="4">
        <v>-1625632.9583931135</v>
      </c>
      <c r="C64" s="4">
        <v>-1161138.8847262249</v>
      </c>
      <c r="D64" s="4">
        <v>-1060252.8979591837</v>
      </c>
      <c r="E64" s="4">
        <v>-1186031.4620991254</v>
      </c>
      <c r="F64" s="4">
        <v>-1504742.1865889214</v>
      </c>
      <c r="G64" s="4">
        <v>-1564750.3075801749</v>
      </c>
      <c r="H64" s="4">
        <v>-2013615.2332361515</v>
      </c>
      <c r="I64" s="4">
        <v>-841851.22157434397</v>
      </c>
    </row>
    <row r="65" spans="1:9">
      <c r="A65" s="84" t="s">
        <v>481</v>
      </c>
      <c r="B65" s="4">
        <v>43754825.424677186</v>
      </c>
      <c r="C65" s="4">
        <v>52590062.4481268</v>
      </c>
      <c r="D65" s="4">
        <v>59565058.451895043</v>
      </c>
      <c r="E65" s="4">
        <v>67118586.625364438</v>
      </c>
      <c r="F65" s="4">
        <v>69868934.396501452</v>
      </c>
      <c r="G65" s="4">
        <v>48900018.580174923</v>
      </c>
      <c r="H65" s="4">
        <v>74643134.118075803</v>
      </c>
      <c r="I65" s="4">
        <v>50418772.861516036</v>
      </c>
    </row>
    <row r="66" spans="1:9">
      <c r="A66" s="83" t="s">
        <v>482</v>
      </c>
      <c r="B66" s="4">
        <v>5640123.9196556667</v>
      </c>
      <c r="C66" s="4">
        <v>6900429.6282420745</v>
      </c>
      <c r="D66" s="4">
        <v>8256818.2274052473</v>
      </c>
      <c r="E66" s="4">
        <v>11863972.316326531</v>
      </c>
      <c r="F66" s="4">
        <v>15551324.346938774</v>
      </c>
      <c r="G66" s="4">
        <v>8061129.7259475226</v>
      </c>
      <c r="H66" s="4">
        <v>13179403.672011662</v>
      </c>
      <c r="I66" s="4">
        <v>7914198.33090379</v>
      </c>
    </row>
    <row r="67" spans="1:9">
      <c r="A67" s="83" t="s">
        <v>483</v>
      </c>
      <c r="B67" s="4">
        <v>-9347417.50502152</v>
      </c>
      <c r="C67" s="4">
        <v>-13020887.729106629</v>
      </c>
      <c r="D67" s="4">
        <v>-14548142.125364432</v>
      </c>
      <c r="E67" s="4">
        <v>-19965964.75947522</v>
      </c>
      <c r="F67" s="4">
        <v>-19123976.64431487</v>
      </c>
      <c r="G67" s="4">
        <v>-10420623.144314868</v>
      </c>
      <c r="H67" s="4">
        <v>-17464615.376093294</v>
      </c>
      <c r="I67" s="4">
        <v>-10886613.033527697</v>
      </c>
    </row>
    <row r="68" spans="1:9">
      <c r="A68" s="79" t="s">
        <v>484</v>
      </c>
      <c r="B68" s="4">
        <v>40047531.839311339</v>
      </c>
      <c r="C68" s="4">
        <v>46469604.347262248</v>
      </c>
      <c r="D68" s="4">
        <v>53273734.553935863</v>
      </c>
      <c r="E68" s="4">
        <v>59016594.182215743</v>
      </c>
      <c r="F68" s="4">
        <v>66296282.099125363</v>
      </c>
      <c r="G68" s="4">
        <v>46540525.161807582</v>
      </c>
      <c r="H68" s="4">
        <v>70357922.413994163</v>
      </c>
      <c r="I68" s="4">
        <v>47446358.158892132</v>
      </c>
    </row>
    <row r="69" spans="1:9">
      <c r="A69" s="80" t="s">
        <v>485</v>
      </c>
      <c r="B69" s="4">
        <v>-33072924.325681493</v>
      </c>
      <c r="C69" s="4">
        <v>-38461503.874639764</v>
      </c>
      <c r="D69" s="4">
        <v>-44956030.516034983</v>
      </c>
      <c r="E69" s="4">
        <v>-51011644.040816329</v>
      </c>
      <c r="F69" s="4">
        <v>-59240619.234693877</v>
      </c>
      <c r="G69" s="4">
        <v>-42294927.2303207</v>
      </c>
      <c r="H69" s="4">
        <v>-64801392.087463558</v>
      </c>
      <c r="I69" s="4">
        <v>-43747290.25072886</v>
      </c>
    </row>
    <row r="70" spans="1:9">
      <c r="A70" s="84" t="s">
        <v>486</v>
      </c>
      <c r="B70" s="4">
        <v>6974607.5136298416</v>
      </c>
      <c r="C70" s="4">
        <v>8008100.4726224784</v>
      </c>
      <c r="D70" s="4">
        <v>8317704.0379008753</v>
      </c>
      <c r="E70" s="4">
        <v>8004950.1413994171</v>
      </c>
      <c r="F70" s="4">
        <v>7055662.8644314865</v>
      </c>
      <c r="G70" s="4">
        <v>4245597.9314868804</v>
      </c>
      <c r="H70" s="4">
        <v>5556530.3265306121</v>
      </c>
      <c r="I70" s="4">
        <v>3699067.9081632653</v>
      </c>
    </row>
    <row r="71" spans="1:9">
      <c r="A71" s="84" t="s">
        <v>487</v>
      </c>
      <c r="B71" s="4">
        <v>184061.50215208033</v>
      </c>
      <c r="C71" s="4">
        <v>-1522490.9221902017</v>
      </c>
      <c r="D71" s="4">
        <v>-4016370.4693877553</v>
      </c>
      <c r="E71" s="4">
        <v>34069.011661807584</v>
      </c>
      <c r="F71" s="4">
        <v>50405.002915451892</v>
      </c>
      <c r="G71" s="4">
        <v>30239.150145772597</v>
      </c>
      <c r="H71" s="4">
        <v>36014.405247813411</v>
      </c>
      <c r="I71" s="4">
        <v>12682.379008746355</v>
      </c>
    </row>
    <row r="72" spans="1:9">
      <c r="A72" s="85" t="s">
        <v>488</v>
      </c>
      <c r="B72" s="4">
        <v>48632.017216642751</v>
      </c>
      <c r="C72" s="4">
        <v>-1534346.3746397693</v>
      </c>
      <c r="D72" s="4">
        <v>-4028526.1909620995</v>
      </c>
      <c r="E72" s="4">
        <v>32071.039358600581</v>
      </c>
      <c r="F72" s="4">
        <v>49010.820699708449</v>
      </c>
      <c r="G72" s="4">
        <v>29513.873177842568</v>
      </c>
      <c r="H72" s="4">
        <v>35040.349854227403</v>
      </c>
      <c r="I72" s="4">
        <v>12414.099125364432</v>
      </c>
    </row>
    <row r="73" spans="1:9">
      <c r="A73" s="85" t="s">
        <v>489</v>
      </c>
      <c r="B73" s="4">
        <v>135429.48206599712</v>
      </c>
      <c r="C73" s="4">
        <v>11855.452449567723</v>
      </c>
      <c r="D73" s="4">
        <v>12155.721574344023</v>
      </c>
      <c r="E73" s="4">
        <v>1997.9723032069971</v>
      </c>
      <c r="F73" s="4">
        <v>1394.1822157434403</v>
      </c>
      <c r="G73" s="4">
        <v>725.27696793002906</v>
      </c>
      <c r="H73" s="4">
        <v>974.05539358600595</v>
      </c>
      <c r="I73" s="4">
        <v>268.27988338192421</v>
      </c>
    </row>
    <row r="74" spans="1:9">
      <c r="A74" s="79" t="s">
        <v>490</v>
      </c>
      <c r="B74" s="4">
        <v>-163520.86370157817</v>
      </c>
      <c r="C74" s="4">
        <v>1423230.3141210375</v>
      </c>
      <c r="D74" s="4">
        <v>3762971.3396501457</v>
      </c>
      <c r="E74" s="4">
        <v>-53803.317784256564</v>
      </c>
      <c r="F74" s="4">
        <v>-44412.119533527701</v>
      </c>
      <c r="G74" s="4">
        <v>-23567.024781341108</v>
      </c>
      <c r="H74" s="4">
        <v>-42832.141399416905</v>
      </c>
      <c r="I74" s="4">
        <v>-10699.648688046647</v>
      </c>
    </row>
    <row r="75" spans="1:9">
      <c r="A75" s="79" t="s">
        <v>491</v>
      </c>
      <c r="B75" s="4">
        <v>-88453.72883787661</v>
      </c>
      <c r="C75" s="4">
        <v>1429797.7276657061</v>
      </c>
      <c r="D75" s="4">
        <v>3770891.360058309</v>
      </c>
      <c r="E75" s="4">
        <v>-50155.991253644308</v>
      </c>
      <c r="F75" s="4">
        <v>-42227.123906705543</v>
      </c>
      <c r="G75" s="4">
        <v>-23034.483965014577</v>
      </c>
      <c r="H75" s="4">
        <v>-42128.778425655975</v>
      </c>
      <c r="I75" s="4">
        <v>-10536.34693877551</v>
      </c>
    </row>
    <row r="76" spans="1:9">
      <c r="A76" s="80" t="s">
        <v>492</v>
      </c>
      <c r="B76" s="4">
        <v>-75067.176470588238</v>
      </c>
      <c r="C76" s="4">
        <v>-6567.4135446685877</v>
      </c>
      <c r="D76" s="4">
        <v>-7920.0422740524782</v>
      </c>
      <c r="E76" s="4">
        <v>-3647.3265306122448</v>
      </c>
      <c r="F76" s="4">
        <v>-2184.9956268221572</v>
      </c>
      <c r="G76" s="4">
        <v>-532.5408163265306</v>
      </c>
      <c r="H76" s="4">
        <v>-703.36297376093285</v>
      </c>
      <c r="I76" s="4">
        <v>-163.30174927113703</v>
      </c>
    </row>
    <row r="77" spans="1:9">
      <c r="A77" s="79" t="s">
        <v>493</v>
      </c>
      <c r="B77" s="4">
        <v>6995148.152080344</v>
      </c>
      <c r="C77" s="4">
        <v>7908839.8645533137</v>
      </c>
      <c r="D77" s="4">
        <v>8064304.9081632653</v>
      </c>
      <c r="E77" s="4">
        <v>7985215.8352769688</v>
      </c>
      <c r="F77" s="4">
        <v>7061655.7478134111</v>
      </c>
      <c r="G77" s="4">
        <v>4252270.0568513116</v>
      </c>
      <c r="H77" s="4">
        <v>5549712.5903790081</v>
      </c>
      <c r="I77" s="4">
        <v>3701050.6384839648</v>
      </c>
    </row>
    <row r="78" spans="1:9">
      <c r="A78" s="86" t="s">
        <v>494</v>
      </c>
      <c r="B78" s="4">
        <v>-33326.649928263985</v>
      </c>
      <c r="C78" s="4">
        <v>31500.965417867435</v>
      </c>
      <c r="D78" s="4">
        <v>-16104.99416909621</v>
      </c>
      <c r="E78" s="4">
        <v>-41744.253644314871</v>
      </c>
      <c r="F78" s="4">
        <v>420208.46501457726</v>
      </c>
      <c r="G78" s="4">
        <v>-44569.403790087461</v>
      </c>
      <c r="H78" s="4">
        <v>-82219.138483965027</v>
      </c>
      <c r="I78" s="4">
        <v>-41310.997084548108</v>
      </c>
    </row>
    <row r="79" spans="1:9">
      <c r="A79" s="84" t="s">
        <v>495</v>
      </c>
      <c r="B79" s="4">
        <v>6961821.5021520797</v>
      </c>
      <c r="C79" s="4">
        <v>7940340.8299711812</v>
      </c>
      <c r="D79" s="4">
        <v>8048199.9139941689</v>
      </c>
      <c r="E79" s="4">
        <v>7943471.5816326523</v>
      </c>
      <c r="F79" s="4">
        <v>7481864.212827988</v>
      </c>
      <c r="G79" s="4">
        <v>4207700.6530612241</v>
      </c>
      <c r="H79" s="4">
        <v>5467493.4518950433</v>
      </c>
      <c r="I79" s="4">
        <v>3659739.6413994171</v>
      </c>
    </row>
    <row r="80" spans="1:9">
      <c r="A80" s="83" t="s">
        <v>496</v>
      </c>
      <c r="B80" s="4">
        <v>64285.054519368729</v>
      </c>
      <c r="C80" s="4">
        <v>21138.448126801151</v>
      </c>
      <c r="D80" s="4">
        <v>108288.39504373178</v>
      </c>
      <c r="E80" s="4">
        <v>237112.82361516033</v>
      </c>
      <c r="F80" s="4">
        <v>-100906.74489795919</v>
      </c>
      <c r="G80" s="4">
        <v>-158616.39795918367</v>
      </c>
      <c r="H80" s="4">
        <v>-47928.201166180763</v>
      </c>
      <c r="I80" s="4">
        <v>21346.740524781344</v>
      </c>
    </row>
    <row r="81" spans="1:9" ht="21" customHeight="1">
      <c r="A81" s="79" t="s">
        <v>497</v>
      </c>
      <c r="B81" s="4">
        <v>7026106.5566714499</v>
      </c>
      <c r="C81" s="4">
        <v>7961479.2780979825</v>
      </c>
      <c r="D81" s="4">
        <v>8156488.3090379005</v>
      </c>
      <c r="E81" s="4">
        <v>8180584.405247814</v>
      </c>
      <c r="F81" s="4">
        <v>7380957.4679300282</v>
      </c>
      <c r="G81" s="4">
        <v>4049084.2551020407</v>
      </c>
      <c r="H81" s="4">
        <v>5419565.2507288624</v>
      </c>
      <c r="I81" s="4">
        <v>3681086.381924198</v>
      </c>
    </row>
    <row r="82" spans="1:9" ht="21" customHeight="1">
      <c r="A82" s="83" t="s">
        <v>498</v>
      </c>
      <c r="B82" s="4">
        <v>-2.2955523672883789E-2</v>
      </c>
      <c r="C82" s="4">
        <v>134.64697406340059</v>
      </c>
      <c r="D82" s="4">
        <v>6.9970845481049565E-2</v>
      </c>
      <c r="E82" s="4">
        <v>0</v>
      </c>
      <c r="F82" s="4">
        <v>0</v>
      </c>
      <c r="G82" s="4">
        <v>0</v>
      </c>
      <c r="H82" s="4">
        <v>0</v>
      </c>
      <c r="I82" s="4">
        <v>0</v>
      </c>
    </row>
    <row r="83" spans="1:9" ht="21" customHeight="1">
      <c r="A83" s="79" t="s">
        <v>499</v>
      </c>
      <c r="B83" s="4">
        <v>7026106.5337159252</v>
      </c>
      <c r="C83" s="4">
        <v>7961613.925072046</v>
      </c>
      <c r="D83" s="4">
        <v>8156488.3790087467</v>
      </c>
      <c r="E83" s="4">
        <v>8180584.405247814</v>
      </c>
      <c r="F83" s="4">
        <v>7380957.4679300282</v>
      </c>
      <c r="G83" s="4">
        <v>4049084.2551020407</v>
      </c>
      <c r="H83" s="4">
        <v>5419565.2507288624</v>
      </c>
      <c r="I83" s="4">
        <v>3681086.381924198</v>
      </c>
    </row>
    <row r="84" spans="1:9" ht="18" customHeight="1" thickBot="1">
      <c r="A84" s="83" t="s">
        <v>500</v>
      </c>
      <c r="B84" s="4">
        <v>-959354.17934002867</v>
      </c>
      <c r="C84" s="4">
        <v>-1174301.8645533142</v>
      </c>
      <c r="D84" s="4">
        <v>-984007.87317784259</v>
      </c>
      <c r="E84" s="4">
        <v>-1033204.2055393585</v>
      </c>
      <c r="F84" s="4">
        <v>-942742.94752186595</v>
      </c>
      <c r="G84" s="4">
        <v>-356010.84985422745</v>
      </c>
      <c r="H84" s="4">
        <v>-558677.10058309045</v>
      </c>
      <c r="I84" s="4">
        <v>-343471.38629737607</v>
      </c>
    </row>
    <row r="85" spans="1:9" ht="24" customHeight="1" thickTop="1" thickBot="1">
      <c r="A85" s="77" t="s">
        <v>501</v>
      </c>
      <c r="B85" s="1">
        <v>6066752.354375896</v>
      </c>
      <c r="C85" s="1">
        <v>6787312.0605187323</v>
      </c>
      <c r="D85" s="1">
        <v>7172480.5058309045</v>
      </c>
      <c r="E85" s="1">
        <v>7147380.1997084552</v>
      </c>
      <c r="F85" s="1">
        <v>6438214.5204081628</v>
      </c>
      <c r="G85" s="1">
        <v>3693073.4052478131</v>
      </c>
      <c r="H85" s="1">
        <v>4860888.1501457728</v>
      </c>
      <c r="I85" s="1">
        <v>3337614.9956268221</v>
      </c>
    </row>
    <row r="86" spans="1:9" ht="15" customHeight="1" thickTop="1" thickBot="1">
      <c r="A86" s="171"/>
      <c r="B86" s="5"/>
      <c r="C86" s="5"/>
      <c r="D86" s="5"/>
      <c r="E86" s="5"/>
      <c r="F86" s="5"/>
      <c r="G86" s="5"/>
      <c r="H86" s="5"/>
      <c r="I86" s="5"/>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A4" sqref="A4:K4"/>
    </sheetView>
  </sheetViews>
  <sheetFormatPr defaultRowHeight="15"/>
  <cols>
    <col min="1" max="1" width="39.42578125" style="1004" hidden="1" customWidth="1"/>
    <col min="2" max="2" width="36.85546875" style="1004" hidden="1" customWidth="1"/>
    <col min="3" max="3" width="81.5703125" style="1004" customWidth="1"/>
    <col min="4" max="11" width="13.140625" style="1004" customWidth="1"/>
    <col min="12" max="12" width="4" style="1004" customWidth="1"/>
    <col min="13" max="256" width="9.140625" style="1004"/>
    <col min="257" max="258" width="0" style="1004" hidden="1" customWidth="1"/>
    <col min="259" max="259" width="81.5703125" style="1004" customWidth="1"/>
    <col min="260" max="267" width="13.140625" style="1004" customWidth="1"/>
    <col min="268" max="268" width="4" style="1004" customWidth="1"/>
    <col min="269" max="512" width="9.140625" style="1004"/>
    <col min="513" max="514" width="0" style="1004" hidden="1" customWidth="1"/>
    <col min="515" max="515" width="81.5703125" style="1004" customWidth="1"/>
    <col min="516" max="523" width="13.140625" style="1004" customWidth="1"/>
    <col min="524" max="524" width="4" style="1004" customWidth="1"/>
    <col min="525" max="768" width="9.140625" style="1004"/>
    <col min="769" max="770" width="0" style="1004" hidden="1" customWidth="1"/>
    <col min="771" max="771" width="81.5703125" style="1004" customWidth="1"/>
    <col min="772" max="779" width="13.140625" style="1004" customWidth="1"/>
    <col min="780" max="780" width="4" style="1004" customWidth="1"/>
    <col min="781" max="1024" width="9.140625" style="1004"/>
    <col min="1025" max="1026" width="0" style="1004" hidden="1" customWidth="1"/>
    <col min="1027" max="1027" width="81.5703125" style="1004" customWidth="1"/>
    <col min="1028" max="1035" width="13.140625" style="1004" customWidth="1"/>
    <col min="1036" max="1036" width="4" style="1004" customWidth="1"/>
    <col min="1037" max="1280" width="9.140625" style="1004"/>
    <col min="1281" max="1282" width="0" style="1004" hidden="1" customWidth="1"/>
    <col min="1283" max="1283" width="81.5703125" style="1004" customWidth="1"/>
    <col min="1284" max="1291" width="13.140625" style="1004" customWidth="1"/>
    <col min="1292" max="1292" width="4" style="1004" customWidth="1"/>
    <col min="1293" max="1536" width="9.140625" style="1004"/>
    <col min="1537" max="1538" width="0" style="1004" hidden="1" customWidth="1"/>
    <col min="1539" max="1539" width="81.5703125" style="1004" customWidth="1"/>
    <col min="1540" max="1547" width="13.140625" style="1004" customWidth="1"/>
    <col min="1548" max="1548" width="4" style="1004" customWidth="1"/>
    <col min="1549" max="1792" width="9.140625" style="1004"/>
    <col min="1793" max="1794" width="0" style="1004" hidden="1" customWidth="1"/>
    <col min="1795" max="1795" width="81.5703125" style="1004" customWidth="1"/>
    <col min="1796" max="1803" width="13.140625" style="1004" customWidth="1"/>
    <col min="1804" max="1804" width="4" style="1004" customWidth="1"/>
    <col min="1805" max="2048" width="9.140625" style="1004"/>
    <col min="2049" max="2050" width="0" style="1004" hidden="1" customWidth="1"/>
    <col min="2051" max="2051" width="81.5703125" style="1004" customWidth="1"/>
    <col min="2052" max="2059" width="13.140625" style="1004" customWidth="1"/>
    <col min="2060" max="2060" width="4" style="1004" customWidth="1"/>
    <col min="2061" max="2304" width="9.140625" style="1004"/>
    <col min="2305" max="2306" width="0" style="1004" hidden="1" customWidth="1"/>
    <col min="2307" max="2307" width="81.5703125" style="1004" customWidth="1"/>
    <col min="2308" max="2315" width="13.140625" style="1004" customWidth="1"/>
    <col min="2316" max="2316" width="4" style="1004" customWidth="1"/>
    <col min="2317" max="2560" width="9.140625" style="1004"/>
    <col min="2561" max="2562" width="0" style="1004" hidden="1" customWidth="1"/>
    <col min="2563" max="2563" width="81.5703125" style="1004" customWidth="1"/>
    <col min="2564" max="2571" width="13.140625" style="1004" customWidth="1"/>
    <col min="2572" max="2572" width="4" style="1004" customWidth="1"/>
    <col min="2573" max="2816" width="9.140625" style="1004"/>
    <col min="2817" max="2818" width="0" style="1004" hidden="1" customWidth="1"/>
    <col min="2819" max="2819" width="81.5703125" style="1004" customWidth="1"/>
    <col min="2820" max="2827" width="13.140625" style="1004" customWidth="1"/>
    <col min="2828" max="2828" width="4" style="1004" customWidth="1"/>
    <col min="2829" max="3072" width="9.140625" style="1004"/>
    <col min="3073" max="3074" width="0" style="1004" hidden="1" customWidth="1"/>
    <col min="3075" max="3075" width="81.5703125" style="1004" customWidth="1"/>
    <col min="3076" max="3083" width="13.140625" style="1004" customWidth="1"/>
    <col min="3084" max="3084" width="4" style="1004" customWidth="1"/>
    <col min="3085" max="3328" width="9.140625" style="1004"/>
    <col min="3329" max="3330" width="0" style="1004" hidden="1" customWidth="1"/>
    <col min="3331" max="3331" width="81.5703125" style="1004" customWidth="1"/>
    <col min="3332" max="3339" width="13.140625" style="1004" customWidth="1"/>
    <col min="3340" max="3340" width="4" style="1004" customWidth="1"/>
    <col min="3341" max="3584" width="9.140625" style="1004"/>
    <col min="3585" max="3586" width="0" style="1004" hidden="1" customWidth="1"/>
    <col min="3587" max="3587" width="81.5703125" style="1004" customWidth="1"/>
    <col min="3588" max="3595" width="13.140625" style="1004" customWidth="1"/>
    <col min="3596" max="3596" width="4" style="1004" customWidth="1"/>
    <col min="3597" max="3840" width="9.140625" style="1004"/>
    <col min="3841" max="3842" width="0" style="1004" hidden="1" customWidth="1"/>
    <col min="3843" max="3843" width="81.5703125" style="1004" customWidth="1"/>
    <col min="3844" max="3851" width="13.140625" style="1004" customWidth="1"/>
    <col min="3852" max="3852" width="4" style="1004" customWidth="1"/>
    <col min="3853" max="4096" width="9.140625" style="1004"/>
    <col min="4097" max="4098" width="0" style="1004" hidden="1" customWidth="1"/>
    <col min="4099" max="4099" width="81.5703125" style="1004" customWidth="1"/>
    <col min="4100" max="4107" width="13.140625" style="1004" customWidth="1"/>
    <col min="4108" max="4108" width="4" style="1004" customWidth="1"/>
    <col min="4109" max="4352" width="9.140625" style="1004"/>
    <col min="4353" max="4354" width="0" style="1004" hidden="1" customWidth="1"/>
    <col min="4355" max="4355" width="81.5703125" style="1004" customWidth="1"/>
    <col min="4356" max="4363" width="13.140625" style="1004" customWidth="1"/>
    <col min="4364" max="4364" width="4" style="1004" customWidth="1"/>
    <col min="4365" max="4608" width="9.140625" style="1004"/>
    <col min="4609" max="4610" width="0" style="1004" hidden="1" customWidth="1"/>
    <col min="4611" max="4611" width="81.5703125" style="1004" customWidth="1"/>
    <col min="4612" max="4619" width="13.140625" style="1004" customWidth="1"/>
    <col min="4620" max="4620" width="4" style="1004" customWidth="1"/>
    <col min="4621" max="4864" width="9.140625" style="1004"/>
    <col min="4865" max="4866" width="0" style="1004" hidden="1" customWidth="1"/>
    <col min="4867" max="4867" width="81.5703125" style="1004" customWidth="1"/>
    <col min="4868" max="4875" width="13.140625" style="1004" customWidth="1"/>
    <col min="4876" max="4876" width="4" style="1004" customWidth="1"/>
    <col min="4877" max="5120" width="9.140625" style="1004"/>
    <col min="5121" max="5122" width="0" style="1004" hidden="1" customWidth="1"/>
    <col min="5123" max="5123" width="81.5703125" style="1004" customWidth="1"/>
    <col min="5124" max="5131" width="13.140625" style="1004" customWidth="1"/>
    <col min="5132" max="5132" width="4" style="1004" customWidth="1"/>
    <col min="5133" max="5376" width="9.140625" style="1004"/>
    <col min="5377" max="5378" width="0" style="1004" hidden="1" customWidth="1"/>
    <col min="5379" max="5379" width="81.5703125" style="1004" customWidth="1"/>
    <col min="5380" max="5387" width="13.140625" style="1004" customWidth="1"/>
    <col min="5388" max="5388" width="4" style="1004" customWidth="1"/>
    <col min="5389" max="5632" width="9.140625" style="1004"/>
    <col min="5633" max="5634" width="0" style="1004" hidden="1" customWidth="1"/>
    <col min="5635" max="5635" width="81.5703125" style="1004" customWidth="1"/>
    <col min="5636" max="5643" width="13.140625" style="1004" customWidth="1"/>
    <col min="5644" max="5644" width="4" style="1004" customWidth="1"/>
    <col min="5645" max="5888" width="9.140625" style="1004"/>
    <col min="5889" max="5890" width="0" style="1004" hidden="1" customWidth="1"/>
    <col min="5891" max="5891" width="81.5703125" style="1004" customWidth="1"/>
    <col min="5892" max="5899" width="13.140625" style="1004" customWidth="1"/>
    <col min="5900" max="5900" width="4" style="1004" customWidth="1"/>
    <col min="5901" max="6144" width="9.140625" style="1004"/>
    <col min="6145" max="6146" width="0" style="1004" hidden="1" customWidth="1"/>
    <col min="6147" max="6147" width="81.5703125" style="1004" customWidth="1"/>
    <col min="6148" max="6155" width="13.140625" style="1004" customWidth="1"/>
    <col min="6156" max="6156" width="4" style="1004" customWidth="1"/>
    <col min="6157" max="6400" width="9.140625" style="1004"/>
    <col min="6401" max="6402" width="0" style="1004" hidden="1" customWidth="1"/>
    <col min="6403" max="6403" width="81.5703125" style="1004" customWidth="1"/>
    <col min="6404" max="6411" width="13.140625" style="1004" customWidth="1"/>
    <col min="6412" max="6412" width="4" style="1004" customWidth="1"/>
    <col min="6413" max="6656" width="9.140625" style="1004"/>
    <col min="6657" max="6658" width="0" style="1004" hidden="1" customWidth="1"/>
    <col min="6659" max="6659" width="81.5703125" style="1004" customWidth="1"/>
    <col min="6660" max="6667" width="13.140625" style="1004" customWidth="1"/>
    <col min="6668" max="6668" width="4" style="1004" customWidth="1"/>
    <col min="6669" max="6912" width="9.140625" style="1004"/>
    <col min="6913" max="6914" width="0" style="1004" hidden="1" customWidth="1"/>
    <col min="6915" max="6915" width="81.5703125" style="1004" customWidth="1"/>
    <col min="6916" max="6923" width="13.140625" style="1004" customWidth="1"/>
    <col min="6924" max="6924" width="4" style="1004" customWidth="1"/>
    <col min="6925" max="7168" width="9.140625" style="1004"/>
    <col min="7169" max="7170" width="0" style="1004" hidden="1" customWidth="1"/>
    <col min="7171" max="7171" width="81.5703125" style="1004" customWidth="1"/>
    <col min="7172" max="7179" width="13.140625" style="1004" customWidth="1"/>
    <col min="7180" max="7180" width="4" style="1004" customWidth="1"/>
    <col min="7181" max="7424" width="9.140625" style="1004"/>
    <col min="7425" max="7426" width="0" style="1004" hidden="1" customWidth="1"/>
    <col min="7427" max="7427" width="81.5703125" style="1004" customWidth="1"/>
    <col min="7428" max="7435" width="13.140625" style="1004" customWidth="1"/>
    <col min="7436" max="7436" width="4" style="1004" customWidth="1"/>
    <col min="7437" max="7680" width="9.140625" style="1004"/>
    <col min="7681" max="7682" width="0" style="1004" hidden="1" customWidth="1"/>
    <col min="7683" max="7683" width="81.5703125" style="1004" customWidth="1"/>
    <col min="7684" max="7691" width="13.140625" style="1004" customWidth="1"/>
    <col min="7692" max="7692" width="4" style="1004" customWidth="1"/>
    <col min="7693" max="7936" width="9.140625" style="1004"/>
    <col min="7937" max="7938" width="0" style="1004" hidden="1" customWidth="1"/>
    <col min="7939" max="7939" width="81.5703125" style="1004" customWidth="1"/>
    <col min="7940" max="7947" width="13.140625" style="1004" customWidth="1"/>
    <col min="7948" max="7948" width="4" style="1004" customWidth="1"/>
    <col min="7949" max="8192" width="9.140625" style="1004"/>
    <col min="8193" max="8194" width="0" style="1004" hidden="1" customWidth="1"/>
    <col min="8195" max="8195" width="81.5703125" style="1004" customWidth="1"/>
    <col min="8196" max="8203" width="13.140625" style="1004" customWidth="1"/>
    <col min="8204" max="8204" width="4" style="1004" customWidth="1"/>
    <col min="8205" max="8448" width="9.140625" style="1004"/>
    <col min="8449" max="8450" width="0" style="1004" hidden="1" customWidth="1"/>
    <col min="8451" max="8451" width="81.5703125" style="1004" customWidth="1"/>
    <col min="8452" max="8459" width="13.140625" style="1004" customWidth="1"/>
    <col min="8460" max="8460" width="4" style="1004" customWidth="1"/>
    <col min="8461" max="8704" width="9.140625" style="1004"/>
    <col min="8705" max="8706" width="0" style="1004" hidden="1" customWidth="1"/>
    <col min="8707" max="8707" width="81.5703125" style="1004" customWidth="1"/>
    <col min="8708" max="8715" width="13.140625" style="1004" customWidth="1"/>
    <col min="8716" max="8716" width="4" style="1004" customWidth="1"/>
    <col min="8717" max="8960" width="9.140625" style="1004"/>
    <col min="8961" max="8962" width="0" style="1004" hidden="1" customWidth="1"/>
    <col min="8963" max="8963" width="81.5703125" style="1004" customWidth="1"/>
    <col min="8964" max="8971" width="13.140625" style="1004" customWidth="1"/>
    <col min="8972" max="8972" width="4" style="1004" customWidth="1"/>
    <col min="8973" max="9216" width="9.140625" style="1004"/>
    <col min="9217" max="9218" width="0" style="1004" hidden="1" customWidth="1"/>
    <col min="9219" max="9219" width="81.5703125" style="1004" customWidth="1"/>
    <col min="9220" max="9227" width="13.140625" style="1004" customWidth="1"/>
    <col min="9228" max="9228" width="4" style="1004" customWidth="1"/>
    <col min="9229" max="9472" width="9.140625" style="1004"/>
    <col min="9473" max="9474" width="0" style="1004" hidden="1" customWidth="1"/>
    <col min="9475" max="9475" width="81.5703125" style="1004" customWidth="1"/>
    <col min="9476" max="9483" width="13.140625" style="1004" customWidth="1"/>
    <col min="9484" max="9484" width="4" style="1004" customWidth="1"/>
    <col min="9485" max="9728" width="9.140625" style="1004"/>
    <col min="9729" max="9730" width="0" style="1004" hidden="1" customWidth="1"/>
    <col min="9731" max="9731" width="81.5703125" style="1004" customWidth="1"/>
    <col min="9732" max="9739" width="13.140625" style="1004" customWidth="1"/>
    <col min="9740" max="9740" width="4" style="1004" customWidth="1"/>
    <col min="9741" max="9984" width="9.140625" style="1004"/>
    <col min="9985" max="9986" width="0" style="1004" hidden="1" customWidth="1"/>
    <col min="9987" max="9987" width="81.5703125" style="1004" customWidth="1"/>
    <col min="9988" max="9995" width="13.140625" style="1004" customWidth="1"/>
    <col min="9996" max="9996" width="4" style="1004" customWidth="1"/>
    <col min="9997" max="10240" width="9.140625" style="1004"/>
    <col min="10241" max="10242" width="0" style="1004" hidden="1" customWidth="1"/>
    <col min="10243" max="10243" width="81.5703125" style="1004" customWidth="1"/>
    <col min="10244" max="10251" width="13.140625" style="1004" customWidth="1"/>
    <col min="10252" max="10252" width="4" style="1004" customWidth="1"/>
    <col min="10253" max="10496" width="9.140625" style="1004"/>
    <col min="10497" max="10498" width="0" style="1004" hidden="1" customWidth="1"/>
    <col min="10499" max="10499" width="81.5703125" style="1004" customWidth="1"/>
    <col min="10500" max="10507" width="13.140625" style="1004" customWidth="1"/>
    <col min="10508" max="10508" width="4" style="1004" customWidth="1"/>
    <col min="10509" max="10752" width="9.140625" style="1004"/>
    <col min="10753" max="10754" width="0" style="1004" hidden="1" customWidth="1"/>
    <col min="10755" max="10755" width="81.5703125" style="1004" customWidth="1"/>
    <col min="10756" max="10763" width="13.140625" style="1004" customWidth="1"/>
    <col min="10764" max="10764" width="4" style="1004" customWidth="1"/>
    <col min="10765" max="11008" width="9.140625" style="1004"/>
    <col min="11009" max="11010" width="0" style="1004" hidden="1" customWidth="1"/>
    <col min="11011" max="11011" width="81.5703125" style="1004" customWidth="1"/>
    <col min="11012" max="11019" width="13.140625" style="1004" customWidth="1"/>
    <col min="11020" max="11020" width="4" style="1004" customWidth="1"/>
    <col min="11021" max="11264" width="9.140625" style="1004"/>
    <col min="11265" max="11266" width="0" style="1004" hidden="1" customWidth="1"/>
    <col min="11267" max="11267" width="81.5703125" style="1004" customWidth="1"/>
    <col min="11268" max="11275" width="13.140625" style="1004" customWidth="1"/>
    <col min="11276" max="11276" width="4" style="1004" customWidth="1"/>
    <col min="11277" max="11520" width="9.140625" style="1004"/>
    <col min="11521" max="11522" width="0" style="1004" hidden="1" customWidth="1"/>
    <col min="11523" max="11523" width="81.5703125" style="1004" customWidth="1"/>
    <col min="11524" max="11531" width="13.140625" style="1004" customWidth="1"/>
    <col min="11532" max="11532" width="4" style="1004" customWidth="1"/>
    <col min="11533" max="11776" width="9.140625" style="1004"/>
    <col min="11777" max="11778" width="0" style="1004" hidden="1" customWidth="1"/>
    <col min="11779" max="11779" width="81.5703125" style="1004" customWidth="1"/>
    <col min="11780" max="11787" width="13.140625" style="1004" customWidth="1"/>
    <col min="11788" max="11788" width="4" style="1004" customWidth="1"/>
    <col min="11789" max="12032" width="9.140625" style="1004"/>
    <col min="12033" max="12034" width="0" style="1004" hidden="1" customWidth="1"/>
    <col min="12035" max="12035" width="81.5703125" style="1004" customWidth="1"/>
    <col min="12036" max="12043" width="13.140625" style="1004" customWidth="1"/>
    <col min="12044" max="12044" width="4" style="1004" customWidth="1"/>
    <col min="12045" max="12288" width="9.140625" style="1004"/>
    <col min="12289" max="12290" width="0" style="1004" hidden="1" customWidth="1"/>
    <col min="12291" max="12291" width="81.5703125" style="1004" customWidth="1"/>
    <col min="12292" max="12299" width="13.140625" style="1004" customWidth="1"/>
    <col min="12300" max="12300" width="4" style="1004" customWidth="1"/>
    <col min="12301" max="12544" width="9.140625" style="1004"/>
    <col min="12545" max="12546" width="0" style="1004" hidden="1" customWidth="1"/>
    <col min="12547" max="12547" width="81.5703125" style="1004" customWidth="1"/>
    <col min="12548" max="12555" width="13.140625" style="1004" customWidth="1"/>
    <col min="12556" max="12556" width="4" style="1004" customWidth="1"/>
    <col min="12557" max="12800" width="9.140625" style="1004"/>
    <col min="12801" max="12802" width="0" style="1004" hidden="1" customWidth="1"/>
    <col min="12803" max="12803" width="81.5703125" style="1004" customWidth="1"/>
    <col min="12804" max="12811" width="13.140625" style="1004" customWidth="1"/>
    <col min="12812" max="12812" width="4" style="1004" customWidth="1"/>
    <col min="12813" max="13056" width="9.140625" style="1004"/>
    <col min="13057" max="13058" width="0" style="1004" hidden="1" customWidth="1"/>
    <col min="13059" max="13059" width="81.5703125" style="1004" customWidth="1"/>
    <col min="13060" max="13067" width="13.140625" style="1004" customWidth="1"/>
    <col min="13068" max="13068" width="4" style="1004" customWidth="1"/>
    <col min="13069" max="13312" width="9.140625" style="1004"/>
    <col min="13313" max="13314" width="0" style="1004" hidden="1" customWidth="1"/>
    <col min="13315" max="13315" width="81.5703125" style="1004" customWidth="1"/>
    <col min="13316" max="13323" width="13.140625" style="1004" customWidth="1"/>
    <col min="13324" max="13324" width="4" style="1004" customWidth="1"/>
    <col min="13325" max="13568" width="9.140625" style="1004"/>
    <col min="13569" max="13570" width="0" style="1004" hidden="1" customWidth="1"/>
    <col min="13571" max="13571" width="81.5703125" style="1004" customWidth="1"/>
    <col min="13572" max="13579" width="13.140625" style="1004" customWidth="1"/>
    <col min="13580" max="13580" width="4" style="1004" customWidth="1"/>
    <col min="13581" max="13824" width="9.140625" style="1004"/>
    <col min="13825" max="13826" width="0" style="1004" hidden="1" customWidth="1"/>
    <col min="13827" max="13827" width="81.5703125" style="1004" customWidth="1"/>
    <col min="13828" max="13835" width="13.140625" style="1004" customWidth="1"/>
    <col min="13836" max="13836" width="4" style="1004" customWidth="1"/>
    <col min="13837" max="14080" width="9.140625" style="1004"/>
    <col min="14081" max="14082" width="0" style="1004" hidden="1" customWidth="1"/>
    <col min="14083" max="14083" width="81.5703125" style="1004" customWidth="1"/>
    <col min="14084" max="14091" width="13.140625" style="1004" customWidth="1"/>
    <col min="14092" max="14092" width="4" style="1004" customWidth="1"/>
    <col min="14093" max="14336" width="9.140625" style="1004"/>
    <col min="14337" max="14338" width="0" style="1004" hidden="1" customWidth="1"/>
    <col min="14339" max="14339" width="81.5703125" style="1004" customWidth="1"/>
    <col min="14340" max="14347" width="13.140625" style="1004" customWidth="1"/>
    <col min="14348" max="14348" width="4" style="1004" customWidth="1"/>
    <col min="14349" max="14592" width="9.140625" style="1004"/>
    <col min="14593" max="14594" width="0" style="1004" hidden="1" customWidth="1"/>
    <col min="14595" max="14595" width="81.5703125" style="1004" customWidth="1"/>
    <col min="14596" max="14603" width="13.140625" style="1004" customWidth="1"/>
    <col min="14604" max="14604" width="4" style="1004" customWidth="1"/>
    <col min="14605" max="14848" width="9.140625" style="1004"/>
    <col min="14849" max="14850" width="0" style="1004" hidden="1" customWidth="1"/>
    <col min="14851" max="14851" width="81.5703125" style="1004" customWidth="1"/>
    <col min="14852" max="14859" width="13.140625" style="1004" customWidth="1"/>
    <col min="14860" max="14860" width="4" style="1004" customWidth="1"/>
    <col min="14861" max="15104" width="9.140625" style="1004"/>
    <col min="15105" max="15106" width="0" style="1004" hidden="1" customWidth="1"/>
    <col min="15107" max="15107" width="81.5703125" style="1004" customWidth="1"/>
    <col min="15108" max="15115" width="13.140625" style="1004" customWidth="1"/>
    <col min="15116" max="15116" width="4" style="1004" customWidth="1"/>
    <col min="15117" max="15360" width="9.140625" style="1004"/>
    <col min="15361" max="15362" width="0" style="1004" hidden="1" customWidth="1"/>
    <col min="15363" max="15363" width="81.5703125" style="1004" customWidth="1"/>
    <col min="15364" max="15371" width="13.140625" style="1004" customWidth="1"/>
    <col min="15372" max="15372" width="4" style="1004" customWidth="1"/>
    <col min="15373" max="15616" width="9.140625" style="1004"/>
    <col min="15617" max="15618" width="0" style="1004" hidden="1" customWidth="1"/>
    <col min="15619" max="15619" width="81.5703125" style="1004" customWidth="1"/>
    <col min="15620" max="15627" width="13.140625" style="1004" customWidth="1"/>
    <col min="15628" max="15628" width="4" style="1004" customWidth="1"/>
    <col min="15629" max="15872" width="9.140625" style="1004"/>
    <col min="15873" max="15874" width="0" style="1004" hidden="1" customWidth="1"/>
    <col min="15875" max="15875" width="81.5703125" style="1004" customWidth="1"/>
    <col min="15876" max="15883" width="13.140625" style="1004" customWidth="1"/>
    <col min="15884" max="15884" width="4" style="1004" customWidth="1"/>
    <col min="15885" max="16128" width="9.140625" style="1004"/>
    <col min="16129" max="16130" width="0" style="1004" hidden="1" customWidth="1"/>
    <col min="16131" max="16131" width="81.5703125" style="1004" customWidth="1"/>
    <col min="16132" max="16139" width="13.140625" style="1004" customWidth="1"/>
    <col min="16140" max="16140" width="4" style="1004" customWidth="1"/>
    <col min="16141" max="16384" width="9.140625" style="1004"/>
  </cols>
  <sheetData>
    <row r="1" spans="1:12" s="186" customFormat="1" ht="42" customHeight="1">
      <c r="A1" s="593"/>
      <c r="B1" s="593"/>
      <c r="C1" s="185"/>
      <c r="D1" s="593"/>
      <c r="E1" s="593"/>
      <c r="F1" s="593"/>
      <c r="G1" s="593"/>
      <c r="H1" s="593"/>
      <c r="I1" s="593"/>
      <c r="J1" s="593"/>
      <c r="K1" s="593"/>
    </row>
    <row r="2" spans="1:12" s="186" customFormat="1" ht="28.5" customHeight="1">
      <c r="A2" s="1173" t="s">
        <v>1529</v>
      </c>
      <c r="B2" s="1173"/>
      <c r="C2" s="1173"/>
      <c r="D2" s="1173"/>
      <c r="E2" s="1173"/>
      <c r="F2" s="1173"/>
      <c r="G2" s="1173"/>
      <c r="H2" s="1173"/>
      <c r="I2" s="1173"/>
      <c r="J2" s="1173"/>
      <c r="K2" s="1173"/>
    </row>
    <row r="3" spans="1:12" s="186" customFormat="1" ht="28.5" customHeight="1">
      <c r="A3" s="593"/>
      <c r="B3" s="593"/>
      <c r="C3" s="1074" t="s">
        <v>510</v>
      </c>
      <c r="D3" s="594"/>
      <c r="E3" s="594"/>
      <c r="F3" s="594"/>
      <c r="G3" s="594"/>
      <c r="H3" s="594"/>
      <c r="I3" s="594"/>
      <c r="J3" s="594"/>
      <c r="K3" s="594"/>
    </row>
    <row r="4" spans="1:12" s="186" customFormat="1" ht="58.5" customHeight="1">
      <c r="A4" s="1165"/>
      <c r="B4" s="1166"/>
      <c r="C4" s="1166"/>
      <c r="D4" s="1166"/>
      <c r="E4" s="1166"/>
      <c r="F4" s="1166"/>
      <c r="G4" s="1166"/>
      <c r="H4" s="1166"/>
      <c r="I4" s="1166"/>
      <c r="J4" s="1166"/>
      <c r="K4" s="1166"/>
    </row>
    <row r="5" spans="1:12" s="189" customFormat="1" ht="12.75" customHeight="1" thickBot="1">
      <c r="A5" s="188"/>
      <c r="B5" s="595"/>
      <c r="C5" s="595"/>
      <c r="D5" s="595"/>
      <c r="E5" s="595"/>
      <c r="F5" s="595"/>
      <c r="G5" s="595"/>
      <c r="H5" s="595"/>
      <c r="I5" s="595"/>
      <c r="J5" s="595"/>
      <c r="K5" s="595"/>
    </row>
    <row r="6" spans="1:12" s="190" customFormat="1" ht="27.75" customHeight="1" thickTop="1" thickBot="1">
      <c r="C6" s="191"/>
      <c r="D6" s="192" t="s">
        <v>433</v>
      </c>
      <c r="E6" s="192" t="s">
        <v>434</v>
      </c>
      <c r="F6" s="192" t="s">
        <v>435</v>
      </c>
      <c r="G6" s="192" t="s">
        <v>436</v>
      </c>
      <c r="H6" s="192" t="s">
        <v>437</v>
      </c>
      <c r="I6" s="192" t="s">
        <v>1514</v>
      </c>
      <c r="J6" s="193" t="s">
        <v>1367</v>
      </c>
      <c r="K6" s="193" t="s">
        <v>1515</v>
      </c>
      <c r="L6" s="194" t="s">
        <v>511</v>
      </c>
    </row>
    <row r="7" spans="1:12" ht="14.25" customHeight="1" thickTop="1" thickBot="1">
      <c r="C7" s="195"/>
      <c r="D7" s="195"/>
      <c r="E7" s="195"/>
      <c r="F7" s="195"/>
      <c r="G7" s="195"/>
      <c r="H7" s="195"/>
      <c r="I7" s="195"/>
      <c r="J7" s="195"/>
      <c r="K7" s="195"/>
    </row>
    <row r="8" spans="1:12" s="196" customFormat="1" ht="24" customHeight="1" thickTop="1" thickBot="1">
      <c r="B8" s="6"/>
      <c r="C8" s="197" t="s">
        <v>319</v>
      </c>
      <c r="D8" s="7"/>
      <c r="E8" s="7"/>
      <c r="F8" s="7"/>
      <c r="G8" s="7"/>
      <c r="H8" s="7"/>
      <c r="I8" s="7"/>
      <c r="J8" s="198"/>
      <c r="K8" s="198"/>
      <c r="L8" s="199"/>
    </row>
    <row r="9" spans="1:12" ht="22.5" customHeight="1" thickTop="1">
      <c r="A9" s="1004" t="s">
        <v>512</v>
      </c>
      <c r="B9" s="8" t="s">
        <v>513</v>
      </c>
      <c r="C9" s="9" t="s">
        <v>514</v>
      </c>
      <c r="D9" s="200">
        <v>9.74E-2</v>
      </c>
      <c r="E9" s="200">
        <v>9.0300000000000005E-2</v>
      </c>
      <c r="F9" s="200">
        <v>0.123</v>
      </c>
      <c r="G9" s="200">
        <v>0.10780000000000001</v>
      </c>
      <c r="H9" s="200">
        <v>0.11269999999999999</v>
      </c>
      <c r="I9" s="200">
        <v>0.10299999999999999</v>
      </c>
      <c r="J9" s="200">
        <v>0.1183</v>
      </c>
      <c r="K9" s="200">
        <v>9.5299999999999996E-2</v>
      </c>
    </row>
    <row r="10" spans="1:12" ht="22.5" customHeight="1">
      <c r="A10" s="1004" t="s">
        <v>512</v>
      </c>
      <c r="B10" s="8" t="s">
        <v>515</v>
      </c>
      <c r="C10" s="9" t="s">
        <v>516</v>
      </c>
      <c r="D10" s="200">
        <v>0.65849999999999997</v>
      </c>
      <c r="E10" s="200">
        <v>0.69120000000000004</v>
      </c>
      <c r="F10" s="200">
        <v>0.72140000000000004</v>
      </c>
      <c r="G10" s="200">
        <v>0.7198</v>
      </c>
      <c r="H10" s="200">
        <v>0.70909999999999995</v>
      </c>
      <c r="I10" s="200">
        <v>0.71679999999999999</v>
      </c>
      <c r="J10" s="200">
        <v>0.70169999999999999</v>
      </c>
      <c r="K10" s="200">
        <v>0.7198</v>
      </c>
    </row>
    <row r="11" spans="1:12" ht="41.25" customHeight="1" thickBot="1">
      <c r="B11" s="10"/>
      <c r="C11" s="9"/>
      <c r="D11" s="201"/>
      <c r="E11" s="201"/>
      <c r="F11" s="201"/>
      <c r="G11" s="201"/>
      <c r="H11" s="201"/>
      <c r="I11" s="201"/>
      <c r="J11" s="201"/>
      <c r="K11" s="201"/>
    </row>
    <row r="12" spans="1:12" s="78" customFormat="1" ht="24" customHeight="1" thickTop="1" thickBot="1">
      <c r="B12" s="11"/>
      <c r="C12" s="197" t="s">
        <v>322</v>
      </c>
      <c r="D12" s="7"/>
      <c r="E12" s="7"/>
      <c r="F12" s="7"/>
      <c r="G12" s="7"/>
      <c r="H12" s="7"/>
      <c r="I12" s="7"/>
      <c r="J12" s="198"/>
      <c r="K12" s="198"/>
      <c r="L12" s="202"/>
    </row>
    <row r="13" spans="1:12" s="190" customFormat="1" ht="32.25" customHeight="1" thickTop="1">
      <c r="A13" s="190" t="s">
        <v>512</v>
      </c>
      <c r="B13" s="12" t="s">
        <v>517</v>
      </c>
      <c r="C13" s="13" t="s">
        <v>518</v>
      </c>
      <c r="D13" s="203">
        <v>0.79039999999999999</v>
      </c>
      <c r="E13" s="203">
        <v>0.79379999999999995</v>
      </c>
      <c r="F13" s="203">
        <v>0.79920000000000002</v>
      </c>
      <c r="G13" s="203">
        <v>0.77710000000000001</v>
      </c>
      <c r="H13" s="203">
        <v>0.77139999999999997</v>
      </c>
      <c r="I13" s="203">
        <v>0.75160000000000005</v>
      </c>
      <c r="J13" s="203">
        <v>0.76939999999999997</v>
      </c>
      <c r="K13" s="203">
        <v>0.76680000000000004</v>
      </c>
    </row>
    <row r="14" spans="1:12" s="161" customFormat="1" ht="23.25" customHeight="1">
      <c r="A14" s="161" t="s">
        <v>512</v>
      </c>
      <c r="B14" s="14" t="s">
        <v>519</v>
      </c>
      <c r="C14" s="15" t="s">
        <v>520</v>
      </c>
      <c r="D14" s="204">
        <v>0.79039999999999999</v>
      </c>
      <c r="E14" s="205">
        <v>0.79379999999999995</v>
      </c>
      <c r="F14" s="205">
        <v>0.79920000000000002</v>
      </c>
      <c r="G14" s="205">
        <v>0.77710000000000001</v>
      </c>
      <c r="H14" s="205">
        <v>0.77139999999999997</v>
      </c>
      <c r="I14" s="205">
        <v>0.75160000000000005</v>
      </c>
      <c r="J14" s="205">
        <v>0.76939999999999997</v>
      </c>
      <c r="K14" s="205">
        <v>0.76680000000000004</v>
      </c>
    </row>
    <row r="15" spans="1:12" s="161" customFormat="1" ht="23.25" customHeight="1">
      <c r="B15" s="14"/>
      <c r="C15" s="15" t="s">
        <v>521</v>
      </c>
      <c r="D15" s="205">
        <v>0.01</v>
      </c>
      <c r="E15" s="205">
        <v>1.03E-2</v>
      </c>
      <c r="F15" s="205">
        <v>1.2800000000000001E-2</v>
      </c>
      <c r="G15" s="205">
        <v>4.0500000000000001E-2</v>
      </c>
      <c r="H15" s="205">
        <v>4.9299999999999997E-2</v>
      </c>
      <c r="I15" s="205">
        <v>6.7500000000000004E-2</v>
      </c>
      <c r="J15" s="205">
        <v>5.5500000000000001E-2</v>
      </c>
      <c r="K15" s="205">
        <v>5.5300000000000002E-2</v>
      </c>
    </row>
    <row r="16" spans="1:12" s="161" customFormat="1" ht="41.25" customHeight="1" thickBot="1">
      <c r="A16" s="161" t="s">
        <v>512</v>
      </c>
      <c r="B16" s="14" t="s">
        <v>522</v>
      </c>
      <c r="C16" s="15" t="s">
        <v>523</v>
      </c>
      <c r="D16" s="205">
        <v>3.0999999999999999E-3</v>
      </c>
      <c r="E16" s="205">
        <v>1.1000000000000001E-3</v>
      </c>
      <c r="F16" s="205">
        <v>2.9999999999999997E-4</v>
      </c>
      <c r="G16" s="205">
        <v>2.9999999999999997E-4</v>
      </c>
      <c r="H16" s="205">
        <v>2.9999999999999997E-4</v>
      </c>
      <c r="I16" s="205">
        <v>2.0000000000000001E-4</v>
      </c>
      <c r="J16" s="205">
        <v>2.0000000000000001E-4</v>
      </c>
      <c r="K16" s="205">
        <v>2.0000000000000001E-4</v>
      </c>
    </row>
    <row r="17" spans="1:26" s="78" customFormat="1" ht="24" customHeight="1" thickTop="1" thickBot="1">
      <c r="B17" s="11"/>
      <c r="C17" s="197" t="s">
        <v>524</v>
      </c>
      <c r="D17" s="7"/>
      <c r="E17" s="7"/>
      <c r="F17" s="7"/>
      <c r="G17" s="7"/>
      <c r="H17" s="7"/>
      <c r="I17" s="7"/>
      <c r="J17" s="198"/>
      <c r="K17" s="198"/>
      <c r="L17" s="202"/>
    </row>
    <row r="18" spans="1:26" s="190" customFormat="1" ht="32.25" customHeight="1" thickTop="1">
      <c r="A18" s="190" t="s">
        <v>512</v>
      </c>
      <c r="B18" s="12" t="s">
        <v>525</v>
      </c>
      <c r="C18" s="13" t="s">
        <v>526</v>
      </c>
      <c r="D18" s="203">
        <v>6.7299999999999999E-2</v>
      </c>
      <c r="E18" s="203">
        <v>6.1100000000000002E-2</v>
      </c>
      <c r="F18" s="203">
        <v>0.1346</v>
      </c>
      <c r="G18" s="203">
        <v>0.16200000000000001</v>
      </c>
      <c r="H18" s="203">
        <v>0.13619999999999999</v>
      </c>
      <c r="I18" s="203">
        <v>9.7799999999999998E-2</v>
      </c>
      <c r="J18" s="203">
        <v>0.1154</v>
      </c>
      <c r="K18" s="203">
        <v>0.12529999999999999</v>
      </c>
    </row>
    <row r="19" spans="1:26" s="161" customFormat="1" ht="23.25" customHeight="1">
      <c r="A19" s="161" t="s">
        <v>512</v>
      </c>
      <c r="B19" s="14" t="s">
        <v>527</v>
      </c>
      <c r="C19" s="15" t="s">
        <v>528</v>
      </c>
      <c r="D19" s="205">
        <v>0.93269999999999997</v>
      </c>
      <c r="E19" s="205">
        <v>0.93889999999999996</v>
      </c>
      <c r="F19" s="205">
        <v>0.86539999999999995</v>
      </c>
      <c r="G19" s="205">
        <v>0.83799999999999997</v>
      </c>
      <c r="H19" s="205">
        <v>0.86380000000000001</v>
      </c>
      <c r="I19" s="205">
        <v>0.9022</v>
      </c>
      <c r="J19" s="205">
        <v>0.88460000000000005</v>
      </c>
      <c r="K19" s="205">
        <v>0.87470000000000003</v>
      </c>
    </row>
    <row r="20" spans="1:26" s="161" customFormat="1" ht="41.25" customHeight="1" thickBot="1">
      <c r="A20" s="161" t="s">
        <v>512</v>
      </c>
      <c r="B20" s="14" t="s">
        <v>529</v>
      </c>
      <c r="C20" s="15" t="s">
        <v>530</v>
      </c>
      <c r="D20" s="206">
        <v>457.73419999999999</v>
      </c>
      <c r="E20" s="206">
        <v>487.39139999999998</v>
      </c>
      <c r="F20" s="206">
        <v>549.42200000000003</v>
      </c>
      <c r="G20" s="206">
        <v>575.66020000000003</v>
      </c>
      <c r="H20" s="206">
        <v>599.9674</v>
      </c>
      <c r="I20" s="206">
        <v>580.63750000000005</v>
      </c>
      <c r="J20" s="206">
        <v>590.3895</v>
      </c>
      <c r="K20" s="206">
        <v>594.91089999999997</v>
      </c>
      <c r="L20" s="207"/>
      <c r="M20" s="207"/>
      <c r="N20" s="207"/>
      <c r="O20" s="207"/>
      <c r="P20" s="207"/>
      <c r="Q20" s="207"/>
      <c r="R20" s="207"/>
      <c r="S20" s="207"/>
      <c r="T20" s="207"/>
      <c r="U20" s="207"/>
      <c r="V20" s="207"/>
      <c r="W20" s="207"/>
      <c r="X20" s="207"/>
      <c r="Y20" s="207"/>
      <c r="Z20" s="207"/>
    </row>
    <row r="21" spans="1:26" s="78" customFormat="1" ht="24" customHeight="1" thickTop="1" thickBot="1">
      <c r="B21" s="11"/>
      <c r="C21" s="197" t="s">
        <v>531</v>
      </c>
      <c r="D21" s="7"/>
      <c r="E21" s="7"/>
      <c r="F21" s="7"/>
      <c r="G21" s="7"/>
      <c r="H21" s="7"/>
      <c r="I21" s="7"/>
      <c r="J21" s="198"/>
      <c r="K21" s="198"/>
      <c r="L21" s="202"/>
    </row>
    <row r="22" spans="1:26" s="190" customFormat="1" ht="32.25" customHeight="1" thickTop="1">
      <c r="A22" s="190" t="s">
        <v>512</v>
      </c>
      <c r="B22" s="12" t="s">
        <v>532</v>
      </c>
      <c r="C22" s="13" t="s">
        <v>533</v>
      </c>
      <c r="D22" s="203">
        <v>0.97650000000000003</v>
      </c>
      <c r="E22" s="203">
        <v>0.97909999999999997</v>
      </c>
      <c r="F22" s="203">
        <v>0.98129999999999995</v>
      </c>
      <c r="G22" s="203">
        <v>0.98099999999999998</v>
      </c>
      <c r="H22" s="203">
        <v>0.98280000000000001</v>
      </c>
      <c r="I22" s="203">
        <v>0.97840000000000005</v>
      </c>
      <c r="J22" s="203">
        <v>0.98170000000000002</v>
      </c>
      <c r="K22" s="203">
        <v>0.97689999999999999</v>
      </c>
    </row>
    <row r="23" spans="1:26" s="161" customFormat="1" ht="23.25" customHeight="1">
      <c r="A23" s="161" t="s">
        <v>512</v>
      </c>
      <c r="B23" s="14" t="s">
        <v>534</v>
      </c>
      <c r="C23" s="15" t="s">
        <v>535</v>
      </c>
      <c r="D23" s="205">
        <v>2.9100000000000001E-2</v>
      </c>
      <c r="E23" s="205">
        <v>2.41E-2</v>
      </c>
      <c r="F23" s="205">
        <v>1.77E-2</v>
      </c>
      <c r="G23" s="205">
        <v>1.54E-2</v>
      </c>
      <c r="H23" s="205">
        <v>1.8800000000000001E-2</v>
      </c>
      <c r="I23" s="205">
        <v>2.4500000000000001E-2</v>
      </c>
      <c r="J23" s="205">
        <v>2.5399999999999999E-2</v>
      </c>
      <c r="K23" s="205">
        <v>2.7699999999999999E-2</v>
      </c>
    </row>
    <row r="24" spans="1:26" s="161" customFormat="1" ht="23.25" customHeight="1">
      <c r="A24" s="161" t="s">
        <v>512</v>
      </c>
      <c r="B24" s="14" t="s">
        <v>536</v>
      </c>
      <c r="C24" s="15" t="s">
        <v>537</v>
      </c>
      <c r="D24" s="205">
        <v>2.35E-2</v>
      </c>
      <c r="E24" s="205">
        <v>2.0899999999999998E-2</v>
      </c>
      <c r="F24" s="205">
        <v>1.8700000000000001E-2</v>
      </c>
      <c r="G24" s="205">
        <v>1.9E-2</v>
      </c>
      <c r="H24" s="205">
        <v>1.72E-2</v>
      </c>
      <c r="I24" s="205">
        <v>2.1600000000000001E-2</v>
      </c>
      <c r="J24" s="205">
        <v>1.83E-2</v>
      </c>
      <c r="K24" s="205">
        <v>2.3099999999999999E-2</v>
      </c>
    </row>
    <row r="25" spans="1:26" s="161" customFormat="1" ht="23.25" customHeight="1">
      <c r="A25" s="161" t="s">
        <v>512</v>
      </c>
      <c r="B25" s="14" t="s">
        <v>538</v>
      </c>
      <c r="C25" s="15" t="s">
        <v>539</v>
      </c>
      <c r="D25" s="205">
        <v>2.41E-2</v>
      </c>
      <c r="E25" s="205">
        <v>1.9599999999999999E-2</v>
      </c>
      <c r="F25" s="205">
        <v>1.41E-2</v>
      </c>
      <c r="G25" s="205">
        <v>1.26E-2</v>
      </c>
      <c r="H25" s="205">
        <v>1.6199999999999999E-2</v>
      </c>
      <c r="I25" s="205">
        <v>2.12E-2</v>
      </c>
      <c r="J25" s="205">
        <v>2.29E-2</v>
      </c>
      <c r="K25" s="205">
        <v>2.3699999999999999E-2</v>
      </c>
    </row>
    <row r="26" spans="1:26" s="161" customFormat="1" ht="23.25" customHeight="1">
      <c r="A26" s="161" t="s">
        <v>512</v>
      </c>
      <c r="B26" s="14" t="s">
        <v>540</v>
      </c>
      <c r="C26" s="15" t="s">
        <v>541</v>
      </c>
      <c r="D26" s="205">
        <v>0.1938</v>
      </c>
      <c r="E26" s="205">
        <v>0.2031</v>
      </c>
      <c r="F26" s="205">
        <v>0.2185</v>
      </c>
      <c r="G26" s="205">
        <v>0.19850000000000001</v>
      </c>
      <c r="H26" s="205">
        <v>0.1527</v>
      </c>
      <c r="I26" s="205">
        <v>0.15279999999999999</v>
      </c>
      <c r="J26" s="205">
        <v>0.1116</v>
      </c>
      <c r="K26" s="205">
        <v>0.16339999999999999</v>
      </c>
    </row>
    <row r="27" spans="1:26" s="161" customFormat="1" ht="23.25" customHeight="1">
      <c r="A27" s="161" t="s">
        <v>512</v>
      </c>
      <c r="B27" s="14" t="s">
        <v>542</v>
      </c>
      <c r="C27" s="15" t="s">
        <v>543</v>
      </c>
      <c r="D27" s="205">
        <v>8.2000000000000007E-3</v>
      </c>
      <c r="E27" s="205">
        <v>8.0999999999999996E-3</v>
      </c>
      <c r="F27" s="205">
        <v>7.9000000000000008E-3</v>
      </c>
      <c r="G27" s="205">
        <v>8.0000000000000002E-3</v>
      </c>
      <c r="H27" s="205">
        <v>8.0999999999999996E-3</v>
      </c>
      <c r="I27" s="205">
        <v>8.5000000000000006E-3</v>
      </c>
      <c r="J27" s="205">
        <v>8.3999999999999995E-3</v>
      </c>
      <c r="K27" s="205">
        <v>8.6E-3</v>
      </c>
    </row>
    <row r="28" spans="1:26" s="161" customFormat="1" ht="23.25" customHeight="1">
      <c r="A28" s="161" t="s">
        <v>512</v>
      </c>
      <c r="B28" s="14" t="s">
        <v>544</v>
      </c>
      <c r="C28" s="15" t="s">
        <v>545</v>
      </c>
      <c r="D28" s="205">
        <v>8.0399999999999999E-2</v>
      </c>
      <c r="E28" s="205">
        <v>7.6499999999999999E-2</v>
      </c>
      <c r="F28" s="205">
        <v>7.2499999999999995E-2</v>
      </c>
      <c r="G28" s="205">
        <v>7.4999999999999997E-2</v>
      </c>
      <c r="H28" s="205">
        <v>7.0699999999999999E-2</v>
      </c>
      <c r="I28" s="205">
        <v>7.0699999999999999E-2</v>
      </c>
      <c r="J28" s="205">
        <v>7.0900000000000005E-2</v>
      </c>
      <c r="K28" s="205">
        <v>7.1599999999999997E-2</v>
      </c>
    </row>
    <row r="29" spans="1:26" s="161" customFormat="1" ht="23.25" customHeight="1">
      <c r="A29" s="161" t="s">
        <v>512</v>
      </c>
      <c r="B29" s="14" t="s">
        <v>546</v>
      </c>
      <c r="C29" s="15" t="s">
        <v>547</v>
      </c>
      <c r="D29" s="205">
        <v>0.94589999999999996</v>
      </c>
      <c r="E29" s="205">
        <v>0.95350000000000001</v>
      </c>
      <c r="F29" s="205">
        <v>0.95930000000000004</v>
      </c>
      <c r="G29" s="205">
        <v>0.95809999999999995</v>
      </c>
      <c r="H29" s="205">
        <v>0.96709999999999996</v>
      </c>
      <c r="I29" s="205">
        <v>0.95650000000000002</v>
      </c>
      <c r="J29" s="205">
        <v>0.97030000000000005</v>
      </c>
      <c r="K29" s="205">
        <v>0.95660000000000001</v>
      </c>
    </row>
    <row r="30" spans="1:26" s="161" customFormat="1" ht="23.25" customHeight="1">
      <c r="A30" s="161" t="s">
        <v>512</v>
      </c>
      <c r="B30" s="14" t="s">
        <v>548</v>
      </c>
      <c r="C30" s="15" t="s">
        <v>549</v>
      </c>
      <c r="D30" s="205">
        <v>1.8499999999999999E-2</v>
      </c>
      <c r="E30" s="205">
        <v>1.9300000000000001E-2</v>
      </c>
      <c r="F30" s="205">
        <v>1.7500000000000002E-2</v>
      </c>
      <c r="G30" s="205">
        <v>1.9E-2</v>
      </c>
      <c r="H30" s="205">
        <v>1.4500000000000001E-2</v>
      </c>
      <c r="I30" s="205">
        <v>2.12E-2</v>
      </c>
      <c r="J30" s="205">
        <v>1.0800000000000001E-2</v>
      </c>
      <c r="K30" s="205">
        <v>1.9699999999999999E-2</v>
      </c>
    </row>
    <row r="31" spans="1:26" s="161" customFormat="1" ht="23.25" customHeight="1">
      <c r="A31" s="161" t="s">
        <v>512</v>
      </c>
      <c r="B31" s="14" t="s">
        <v>550</v>
      </c>
      <c r="C31" s="15" t="s">
        <v>551</v>
      </c>
      <c r="D31" s="205">
        <v>0</v>
      </c>
      <c r="E31" s="205">
        <v>0</v>
      </c>
      <c r="F31" s="205">
        <v>0</v>
      </c>
      <c r="G31" s="205">
        <v>0</v>
      </c>
      <c r="H31" s="205">
        <v>0</v>
      </c>
      <c r="I31" s="205">
        <v>0</v>
      </c>
      <c r="J31" s="205">
        <v>0</v>
      </c>
      <c r="K31" s="208">
        <v>0</v>
      </c>
    </row>
    <row r="32" spans="1:26" s="161" customFormat="1" ht="23.25" customHeight="1">
      <c r="A32" s="161" t="s">
        <v>512</v>
      </c>
      <c r="B32" s="14" t="s">
        <v>552</v>
      </c>
      <c r="C32" s="15" t="s">
        <v>553</v>
      </c>
      <c r="D32" s="205">
        <v>8.3999999999999995E-3</v>
      </c>
      <c r="E32" s="205">
        <v>4.1000000000000003E-3</v>
      </c>
      <c r="F32" s="205">
        <v>4.1999999999999997E-3</v>
      </c>
      <c r="G32" s="205">
        <v>3.8E-3</v>
      </c>
      <c r="H32" s="205">
        <v>2.8E-3</v>
      </c>
      <c r="I32" s="205">
        <v>6.1999999999999998E-3</v>
      </c>
      <c r="J32" s="205">
        <v>3.5000000000000001E-3</v>
      </c>
      <c r="K32" s="205">
        <v>4.4999999999999997E-3</v>
      </c>
    </row>
    <row r="33" spans="1:12" s="161" customFormat="1" ht="23.25" customHeight="1">
      <c r="A33" s="161" t="s">
        <v>512</v>
      </c>
      <c r="B33" s="14" t="s">
        <v>554</v>
      </c>
      <c r="C33" s="15" t="s">
        <v>555</v>
      </c>
      <c r="D33" s="205">
        <v>5.0000000000000001E-4</v>
      </c>
      <c r="E33" s="205">
        <v>0</v>
      </c>
      <c r="F33" s="205">
        <v>0</v>
      </c>
      <c r="G33" s="205">
        <v>0</v>
      </c>
      <c r="H33" s="205">
        <v>0</v>
      </c>
      <c r="I33" s="205">
        <v>0</v>
      </c>
      <c r="J33" s="205">
        <v>0</v>
      </c>
      <c r="K33" s="208">
        <v>0</v>
      </c>
    </row>
    <row r="34" spans="1:12" s="161" customFormat="1" ht="23.25" customHeight="1">
      <c r="A34" s="161" t="s">
        <v>512</v>
      </c>
      <c r="B34" s="14" t="s">
        <v>556</v>
      </c>
      <c r="C34" s="15" t="s">
        <v>557</v>
      </c>
      <c r="D34" s="205">
        <v>4.5999999999999999E-3</v>
      </c>
      <c r="E34" s="205">
        <v>3.3E-3</v>
      </c>
      <c r="F34" s="205">
        <v>1.8E-3</v>
      </c>
      <c r="G34" s="205">
        <v>1.4E-3</v>
      </c>
      <c r="H34" s="205">
        <v>1.1000000000000001E-3</v>
      </c>
      <c r="I34" s="205">
        <v>1.6999999999999999E-3</v>
      </c>
      <c r="J34" s="205">
        <v>8.9999999999999998E-4</v>
      </c>
      <c r="K34" s="205">
        <v>1.6000000000000001E-3</v>
      </c>
    </row>
    <row r="35" spans="1:12" s="161" customFormat="1" ht="23.25" customHeight="1">
      <c r="A35" s="161" t="s">
        <v>512</v>
      </c>
      <c r="B35" s="14" t="s">
        <v>558</v>
      </c>
      <c r="C35" s="15" t="s">
        <v>559</v>
      </c>
      <c r="D35" s="205">
        <v>0</v>
      </c>
      <c r="E35" s="205">
        <v>1.1999999999999999E-3</v>
      </c>
      <c r="F35" s="205">
        <v>1E-3</v>
      </c>
      <c r="G35" s="205">
        <v>1.4E-3</v>
      </c>
      <c r="H35" s="205">
        <v>1.2999999999999999E-3</v>
      </c>
      <c r="I35" s="205">
        <v>1.6999999999999999E-3</v>
      </c>
      <c r="J35" s="205">
        <v>1.2999999999999999E-3</v>
      </c>
      <c r="K35" s="205">
        <v>2E-3</v>
      </c>
    </row>
    <row r="36" spans="1:12" s="161" customFormat="1" ht="41.25" customHeight="1" thickBot="1">
      <c r="A36" s="161" t="s">
        <v>512</v>
      </c>
      <c r="B36" s="16" t="s">
        <v>560</v>
      </c>
      <c r="C36" s="15" t="s">
        <v>561</v>
      </c>
      <c r="D36" s="205">
        <v>2.2100000000000002E-2</v>
      </c>
      <c r="E36" s="205">
        <v>1.8599999999999998E-2</v>
      </c>
      <c r="F36" s="205">
        <v>1.61E-2</v>
      </c>
      <c r="G36" s="205">
        <v>1.6299999999999999E-2</v>
      </c>
      <c r="H36" s="205">
        <v>1.3100000000000001E-2</v>
      </c>
      <c r="I36" s="205">
        <v>1.2800000000000001E-2</v>
      </c>
      <c r="J36" s="205">
        <v>1.3299999999999999E-2</v>
      </c>
      <c r="K36" s="205">
        <v>1.55E-2</v>
      </c>
    </row>
    <row r="37" spans="1:12" s="78" customFormat="1" ht="24" customHeight="1" thickTop="1" thickBot="1">
      <c r="B37" s="11"/>
      <c r="C37" s="197" t="s">
        <v>345</v>
      </c>
      <c r="D37" s="7"/>
      <c r="E37" s="7"/>
      <c r="F37" s="7"/>
      <c r="G37" s="7"/>
      <c r="H37" s="7"/>
      <c r="I37" s="7"/>
      <c r="J37" s="198"/>
      <c r="K37" s="198"/>
      <c r="L37" s="202"/>
    </row>
    <row r="38" spans="1:12" s="190" customFormat="1" ht="31.5" customHeight="1" thickTop="1">
      <c r="A38" s="190" t="s">
        <v>512</v>
      </c>
      <c r="B38" s="12" t="s">
        <v>562</v>
      </c>
      <c r="C38" s="13" t="s">
        <v>563</v>
      </c>
      <c r="D38" s="203">
        <v>0.2467</v>
      </c>
      <c r="E38" s="203">
        <v>0.24030000000000001</v>
      </c>
      <c r="F38" s="203">
        <v>0.33479999999999999</v>
      </c>
      <c r="G38" s="203">
        <v>0.31540000000000001</v>
      </c>
      <c r="H38" s="203">
        <v>0.3427</v>
      </c>
      <c r="I38" s="203">
        <v>0.31940000000000002</v>
      </c>
      <c r="J38" s="203">
        <v>0.35160000000000002</v>
      </c>
      <c r="K38" s="203">
        <v>0.30980000000000002</v>
      </c>
    </row>
    <row r="39" spans="1:12" s="161" customFormat="1" ht="22.5" customHeight="1">
      <c r="A39" s="161" t="s">
        <v>512</v>
      </c>
      <c r="B39" s="14" t="s">
        <v>564</v>
      </c>
      <c r="C39" s="15" t="s">
        <v>565</v>
      </c>
      <c r="D39" s="205">
        <v>0.72330000000000005</v>
      </c>
      <c r="E39" s="205">
        <v>0.65559999999999996</v>
      </c>
      <c r="F39" s="205">
        <v>0.6119</v>
      </c>
      <c r="G39" s="205">
        <v>0.66990000000000005</v>
      </c>
      <c r="H39" s="205">
        <v>0.73740000000000006</v>
      </c>
      <c r="I39" s="205">
        <v>0.73699999999999999</v>
      </c>
      <c r="J39" s="205">
        <v>0.75890000000000002</v>
      </c>
      <c r="K39" s="205">
        <v>0.77490000000000003</v>
      </c>
    </row>
    <row r="40" spans="1:12" s="161" customFormat="1" ht="22.5" customHeight="1">
      <c r="A40" s="161" t="s">
        <v>512</v>
      </c>
      <c r="B40" s="14" t="s">
        <v>566</v>
      </c>
      <c r="C40" s="15" t="s">
        <v>567</v>
      </c>
      <c r="D40" s="205">
        <v>0.33689999999999998</v>
      </c>
      <c r="E40" s="205">
        <v>0.28970000000000001</v>
      </c>
      <c r="F40" s="205">
        <v>0.26250000000000001</v>
      </c>
      <c r="G40" s="205">
        <v>0.26529999999999998</v>
      </c>
      <c r="H40" s="205">
        <v>0.2792</v>
      </c>
      <c r="I40" s="205">
        <v>0.27410000000000001</v>
      </c>
      <c r="J40" s="205">
        <v>0.29299999999999998</v>
      </c>
      <c r="K40" s="205">
        <v>0.27450000000000002</v>
      </c>
    </row>
    <row r="41" spans="1:12" s="161" customFormat="1" ht="40.5" customHeight="1" thickBot="1">
      <c r="A41" s="161" t="s">
        <v>512</v>
      </c>
      <c r="B41" s="14" t="s">
        <v>568</v>
      </c>
      <c r="C41" s="15" t="s">
        <v>569</v>
      </c>
      <c r="D41" s="205">
        <v>0.28560000000000002</v>
      </c>
      <c r="E41" s="205">
        <v>0.24640000000000001</v>
      </c>
      <c r="F41" s="205">
        <v>0.2248</v>
      </c>
      <c r="G41" s="205">
        <v>0.22889999999999999</v>
      </c>
      <c r="H41" s="205">
        <v>0.24249999999999999</v>
      </c>
      <c r="I41" s="205">
        <v>0.23780000000000001</v>
      </c>
      <c r="J41" s="205">
        <v>0.25519999999999998</v>
      </c>
      <c r="K41" s="205">
        <v>0.2384</v>
      </c>
    </row>
    <row r="42" spans="1:12" s="78" customFormat="1" ht="24" customHeight="1" thickTop="1" thickBot="1">
      <c r="B42" s="11"/>
      <c r="C42" s="197" t="s">
        <v>350</v>
      </c>
      <c r="D42" s="7"/>
      <c r="E42" s="7"/>
      <c r="F42" s="7"/>
      <c r="G42" s="7"/>
      <c r="H42" s="7"/>
      <c r="I42" s="7"/>
      <c r="J42" s="198"/>
      <c r="K42" s="198"/>
      <c r="L42" s="202"/>
    </row>
    <row r="43" spans="1:12" s="190" customFormat="1" ht="31.5" customHeight="1" thickTop="1">
      <c r="A43" s="190" t="s">
        <v>512</v>
      </c>
      <c r="B43" s="12" t="s">
        <v>570</v>
      </c>
      <c r="C43" s="13" t="s">
        <v>571</v>
      </c>
      <c r="D43" s="203">
        <v>0.15229999999999999</v>
      </c>
      <c r="E43" s="203">
        <v>0.14949999999999999</v>
      </c>
      <c r="F43" s="203">
        <v>0.14380000000000001</v>
      </c>
      <c r="G43" s="203">
        <v>0.13719999999999999</v>
      </c>
      <c r="H43" s="203">
        <v>0.13139999999999999</v>
      </c>
      <c r="I43" s="203">
        <v>0.13270000000000001</v>
      </c>
      <c r="J43" s="203">
        <v>0.129</v>
      </c>
      <c r="K43" s="203">
        <v>0.13159999999999999</v>
      </c>
    </row>
    <row r="44" spans="1:12" s="161" customFormat="1" ht="22.5" customHeight="1">
      <c r="A44" s="161" t="s">
        <v>512</v>
      </c>
      <c r="B44" s="14" t="s">
        <v>572</v>
      </c>
      <c r="C44" s="15" t="s">
        <v>573</v>
      </c>
      <c r="D44" s="205">
        <v>0.15229999999999999</v>
      </c>
      <c r="E44" s="205">
        <v>0.14940000000000001</v>
      </c>
      <c r="F44" s="205">
        <v>0.14380000000000001</v>
      </c>
      <c r="G44" s="205">
        <v>0.13719999999999999</v>
      </c>
      <c r="H44" s="205">
        <v>0.13139999999999999</v>
      </c>
      <c r="I44" s="205">
        <v>0.13270000000000001</v>
      </c>
      <c r="J44" s="205">
        <v>0.12889999999999999</v>
      </c>
      <c r="K44" s="205">
        <v>0.13159999999999999</v>
      </c>
    </row>
    <row r="45" spans="1:12" s="161" customFormat="1" ht="22.5" customHeight="1">
      <c r="A45" s="161" t="s">
        <v>512</v>
      </c>
      <c r="B45" s="14" t="s">
        <v>574</v>
      </c>
      <c r="C45" s="15" t="s">
        <v>575</v>
      </c>
      <c r="D45" s="205">
        <v>0.10730000000000001</v>
      </c>
      <c r="E45" s="205">
        <v>0.1022</v>
      </c>
      <c r="F45" s="205">
        <v>9.8900000000000002E-2</v>
      </c>
      <c r="G45" s="205">
        <v>0.1052</v>
      </c>
      <c r="H45" s="205">
        <v>9.7600000000000006E-2</v>
      </c>
      <c r="I45" s="205">
        <v>0.12239999999999999</v>
      </c>
      <c r="J45" s="205">
        <v>0.1045</v>
      </c>
      <c r="K45" s="205">
        <v>0.1328</v>
      </c>
    </row>
    <row r="46" spans="1:12" s="161" customFormat="1" ht="22.5" customHeight="1">
      <c r="A46" s="161" t="s">
        <v>512</v>
      </c>
      <c r="B46" s="14" t="s">
        <v>576</v>
      </c>
      <c r="C46" s="15" t="s">
        <v>577</v>
      </c>
      <c r="D46" s="205">
        <v>2.58E-2</v>
      </c>
      <c r="E46" s="205">
        <v>2.3900000000000001E-2</v>
      </c>
      <c r="F46" s="205">
        <v>2.0400000000000001E-2</v>
      </c>
      <c r="G46" s="205">
        <v>1.7000000000000001E-2</v>
      </c>
      <c r="H46" s="205">
        <v>1.6299999999999999E-2</v>
      </c>
      <c r="I46" s="205">
        <v>2.12E-2</v>
      </c>
      <c r="J46" s="205">
        <v>1.6199999999999999E-2</v>
      </c>
      <c r="K46" s="205">
        <v>2.6100000000000002E-2</v>
      </c>
    </row>
    <row r="47" spans="1:12" s="161" customFormat="1" ht="22.5" customHeight="1">
      <c r="A47" s="161" t="s">
        <v>512</v>
      </c>
      <c r="B47" s="14" t="s">
        <v>578</v>
      </c>
      <c r="C47" s="15" t="s">
        <v>579</v>
      </c>
      <c r="D47" s="205">
        <v>2.9700000000000001E-2</v>
      </c>
      <c r="E47" s="205">
        <v>2.47E-2</v>
      </c>
      <c r="F47" s="205">
        <v>2.18E-2</v>
      </c>
      <c r="G47" s="205">
        <v>2.5000000000000001E-2</v>
      </c>
      <c r="H47" s="205">
        <v>2.24E-2</v>
      </c>
      <c r="I47" s="205">
        <v>4.41E-2</v>
      </c>
      <c r="J47" s="205">
        <v>2.81E-2</v>
      </c>
      <c r="K47" s="205">
        <v>3.9800000000000002E-2</v>
      </c>
    </row>
    <row r="48" spans="1:12" s="161" customFormat="1" ht="40.5" customHeight="1" thickBot="1">
      <c r="A48" s="161" t="s">
        <v>512</v>
      </c>
      <c r="B48" s="14" t="s">
        <v>580</v>
      </c>
      <c r="C48" s="15" t="s">
        <v>581</v>
      </c>
      <c r="D48" s="205">
        <v>0.22020000000000001</v>
      </c>
      <c r="E48" s="205">
        <v>0.20710000000000001</v>
      </c>
      <c r="F48" s="205">
        <v>0.2</v>
      </c>
      <c r="G48" s="205">
        <v>0.19370000000000001</v>
      </c>
      <c r="H48" s="205">
        <v>0.19309999999999999</v>
      </c>
      <c r="I48" s="205">
        <v>0.19789999999999999</v>
      </c>
      <c r="J48" s="205">
        <v>0.1938</v>
      </c>
      <c r="K48" s="205">
        <v>0.1966</v>
      </c>
    </row>
    <row r="49" spans="1:12" s="196" customFormat="1" ht="24" customHeight="1" thickTop="1" thickBot="1">
      <c r="B49" s="6"/>
      <c r="C49" s="197" t="s">
        <v>582</v>
      </c>
      <c r="D49" s="7"/>
      <c r="E49" s="7"/>
      <c r="F49" s="7"/>
      <c r="G49" s="7"/>
      <c r="H49" s="7"/>
      <c r="I49" s="7"/>
      <c r="J49" s="198"/>
      <c r="K49" s="198"/>
      <c r="L49" s="199"/>
    </row>
    <row r="50" spans="1:12" s="190" customFormat="1" ht="31.5" customHeight="1" thickTop="1">
      <c r="A50" s="190" t="s">
        <v>512</v>
      </c>
      <c r="B50" s="12" t="s">
        <v>583</v>
      </c>
      <c r="C50" s="13" t="s">
        <v>584</v>
      </c>
      <c r="D50" s="203">
        <v>0.86880000000000002</v>
      </c>
      <c r="E50" s="203">
        <v>0.87070000000000003</v>
      </c>
      <c r="F50" s="203">
        <v>0.84150000000000003</v>
      </c>
      <c r="G50" s="203">
        <v>0.85780000000000001</v>
      </c>
      <c r="H50" s="203">
        <v>0.85580000000000001</v>
      </c>
      <c r="I50" s="203">
        <v>0.86419999999999997</v>
      </c>
      <c r="J50" s="203">
        <v>0.85260000000000002</v>
      </c>
      <c r="K50" s="203">
        <v>0.87439999999999996</v>
      </c>
    </row>
    <row r="51" spans="1:12" s="161" customFormat="1" ht="22.5" customHeight="1">
      <c r="A51" s="161" t="s">
        <v>512</v>
      </c>
      <c r="B51" s="14" t="s">
        <v>585</v>
      </c>
      <c r="C51" s="15" t="s">
        <v>586</v>
      </c>
      <c r="D51" s="205">
        <v>0.93640000000000001</v>
      </c>
      <c r="E51" s="205">
        <v>0.93679999999999997</v>
      </c>
      <c r="F51" s="205">
        <v>0.93720000000000003</v>
      </c>
      <c r="G51" s="205">
        <v>0.93489999999999995</v>
      </c>
      <c r="H51" s="205">
        <v>0.93020000000000003</v>
      </c>
      <c r="I51" s="205">
        <v>0.92769999999999997</v>
      </c>
      <c r="J51" s="205">
        <v>0.93240000000000001</v>
      </c>
      <c r="K51" s="205">
        <v>0.93100000000000005</v>
      </c>
    </row>
    <row r="52" spans="1:12" s="161" customFormat="1" ht="22.5" customHeight="1">
      <c r="A52" s="161" t="s">
        <v>512</v>
      </c>
      <c r="B52" s="14" t="s">
        <v>587</v>
      </c>
      <c r="C52" s="15" t="s">
        <v>588</v>
      </c>
      <c r="D52" s="205">
        <v>9.4500000000000001E-2</v>
      </c>
      <c r="E52" s="205">
        <v>9.2700000000000005E-2</v>
      </c>
      <c r="F52" s="205">
        <v>4.8599999999999997E-2</v>
      </c>
      <c r="G52" s="205">
        <v>6.3399999999999998E-2</v>
      </c>
      <c r="H52" s="205">
        <v>5.9299999999999999E-2</v>
      </c>
      <c r="I52" s="205">
        <v>7.4200000000000002E-2</v>
      </c>
      <c r="J52" s="205">
        <v>4.9799999999999997E-2</v>
      </c>
      <c r="K52" s="205">
        <v>8.1500000000000003E-2</v>
      </c>
    </row>
    <row r="53" spans="1:12" s="161" customFormat="1" ht="22.5" customHeight="1">
      <c r="A53" s="161" t="s">
        <v>512</v>
      </c>
      <c r="B53" s="14" t="s">
        <v>589</v>
      </c>
      <c r="C53" s="15" t="s">
        <v>590</v>
      </c>
      <c r="D53" s="205">
        <v>0.86150000000000004</v>
      </c>
      <c r="E53" s="205">
        <v>0.86550000000000005</v>
      </c>
      <c r="F53" s="205">
        <v>1.1025</v>
      </c>
      <c r="G53" s="205">
        <v>1.0364</v>
      </c>
      <c r="H53" s="205">
        <v>1.0971</v>
      </c>
      <c r="I53" s="205">
        <v>1.0230999999999999</v>
      </c>
      <c r="J53" s="205">
        <v>1.1427</v>
      </c>
      <c r="K53" s="205">
        <v>0.95450000000000002</v>
      </c>
    </row>
    <row r="54" spans="1:12" ht="15.75" thickBot="1">
      <c r="C54" s="209"/>
      <c r="D54" s="209"/>
      <c r="E54" s="209"/>
      <c r="F54" s="209"/>
      <c r="G54" s="209"/>
      <c r="H54" s="209"/>
      <c r="I54" s="209"/>
      <c r="J54" s="209"/>
      <c r="K54" s="209"/>
      <c r="L54" s="186"/>
    </row>
    <row r="55" spans="1:12" ht="19.5" customHeight="1" thickTop="1">
      <c r="A55" s="210" t="s">
        <v>511</v>
      </c>
      <c r="B55" s="10" t="s">
        <v>511</v>
      </c>
      <c r="C55" s="162" t="s">
        <v>362</v>
      </c>
      <c r="D55" s="151"/>
      <c r="E55" s="211"/>
      <c r="F55" s="211"/>
      <c r="G55" s="211"/>
      <c r="H55" s="211"/>
      <c r="I55" s="211"/>
    </row>
    <row r="56" spans="1:12" ht="33.75" customHeight="1">
      <c r="C56" s="1167" t="s">
        <v>363</v>
      </c>
      <c r="D56" s="1167"/>
      <c r="E56" s="1167"/>
      <c r="F56" s="1167"/>
      <c r="G56" s="1167"/>
      <c r="H56" s="1167"/>
      <c r="I56" s="1167"/>
      <c r="J56" s="1167"/>
      <c r="K56" s="1167"/>
    </row>
    <row r="57" spans="1:12" ht="33.75" customHeight="1">
      <c r="C57" s="1167" t="s">
        <v>364</v>
      </c>
      <c r="D57" s="1167"/>
      <c r="E57" s="1167"/>
      <c r="F57" s="1167"/>
      <c r="G57" s="1167"/>
      <c r="H57" s="1167"/>
      <c r="I57" s="1167"/>
      <c r="J57" s="1167"/>
      <c r="K57" s="1167"/>
    </row>
    <row r="58" spans="1:12">
      <c r="C58" s="109" t="s">
        <v>591</v>
      </c>
      <c r="D58" s="212"/>
      <c r="E58" s="211"/>
      <c r="F58" s="211"/>
      <c r="G58" s="211"/>
      <c r="H58" s="211"/>
      <c r="I58" s="211"/>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C3" sqref="C3:K3"/>
    </sheetView>
  </sheetViews>
  <sheetFormatPr defaultRowHeight="12.75"/>
  <cols>
    <col min="1" max="2" width="9.140625" style="214" hidden="1" customWidth="1"/>
    <col min="3" max="3" width="124.140625" style="214" customWidth="1"/>
    <col min="4" max="11" width="16.85546875" style="214" customWidth="1"/>
    <col min="12" max="12" width="3.85546875" style="214" bestFit="1" customWidth="1"/>
    <col min="13" max="256" width="9.140625" style="214"/>
    <col min="257" max="258" width="0" style="214" hidden="1" customWidth="1"/>
    <col min="259" max="259" width="124.140625" style="214" customWidth="1"/>
    <col min="260" max="267" width="16.85546875" style="214" customWidth="1"/>
    <col min="268" max="268" width="3.85546875" style="214" bestFit="1" customWidth="1"/>
    <col min="269" max="512" width="9.140625" style="214"/>
    <col min="513" max="514" width="0" style="214" hidden="1" customWidth="1"/>
    <col min="515" max="515" width="124.140625" style="214" customWidth="1"/>
    <col min="516" max="523" width="16.85546875" style="214" customWidth="1"/>
    <col min="524" max="524" width="3.85546875" style="214" bestFit="1" customWidth="1"/>
    <col min="525" max="768" width="9.140625" style="214"/>
    <col min="769" max="770" width="0" style="214" hidden="1" customWidth="1"/>
    <col min="771" max="771" width="124.140625" style="214" customWidth="1"/>
    <col min="772" max="779" width="16.85546875" style="214" customWidth="1"/>
    <col min="780" max="780" width="3.85546875" style="214" bestFit="1" customWidth="1"/>
    <col min="781" max="1024" width="9.140625" style="214"/>
    <col min="1025" max="1026" width="0" style="214" hidden="1" customWidth="1"/>
    <col min="1027" max="1027" width="124.140625" style="214" customWidth="1"/>
    <col min="1028" max="1035" width="16.85546875" style="214" customWidth="1"/>
    <col min="1036" max="1036" width="3.85546875" style="214" bestFit="1" customWidth="1"/>
    <col min="1037" max="1280" width="9.140625" style="214"/>
    <col min="1281" max="1282" width="0" style="214" hidden="1" customWidth="1"/>
    <col min="1283" max="1283" width="124.140625" style="214" customWidth="1"/>
    <col min="1284" max="1291" width="16.85546875" style="214" customWidth="1"/>
    <col min="1292" max="1292" width="3.85546875" style="214" bestFit="1" customWidth="1"/>
    <col min="1293" max="1536" width="9.140625" style="214"/>
    <col min="1537" max="1538" width="0" style="214" hidden="1" customWidth="1"/>
    <col min="1539" max="1539" width="124.140625" style="214" customWidth="1"/>
    <col min="1540" max="1547" width="16.85546875" style="214" customWidth="1"/>
    <col min="1548" max="1548" width="3.85546875" style="214" bestFit="1" customWidth="1"/>
    <col min="1549" max="1792" width="9.140625" style="214"/>
    <col min="1793" max="1794" width="0" style="214" hidden="1" customWidth="1"/>
    <col min="1795" max="1795" width="124.140625" style="214" customWidth="1"/>
    <col min="1796" max="1803" width="16.85546875" style="214" customWidth="1"/>
    <col min="1804" max="1804" width="3.85546875" style="214" bestFit="1" customWidth="1"/>
    <col min="1805" max="2048" width="9.140625" style="214"/>
    <col min="2049" max="2050" width="0" style="214" hidden="1" customWidth="1"/>
    <col min="2051" max="2051" width="124.140625" style="214" customWidth="1"/>
    <col min="2052" max="2059" width="16.85546875" style="214" customWidth="1"/>
    <col min="2060" max="2060" width="3.85546875" style="214" bestFit="1" customWidth="1"/>
    <col min="2061" max="2304" width="9.140625" style="214"/>
    <col min="2305" max="2306" width="0" style="214" hidden="1" customWidth="1"/>
    <col min="2307" max="2307" width="124.140625" style="214" customWidth="1"/>
    <col min="2308" max="2315" width="16.85546875" style="214" customWidth="1"/>
    <col min="2316" max="2316" width="3.85546875" style="214" bestFit="1" customWidth="1"/>
    <col min="2317" max="2560" width="9.140625" style="214"/>
    <col min="2561" max="2562" width="0" style="214" hidden="1" customWidth="1"/>
    <col min="2563" max="2563" width="124.140625" style="214" customWidth="1"/>
    <col min="2564" max="2571" width="16.85546875" style="214" customWidth="1"/>
    <col min="2572" max="2572" width="3.85546875" style="214" bestFit="1" customWidth="1"/>
    <col min="2573" max="2816" width="9.140625" style="214"/>
    <col min="2817" max="2818" width="0" style="214" hidden="1" customWidth="1"/>
    <col min="2819" max="2819" width="124.140625" style="214" customWidth="1"/>
    <col min="2820" max="2827" width="16.85546875" style="214" customWidth="1"/>
    <col min="2828" max="2828" width="3.85546875" style="214" bestFit="1" customWidth="1"/>
    <col min="2829" max="3072" width="9.140625" style="214"/>
    <col min="3073" max="3074" width="0" style="214" hidden="1" customWidth="1"/>
    <col min="3075" max="3075" width="124.140625" style="214" customWidth="1"/>
    <col min="3076" max="3083" width="16.85546875" style="214" customWidth="1"/>
    <col min="3084" max="3084" width="3.85546875" style="214" bestFit="1" customWidth="1"/>
    <col min="3085" max="3328" width="9.140625" style="214"/>
    <col min="3329" max="3330" width="0" style="214" hidden="1" customWidth="1"/>
    <col min="3331" max="3331" width="124.140625" style="214" customWidth="1"/>
    <col min="3332" max="3339" width="16.85546875" style="214" customWidth="1"/>
    <col min="3340" max="3340" width="3.85546875" style="214" bestFit="1" customWidth="1"/>
    <col min="3341" max="3584" width="9.140625" style="214"/>
    <col min="3585" max="3586" width="0" style="214" hidden="1" customWidth="1"/>
    <col min="3587" max="3587" width="124.140625" style="214" customWidth="1"/>
    <col min="3588" max="3595" width="16.85546875" style="214" customWidth="1"/>
    <col min="3596" max="3596" width="3.85546875" style="214" bestFit="1" customWidth="1"/>
    <col min="3597" max="3840" width="9.140625" style="214"/>
    <col min="3841" max="3842" width="0" style="214" hidden="1" customWidth="1"/>
    <col min="3843" max="3843" width="124.140625" style="214" customWidth="1"/>
    <col min="3844" max="3851" width="16.85546875" style="214" customWidth="1"/>
    <col min="3852" max="3852" width="3.85546875" style="214" bestFit="1" customWidth="1"/>
    <col min="3853" max="4096" width="9.140625" style="214"/>
    <col min="4097" max="4098" width="0" style="214" hidden="1" customWidth="1"/>
    <col min="4099" max="4099" width="124.140625" style="214" customWidth="1"/>
    <col min="4100" max="4107" width="16.85546875" style="214" customWidth="1"/>
    <col min="4108" max="4108" width="3.85546875" style="214" bestFit="1" customWidth="1"/>
    <col min="4109" max="4352" width="9.140625" style="214"/>
    <col min="4353" max="4354" width="0" style="214" hidden="1" customWidth="1"/>
    <col min="4355" max="4355" width="124.140625" style="214" customWidth="1"/>
    <col min="4356" max="4363" width="16.85546875" style="214" customWidth="1"/>
    <col min="4364" max="4364" width="3.85546875" style="214" bestFit="1" customWidth="1"/>
    <col min="4365" max="4608" width="9.140625" style="214"/>
    <col min="4609" max="4610" width="0" style="214" hidden="1" customWidth="1"/>
    <col min="4611" max="4611" width="124.140625" style="214" customWidth="1"/>
    <col min="4612" max="4619" width="16.85546875" style="214" customWidth="1"/>
    <col min="4620" max="4620" width="3.85546875" style="214" bestFit="1" customWidth="1"/>
    <col min="4621" max="4864" width="9.140625" style="214"/>
    <col min="4865" max="4866" width="0" style="214" hidden="1" customWidth="1"/>
    <col min="4867" max="4867" width="124.140625" style="214" customWidth="1"/>
    <col min="4868" max="4875" width="16.85546875" style="214" customWidth="1"/>
    <col min="4876" max="4876" width="3.85546875" style="214" bestFit="1" customWidth="1"/>
    <col min="4877" max="5120" width="9.140625" style="214"/>
    <col min="5121" max="5122" width="0" style="214" hidden="1" customWidth="1"/>
    <col min="5123" max="5123" width="124.140625" style="214" customWidth="1"/>
    <col min="5124" max="5131" width="16.85546875" style="214" customWidth="1"/>
    <col min="5132" max="5132" width="3.85546875" style="214" bestFit="1" customWidth="1"/>
    <col min="5133" max="5376" width="9.140625" style="214"/>
    <col min="5377" max="5378" width="0" style="214" hidden="1" customWidth="1"/>
    <col min="5379" max="5379" width="124.140625" style="214" customWidth="1"/>
    <col min="5380" max="5387" width="16.85546875" style="214" customWidth="1"/>
    <col min="5388" max="5388" width="3.85546875" style="214" bestFit="1" customWidth="1"/>
    <col min="5389" max="5632" width="9.140625" style="214"/>
    <col min="5633" max="5634" width="0" style="214" hidden="1" customWidth="1"/>
    <col min="5635" max="5635" width="124.140625" style="214" customWidth="1"/>
    <col min="5636" max="5643" width="16.85546875" style="214" customWidth="1"/>
    <col min="5644" max="5644" width="3.85546875" style="214" bestFit="1" customWidth="1"/>
    <col min="5645" max="5888" width="9.140625" style="214"/>
    <col min="5889" max="5890" width="0" style="214" hidden="1" customWidth="1"/>
    <col min="5891" max="5891" width="124.140625" style="214" customWidth="1"/>
    <col min="5892" max="5899" width="16.85546875" style="214" customWidth="1"/>
    <col min="5900" max="5900" width="3.85546875" style="214" bestFit="1" customWidth="1"/>
    <col min="5901" max="6144" width="9.140625" style="214"/>
    <col min="6145" max="6146" width="0" style="214" hidden="1" customWidth="1"/>
    <col min="6147" max="6147" width="124.140625" style="214" customWidth="1"/>
    <col min="6148" max="6155" width="16.85546875" style="214" customWidth="1"/>
    <col min="6156" max="6156" width="3.85546875" style="214" bestFit="1" customWidth="1"/>
    <col min="6157" max="6400" width="9.140625" style="214"/>
    <col min="6401" max="6402" width="0" style="214" hidden="1" customWidth="1"/>
    <col min="6403" max="6403" width="124.140625" style="214" customWidth="1"/>
    <col min="6404" max="6411" width="16.85546875" style="214" customWidth="1"/>
    <col min="6412" max="6412" width="3.85546875" style="214" bestFit="1" customWidth="1"/>
    <col min="6413" max="6656" width="9.140625" style="214"/>
    <col min="6657" max="6658" width="0" style="214" hidden="1" customWidth="1"/>
    <col min="6659" max="6659" width="124.140625" style="214" customWidth="1"/>
    <col min="6660" max="6667" width="16.85546875" style="214" customWidth="1"/>
    <col min="6668" max="6668" width="3.85546875" style="214" bestFit="1" customWidth="1"/>
    <col min="6669" max="6912" width="9.140625" style="214"/>
    <col min="6913" max="6914" width="0" style="214" hidden="1" customWidth="1"/>
    <col min="6915" max="6915" width="124.140625" style="214" customWidth="1"/>
    <col min="6916" max="6923" width="16.85546875" style="214" customWidth="1"/>
    <col min="6924" max="6924" width="3.85546875" style="214" bestFit="1" customWidth="1"/>
    <col min="6925" max="7168" width="9.140625" style="214"/>
    <col min="7169" max="7170" width="0" style="214" hidden="1" customWidth="1"/>
    <col min="7171" max="7171" width="124.140625" style="214" customWidth="1"/>
    <col min="7172" max="7179" width="16.85546875" style="214" customWidth="1"/>
    <col min="7180" max="7180" width="3.85546875" style="214" bestFit="1" customWidth="1"/>
    <col min="7181" max="7424" width="9.140625" style="214"/>
    <col min="7425" max="7426" width="0" style="214" hidden="1" customWidth="1"/>
    <col min="7427" max="7427" width="124.140625" style="214" customWidth="1"/>
    <col min="7428" max="7435" width="16.85546875" style="214" customWidth="1"/>
    <col min="7436" max="7436" width="3.85546875" style="214" bestFit="1" customWidth="1"/>
    <col min="7437" max="7680" width="9.140625" style="214"/>
    <col min="7681" max="7682" width="0" style="214" hidden="1" customWidth="1"/>
    <col min="7683" max="7683" width="124.140625" style="214" customWidth="1"/>
    <col min="7684" max="7691" width="16.85546875" style="214" customWidth="1"/>
    <col min="7692" max="7692" width="3.85546875" style="214" bestFit="1" customWidth="1"/>
    <col min="7693" max="7936" width="9.140625" style="214"/>
    <col min="7937" max="7938" width="0" style="214" hidden="1" customWidth="1"/>
    <col min="7939" max="7939" width="124.140625" style="214" customWidth="1"/>
    <col min="7940" max="7947" width="16.85546875" style="214" customWidth="1"/>
    <col min="7948" max="7948" width="3.85546875" style="214" bestFit="1" customWidth="1"/>
    <col min="7949" max="8192" width="9.140625" style="214"/>
    <col min="8193" max="8194" width="0" style="214" hidden="1" customWidth="1"/>
    <col min="8195" max="8195" width="124.140625" style="214" customWidth="1"/>
    <col min="8196" max="8203" width="16.85546875" style="214" customWidth="1"/>
    <col min="8204" max="8204" width="3.85546875" style="214" bestFit="1" customWidth="1"/>
    <col min="8205" max="8448" width="9.140625" style="214"/>
    <col min="8449" max="8450" width="0" style="214" hidden="1" customWidth="1"/>
    <col min="8451" max="8451" width="124.140625" style="214" customWidth="1"/>
    <col min="8452" max="8459" width="16.85546875" style="214" customWidth="1"/>
    <col min="8460" max="8460" width="3.85546875" style="214" bestFit="1" customWidth="1"/>
    <col min="8461" max="8704" width="9.140625" style="214"/>
    <col min="8705" max="8706" width="0" style="214" hidden="1" customWidth="1"/>
    <col min="8707" max="8707" width="124.140625" style="214" customWidth="1"/>
    <col min="8708" max="8715" width="16.85546875" style="214" customWidth="1"/>
    <col min="8716" max="8716" width="3.85546875" style="214" bestFit="1" customWidth="1"/>
    <col min="8717" max="8960" width="9.140625" style="214"/>
    <col min="8961" max="8962" width="0" style="214" hidden="1" customWidth="1"/>
    <col min="8963" max="8963" width="124.140625" style="214" customWidth="1"/>
    <col min="8964" max="8971" width="16.85546875" style="214" customWidth="1"/>
    <col min="8972" max="8972" width="3.85546875" style="214" bestFit="1" customWidth="1"/>
    <col min="8973" max="9216" width="9.140625" style="214"/>
    <col min="9217" max="9218" width="0" style="214" hidden="1" customWidth="1"/>
    <col min="9219" max="9219" width="124.140625" style="214" customWidth="1"/>
    <col min="9220" max="9227" width="16.85546875" style="214" customWidth="1"/>
    <col min="9228" max="9228" width="3.85546875" style="214" bestFit="1" customWidth="1"/>
    <col min="9229" max="9472" width="9.140625" style="214"/>
    <col min="9473" max="9474" width="0" style="214" hidden="1" customWidth="1"/>
    <col min="9475" max="9475" width="124.140625" style="214" customWidth="1"/>
    <col min="9476" max="9483" width="16.85546875" style="214" customWidth="1"/>
    <col min="9484" max="9484" width="3.85546875" style="214" bestFit="1" customWidth="1"/>
    <col min="9485" max="9728" width="9.140625" style="214"/>
    <col min="9729" max="9730" width="0" style="214" hidden="1" customWidth="1"/>
    <col min="9731" max="9731" width="124.140625" style="214" customWidth="1"/>
    <col min="9732" max="9739" width="16.85546875" style="214" customWidth="1"/>
    <col min="9740" max="9740" width="3.85546875" style="214" bestFit="1" customWidth="1"/>
    <col min="9741" max="9984" width="9.140625" style="214"/>
    <col min="9985" max="9986" width="0" style="214" hidden="1" customWidth="1"/>
    <col min="9987" max="9987" width="124.140625" style="214" customWidth="1"/>
    <col min="9988" max="9995" width="16.85546875" style="214" customWidth="1"/>
    <col min="9996" max="9996" width="3.85546875" style="214" bestFit="1" customWidth="1"/>
    <col min="9997" max="10240" width="9.140625" style="214"/>
    <col min="10241" max="10242" width="0" style="214" hidden="1" customWidth="1"/>
    <col min="10243" max="10243" width="124.140625" style="214" customWidth="1"/>
    <col min="10244" max="10251" width="16.85546875" style="214" customWidth="1"/>
    <col min="10252" max="10252" width="3.85546875" style="214" bestFit="1" customWidth="1"/>
    <col min="10253" max="10496" width="9.140625" style="214"/>
    <col min="10497" max="10498" width="0" style="214" hidden="1" customWidth="1"/>
    <col min="10499" max="10499" width="124.140625" style="214" customWidth="1"/>
    <col min="10500" max="10507" width="16.85546875" style="214" customWidth="1"/>
    <col min="10508" max="10508" width="3.85546875" style="214" bestFit="1" customWidth="1"/>
    <col min="10509" max="10752" width="9.140625" style="214"/>
    <col min="10753" max="10754" width="0" style="214" hidden="1" customWidth="1"/>
    <col min="10755" max="10755" width="124.140625" style="214" customWidth="1"/>
    <col min="10756" max="10763" width="16.85546875" style="214" customWidth="1"/>
    <col min="10764" max="10764" width="3.85546875" style="214" bestFit="1" customWidth="1"/>
    <col min="10765" max="11008" width="9.140625" style="214"/>
    <col min="11009" max="11010" width="0" style="214" hidden="1" customWidth="1"/>
    <col min="11011" max="11011" width="124.140625" style="214" customWidth="1"/>
    <col min="11012" max="11019" width="16.85546875" style="214" customWidth="1"/>
    <col min="11020" max="11020" width="3.85546875" style="214" bestFit="1" customWidth="1"/>
    <col min="11021" max="11264" width="9.140625" style="214"/>
    <col min="11265" max="11266" width="0" style="214" hidden="1" customWidth="1"/>
    <col min="11267" max="11267" width="124.140625" style="214" customWidth="1"/>
    <col min="11268" max="11275" width="16.85546875" style="214" customWidth="1"/>
    <col min="11276" max="11276" width="3.85546875" style="214" bestFit="1" customWidth="1"/>
    <col min="11277" max="11520" width="9.140625" style="214"/>
    <col min="11521" max="11522" width="0" style="214" hidden="1" customWidth="1"/>
    <col min="11523" max="11523" width="124.140625" style="214" customWidth="1"/>
    <col min="11524" max="11531" width="16.85546875" style="214" customWidth="1"/>
    <col min="11532" max="11532" width="3.85546875" style="214" bestFit="1" customWidth="1"/>
    <col min="11533" max="11776" width="9.140625" style="214"/>
    <col min="11777" max="11778" width="0" style="214" hidden="1" customWidth="1"/>
    <col min="11779" max="11779" width="124.140625" style="214" customWidth="1"/>
    <col min="11780" max="11787" width="16.85546875" style="214" customWidth="1"/>
    <col min="11788" max="11788" width="3.85546875" style="214" bestFit="1" customWidth="1"/>
    <col min="11789" max="12032" width="9.140625" style="214"/>
    <col min="12033" max="12034" width="0" style="214" hidden="1" customWidth="1"/>
    <col min="12035" max="12035" width="124.140625" style="214" customWidth="1"/>
    <col min="12036" max="12043" width="16.85546875" style="214" customWidth="1"/>
    <col min="12044" max="12044" width="3.85546875" style="214" bestFit="1" customWidth="1"/>
    <col min="12045" max="12288" width="9.140625" style="214"/>
    <col min="12289" max="12290" width="0" style="214" hidden="1" customWidth="1"/>
    <col min="12291" max="12291" width="124.140625" style="214" customWidth="1"/>
    <col min="12292" max="12299" width="16.85546875" style="214" customWidth="1"/>
    <col min="12300" max="12300" width="3.85546875" style="214" bestFit="1" customWidth="1"/>
    <col min="12301" max="12544" width="9.140625" style="214"/>
    <col min="12545" max="12546" width="0" style="214" hidden="1" customWidth="1"/>
    <col min="12547" max="12547" width="124.140625" style="214" customWidth="1"/>
    <col min="12548" max="12555" width="16.85546875" style="214" customWidth="1"/>
    <col min="12556" max="12556" width="3.85546875" style="214" bestFit="1" customWidth="1"/>
    <col min="12557" max="12800" width="9.140625" style="214"/>
    <col min="12801" max="12802" width="0" style="214" hidden="1" customWidth="1"/>
    <col min="12803" max="12803" width="124.140625" style="214" customWidth="1"/>
    <col min="12804" max="12811" width="16.85546875" style="214" customWidth="1"/>
    <col min="12812" max="12812" width="3.85546875" style="214" bestFit="1" customWidth="1"/>
    <col min="12813" max="13056" width="9.140625" style="214"/>
    <col min="13057" max="13058" width="0" style="214" hidden="1" customWidth="1"/>
    <col min="13059" max="13059" width="124.140625" style="214" customWidth="1"/>
    <col min="13060" max="13067" width="16.85546875" style="214" customWidth="1"/>
    <col min="13068" max="13068" width="3.85546875" style="214" bestFit="1" customWidth="1"/>
    <col min="13069" max="13312" width="9.140625" style="214"/>
    <col min="13313" max="13314" width="0" style="214" hidden="1" customWidth="1"/>
    <col min="13315" max="13315" width="124.140625" style="214" customWidth="1"/>
    <col min="13316" max="13323" width="16.85546875" style="214" customWidth="1"/>
    <col min="13324" max="13324" width="3.85546875" style="214" bestFit="1" customWidth="1"/>
    <col min="13325" max="13568" width="9.140625" style="214"/>
    <col min="13569" max="13570" width="0" style="214" hidden="1" customWidth="1"/>
    <col min="13571" max="13571" width="124.140625" style="214" customWidth="1"/>
    <col min="13572" max="13579" width="16.85546875" style="214" customWidth="1"/>
    <col min="13580" max="13580" width="3.85546875" style="214" bestFit="1" customWidth="1"/>
    <col min="13581" max="13824" width="9.140625" style="214"/>
    <col min="13825" max="13826" width="0" style="214" hidden="1" customWidth="1"/>
    <col min="13827" max="13827" width="124.140625" style="214" customWidth="1"/>
    <col min="13828" max="13835" width="16.85546875" style="214" customWidth="1"/>
    <col min="13836" max="13836" width="3.85546875" style="214" bestFit="1" customWidth="1"/>
    <col min="13837" max="14080" width="9.140625" style="214"/>
    <col min="14081" max="14082" width="0" style="214" hidden="1" customWidth="1"/>
    <col min="14083" max="14083" width="124.140625" style="214" customWidth="1"/>
    <col min="14084" max="14091" width="16.85546875" style="214" customWidth="1"/>
    <col min="14092" max="14092" width="3.85546875" style="214" bestFit="1" customWidth="1"/>
    <col min="14093" max="14336" width="9.140625" style="214"/>
    <col min="14337" max="14338" width="0" style="214" hidden="1" customWidth="1"/>
    <col min="14339" max="14339" width="124.140625" style="214" customWidth="1"/>
    <col min="14340" max="14347" width="16.85546875" style="214" customWidth="1"/>
    <col min="14348" max="14348" width="3.85546875" style="214" bestFit="1" customWidth="1"/>
    <col min="14349" max="14592" width="9.140625" style="214"/>
    <col min="14593" max="14594" width="0" style="214" hidden="1" customWidth="1"/>
    <col min="14595" max="14595" width="124.140625" style="214" customWidth="1"/>
    <col min="14596" max="14603" width="16.85546875" style="214" customWidth="1"/>
    <col min="14604" max="14604" width="3.85546875" style="214" bestFit="1" customWidth="1"/>
    <col min="14605" max="14848" width="9.140625" style="214"/>
    <col min="14849" max="14850" width="0" style="214" hidden="1" customWidth="1"/>
    <col min="14851" max="14851" width="124.140625" style="214" customWidth="1"/>
    <col min="14852" max="14859" width="16.85546875" style="214" customWidth="1"/>
    <col min="14860" max="14860" width="3.85546875" style="214" bestFit="1" customWidth="1"/>
    <col min="14861" max="15104" width="9.140625" style="214"/>
    <col min="15105" max="15106" width="0" style="214" hidden="1" customWidth="1"/>
    <col min="15107" max="15107" width="124.140625" style="214" customWidth="1"/>
    <col min="15108" max="15115" width="16.85546875" style="214" customWidth="1"/>
    <col min="15116" max="15116" width="3.85546875" style="214" bestFit="1" customWidth="1"/>
    <col min="15117" max="15360" width="9.140625" style="214"/>
    <col min="15361" max="15362" width="0" style="214" hidden="1" customWidth="1"/>
    <col min="15363" max="15363" width="124.140625" style="214" customWidth="1"/>
    <col min="15364" max="15371" width="16.85546875" style="214" customWidth="1"/>
    <col min="15372" max="15372" width="3.85546875" style="214" bestFit="1" customWidth="1"/>
    <col min="15373" max="15616" width="9.140625" style="214"/>
    <col min="15617" max="15618" width="0" style="214" hidden="1" customWidth="1"/>
    <col min="15619" max="15619" width="124.140625" style="214" customWidth="1"/>
    <col min="15620" max="15627" width="16.85546875" style="214" customWidth="1"/>
    <col min="15628" max="15628" width="3.85546875" style="214" bestFit="1" customWidth="1"/>
    <col min="15629" max="15872" width="9.140625" style="214"/>
    <col min="15873" max="15874" width="0" style="214" hidden="1" customWidth="1"/>
    <col min="15875" max="15875" width="124.140625" style="214" customWidth="1"/>
    <col min="15876" max="15883" width="16.85546875" style="214" customWidth="1"/>
    <col min="15884" max="15884" width="3.85546875" style="214" bestFit="1" customWidth="1"/>
    <col min="15885" max="16128" width="9.140625" style="214"/>
    <col min="16129" max="16130" width="0" style="214" hidden="1" customWidth="1"/>
    <col min="16131" max="16131" width="124.140625" style="214" customWidth="1"/>
    <col min="16132" max="16139" width="16.85546875" style="214" customWidth="1"/>
    <col min="16140" max="16140" width="3.85546875" style="214" bestFit="1" customWidth="1"/>
    <col min="16141" max="16384" width="9.140625" style="214"/>
  </cols>
  <sheetData>
    <row r="1" spans="1:12" ht="60" customHeight="1">
      <c r="A1" s="979"/>
      <c r="B1" s="979"/>
      <c r="C1" s="976"/>
      <c r="D1" s="976"/>
      <c r="E1" s="976"/>
      <c r="F1" s="976"/>
      <c r="G1" s="976"/>
      <c r="H1" s="976"/>
      <c r="I1" s="976"/>
      <c r="J1" s="976"/>
      <c r="K1" s="976"/>
    </row>
    <row r="2" spans="1:12" ht="33" customHeight="1">
      <c r="A2" s="1166" t="s">
        <v>1529</v>
      </c>
      <c r="B2" s="1166"/>
      <c r="C2" s="1166"/>
      <c r="D2" s="1166"/>
      <c r="E2" s="1166"/>
      <c r="F2" s="1166"/>
      <c r="G2" s="1166"/>
      <c r="H2" s="1166"/>
      <c r="I2" s="1166"/>
      <c r="J2" s="1166"/>
      <c r="K2" s="1166"/>
    </row>
    <row r="3" spans="1:12" ht="33" customHeight="1">
      <c r="A3" s="979"/>
      <c r="B3" s="979"/>
      <c r="C3" s="1166" t="s">
        <v>510</v>
      </c>
      <c r="D3" s="1166"/>
      <c r="E3" s="1166"/>
      <c r="F3" s="1166"/>
      <c r="G3" s="1166"/>
      <c r="H3" s="1166"/>
      <c r="I3" s="1166"/>
      <c r="J3" s="1166"/>
      <c r="K3" s="1166"/>
    </row>
    <row r="4" spans="1:12" s="225" customFormat="1" ht="15.75" customHeight="1">
      <c r="A4" s="1165"/>
      <c r="B4" s="1166"/>
      <c r="C4" s="1166"/>
      <c r="D4" s="1166"/>
      <c r="E4" s="1166"/>
      <c r="F4" s="1166"/>
      <c r="G4" s="1166"/>
      <c r="H4" s="1166"/>
      <c r="I4" s="1166"/>
      <c r="J4" s="1166"/>
      <c r="K4" s="1166"/>
    </row>
    <row r="5" spans="1:12" s="596" customFormat="1" ht="14.25" customHeight="1" thickBot="1">
      <c r="A5" s="213"/>
      <c r="B5" s="213"/>
    </row>
    <row r="6" spans="1:12" ht="29.25" customHeight="1" thickTop="1" thickBot="1">
      <c r="B6" s="215"/>
      <c r="C6" s="216"/>
      <c r="D6" s="217" t="s">
        <v>433</v>
      </c>
      <c r="E6" s="217" t="s">
        <v>434</v>
      </c>
      <c r="F6" s="217" t="s">
        <v>435</v>
      </c>
      <c r="G6" s="217" t="s">
        <v>436</v>
      </c>
      <c r="H6" s="217" t="s">
        <v>437</v>
      </c>
      <c r="I6" s="217" t="s">
        <v>1514</v>
      </c>
      <c r="J6" s="218" t="s">
        <v>1367</v>
      </c>
      <c r="K6" s="218" t="s">
        <v>1515</v>
      </c>
      <c r="L6" s="219" t="s">
        <v>511</v>
      </c>
    </row>
    <row r="7" spans="1:12" ht="14.25" customHeight="1" thickTop="1" thickBot="1">
      <c r="C7" s="220"/>
      <c r="D7" s="220"/>
      <c r="E7" s="220"/>
      <c r="F7" s="220"/>
      <c r="G7" s="220"/>
      <c r="H7" s="220"/>
      <c r="I7" s="220"/>
      <c r="J7" s="220"/>
      <c r="K7" s="220"/>
    </row>
    <row r="8" spans="1:12" s="221" customFormat="1" ht="24" customHeight="1" thickTop="1" thickBot="1">
      <c r="B8" s="17"/>
      <c r="C8" s="222" t="s">
        <v>365</v>
      </c>
      <c r="D8" s="18"/>
      <c r="E8" s="18"/>
      <c r="F8" s="18"/>
      <c r="G8" s="18"/>
      <c r="H8" s="18"/>
      <c r="I8" s="18"/>
      <c r="J8" s="191"/>
      <c r="K8" s="191"/>
      <c r="L8" s="223"/>
    </row>
    <row r="9" spans="1:12" s="221" customFormat="1" ht="27" customHeight="1" thickTop="1">
      <c r="A9" s="221" t="s">
        <v>512</v>
      </c>
      <c r="B9" s="12" t="s">
        <v>592</v>
      </c>
      <c r="C9" s="19" t="s">
        <v>593</v>
      </c>
      <c r="D9" s="224">
        <v>8.1299999999999997E-2</v>
      </c>
      <c r="E9" s="224">
        <v>8.4500000000000006E-2</v>
      </c>
      <c r="F9" s="224">
        <v>8.5099999999999995E-2</v>
      </c>
      <c r="G9" s="224">
        <v>8.6099999999999996E-2</v>
      </c>
      <c r="H9" s="224">
        <v>8.0699999999999994E-2</v>
      </c>
      <c r="I9" s="224">
        <v>8.0600000000000005E-2</v>
      </c>
      <c r="J9" s="224">
        <v>7.9699999999999993E-2</v>
      </c>
      <c r="K9" s="224">
        <v>7.7899999999999997E-2</v>
      </c>
    </row>
    <row r="10" spans="1:12" s="225" customFormat="1" ht="23.25" customHeight="1">
      <c r="A10" s="225" t="s">
        <v>512</v>
      </c>
      <c r="B10" s="14" t="s">
        <v>594</v>
      </c>
      <c r="C10" s="20" t="s">
        <v>595</v>
      </c>
      <c r="D10" s="226">
        <v>9.3399999999999997E-2</v>
      </c>
      <c r="E10" s="226">
        <v>9.4700000000000006E-2</v>
      </c>
      <c r="F10" s="226">
        <v>9.2700000000000005E-2</v>
      </c>
      <c r="G10" s="226">
        <v>9.1700000000000004E-2</v>
      </c>
      <c r="H10" s="226">
        <v>8.4900000000000003E-2</v>
      </c>
      <c r="I10" s="226">
        <v>8.3799999999999999E-2</v>
      </c>
      <c r="J10" s="226">
        <v>8.3400000000000002E-2</v>
      </c>
      <c r="K10" s="226">
        <v>8.14E-2</v>
      </c>
    </row>
    <row r="11" spans="1:12" s="225" customFormat="1" ht="23.25" customHeight="1">
      <c r="A11" s="225" t="s">
        <v>512</v>
      </c>
      <c r="B11" s="14" t="s">
        <v>596</v>
      </c>
      <c r="C11" s="20" t="s">
        <v>597</v>
      </c>
      <c r="D11" s="226">
        <v>8.5400000000000004E-2</v>
      </c>
      <c r="E11" s="226">
        <v>8.3599999999999994E-2</v>
      </c>
      <c r="F11" s="226">
        <v>8.2900000000000001E-2</v>
      </c>
      <c r="G11" s="226">
        <v>8.0699999999999994E-2</v>
      </c>
      <c r="H11" s="226">
        <v>8.0600000000000005E-2</v>
      </c>
      <c r="I11" s="226">
        <v>7.9799999999999996E-2</v>
      </c>
      <c r="J11" s="226">
        <v>7.8600000000000003E-2</v>
      </c>
      <c r="K11" s="226">
        <v>7.6600000000000001E-2</v>
      </c>
    </row>
    <row r="12" spans="1:12" s="225" customFormat="1" ht="23.25" customHeight="1">
      <c r="A12" s="225" t="s">
        <v>512</v>
      </c>
      <c r="B12" s="14" t="s">
        <v>598</v>
      </c>
      <c r="C12" s="20" t="s">
        <v>599</v>
      </c>
      <c r="D12" s="226">
        <v>1.49E-2</v>
      </c>
      <c r="E12" s="226">
        <v>1.44E-2</v>
      </c>
      <c r="F12" s="226">
        <v>1.29E-2</v>
      </c>
      <c r="G12" s="226">
        <v>1.09E-2</v>
      </c>
      <c r="H12" s="226">
        <v>8.6E-3</v>
      </c>
      <c r="I12" s="226">
        <v>7.3000000000000001E-3</v>
      </c>
      <c r="J12" s="226">
        <v>6.1999999999999998E-3</v>
      </c>
      <c r="K12" s="226">
        <v>6.0000000000000001E-3</v>
      </c>
    </row>
    <row r="13" spans="1:12" s="225" customFormat="1" ht="23.25" customHeight="1">
      <c r="A13" s="225" t="s">
        <v>512</v>
      </c>
      <c r="B13" s="14" t="s">
        <v>600</v>
      </c>
      <c r="C13" s="20" t="s">
        <v>601</v>
      </c>
      <c r="D13" s="226">
        <v>1.4999999999999999E-2</v>
      </c>
      <c r="E13" s="226">
        <v>1.43E-2</v>
      </c>
      <c r="F13" s="226">
        <v>1.2699999999999999E-2</v>
      </c>
      <c r="G13" s="226">
        <v>1.12E-2</v>
      </c>
      <c r="H13" s="226">
        <v>8.9999999999999993E-3</v>
      </c>
      <c r="I13" s="226">
        <v>6.8999999999999999E-3</v>
      </c>
      <c r="J13" s="226">
        <v>6.1000000000000004E-3</v>
      </c>
      <c r="K13" s="226">
        <v>5.8999999999999999E-3</v>
      </c>
    </row>
    <row r="14" spans="1:12" s="225" customFormat="1" ht="23.25" customHeight="1">
      <c r="A14" s="225" t="s">
        <v>512</v>
      </c>
      <c r="B14" s="14" t="s">
        <v>602</v>
      </c>
      <c r="C14" s="20" t="s">
        <v>603</v>
      </c>
      <c r="D14" s="226">
        <v>1.29E-2</v>
      </c>
      <c r="E14" s="226">
        <v>1.2200000000000001E-2</v>
      </c>
      <c r="F14" s="226">
        <v>1.12E-2</v>
      </c>
      <c r="G14" s="226">
        <v>9.7999999999999997E-3</v>
      </c>
      <c r="H14" s="226">
        <v>7.7999999999999996E-3</v>
      </c>
      <c r="I14" s="226">
        <v>6.3E-3</v>
      </c>
      <c r="J14" s="226">
        <v>5.4000000000000003E-3</v>
      </c>
      <c r="K14" s="226">
        <v>5.4000000000000003E-3</v>
      </c>
    </row>
    <row r="15" spans="1:12" s="225" customFormat="1" ht="44.25" customHeight="1" thickBot="1">
      <c r="A15" s="225" t="s">
        <v>512</v>
      </c>
      <c r="B15" s="14" t="s">
        <v>604</v>
      </c>
      <c r="C15" s="20" t="s">
        <v>605</v>
      </c>
      <c r="D15" s="226">
        <v>8.1000000000000003E-2</v>
      </c>
      <c r="E15" s="226">
        <v>8.1000000000000003E-2</v>
      </c>
      <c r="F15" s="226">
        <v>7.6200000000000004E-2</v>
      </c>
      <c r="G15" s="226">
        <v>6.9699999999999998E-2</v>
      </c>
      <c r="H15" s="226">
        <v>5.8299999999999998E-2</v>
      </c>
      <c r="I15" s="226">
        <v>4.7899999999999998E-2</v>
      </c>
      <c r="J15" s="226">
        <v>4.1700000000000001E-2</v>
      </c>
      <c r="K15" s="226">
        <v>4.1399999999999999E-2</v>
      </c>
    </row>
    <row r="16" spans="1:12" s="227" customFormat="1" ht="24" customHeight="1" thickTop="1" thickBot="1">
      <c r="B16" s="21"/>
      <c r="C16" s="222" t="s">
        <v>373</v>
      </c>
      <c r="D16" s="18"/>
      <c r="E16" s="18"/>
      <c r="F16" s="18"/>
      <c r="G16" s="18"/>
      <c r="H16" s="18"/>
      <c r="I16" s="18"/>
      <c r="J16" s="191"/>
      <c r="K16" s="191"/>
      <c r="L16" s="228"/>
    </row>
    <row r="17" spans="1:12" s="221" customFormat="1" ht="26.25" customHeight="1" thickTop="1">
      <c r="A17" s="221" t="s">
        <v>512</v>
      </c>
      <c r="B17" s="12" t="s">
        <v>606</v>
      </c>
      <c r="C17" s="19" t="s">
        <v>607</v>
      </c>
      <c r="D17" s="224">
        <v>0.1138</v>
      </c>
      <c r="E17" s="224">
        <v>0.1096</v>
      </c>
      <c r="F17" s="224">
        <v>0.1067</v>
      </c>
      <c r="G17" s="224">
        <v>0.1096</v>
      </c>
      <c r="H17" s="224">
        <v>0.1055</v>
      </c>
      <c r="I17" s="224">
        <v>0.10639999999999999</v>
      </c>
      <c r="J17" s="224">
        <v>0.10589999999999999</v>
      </c>
      <c r="K17" s="224">
        <v>0.1055</v>
      </c>
    </row>
    <row r="18" spans="1:12" s="225" customFormat="1" ht="24" customHeight="1">
      <c r="A18" s="225" t="s">
        <v>512</v>
      </c>
      <c r="B18" s="14" t="s">
        <v>608</v>
      </c>
      <c r="C18" s="20" t="s">
        <v>609</v>
      </c>
      <c r="D18" s="226">
        <v>-3.2399999999999998E-2</v>
      </c>
      <c r="E18" s="226">
        <v>-2.5100000000000001E-2</v>
      </c>
      <c r="F18" s="226">
        <v>-2.1600000000000001E-2</v>
      </c>
      <c r="G18" s="226">
        <v>-2.35E-2</v>
      </c>
      <c r="H18" s="226">
        <v>-2.4799999999999999E-2</v>
      </c>
      <c r="I18" s="226">
        <v>-2.5899999999999999E-2</v>
      </c>
      <c r="J18" s="226">
        <v>-2.6200000000000001E-2</v>
      </c>
      <c r="K18" s="226">
        <v>-2.76E-2</v>
      </c>
    </row>
    <row r="19" spans="1:12" s="225" customFormat="1" ht="24" customHeight="1">
      <c r="A19" s="225" t="s">
        <v>512</v>
      </c>
      <c r="B19" s="14" t="s">
        <v>610</v>
      </c>
      <c r="C19" s="20" t="s">
        <v>611</v>
      </c>
      <c r="D19" s="226">
        <v>4.1200000000000001E-2</v>
      </c>
      <c r="E19" s="226">
        <v>3.15E-2</v>
      </c>
      <c r="F19" s="226">
        <v>2.7E-2</v>
      </c>
      <c r="G19" s="226">
        <v>2.92E-2</v>
      </c>
      <c r="H19" s="226">
        <v>3.0700000000000002E-2</v>
      </c>
      <c r="I19" s="226">
        <v>3.2099999999999997E-2</v>
      </c>
      <c r="J19" s="226">
        <v>3.2300000000000002E-2</v>
      </c>
      <c r="K19" s="226">
        <v>3.4000000000000002E-2</v>
      </c>
    </row>
    <row r="20" spans="1:12" s="225" customFormat="1" ht="24" customHeight="1">
      <c r="A20" s="225" t="s">
        <v>512</v>
      </c>
      <c r="B20" s="14" t="s">
        <v>612</v>
      </c>
      <c r="C20" s="20" t="s">
        <v>613</v>
      </c>
      <c r="D20" s="226">
        <v>0</v>
      </c>
      <c r="E20" s="226">
        <v>-2.0000000000000001E-4</v>
      </c>
      <c r="F20" s="226">
        <v>-4.0000000000000002E-4</v>
      </c>
      <c r="G20" s="226">
        <v>0</v>
      </c>
      <c r="H20" s="226">
        <v>0</v>
      </c>
      <c r="I20" s="226">
        <v>0</v>
      </c>
      <c r="J20" s="226">
        <v>0</v>
      </c>
      <c r="K20" s="226">
        <v>0</v>
      </c>
    </row>
    <row r="21" spans="1:12" s="225" customFormat="1" ht="24" customHeight="1">
      <c r="A21" s="225" t="s">
        <v>512</v>
      </c>
      <c r="B21" s="14" t="s">
        <v>614</v>
      </c>
      <c r="C21" s="20" t="s">
        <v>615</v>
      </c>
      <c r="D21" s="226">
        <v>-7.9000000000000008E-3</v>
      </c>
      <c r="E21" s="226">
        <v>-1.0999999999999999E-2</v>
      </c>
      <c r="F21" s="226">
        <v>-9.7999999999999997E-3</v>
      </c>
      <c r="G21" s="226">
        <v>-1.11E-2</v>
      </c>
      <c r="H21" s="226">
        <v>-4.3E-3</v>
      </c>
      <c r="I21" s="226">
        <v>-4.0000000000000001E-3</v>
      </c>
      <c r="J21" s="226">
        <v>-4.7999999999999996E-3</v>
      </c>
      <c r="K21" s="226">
        <v>-4.7999999999999996E-3</v>
      </c>
    </row>
    <row r="22" spans="1:12" s="225" customFormat="1" ht="24" customHeight="1">
      <c r="A22" s="225" t="s">
        <v>512</v>
      </c>
      <c r="B22" s="14" t="s">
        <v>616</v>
      </c>
      <c r="C22" s="20" t="s">
        <v>617</v>
      </c>
      <c r="D22" s="226">
        <v>1.2E-2</v>
      </c>
      <c r="E22" s="226">
        <v>1.01E-2</v>
      </c>
      <c r="F22" s="226">
        <v>7.6E-3</v>
      </c>
      <c r="G22" s="226">
        <v>5.5999999999999999E-3</v>
      </c>
      <c r="H22" s="226">
        <v>4.3E-3</v>
      </c>
      <c r="I22" s="226">
        <v>3.3E-3</v>
      </c>
      <c r="J22" s="226">
        <v>3.7000000000000002E-3</v>
      </c>
      <c r="K22" s="226">
        <v>3.5000000000000001E-3</v>
      </c>
    </row>
    <row r="23" spans="1:12" s="225" customFormat="1" ht="24" customHeight="1">
      <c r="A23" s="225" t="s">
        <v>512</v>
      </c>
      <c r="B23" s="14" t="s">
        <v>618</v>
      </c>
      <c r="C23" s="20" t="s">
        <v>619</v>
      </c>
      <c r="D23" s="226">
        <v>-7.0599999999999996E-2</v>
      </c>
      <c r="E23" s="226">
        <v>-6.9199999999999998E-2</v>
      </c>
      <c r="F23" s="226">
        <v>-7.0000000000000007E-2</v>
      </c>
      <c r="G23" s="226">
        <v>-6.9699999999999998E-2</v>
      </c>
      <c r="H23" s="226">
        <v>-7.1999999999999995E-2</v>
      </c>
      <c r="I23" s="226">
        <v>-7.2499999999999995E-2</v>
      </c>
      <c r="J23" s="226">
        <v>-7.2400000000000006E-2</v>
      </c>
      <c r="K23" s="226">
        <v>-7.0599999999999996E-2</v>
      </c>
    </row>
    <row r="24" spans="1:12" s="225" customFormat="1" ht="24" customHeight="1">
      <c r="A24" s="225" t="s">
        <v>512</v>
      </c>
      <c r="B24" s="14" t="s">
        <v>620</v>
      </c>
      <c r="C24" s="20" t="s">
        <v>621</v>
      </c>
      <c r="D24" s="226">
        <v>1E-4</v>
      </c>
      <c r="E24" s="226">
        <v>1E-4</v>
      </c>
      <c r="F24" s="226">
        <v>1E-4</v>
      </c>
      <c r="G24" s="226">
        <v>2.9999999999999997E-4</v>
      </c>
      <c r="H24" s="226">
        <v>4.0000000000000002E-4</v>
      </c>
      <c r="I24" s="226">
        <v>-2.9999999999999997E-4</v>
      </c>
      <c r="J24" s="226">
        <v>-1E-4</v>
      </c>
      <c r="K24" s="226">
        <v>0</v>
      </c>
    </row>
    <row r="25" spans="1:12" s="225" customFormat="1" ht="43.5" customHeight="1" thickBot="1">
      <c r="A25" s="225" t="s">
        <v>512</v>
      </c>
      <c r="B25" s="14" t="s">
        <v>622</v>
      </c>
      <c r="C25" s="20" t="s">
        <v>623</v>
      </c>
      <c r="D25" s="226">
        <v>0.1331</v>
      </c>
      <c r="E25" s="226">
        <v>0.12670000000000001</v>
      </c>
      <c r="F25" s="226">
        <v>0.12089999999999999</v>
      </c>
      <c r="G25" s="226">
        <v>0.11600000000000001</v>
      </c>
      <c r="H25" s="226">
        <v>0.11210000000000001</v>
      </c>
      <c r="I25" s="226">
        <v>0.1174</v>
      </c>
      <c r="J25" s="226">
        <v>0.1182</v>
      </c>
      <c r="K25" s="226">
        <v>0.12139999999999999</v>
      </c>
    </row>
    <row r="26" spans="1:12" s="227" customFormat="1" ht="24.75" customHeight="1" thickTop="1" thickBot="1">
      <c r="B26" s="22"/>
      <c r="C26" s="222" t="s">
        <v>383</v>
      </c>
      <c r="D26" s="18"/>
      <c r="E26" s="18"/>
      <c r="F26" s="18"/>
      <c r="G26" s="18"/>
      <c r="H26" s="18"/>
      <c r="I26" s="18"/>
      <c r="J26" s="191"/>
      <c r="K26" s="191"/>
      <c r="L26" s="228"/>
    </row>
    <row r="27" spans="1:12" s="221" customFormat="1" ht="27" customHeight="1" thickTop="1">
      <c r="A27" s="221" t="s">
        <v>512</v>
      </c>
      <c r="B27" s="12" t="s">
        <v>624</v>
      </c>
      <c r="C27" s="19" t="s">
        <v>625</v>
      </c>
      <c r="D27" s="224">
        <v>0.15</v>
      </c>
      <c r="E27" s="224">
        <v>0.1497</v>
      </c>
      <c r="F27" s="224">
        <v>0.1404</v>
      </c>
      <c r="G27" s="224">
        <v>0.1404</v>
      </c>
      <c r="H27" s="224">
        <v>0.13730000000000001</v>
      </c>
      <c r="I27" s="224">
        <v>0.13930000000000001</v>
      </c>
      <c r="J27" s="224">
        <v>0.1394</v>
      </c>
      <c r="K27" s="224">
        <v>0.1391</v>
      </c>
    </row>
    <row r="28" spans="1:12" s="225" customFormat="1" ht="23.25" customHeight="1">
      <c r="A28" s="225" t="s">
        <v>512</v>
      </c>
      <c r="B28" s="14" t="s">
        <v>626</v>
      </c>
      <c r="C28" s="20" t="s">
        <v>627</v>
      </c>
      <c r="D28" s="226">
        <v>0.10589999999999999</v>
      </c>
      <c r="E28" s="226">
        <v>0.1057</v>
      </c>
      <c r="F28" s="226">
        <v>0.109</v>
      </c>
      <c r="G28" s="226">
        <v>0.11119999999999999</v>
      </c>
      <c r="H28" s="226">
        <v>0.11020000000000001</v>
      </c>
      <c r="I28" s="226">
        <v>0.10009999999999999</v>
      </c>
      <c r="J28" s="226">
        <v>0.1003</v>
      </c>
      <c r="K28" s="226">
        <v>0.104</v>
      </c>
    </row>
    <row r="29" spans="1:12" s="225" customFormat="1" ht="23.25" customHeight="1">
      <c r="A29" s="225" t="s">
        <v>512</v>
      </c>
      <c r="B29" s="14" t="s">
        <v>628</v>
      </c>
      <c r="C29" s="20" t="s">
        <v>629</v>
      </c>
      <c r="D29" s="226">
        <v>0.28470000000000001</v>
      </c>
      <c r="E29" s="226">
        <v>0.2873</v>
      </c>
      <c r="F29" s="226">
        <v>0.21809999999999999</v>
      </c>
      <c r="G29" s="226">
        <v>0.26140000000000002</v>
      </c>
      <c r="H29" s="226">
        <v>0.24540000000000001</v>
      </c>
      <c r="I29" s="226">
        <v>0.2306</v>
      </c>
      <c r="J29" s="226">
        <v>0.26300000000000001</v>
      </c>
      <c r="K29" s="226">
        <v>0.2198</v>
      </c>
    </row>
    <row r="30" spans="1:12" s="225" customFormat="1" ht="23.25" customHeight="1">
      <c r="A30" s="225" t="s">
        <v>512</v>
      </c>
      <c r="B30" s="14" t="s">
        <v>630</v>
      </c>
      <c r="C30" s="20" t="s">
        <v>631</v>
      </c>
      <c r="D30" s="226">
        <v>0.21560000000000001</v>
      </c>
      <c r="E30" s="226">
        <v>0.22700000000000001</v>
      </c>
      <c r="F30" s="226">
        <v>0.2099</v>
      </c>
      <c r="G30" s="226">
        <v>0.22389999999999999</v>
      </c>
      <c r="H30" s="226">
        <v>0.1983</v>
      </c>
      <c r="I30" s="226">
        <v>0.18459999999999999</v>
      </c>
      <c r="J30" s="226">
        <v>0.26910000000000001</v>
      </c>
      <c r="K30" s="226">
        <v>0.1431</v>
      </c>
    </row>
    <row r="31" spans="1:12" s="225" customFormat="1" ht="23.25" customHeight="1">
      <c r="A31" s="225" t="s">
        <v>512</v>
      </c>
      <c r="B31" s="14" t="s">
        <v>632</v>
      </c>
      <c r="C31" s="20" t="s">
        <v>633</v>
      </c>
      <c r="D31" s="226">
        <v>8.72E-2</v>
      </c>
      <c r="E31" s="226">
        <v>3.04E-2</v>
      </c>
      <c r="F31" s="226">
        <v>5.7000000000000002E-3</v>
      </c>
      <c r="G31" s="226">
        <v>1.5900000000000001E-2</v>
      </c>
      <c r="H31" s="226">
        <v>2.0299999999999999E-2</v>
      </c>
      <c r="I31" s="226">
        <v>0.02</v>
      </c>
      <c r="J31" s="226">
        <v>1.9199999999999998E-2</v>
      </c>
      <c r="K31" s="226">
        <v>8.0999999999999996E-3</v>
      </c>
    </row>
    <row r="32" spans="1:12" s="225" customFormat="1" ht="23.25" customHeight="1">
      <c r="A32" s="225" t="s">
        <v>512</v>
      </c>
      <c r="B32" s="14" t="s">
        <v>634</v>
      </c>
      <c r="C32" s="20" t="s">
        <v>635</v>
      </c>
      <c r="D32" s="226">
        <v>3.4000000000000002E-2</v>
      </c>
      <c r="E32" s="226">
        <v>1.32E-2</v>
      </c>
      <c r="F32" s="226">
        <v>6.1999999999999998E-3</v>
      </c>
      <c r="G32" s="226">
        <v>4.5999999999999999E-3</v>
      </c>
      <c r="H32" s="226">
        <v>4.0000000000000001E-3</v>
      </c>
      <c r="I32" s="226">
        <v>6.4999999999999997E-3</v>
      </c>
      <c r="J32" s="226">
        <v>5.8999999999999999E-3</v>
      </c>
      <c r="K32" s="226">
        <v>8.2000000000000007E-3</v>
      </c>
    </row>
    <row r="33" spans="1:12" s="225" customFormat="1" ht="23.25" customHeight="1">
      <c r="A33" s="225" t="s">
        <v>512</v>
      </c>
      <c r="B33" s="14" t="s">
        <v>636</v>
      </c>
      <c r="C33" s="20" t="s">
        <v>637</v>
      </c>
      <c r="D33" s="226">
        <v>6.54E-2</v>
      </c>
      <c r="E33" s="226">
        <v>2.3599999999999999E-2</v>
      </c>
      <c r="F33" s="226">
        <v>5.8999999999999999E-3</v>
      </c>
      <c r="G33" s="226">
        <v>1.1599999999999999E-2</v>
      </c>
      <c r="H33" s="226">
        <v>1.4500000000000001E-2</v>
      </c>
      <c r="I33" s="226">
        <v>1.4500000000000001E-2</v>
      </c>
      <c r="J33" s="226">
        <v>1.37E-2</v>
      </c>
      <c r="K33" s="226">
        <v>8.0999999999999996E-3</v>
      </c>
    </row>
    <row r="34" spans="1:12" s="225" customFormat="1" ht="23.25" customHeight="1">
      <c r="A34" s="225" t="s">
        <v>512</v>
      </c>
      <c r="B34" s="14" t="s">
        <v>638</v>
      </c>
      <c r="C34" s="20" t="s">
        <v>639</v>
      </c>
      <c r="D34" s="226">
        <v>0</v>
      </c>
      <c r="E34" s="226">
        <v>0</v>
      </c>
      <c r="F34" s="226">
        <v>0</v>
      </c>
      <c r="G34" s="226">
        <v>0</v>
      </c>
      <c r="H34" s="226">
        <v>0</v>
      </c>
      <c r="I34" s="226">
        <v>0</v>
      </c>
      <c r="J34" s="226">
        <v>0</v>
      </c>
      <c r="K34" s="226">
        <v>0</v>
      </c>
    </row>
    <row r="35" spans="1:12" s="225" customFormat="1" ht="23.25" customHeight="1">
      <c r="A35" s="225" t="s">
        <v>512</v>
      </c>
      <c r="B35" s="14" t="s">
        <v>640</v>
      </c>
      <c r="C35" s="20" t="s">
        <v>641</v>
      </c>
      <c r="D35" s="226">
        <v>1.8499999999999999E-2</v>
      </c>
      <c r="E35" s="226">
        <v>8.8000000000000005E-3</v>
      </c>
      <c r="F35" s="226">
        <v>6.7999999999999996E-3</v>
      </c>
      <c r="G35" s="226">
        <v>7.4000000000000003E-3</v>
      </c>
      <c r="H35" s="226">
        <v>7.4000000000000003E-3</v>
      </c>
      <c r="I35" s="226">
        <v>8.9999999999999993E-3</v>
      </c>
      <c r="J35" s="226">
        <v>9.7999999999999997E-3</v>
      </c>
      <c r="K35" s="226">
        <v>1.2500000000000001E-2</v>
      </c>
    </row>
    <row r="36" spans="1:12" s="225" customFormat="1" ht="23.25" customHeight="1">
      <c r="A36" s="225" t="s">
        <v>512</v>
      </c>
      <c r="B36" s="14" t="s">
        <v>642</v>
      </c>
      <c r="C36" s="20" t="s">
        <v>643</v>
      </c>
      <c r="D36" s="226">
        <v>6.3399999999999998E-2</v>
      </c>
      <c r="E36" s="226">
        <v>5.0799999999999998E-2</v>
      </c>
      <c r="F36" s="226">
        <v>4.1200000000000001E-2</v>
      </c>
      <c r="G36" s="226">
        <v>4.4900000000000002E-2</v>
      </c>
      <c r="H36" s="226">
        <v>4.7100000000000003E-2</v>
      </c>
      <c r="I36" s="226">
        <v>4.7199999999999999E-2</v>
      </c>
      <c r="J36" s="226">
        <v>4.58E-2</v>
      </c>
      <c r="K36" s="226">
        <v>4.6100000000000002E-2</v>
      </c>
    </row>
    <row r="37" spans="1:12" s="225" customFormat="1" ht="23.25" customHeight="1">
      <c r="B37" s="14"/>
      <c r="C37" s="20" t="s">
        <v>644</v>
      </c>
      <c r="D37" s="226">
        <v>0</v>
      </c>
      <c r="E37" s="226">
        <v>0</v>
      </c>
      <c r="F37" s="226">
        <v>0</v>
      </c>
      <c r="G37" s="226">
        <v>0</v>
      </c>
      <c r="H37" s="226">
        <v>0</v>
      </c>
      <c r="I37" s="226">
        <v>0</v>
      </c>
      <c r="J37" s="226">
        <v>0</v>
      </c>
      <c r="K37" s="226">
        <v>0</v>
      </c>
    </row>
    <row r="38" spans="1:12" s="225" customFormat="1" ht="44.25" customHeight="1" thickBot="1">
      <c r="A38" s="225" t="s">
        <v>512</v>
      </c>
      <c r="B38" s="14" t="s">
        <v>645</v>
      </c>
      <c r="C38" s="20" t="s">
        <v>646</v>
      </c>
      <c r="D38" s="226">
        <v>0</v>
      </c>
      <c r="E38" s="226">
        <v>8.9999999999999998E-4</v>
      </c>
      <c r="F38" s="226">
        <v>3.3E-3</v>
      </c>
      <c r="G38" s="226">
        <v>3.4299999999999997E-2</v>
      </c>
      <c r="H38" s="226">
        <v>7.0999999999999994E-2</v>
      </c>
      <c r="I38" s="226">
        <v>0.28100000000000003</v>
      </c>
      <c r="J38" s="226">
        <v>5.4199999999999998E-2</v>
      </c>
      <c r="K38" s="226">
        <v>5.8599999999999999E-2</v>
      </c>
    </row>
    <row r="39" spans="1:12" s="227" customFormat="1" ht="24" customHeight="1" thickTop="1" thickBot="1">
      <c r="B39" s="23"/>
      <c r="C39" s="222" t="s">
        <v>396</v>
      </c>
      <c r="D39" s="18"/>
      <c r="E39" s="18"/>
      <c r="F39" s="18"/>
      <c r="G39" s="18"/>
      <c r="H39" s="18"/>
      <c r="I39" s="18"/>
      <c r="J39" s="191"/>
      <c r="K39" s="191"/>
      <c r="L39" s="228"/>
    </row>
    <row r="40" spans="1:12" s="227" customFormat="1" ht="24.75" customHeight="1" thickTop="1" thickBot="1">
      <c r="B40" s="22"/>
      <c r="C40" s="222" t="s">
        <v>397</v>
      </c>
      <c r="D40" s="18"/>
      <c r="E40" s="18"/>
      <c r="F40" s="18"/>
      <c r="G40" s="18"/>
      <c r="H40" s="18"/>
      <c r="I40" s="18"/>
      <c r="J40" s="191"/>
      <c r="K40" s="191"/>
      <c r="L40" s="228"/>
    </row>
    <row r="41" spans="1:12" s="221" customFormat="1" ht="27" customHeight="1" thickTop="1">
      <c r="A41" s="221" t="s">
        <v>512</v>
      </c>
      <c r="B41" s="12" t="s">
        <v>647</v>
      </c>
      <c r="C41" s="19" t="s">
        <v>648</v>
      </c>
      <c r="D41" s="224">
        <v>7.0599999999999996E-2</v>
      </c>
      <c r="E41" s="224">
        <v>6.9199999999999998E-2</v>
      </c>
      <c r="F41" s="224">
        <v>7.0000000000000007E-2</v>
      </c>
      <c r="G41" s="224">
        <v>6.9699999999999998E-2</v>
      </c>
      <c r="H41" s="224">
        <v>7.1999999999999995E-2</v>
      </c>
      <c r="I41" s="224">
        <v>7.2499999999999995E-2</v>
      </c>
      <c r="J41" s="224">
        <v>7.2400000000000006E-2</v>
      </c>
      <c r="K41" s="224">
        <v>7.0599999999999996E-2</v>
      </c>
    </row>
    <row r="42" spans="1:12" s="225" customFormat="1" ht="23.25" customHeight="1">
      <c r="A42" s="225" t="s">
        <v>512</v>
      </c>
      <c r="B42" s="14" t="s">
        <v>649</v>
      </c>
      <c r="C42" s="20" t="s">
        <v>650</v>
      </c>
      <c r="D42" s="226">
        <v>8.1500000000000003E-2</v>
      </c>
      <c r="E42" s="226">
        <v>7.9600000000000004E-2</v>
      </c>
      <c r="F42" s="226">
        <v>8.1799999999999998E-2</v>
      </c>
      <c r="G42" s="226">
        <v>8.2000000000000003E-2</v>
      </c>
      <c r="H42" s="226">
        <v>8.4099999999999994E-2</v>
      </c>
      <c r="I42" s="226">
        <v>8.43E-2</v>
      </c>
      <c r="J42" s="226">
        <v>8.48E-2</v>
      </c>
      <c r="K42" s="226">
        <v>8.1799999999999998E-2</v>
      </c>
    </row>
    <row r="43" spans="1:12" s="225" customFormat="1" ht="23.25" customHeight="1">
      <c r="A43" s="225" t="s">
        <v>512</v>
      </c>
      <c r="B43" s="14" t="s">
        <v>651</v>
      </c>
      <c r="C43" s="20" t="s">
        <v>652</v>
      </c>
      <c r="D43" s="226">
        <v>9.8100000000000007E-2</v>
      </c>
      <c r="E43" s="226">
        <v>9.7000000000000003E-2</v>
      </c>
      <c r="F43" s="226">
        <v>9.3799999999999994E-2</v>
      </c>
      <c r="G43" s="226">
        <v>9.1700000000000004E-2</v>
      </c>
      <c r="H43" s="226">
        <v>9.5799999999999996E-2</v>
      </c>
      <c r="I43" s="226">
        <v>9.69E-2</v>
      </c>
      <c r="J43" s="226">
        <v>9.7799999999999998E-2</v>
      </c>
      <c r="K43" s="226">
        <v>9.4600000000000004E-2</v>
      </c>
    </row>
    <row r="44" spans="1:12" s="225" customFormat="1" ht="44.25" customHeight="1" thickBot="1">
      <c r="A44" s="225" t="s">
        <v>512</v>
      </c>
      <c r="B44" s="14" t="s">
        <v>653</v>
      </c>
      <c r="C44" s="20" t="s">
        <v>654</v>
      </c>
      <c r="D44" s="226">
        <v>9.5000000000000001E-2</v>
      </c>
      <c r="E44" s="226">
        <v>9.2200000000000004E-2</v>
      </c>
      <c r="F44" s="226">
        <v>9.2600000000000002E-2</v>
      </c>
      <c r="G44" s="226">
        <v>9.3299999999999994E-2</v>
      </c>
      <c r="H44" s="226">
        <v>9.8000000000000004E-2</v>
      </c>
      <c r="I44" s="226">
        <v>0.1003</v>
      </c>
      <c r="J44" s="226">
        <v>9.8900000000000002E-2</v>
      </c>
      <c r="K44" s="226">
        <v>9.6799999999999997E-2</v>
      </c>
    </row>
    <row r="45" spans="1:12" s="227" customFormat="1" ht="24" customHeight="1" thickTop="1" thickBot="1">
      <c r="B45" s="22"/>
      <c r="C45" s="222" t="s">
        <v>402</v>
      </c>
      <c r="D45" s="18"/>
      <c r="E45" s="18"/>
      <c r="F45" s="18"/>
      <c r="G45" s="18"/>
      <c r="H45" s="18"/>
      <c r="I45" s="18"/>
      <c r="J45" s="191"/>
      <c r="K45" s="191"/>
      <c r="L45" s="228"/>
    </row>
    <row r="46" spans="1:12" s="229" customFormat="1" ht="27" customHeight="1" thickTop="1">
      <c r="A46" s="229" t="s">
        <v>512</v>
      </c>
      <c r="B46" s="12" t="s">
        <v>655</v>
      </c>
      <c r="C46" s="19" t="s">
        <v>656</v>
      </c>
      <c r="D46" s="224">
        <v>0.53569999999999995</v>
      </c>
      <c r="E46" s="224">
        <v>0.54379999999999995</v>
      </c>
      <c r="F46" s="224">
        <v>0.55100000000000005</v>
      </c>
      <c r="G46" s="224">
        <v>0.55049999999999999</v>
      </c>
      <c r="H46" s="224">
        <v>0.55989999999999995</v>
      </c>
      <c r="I46" s="224">
        <v>0.56510000000000005</v>
      </c>
      <c r="J46" s="224">
        <v>0.55179999999999996</v>
      </c>
      <c r="K46" s="224">
        <v>0.57479999999999998</v>
      </c>
    </row>
    <row r="47" spans="1:12" ht="23.25" customHeight="1">
      <c r="A47" s="214" t="s">
        <v>512</v>
      </c>
      <c r="B47" s="8" t="s">
        <v>657</v>
      </c>
      <c r="C47" s="24" t="s">
        <v>658</v>
      </c>
      <c r="D47" s="230">
        <v>4.9599999999999998E-2</v>
      </c>
      <c r="E47" s="230">
        <v>4.9299999999999997E-2</v>
      </c>
      <c r="F47" s="230">
        <v>4.7E-2</v>
      </c>
      <c r="G47" s="230">
        <v>4.5999999999999999E-2</v>
      </c>
      <c r="H47" s="230">
        <v>4.4999999999999998E-2</v>
      </c>
      <c r="I47" s="230">
        <v>4.2900000000000001E-2</v>
      </c>
      <c r="J47" s="230">
        <v>4.2200000000000001E-2</v>
      </c>
      <c r="K47" s="230">
        <v>4.2599999999999999E-2</v>
      </c>
    </row>
    <row r="48" spans="1:12" ht="23.25" customHeight="1">
      <c r="A48" s="214" t="s">
        <v>512</v>
      </c>
      <c r="B48" s="8" t="s">
        <v>659</v>
      </c>
      <c r="C48" s="24" t="s">
        <v>660</v>
      </c>
      <c r="D48" s="230">
        <v>0.41470000000000001</v>
      </c>
      <c r="E48" s="230">
        <v>0.40689999999999998</v>
      </c>
      <c r="F48" s="230">
        <v>0.40200000000000002</v>
      </c>
      <c r="G48" s="230">
        <v>0.40350000000000003</v>
      </c>
      <c r="H48" s="230">
        <v>0.39510000000000001</v>
      </c>
      <c r="I48" s="230">
        <v>0.3921</v>
      </c>
      <c r="J48" s="230">
        <v>0.40600000000000003</v>
      </c>
      <c r="K48" s="230">
        <v>0.38269999999999998</v>
      </c>
    </row>
    <row r="49" spans="1:12" ht="23.25" customHeight="1">
      <c r="A49" s="214" t="s">
        <v>512</v>
      </c>
      <c r="B49" s="8" t="s">
        <v>661</v>
      </c>
      <c r="C49" s="24" t="s">
        <v>662</v>
      </c>
      <c r="D49" s="230">
        <v>0.54590000000000005</v>
      </c>
      <c r="E49" s="230">
        <v>0.5625</v>
      </c>
      <c r="F49" s="230">
        <v>0.59109999999999996</v>
      </c>
      <c r="G49" s="230">
        <v>0.56059999999999999</v>
      </c>
      <c r="H49" s="230">
        <v>0.58120000000000005</v>
      </c>
      <c r="I49" s="230">
        <v>0.60289999999999999</v>
      </c>
      <c r="J49" s="230">
        <v>0.59560000000000002</v>
      </c>
      <c r="K49" s="230">
        <v>0.59650000000000003</v>
      </c>
    </row>
    <row r="50" spans="1:12" ht="43.5" customHeight="1" thickBot="1">
      <c r="C50" s="231"/>
      <c r="D50" s="230"/>
      <c r="E50" s="230"/>
      <c r="F50" s="230"/>
      <c r="G50" s="230"/>
      <c r="H50" s="230"/>
      <c r="I50" s="230"/>
      <c r="J50" s="230"/>
      <c r="K50" s="230"/>
    </row>
    <row r="51" spans="1:12" s="221" customFormat="1" ht="24" customHeight="1" thickTop="1" thickBot="1">
      <c r="B51" s="25"/>
      <c r="C51" s="222" t="s">
        <v>407</v>
      </c>
      <c r="D51" s="18"/>
      <c r="E51" s="18"/>
      <c r="F51" s="18"/>
      <c r="G51" s="18"/>
      <c r="H51" s="18"/>
      <c r="I51" s="18"/>
      <c r="J51" s="191"/>
      <c r="K51" s="191"/>
      <c r="L51" s="223"/>
    </row>
    <row r="52" spans="1:12" s="227" customFormat="1" ht="18.75" thickTop="1">
      <c r="A52" s="232"/>
      <c r="B52" s="23"/>
      <c r="C52" s="26"/>
      <c r="D52" s="230"/>
      <c r="E52" s="230"/>
      <c r="F52" s="230"/>
      <c r="G52" s="230"/>
      <c r="H52" s="230"/>
      <c r="I52" s="230"/>
      <c r="J52" s="230"/>
      <c r="K52" s="230"/>
      <c r="L52" s="228"/>
    </row>
    <row r="53" spans="1:12" s="221" customFormat="1" ht="23.25" customHeight="1">
      <c r="A53" s="221" t="s">
        <v>512</v>
      </c>
      <c r="B53" s="12" t="s">
        <v>663</v>
      </c>
      <c r="C53" s="19" t="s">
        <v>664</v>
      </c>
      <c r="D53" s="224">
        <v>9.2899999999999996E-2</v>
      </c>
      <c r="E53" s="224">
        <v>9.4899999999999998E-2</v>
      </c>
      <c r="F53" s="224">
        <v>9.2899999999999996E-2</v>
      </c>
      <c r="G53" s="224">
        <v>9.0999999999999998E-2</v>
      </c>
      <c r="H53" s="224">
        <v>8.4599999999999995E-2</v>
      </c>
      <c r="I53" s="224">
        <v>8.3299999999999999E-2</v>
      </c>
      <c r="J53" s="224">
        <v>8.3000000000000004E-2</v>
      </c>
      <c r="K53" s="224">
        <v>8.1199999999999994E-2</v>
      </c>
    </row>
    <row r="54" spans="1:12" s="221" customFormat="1" ht="24.75" customHeight="1">
      <c r="A54" s="221" t="s">
        <v>512</v>
      </c>
      <c r="B54" s="12" t="s">
        <v>665</v>
      </c>
      <c r="C54" s="19" t="s">
        <v>666</v>
      </c>
      <c r="D54" s="224">
        <v>8.0500000000000002E-2</v>
      </c>
      <c r="E54" s="224">
        <v>8.4099999999999994E-2</v>
      </c>
      <c r="F54" s="224">
        <v>8.4699999999999998E-2</v>
      </c>
      <c r="G54" s="224">
        <v>8.5199999999999998E-2</v>
      </c>
      <c r="H54" s="224">
        <v>8.0199999999999994E-2</v>
      </c>
      <c r="I54" s="224">
        <v>7.9799999999999996E-2</v>
      </c>
      <c r="J54" s="224">
        <v>7.9100000000000004E-2</v>
      </c>
      <c r="K54" s="224">
        <v>7.7499999999999999E-2</v>
      </c>
    </row>
    <row r="55" spans="1:12" s="221" customFormat="1" ht="24.75" customHeight="1">
      <c r="A55" s="221" t="s">
        <v>512</v>
      </c>
      <c r="B55" s="12" t="s">
        <v>667</v>
      </c>
      <c r="C55" s="19" t="s">
        <v>668</v>
      </c>
      <c r="D55" s="224">
        <v>9.2100000000000001E-2</v>
      </c>
      <c r="E55" s="224">
        <v>9.5200000000000007E-2</v>
      </c>
      <c r="F55" s="224">
        <v>9.8900000000000002E-2</v>
      </c>
      <c r="G55" s="224">
        <v>9.9900000000000003E-2</v>
      </c>
      <c r="H55" s="224">
        <v>9.3799999999999994E-2</v>
      </c>
      <c r="I55" s="224">
        <v>9.3100000000000002E-2</v>
      </c>
      <c r="J55" s="224">
        <v>9.2799999999999994E-2</v>
      </c>
      <c r="K55" s="224">
        <v>9.0200000000000002E-2</v>
      </c>
    </row>
    <row r="56" spans="1:12" s="221" customFormat="1" ht="24.75" customHeight="1">
      <c r="A56" s="221" t="s">
        <v>512</v>
      </c>
      <c r="B56" s="12" t="s">
        <v>669</v>
      </c>
      <c r="C56" s="19" t="s">
        <v>670</v>
      </c>
      <c r="D56" s="224">
        <v>0.1241</v>
      </c>
      <c r="E56" s="224">
        <v>0.1195</v>
      </c>
      <c r="F56" s="224">
        <v>0.12</v>
      </c>
      <c r="G56" s="224">
        <v>0.1232</v>
      </c>
      <c r="H56" s="224">
        <v>0.11840000000000001</v>
      </c>
      <c r="I56" s="224">
        <v>0.1187</v>
      </c>
      <c r="J56" s="224">
        <v>0.1187</v>
      </c>
      <c r="K56" s="224">
        <v>0.11749999999999999</v>
      </c>
    </row>
    <row r="57" spans="1:12" s="221" customFormat="1" ht="24.75" customHeight="1">
      <c r="A57" s="221" t="s">
        <v>512</v>
      </c>
      <c r="B57" s="12" t="s">
        <v>671</v>
      </c>
      <c r="C57" s="19" t="s">
        <v>672</v>
      </c>
      <c r="D57" s="224">
        <v>-3.2000000000000001E-2</v>
      </c>
      <c r="E57" s="224">
        <v>-2.4400000000000002E-2</v>
      </c>
      <c r="F57" s="224">
        <v>-2.1100000000000001E-2</v>
      </c>
      <c r="G57" s="224">
        <v>-2.3300000000000001E-2</v>
      </c>
      <c r="H57" s="224">
        <v>-2.46E-2</v>
      </c>
      <c r="I57" s="224">
        <v>-2.5700000000000001E-2</v>
      </c>
      <c r="J57" s="224">
        <v>-2.5899999999999999E-2</v>
      </c>
      <c r="K57" s="224">
        <v>-2.7300000000000001E-2</v>
      </c>
    </row>
    <row r="58" spans="1:12" s="221" customFormat="1" ht="24.75" customHeight="1">
      <c r="A58" s="221" t="s">
        <v>512</v>
      </c>
      <c r="B58" s="12" t="s">
        <v>673</v>
      </c>
      <c r="C58" s="19" t="s">
        <v>674</v>
      </c>
      <c r="D58" s="224">
        <v>-1.1599999999999999E-2</v>
      </c>
      <c r="E58" s="224">
        <v>-1.11E-2</v>
      </c>
      <c r="F58" s="224">
        <v>-1.4200000000000001E-2</v>
      </c>
      <c r="G58" s="224">
        <v>-1.47E-2</v>
      </c>
      <c r="H58" s="224">
        <v>-1.3599999999999999E-2</v>
      </c>
      <c r="I58" s="224">
        <v>-1.32E-2</v>
      </c>
      <c r="J58" s="224">
        <v>-1.37E-2</v>
      </c>
      <c r="K58" s="224">
        <v>-1.2699999999999999E-2</v>
      </c>
    </row>
    <row r="59" spans="1:12" s="221" customFormat="1" ht="24.75" customHeight="1" thickBot="1">
      <c r="A59" s="221" t="s">
        <v>512</v>
      </c>
      <c r="B59" s="12" t="s">
        <v>675</v>
      </c>
      <c r="C59" s="19" t="s">
        <v>676</v>
      </c>
      <c r="D59" s="224">
        <v>1.24E-2</v>
      </c>
      <c r="E59" s="224">
        <v>1.0800000000000001E-2</v>
      </c>
      <c r="F59" s="224">
        <v>8.0999999999999996E-3</v>
      </c>
      <c r="G59" s="224">
        <v>5.4999999999999997E-3</v>
      </c>
      <c r="H59" s="224">
        <v>4.1000000000000003E-3</v>
      </c>
      <c r="I59" s="224">
        <v>3.0999999999999999E-3</v>
      </c>
      <c r="J59" s="224">
        <v>3.5000000000000001E-3</v>
      </c>
      <c r="K59" s="224">
        <v>3.2000000000000002E-3</v>
      </c>
    </row>
    <row r="60" spans="1:12" s="227" customFormat="1" ht="44.25" customHeight="1" thickTop="1" thickBot="1">
      <c r="C60" s="222" t="s">
        <v>677</v>
      </c>
      <c r="D60" s="222"/>
      <c r="E60" s="222"/>
      <c r="F60" s="222"/>
      <c r="G60" s="222"/>
      <c r="H60" s="222"/>
      <c r="I60" s="222"/>
      <c r="J60" s="222"/>
      <c r="K60" s="222"/>
      <c r="L60" s="228"/>
    </row>
    <row r="61" spans="1:12" s="221" customFormat="1" ht="24" customHeight="1" thickTop="1">
      <c r="A61" s="221" t="s">
        <v>512</v>
      </c>
      <c r="B61" s="12" t="s">
        <v>663</v>
      </c>
      <c r="C61" s="19" t="s">
        <v>664</v>
      </c>
      <c r="D61" s="224">
        <v>9.2899999999999996E-2</v>
      </c>
      <c r="E61" s="224">
        <v>9.4899999999999998E-2</v>
      </c>
      <c r="F61" s="224">
        <v>9.2899999999999996E-2</v>
      </c>
      <c r="G61" s="224">
        <v>9.0999999999999998E-2</v>
      </c>
      <c r="H61" s="224">
        <v>8.4599999999999995E-2</v>
      </c>
      <c r="I61" s="224">
        <v>8.3299999999999999E-2</v>
      </c>
      <c r="J61" s="224">
        <v>8.3000000000000004E-2</v>
      </c>
      <c r="K61" s="224">
        <v>8.1199999999999994E-2</v>
      </c>
      <c r="L61" s="223"/>
    </row>
    <row r="62" spans="1:12" s="221" customFormat="1" ht="27" customHeight="1">
      <c r="A62" s="221" t="s">
        <v>512</v>
      </c>
      <c r="B62" s="12" t="s">
        <v>678</v>
      </c>
      <c r="C62" s="19" t="s">
        <v>679</v>
      </c>
      <c r="D62" s="224">
        <v>-6.6E-3</v>
      </c>
      <c r="E62" s="224">
        <v>-9.7999999999999997E-3</v>
      </c>
      <c r="F62" s="224">
        <v>-8.8999999999999999E-3</v>
      </c>
      <c r="G62" s="224">
        <v>-0.01</v>
      </c>
      <c r="H62" s="224">
        <v>-3.5999999999999999E-3</v>
      </c>
      <c r="I62" s="224">
        <v>-3.0999999999999999E-3</v>
      </c>
      <c r="J62" s="224">
        <v>-3.8999999999999998E-3</v>
      </c>
      <c r="K62" s="224">
        <v>-4.1000000000000003E-3</v>
      </c>
    </row>
    <row r="63" spans="1:12" s="225" customFormat="1" ht="23.25" customHeight="1">
      <c r="A63" s="225" t="s">
        <v>512</v>
      </c>
      <c r="B63" s="14" t="s">
        <v>680</v>
      </c>
      <c r="C63" s="20" t="s">
        <v>681</v>
      </c>
      <c r="D63" s="226">
        <v>-7.0599999999999996E-2</v>
      </c>
      <c r="E63" s="226">
        <v>-6.9199999999999998E-2</v>
      </c>
      <c r="F63" s="226">
        <v>-7.0000000000000007E-2</v>
      </c>
      <c r="G63" s="226">
        <v>-6.9699999999999998E-2</v>
      </c>
      <c r="H63" s="226">
        <v>-7.1999999999999995E-2</v>
      </c>
      <c r="I63" s="226">
        <v>-7.2499999999999995E-2</v>
      </c>
      <c r="J63" s="226">
        <v>-7.2400000000000006E-2</v>
      </c>
      <c r="K63" s="226">
        <v>-7.0599999999999996E-2</v>
      </c>
    </row>
    <row r="64" spans="1:12" s="225" customFormat="1" ht="23.25" customHeight="1">
      <c r="A64" s="225" t="s">
        <v>512</v>
      </c>
      <c r="B64" s="14" t="s">
        <v>682</v>
      </c>
      <c r="C64" s="20" t="s">
        <v>683</v>
      </c>
      <c r="D64" s="226">
        <v>-1E-4</v>
      </c>
      <c r="E64" s="226">
        <v>1E-4</v>
      </c>
      <c r="F64" s="226">
        <v>0</v>
      </c>
      <c r="G64" s="226">
        <v>-1E-4</v>
      </c>
      <c r="H64" s="226">
        <v>5.0000000000000001E-4</v>
      </c>
      <c r="I64" s="226">
        <v>-1E-4</v>
      </c>
      <c r="J64" s="226">
        <v>-1E-4</v>
      </c>
      <c r="K64" s="226">
        <v>-1E-4</v>
      </c>
    </row>
    <row r="65" spans="1:12" s="225" customFormat="1" ht="23.25" customHeight="1">
      <c r="A65" s="225" t="s">
        <v>512</v>
      </c>
      <c r="B65" s="14" t="s">
        <v>684</v>
      </c>
      <c r="C65" s="20" t="s">
        <v>685</v>
      </c>
      <c r="D65" s="226">
        <v>1E-4</v>
      </c>
      <c r="E65" s="226">
        <v>0</v>
      </c>
      <c r="F65" s="226">
        <v>2.0000000000000001E-4</v>
      </c>
      <c r="G65" s="226">
        <v>2.9999999999999997E-4</v>
      </c>
      <c r="H65" s="226">
        <v>-1E-4</v>
      </c>
      <c r="I65" s="226">
        <v>-2.9999999999999997E-4</v>
      </c>
      <c r="J65" s="226">
        <v>-1E-4</v>
      </c>
      <c r="K65" s="226">
        <v>0</v>
      </c>
    </row>
    <row r="66" spans="1:12" s="225" customFormat="1" ht="44.25" customHeight="1" thickBot="1">
      <c r="B66" s="14"/>
      <c r="C66" s="20" t="s">
        <v>686</v>
      </c>
      <c r="D66" s="226">
        <v>0</v>
      </c>
      <c r="E66" s="226">
        <v>-2.0000000000000001E-4</v>
      </c>
      <c r="F66" s="226">
        <v>-4.0000000000000002E-4</v>
      </c>
      <c r="G66" s="226">
        <v>0</v>
      </c>
      <c r="H66" s="226">
        <v>0</v>
      </c>
      <c r="I66" s="226">
        <v>0</v>
      </c>
      <c r="J66" s="226">
        <v>0</v>
      </c>
      <c r="K66" s="226">
        <v>0</v>
      </c>
    </row>
    <row r="67" spans="1:12" s="221" customFormat="1" ht="24.75" customHeight="1" thickTop="1" thickBot="1">
      <c r="A67" s="221" t="s">
        <v>512</v>
      </c>
      <c r="B67" s="12" t="s">
        <v>687</v>
      </c>
      <c r="C67" s="222" t="s">
        <v>688</v>
      </c>
      <c r="D67" s="27">
        <v>1.4999999999999999E-2</v>
      </c>
      <c r="E67" s="27">
        <v>1.43E-2</v>
      </c>
      <c r="F67" s="27">
        <v>1.2699999999999999E-2</v>
      </c>
      <c r="G67" s="27">
        <v>1.12E-2</v>
      </c>
      <c r="H67" s="27">
        <v>8.9999999999999993E-3</v>
      </c>
      <c r="I67" s="27">
        <v>6.8999999999999999E-3</v>
      </c>
      <c r="J67" s="233">
        <v>6.1000000000000004E-3</v>
      </c>
      <c r="K67" s="233">
        <v>5.8999999999999999E-3</v>
      </c>
      <c r="L67" s="223"/>
    </row>
    <row r="68" spans="1:12" ht="4.5" hidden="1" customHeight="1" thickTop="1">
      <c r="A68" s="214" t="s">
        <v>511</v>
      </c>
      <c r="B68" s="28" t="s">
        <v>511</v>
      </c>
      <c r="C68" s="234"/>
      <c r="D68" s="234"/>
      <c r="E68" s="234"/>
      <c r="F68" s="234"/>
      <c r="G68" s="234"/>
      <c r="H68" s="234"/>
      <c r="I68" s="234"/>
      <c r="J68" s="234"/>
      <c r="K68" s="234"/>
    </row>
    <row r="69" spans="1:12" ht="14.25" thickTop="1" thickBot="1">
      <c r="A69" s="235"/>
      <c r="B69" s="235"/>
      <c r="C69" s="597"/>
      <c r="D69" s="597"/>
      <c r="E69" s="597"/>
      <c r="F69" s="597"/>
      <c r="G69" s="597"/>
      <c r="H69" s="597"/>
      <c r="I69" s="597"/>
      <c r="J69" s="597"/>
      <c r="K69" s="597"/>
      <c r="L69" s="598"/>
    </row>
    <row r="70" spans="1:12" ht="23.25" customHeight="1">
      <c r="C70" s="172" t="s">
        <v>422</v>
      </c>
    </row>
    <row r="71" spans="1:12" ht="15">
      <c r="C71" s="172" t="s">
        <v>689</v>
      </c>
    </row>
    <row r="72" spans="1:12" ht="15">
      <c r="C72" s="172" t="s">
        <v>690</v>
      </c>
    </row>
    <row r="73" spans="1:12" ht="15">
      <c r="C73" s="172" t="s">
        <v>425</v>
      </c>
    </row>
    <row r="74" spans="1:12" ht="15">
      <c r="C74" s="172" t="s">
        <v>426</v>
      </c>
    </row>
    <row r="75" spans="1:12" ht="15">
      <c r="C75" s="172" t="s">
        <v>427</v>
      </c>
    </row>
    <row r="76" spans="1:12" ht="15">
      <c r="C76" s="172" t="s">
        <v>691</v>
      </c>
    </row>
    <row r="77" spans="1:12" ht="15">
      <c r="C77" s="172" t="s">
        <v>429</v>
      </c>
    </row>
    <row r="78" spans="1:12" ht="15">
      <c r="C78" s="172" t="s">
        <v>430</v>
      </c>
    </row>
    <row r="79" spans="1:12" ht="15">
      <c r="C79" s="172" t="s">
        <v>431</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Q12" sqref="Q12"/>
    </sheetView>
  </sheetViews>
  <sheetFormatPr defaultRowHeight="15"/>
  <cols>
    <col min="1" max="1" width="60.85546875" style="134" customWidth="1"/>
    <col min="2" max="2" width="23.28515625" style="984" bestFit="1" customWidth="1"/>
    <col min="3" max="3" width="20.42578125" style="984" bestFit="1" customWidth="1"/>
    <col min="4" max="4" width="19.28515625" style="984" bestFit="1" customWidth="1"/>
    <col min="5" max="5" width="20.42578125" style="984" bestFit="1" customWidth="1"/>
    <col min="6" max="6" width="19.85546875" style="984" bestFit="1" customWidth="1"/>
    <col min="7" max="7" width="21.28515625" style="984" bestFit="1" customWidth="1"/>
    <col min="8" max="8" width="20.42578125" style="984" bestFit="1" customWidth="1"/>
    <col min="9" max="9" width="18.7109375" style="984" bestFit="1" customWidth="1"/>
    <col min="10" max="10" width="20.42578125" style="984" bestFit="1" customWidth="1"/>
    <col min="11" max="11" width="19.28515625" style="138" bestFit="1" customWidth="1"/>
    <col min="12" max="12" width="19.28515625" style="984" bestFit="1" customWidth="1"/>
    <col min="13" max="13" width="18.7109375" style="984" bestFit="1" customWidth="1"/>
    <col min="14" max="15" width="20.42578125" style="984" bestFit="1" customWidth="1"/>
    <col min="16" max="16" width="3.85546875" style="262" customWidth="1"/>
    <col min="17" max="17" width="13.85546875" style="984" bestFit="1" customWidth="1"/>
    <col min="18" max="18" width="11.140625" style="984" bestFit="1" customWidth="1"/>
    <col min="19" max="256" width="9.140625" style="984"/>
    <col min="257" max="257" width="60.85546875" style="984" customWidth="1"/>
    <col min="258" max="258" width="23.28515625" style="984" bestFit="1" customWidth="1"/>
    <col min="259" max="259" width="20.42578125" style="984" bestFit="1" customWidth="1"/>
    <col min="260" max="260" width="19.28515625" style="984" bestFit="1" customWidth="1"/>
    <col min="261" max="261" width="20.42578125" style="984" bestFit="1" customWidth="1"/>
    <col min="262" max="262" width="19.85546875" style="984" bestFit="1" customWidth="1"/>
    <col min="263" max="263" width="21.28515625" style="984" bestFit="1" customWidth="1"/>
    <col min="264" max="264" width="20.42578125" style="984" bestFit="1" customWidth="1"/>
    <col min="265" max="265" width="18.7109375" style="984" bestFit="1" customWidth="1"/>
    <col min="266" max="266" width="20.42578125" style="984" bestFit="1" customWidth="1"/>
    <col min="267" max="268" width="19.28515625" style="984" bestFit="1" customWidth="1"/>
    <col min="269" max="269" width="18.7109375" style="984" bestFit="1" customWidth="1"/>
    <col min="270" max="271" width="20.42578125" style="984" bestFit="1" customWidth="1"/>
    <col min="272" max="272" width="3.85546875" style="984" customWidth="1"/>
    <col min="273" max="273" width="13.85546875" style="984" bestFit="1" customWidth="1"/>
    <col min="274" max="274" width="11.140625" style="984" bestFit="1" customWidth="1"/>
    <col min="275" max="512" width="9.140625" style="984"/>
    <col min="513" max="513" width="60.85546875" style="984" customWidth="1"/>
    <col min="514" max="514" width="23.28515625" style="984" bestFit="1" customWidth="1"/>
    <col min="515" max="515" width="20.42578125" style="984" bestFit="1" customWidth="1"/>
    <col min="516" max="516" width="19.28515625" style="984" bestFit="1" customWidth="1"/>
    <col min="517" max="517" width="20.42578125" style="984" bestFit="1" customWidth="1"/>
    <col min="518" max="518" width="19.85546875" style="984" bestFit="1" customWidth="1"/>
    <col min="519" max="519" width="21.28515625" style="984" bestFit="1" customWidth="1"/>
    <col min="520" max="520" width="20.42578125" style="984" bestFit="1" customWidth="1"/>
    <col min="521" max="521" width="18.7109375" style="984" bestFit="1" customWidth="1"/>
    <col min="522" max="522" width="20.42578125" style="984" bestFit="1" customWidth="1"/>
    <col min="523" max="524" width="19.28515625" style="984" bestFit="1" customWidth="1"/>
    <col min="525" max="525" width="18.7109375" style="984" bestFit="1" customWidth="1"/>
    <col min="526" max="527" width="20.42578125" style="984" bestFit="1" customWidth="1"/>
    <col min="528" max="528" width="3.85546875" style="984" customWidth="1"/>
    <col min="529" max="529" width="13.85546875" style="984" bestFit="1" customWidth="1"/>
    <col min="530" max="530" width="11.140625" style="984" bestFit="1" customWidth="1"/>
    <col min="531" max="768" width="9.140625" style="984"/>
    <col min="769" max="769" width="60.85546875" style="984" customWidth="1"/>
    <col min="770" max="770" width="23.28515625" style="984" bestFit="1" customWidth="1"/>
    <col min="771" max="771" width="20.42578125" style="984" bestFit="1" customWidth="1"/>
    <col min="772" max="772" width="19.28515625" style="984" bestFit="1" customWidth="1"/>
    <col min="773" max="773" width="20.42578125" style="984" bestFit="1" customWidth="1"/>
    <col min="774" max="774" width="19.85546875" style="984" bestFit="1" customWidth="1"/>
    <col min="775" max="775" width="21.28515625" style="984" bestFit="1" customWidth="1"/>
    <col min="776" max="776" width="20.42578125" style="984" bestFit="1" customWidth="1"/>
    <col min="777" max="777" width="18.7109375" style="984" bestFit="1" customWidth="1"/>
    <col min="778" max="778" width="20.42578125" style="984" bestFit="1" customWidth="1"/>
    <col min="779" max="780" width="19.28515625" style="984" bestFit="1" customWidth="1"/>
    <col min="781" max="781" width="18.7109375" style="984" bestFit="1" customWidth="1"/>
    <col min="782" max="783" width="20.42578125" style="984" bestFit="1" customWidth="1"/>
    <col min="784" max="784" width="3.85546875" style="984" customWidth="1"/>
    <col min="785" max="785" width="13.85546875" style="984" bestFit="1" customWidth="1"/>
    <col min="786" max="786" width="11.140625" style="984" bestFit="1" customWidth="1"/>
    <col min="787" max="1024" width="9.140625" style="984"/>
    <col min="1025" max="1025" width="60.85546875" style="984" customWidth="1"/>
    <col min="1026" max="1026" width="23.28515625" style="984" bestFit="1" customWidth="1"/>
    <col min="1027" max="1027" width="20.42578125" style="984" bestFit="1" customWidth="1"/>
    <col min="1028" max="1028" width="19.28515625" style="984" bestFit="1" customWidth="1"/>
    <col min="1029" max="1029" width="20.42578125" style="984" bestFit="1" customWidth="1"/>
    <col min="1030" max="1030" width="19.85546875" style="984" bestFit="1" customWidth="1"/>
    <col min="1031" max="1031" width="21.28515625" style="984" bestFit="1" customWidth="1"/>
    <col min="1032" max="1032" width="20.42578125" style="984" bestFit="1" customWidth="1"/>
    <col min="1033" max="1033" width="18.7109375" style="984" bestFit="1" customWidth="1"/>
    <col min="1034" max="1034" width="20.42578125" style="984" bestFit="1" customWidth="1"/>
    <col min="1035" max="1036" width="19.28515625" style="984" bestFit="1" customWidth="1"/>
    <col min="1037" max="1037" width="18.7109375" style="984" bestFit="1" customWidth="1"/>
    <col min="1038" max="1039" width="20.42578125" style="984" bestFit="1" customWidth="1"/>
    <col min="1040" max="1040" width="3.85546875" style="984" customWidth="1"/>
    <col min="1041" max="1041" width="13.85546875" style="984" bestFit="1" customWidth="1"/>
    <col min="1042" max="1042" width="11.140625" style="984" bestFit="1" customWidth="1"/>
    <col min="1043" max="1280" width="9.140625" style="984"/>
    <col min="1281" max="1281" width="60.85546875" style="984" customWidth="1"/>
    <col min="1282" max="1282" width="23.28515625" style="984" bestFit="1" customWidth="1"/>
    <col min="1283" max="1283" width="20.42578125" style="984" bestFit="1" customWidth="1"/>
    <col min="1284" max="1284" width="19.28515625" style="984" bestFit="1" customWidth="1"/>
    <col min="1285" max="1285" width="20.42578125" style="984" bestFit="1" customWidth="1"/>
    <col min="1286" max="1286" width="19.85546875" style="984" bestFit="1" customWidth="1"/>
    <col min="1287" max="1287" width="21.28515625" style="984" bestFit="1" customWidth="1"/>
    <col min="1288" max="1288" width="20.42578125" style="984" bestFit="1" customWidth="1"/>
    <col min="1289" max="1289" width="18.7109375" style="984" bestFit="1" customWidth="1"/>
    <col min="1290" max="1290" width="20.42578125" style="984" bestFit="1" customWidth="1"/>
    <col min="1291" max="1292" width="19.28515625" style="984" bestFit="1" customWidth="1"/>
    <col min="1293" max="1293" width="18.7109375" style="984" bestFit="1" customWidth="1"/>
    <col min="1294" max="1295" width="20.42578125" style="984" bestFit="1" customWidth="1"/>
    <col min="1296" max="1296" width="3.85546875" style="984" customWidth="1"/>
    <col min="1297" max="1297" width="13.85546875" style="984" bestFit="1" customWidth="1"/>
    <col min="1298" max="1298" width="11.140625" style="984" bestFit="1" customWidth="1"/>
    <col min="1299" max="1536" width="9.140625" style="984"/>
    <col min="1537" max="1537" width="60.85546875" style="984" customWidth="1"/>
    <col min="1538" max="1538" width="23.28515625" style="984" bestFit="1" customWidth="1"/>
    <col min="1539" max="1539" width="20.42578125" style="984" bestFit="1" customWidth="1"/>
    <col min="1540" max="1540" width="19.28515625" style="984" bestFit="1" customWidth="1"/>
    <col min="1541" max="1541" width="20.42578125" style="984" bestFit="1" customWidth="1"/>
    <col min="1542" max="1542" width="19.85546875" style="984" bestFit="1" customWidth="1"/>
    <col min="1543" max="1543" width="21.28515625" style="984" bestFit="1" customWidth="1"/>
    <col min="1544" max="1544" width="20.42578125" style="984" bestFit="1" customWidth="1"/>
    <col min="1545" max="1545" width="18.7109375" style="984" bestFit="1" customWidth="1"/>
    <col min="1546" max="1546" width="20.42578125" style="984" bestFit="1" customWidth="1"/>
    <col min="1547" max="1548" width="19.28515625" style="984" bestFit="1" customWidth="1"/>
    <col min="1549" max="1549" width="18.7109375" style="984" bestFit="1" customWidth="1"/>
    <col min="1550" max="1551" width="20.42578125" style="984" bestFit="1" customWidth="1"/>
    <col min="1552" max="1552" width="3.85546875" style="984" customWidth="1"/>
    <col min="1553" max="1553" width="13.85546875" style="984" bestFit="1" customWidth="1"/>
    <col min="1554" max="1554" width="11.140625" style="984" bestFit="1" customWidth="1"/>
    <col min="1555" max="1792" width="9.140625" style="984"/>
    <col min="1793" max="1793" width="60.85546875" style="984" customWidth="1"/>
    <col min="1794" max="1794" width="23.28515625" style="984" bestFit="1" customWidth="1"/>
    <col min="1795" max="1795" width="20.42578125" style="984" bestFit="1" customWidth="1"/>
    <col min="1796" max="1796" width="19.28515625" style="984" bestFit="1" customWidth="1"/>
    <col min="1797" max="1797" width="20.42578125" style="984" bestFit="1" customWidth="1"/>
    <col min="1798" max="1798" width="19.85546875" style="984" bestFit="1" customWidth="1"/>
    <col min="1799" max="1799" width="21.28515625" style="984" bestFit="1" customWidth="1"/>
    <col min="1800" max="1800" width="20.42578125" style="984" bestFit="1" customWidth="1"/>
    <col min="1801" max="1801" width="18.7109375" style="984" bestFit="1" customWidth="1"/>
    <col min="1802" max="1802" width="20.42578125" style="984" bestFit="1" customWidth="1"/>
    <col min="1803" max="1804" width="19.28515625" style="984" bestFit="1" customWidth="1"/>
    <col min="1805" max="1805" width="18.7109375" style="984" bestFit="1" customWidth="1"/>
    <col min="1806" max="1807" width="20.42578125" style="984" bestFit="1" customWidth="1"/>
    <col min="1808" max="1808" width="3.85546875" style="984" customWidth="1"/>
    <col min="1809" max="1809" width="13.85546875" style="984" bestFit="1" customWidth="1"/>
    <col min="1810" max="1810" width="11.140625" style="984" bestFit="1" customWidth="1"/>
    <col min="1811" max="2048" width="9.140625" style="984"/>
    <col min="2049" max="2049" width="60.85546875" style="984" customWidth="1"/>
    <col min="2050" max="2050" width="23.28515625" style="984" bestFit="1" customWidth="1"/>
    <col min="2051" max="2051" width="20.42578125" style="984" bestFit="1" customWidth="1"/>
    <col min="2052" max="2052" width="19.28515625" style="984" bestFit="1" customWidth="1"/>
    <col min="2053" max="2053" width="20.42578125" style="984" bestFit="1" customWidth="1"/>
    <col min="2054" max="2054" width="19.85546875" style="984" bestFit="1" customWidth="1"/>
    <col min="2055" max="2055" width="21.28515625" style="984" bestFit="1" customWidth="1"/>
    <col min="2056" max="2056" width="20.42578125" style="984" bestFit="1" customWidth="1"/>
    <col min="2057" max="2057" width="18.7109375" style="984" bestFit="1" customWidth="1"/>
    <col min="2058" max="2058" width="20.42578125" style="984" bestFit="1" customWidth="1"/>
    <col min="2059" max="2060" width="19.28515625" style="984" bestFit="1" customWidth="1"/>
    <col min="2061" max="2061" width="18.7109375" style="984" bestFit="1" customWidth="1"/>
    <col min="2062" max="2063" width="20.42578125" style="984" bestFit="1" customWidth="1"/>
    <col min="2064" max="2064" width="3.85546875" style="984" customWidth="1"/>
    <col min="2065" max="2065" width="13.85546875" style="984" bestFit="1" customWidth="1"/>
    <col min="2066" max="2066" width="11.140625" style="984" bestFit="1" customWidth="1"/>
    <col min="2067" max="2304" width="9.140625" style="984"/>
    <col min="2305" max="2305" width="60.85546875" style="984" customWidth="1"/>
    <col min="2306" max="2306" width="23.28515625" style="984" bestFit="1" customWidth="1"/>
    <col min="2307" max="2307" width="20.42578125" style="984" bestFit="1" customWidth="1"/>
    <col min="2308" max="2308" width="19.28515625" style="984" bestFit="1" customWidth="1"/>
    <col min="2309" max="2309" width="20.42578125" style="984" bestFit="1" customWidth="1"/>
    <col min="2310" max="2310" width="19.85546875" style="984" bestFit="1" customWidth="1"/>
    <col min="2311" max="2311" width="21.28515625" style="984" bestFit="1" customWidth="1"/>
    <col min="2312" max="2312" width="20.42578125" style="984" bestFit="1" customWidth="1"/>
    <col min="2313" max="2313" width="18.7109375" style="984" bestFit="1" customWidth="1"/>
    <col min="2314" max="2314" width="20.42578125" style="984" bestFit="1" customWidth="1"/>
    <col min="2315" max="2316" width="19.28515625" style="984" bestFit="1" customWidth="1"/>
    <col min="2317" max="2317" width="18.7109375" style="984" bestFit="1" customWidth="1"/>
    <col min="2318" max="2319" width="20.42578125" style="984" bestFit="1" customWidth="1"/>
    <col min="2320" max="2320" width="3.85546875" style="984" customWidth="1"/>
    <col min="2321" max="2321" width="13.85546875" style="984" bestFit="1" customWidth="1"/>
    <col min="2322" max="2322" width="11.140625" style="984" bestFit="1" customWidth="1"/>
    <col min="2323" max="2560" width="9.140625" style="984"/>
    <col min="2561" max="2561" width="60.85546875" style="984" customWidth="1"/>
    <col min="2562" max="2562" width="23.28515625" style="984" bestFit="1" customWidth="1"/>
    <col min="2563" max="2563" width="20.42578125" style="984" bestFit="1" customWidth="1"/>
    <col min="2564" max="2564" width="19.28515625" style="984" bestFit="1" customWidth="1"/>
    <col min="2565" max="2565" width="20.42578125" style="984" bestFit="1" customWidth="1"/>
    <col min="2566" max="2566" width="19.85546875" style="984" bestFit="1" customWidth="1"/>
    <col min="2567" max="2567" width="21.28515625" style="984" bestFit="1" customWidth="1"/>
    <col min="2568" max="2568" width="20.42578125" style="984" bestFit="1" customWidth="1"/>
    <col min="2569" max="2569" width="18.7109375" style="984" bestFit="1" customWidth="1"/>
    <col min="2570" max="2570" width="20.42578125" style="984" bestFit="1" customWidth="1"/>
    <col min="2571" max="2572" width="19.28515625" style="984" bestFit="1" customWidth="1"/>
    <col min="2573" max="2573" width="18.7109375" style="984" bestFit="1" customWidth="1"/>
    <col min="2574" max="2575" width="20.42578125" style="984" bestFit="1" customWidth="1"/>
    <col min="2576" max="2576" width="3.85546875" style="984" customWidth="1"/>
    <col min="2577" max="2577" width="13.85546875" style="984" bestFit="1" customWidth="1"/>
    <col min="2578" max="2578" width="11.140625" style="984" bestFit="1" customWidth="1"/>
    <col min="2579" max="2816" width="9.140625" style="984"/>
    <col min="2817" max="2817" width="60.85546875" style="984" customWidth="1"/>
    <col min="2818" max="2818" width="23.28515625" style="984" bestFit="1" customWidth="1"/>
    <col min="2819" max="2819" width="20.42578125" style="984" bestFit="1" customWidth="1"/>
    <col min="2820" max="2820" width="19.28515625" style="984" bestFit="1" customWidth="1"/>
    <col min="2821" max="2821" width="20.42578125" style="984" bestFit="1" customWidth="1"/>
    <col min="2822" max="2822" width="19.85546875" style="984" bestFit="1" customWidth="1"/>
    <col min="2823" max="2823" width="21.28515625" style="984" bestFit="1" customWidth="1"/>
    <col min="2824" max="2824" width="20.42578125" style="984" bestFit="1" customWidth="1"/>
    <col min="2825" max="2825" width="18.7109375" style="984" bestFit="1" customWidth="1"/>
    <col min="2826" max="2826" width="20.42578125" style="984" bestFit="1" customWidth="1"/>
    <col min="2827" max="2828" width="19.28515625" style="984" bestFit="1" customWidth="1"/>
    <col min="2829" max="2829" width="18.7109375" style="984" bestFit="1" customWidth="1"/>
    <col min="2830" max="2831" width="20.42578125" style="984" bestFit="1" customWidth="1"/>
    <col min="2832" max="2832" width="3.85546875" style="984" customWidth="1"/>
    <col min="2833" max="2833" width="13.85546875" style="984" bestFit="1" customWidth="1"/>
    <col min="2834" max="2834" width="11.140625" style="984" bestFit="1" customWidth="1"/>
    <col min="2835" max="3072" width="9.140625" style="984"/>
    <col min="3073" max="3073" width="60.85546875" style="984" customWidth="1"/>
    <col min="3074" max="3074" width="23.28515625" style="984" bestFit="1" customWidth="1"/>
    <col min="3075" max="3075" width="20.42578125" style="984" bestFit="1" customWidth="1"/>
    <col min="3076" max="3076" width="19.28515625" style="984" bestFit="1" customWidth="1"/>
    <col min="3077" max="3077" width="20.42578125" style="984" bestFit="1" customWidth="1"/>
    <col min="3078" max="3078" width="19.85546875" style="984" bestFit="1" customWidth="1"/>
    <col min="3079" max="3079" width="21.28515625" style="984" bestFit="1" customWidth="1"/>
    <col min="3080" max="3080" width="20.42578125" style="984" bestFit="1" customWidth="1"/>
    <col min="3081" max="3081" width="18.7109375" style="984" bestFit="1" customWidth="1"/>
    <col min="3082" max="3082" width="20.42578125" style="984" bestFit="1" customWidth="1"/>
    <col min="3083" max="3084" width="19.28515625" style="984" bestFit="1" customWidth="1"/>
    <col min="3085" max="3085" width="18.7109375" style="984" bestFit="1" customWidth="1"/>
    <col min="3086" max="3087" width="20.42578125" style="984" bestFit="1" customWidth="1"/>
    <col min="3088" max="3088" width="3.85546875" style="984" customWidth="1"/>
    <col min="3089" max="3089" width="13.85546875" style="984" bestFit="1" customWidth="1"/>
    <col min="3090" max="3090" width="11.140625" style="984" bestFit="1" customWidth="1"/>
    <col min="3091" max="3328" width="9.140625" style="984"/>
    <col min="3329" max="3329" width="60.85546875" style="984" customWidth="1"/>
    <col min="3330" max="3330" width="23.28515625" style="984" bestFit="1" customWidth="1"/>
    <col min="3331" max="3331" width="20.42578125" style="984" bestFit="1" customWidth="1"/>
    <col min="3332" max="3332" width="19.28515625" style="984" bestFit="1" customWidth="1"/>
    <col min="3333" max="3333" width="20.42578125" style="984" bestFit="1" customWidth="1"/>
    <col min="3334" max="3334" width="19.85546875" style="984" bestFit="1" customWidth="1"/>
    <col min="3335" max="3335" width="21.28515625" style="984" bestFit="1" customWidth="1"/>
    <col min="3336" max="3336" width="20.42578125" style="984" bestFit="1" customWidth="1"/>
    <col min="3337" max="3337" width="18.7109375" style="984" bestFit="1" customWidth="1"/>
    <col min="3338" max="3338" width="20.42578125" style="984" bestFit="1" customWidth="1"/>
    <col min="3339" max="3340" width="19.28515625" style="984" bestFit="1" customWidth="1"/>
    <col min="3341" max="3341" width="18.7109375" style="984" bestFit="1" customWidth="1"/>
    <col min="3342" max="3343" width="20.42578125" style="984" bestFit="1" customWidth="1"/>
    <col min="3344" max="3344" width="3.85546875" style="984" customWidth="1"/>
    <col min="3345" max="3345" width="13.85546875" style="984" bestFit="1" customWidth="1"/>
    <col min="3346" max="3346" width="11.140625" style="984" bestFit="1" customWidth="1"/>
    <col min="3347" max="3584" width="9.140625" style="984"/>
    <col min="3585" max="3585" width="60.85546875" style="984" customWidth="1"/>
    <col min="3586" max="3586" width="23.28515625" style="984" bestFit="1" customWidth="1"/>
    <col min="3587" max="3587" width="20.42578125" style="984" bestFit="1" customWidth="1"/>
    <col min="3588" max="3588" width="19.28515625" style="984" bestFit="1" customWidth="1"/>
    <col min="3589" max="3589" width="20.42578125" style="984" bestFit="1" customWidth="1"/>
    <col min="3590" max="3590" width="19.85546875" style="984" bestFit="1" customWidth="1"/>
    <col min="3591" max="3591" width="21.28515625" style="984" bestFit="1" customWidth="1"/>
    <col min="3592" max="3592" width="20.42578125" style="984" bestFit="1" customWidth="1"/>
    <col min="3593" max="3593" width="18.7109375" style="984" bestFit="1" customWidth="1"/>
    <col min="3594" max="3594" width="20.42578125" style="984" bestFit="1" customWidth="1"/>
    <col min="3595" max="3596" width="19.28515625" style="984" bestFit="1" customWidth="1"/>
    <col min="3597" max="3597" width="18.7109375" style="984" bestFit="1" customWidth="1"/>
    <col min="3598" max="3599" width="20.42578125" style="984" bestFit="1" customWidth="1"/>
    <col min="3600" max="3600" width="3.85546875" style="984" customWidth="1"/>
    <col min="3601" max="3601" width="13.85546875" style="984" bestFit="1" customWidth="1"/>
    <col min="3602" max="3602" width="11.140625" style="984" bestFit="1" customWidth="1"/>
    <col min="3603" max="3840" width="9.140625" style="984"/>
    <col min="3841" max="3841" width="60.85546875" style="984" customWidth="1"/>
    <col min="3842" max="3842" width="23.28515625" style="984" bestFit="1" customWidth="1"/>
    <col min="3843" max="3843" width="20.42578125" style="984" bestFit="1" customWidth="1"/>
    <col min="3844" max="3844" width="19.28515625" style="984" bestFit="1" customWidth="1"/>
    <col min="3845" max="3845" width="20.42578125" style="984" bestFit="1" customWidth="1"/>
    <col min="3846" max="3846" width="19.85546875" style="984" bestFit="1" customWidth="1"/>
    <col min="3847" max="3847" width="21.28515625" style="984" bestFit="1" customWidth="1"/>
    <col min="3848" max="3848" width="20.42578125" style="984" bestFit="1" customWidth="1"/>
    <col min="3849" max="3849" width="18.7109375" style="984" bestFit="1" customWidth="1"/>
    <col min="3850" max="3850" width="20.42578125" style="984" bestFit="1" customWidth="1"/>
    <col min="3851" max="3852" width="19.28515625" style="984" bestFit="1" customWidth="1"/>
    <col min="3853" max="3853" width="18.7109375" style="984" bestFit="1" customWidth="1"/>
    <col min="3854" max="3855" width="20.42578125" style="984" bestFit="1" customWidth="1"/>
    <col min="3856" max="3856" width="3.85546875" style="984" customWidth="1"/>
    <col min="3857" max="3857" width="13.85546875" style="984" bestFit="1" customWidth="1"/>
    <col min="3858" max="3858" width="11.140625" style="984" bestFit="1" customWidth="1"/>
    <col min="3859" max="4096" width="9.140625" style="984"/>
    <col min="4097" max="4097" width="60.85546875" style="984" customWidth="1"/>
    <col min="4098" max="4098" width="23.28515625" style="984" bestFit="1" customWidth="1"/>
    <col min="4099" max="4099" width="20.42578125" style="984" bestFit="1" customWidth="1"/>
    <col min="4100" max="4100" width="19.28515625" style="984" bestFit="1" customWidth="1"/>
    <col min="4101" max="4101" width="20.42578125" style="984" bestFit="1" customWidth="1"/>
    <col min="4102" max="4102" width="19.85546875" style="984" bestFit="1" customWidth="1"/>
    <col min="4103" max="4103" width="21.28515625" style="984" bestFit="1" customWidth="1"/>
    <col min="4104" max="4104" width="20.42578125" style="984" bestFit="1" customWidth="1"/>
    <col min="4105" max="4105" width="18.7109375" style="984" bestFit="1" customWidth="1"/>
    <col min="4106" max="4106" width="20.42578125" style="984" bestFit="1" customWidth="1"/>
    <col min="4107" max="4108" width="19.28515625" style="984" bestFit="1" customWidth="1"/>
    <col min="4109" max="4109" width="18.7109375" style="984" bestFit="1" customWidth="1"/>
    <col min="4110" max="4111" width="20.42578125" style="984" bestFit="1" customWidth="1"/>
    <col min="4112" max="4112" width="3.85546875" style="984" customWidth="1"/>
    <col min="4113" max="4113" width="13.85546875" style="984" bestFit="1" customWidth="1"/>
    <col min="4114" max="4114" width="11.140625" style="984" bestFit="1" customWidth="1"/>
    <col min="4115" max="4352" width="9.140625" style="984"/>
    <col min="4353" max="4353" width="60.85546875" style="984" customWidth="1"/>
    <col min="4354" max="4354" width="23.28515625" style="984" bestFit="1" customWidth="1"/>
    <col min="4355" max="4355" width="20.42578125" style="984" bestFit="1" customWidth="1"/>
    <col min="4356" max="4356" width="19.28515625" style="984" bestFit="1" customWidth="1"/>
    <col min="4357" max="4357" width="20.42578125" style="984" bestFit="1" customWidth="1"/>
    <col min="4358" max="4358" width="19.85546875" style="984" bestFit="1" customWidth="1"/>
    <col min="4359" max="4359" width="21.28515625" style="984" bestFit="1" customWidth="1"/>
    <col min="4360" max="4360" width="20.42578125" style="984" bestFit="1" customWidth="1"/>
    <col min="4361" max="4361" width="18.7109375" style="984" bestFit="1" customWidth="1"/>
    <col min="4362" max="4362" width="20.42578125" style="984" bestFit="1" customWidth="1"/>
    <col min="4363" max="4364" width="19.28515625" style="984" bestFit="1" customWidth="1"/>
    <col min="4365" max="4365" width="18.7109375" style="984" bestFit="1" customWidth="1"/>
    <col min="4366" max="4367" width="20.42578125" style="984" bestFit="1" customWidth="1"/>
    <col min="4368" max="4368" width="3.85546875" style="984" customWidth="1"/>
    <col min="4369" max="4369" width="13.85546875" style="984" bestFit="1" customWidth="1"/>
    <col min="4370" max="4370" width="11.140625" style="984" bestFit="1" customWidth="1"/>
    <col min="4371" max="4608" width="9.140625" style="984"/>
    <col min="4609" max="4609" width="60.85546875" style="984" customWidth="1"/>
    <col min="4610" max="4610" width="23.28515625" style="984" bestFit="1" customWidth="1"/>
    <col min="4611" max="4611" width="20.42578125" style="984" bestFit="1" customWidth="1"/>
    <col min="4612" max="4612" width="19.28515625" style="984" bestFit="1" customWidth="1"/>
    <col min="4613" max="4613" width="20.42578125" style="984" bestFit="1" customWidth="1"/>
    <col min="4614" max="4614" width="19.85546875" style="984" bestFit="1" customWidth="1"/>
    <col min="4615" max="4615" width="21.28515625" style="984" bestFit="1" customWidth="1"/>
    <col min="4616" max="4616" width="20.42578125" style="984" bestFit="1" customWidth="1"/>
    <col min="4617" max="4617" width="18.7109375" style="984" bestFit="1" customWidth="1"/>
    <col min="4618" max="4618" width="20.42578125" style="984" bestFit="1" customWidth="1"/>
    <col min="4619" max="4620" width="19.28515625" style="984" bestFit="1" customWidth="1"/>
    <col min="4621" max="4621" width="18.7109375" style="984" bestFit="1" customWidth="1"/>
    <col min="4622" max="4623" width="20.42578125" style="984" bestFit="1" customWidth="1"/>
    <col min="4624" max="4624" width="3.85546875" style="984" customWidth="1"/>
    <col min="4625" max="4625" width="13.85546875" style="984" bestFit="1" customWidth="1"/>
    <col min="4626" max="4626" width="11.140625" style="984" bestFit="1" customWidth="1"/>
    <col min="4627" max="4864" width="9.140625" style="984"/>
    <col min="4865" max="4865" width="60.85546875" style="984" customWidth="1"/>
    <col min="4866" max="4866" width="23.28515625" style="984" bestFit="1" customWidth="1"/>
    <col min="4867" max="4867" width="20.42578125" style="984" bestFit="1" customWidth="1"/>
    <col min="4868" max="4868" width="19.28515625" style="984" bestFit="1" customWidth="1"/>
    <col min="4869" max="4869" width="20.42578125" style="984" bestFit="1" customWidth="1"/>
    <col min="4870" max="4870" width="19.85546875" style="984" bestFit="1" customWidth="1"/>
    <col min="4871" max="4871" width="21.28515625" style="984" bestFit="1" customWidth="1"/>
    <col min="4872" max="4872" width="20.42578125" style="984" bestFit="1" customWidth="1"/>
    <col min="4873" max="4873" width="18.7109375" style="984" bestFit="1" customWidth="1"/>
    <col min="4874" max="4874" width="20.42578125" style="984" bestFit="1" customWidth="1"/>
    <col min="4875" max="4876" width="19.28515625" style="984" bestFit="1" customWidth="1"/>
    <col min="4877" max="4877" width="18.7109375" style="984" bestFit="1" customWidth="1"/>
    <col min="4878" max="4879" width="20.42578125" style="984" bestFit="1" customWidth="1"/>
    <col min="4880" max="4880" width="3.85546875" style="984" customWidth="1"/>
    <col min="4881" max="4881" width="13.85546875" style="984" bestFit="1" customWidth="1"/>
    <col min="4882" max="4882" width="11.140625" style="984" bestFit="1" customWidth="1"/>
    <col min="4883" max="5120" width="9.140625" style="984"/>
    <col min="5121" max="5121" width="60.85546875" style="984" customWidth="1"/>
    <col min="5122" max="5122" width="23.28515625" style="984" bestFit="1" customWidth="1"/>
    <col min="5123" max="5123" width="20.42578125" style="984" bestFit="1" customWidth="1"/>
    <col min="5124" max="5124" width="19.28515625" style="984" bestFit="1" customWidth="1"/>
    <col min="5125" max="5125" width="20.42578125" style="984" bestFit="1" customWidth="1"/>
    <col min="5126" max="5126" width="19.85546875" style="984" bestFit="1" customWidth="1"/>
    <col min="5127" max="5127" width="21.28515625" style="984" bestFit="1" customWidth="1"/>
    <col min="5128" max="5128" width="20.42578125" style="984" bestFit="1" customWidth="1"/>
    <col min="5129" max="5129" width="18.7109375" style="984" bestFit="1" customWidth="1"/>
    <col min="5130" max="5130" width="20.42578125" style="984" bestFit="1" customWidth="1"/>
    <col min="5131" max="5132" width="19.28515625" style="984" bestFit="1" customWidth="1"/>
    <col min="5133" max="5133" width="18.7109375" style="984" bestFit="1" customWidth="1"/>
    <col min="5134" max="5135" width="20.42578125" style="984" bestFit="1" customWidth="1"/>
    <col min="5136" max="5136" width="3.85546875" style="984" customWidth="1"/>
    <col min="5137" max="5137" width="13.85546875" style="984" bestFit="1" customWidth="1"/>
    <col min="5138" max="5138" width="11.140625" style="984" bestFit="1" customWidth="1"/>
    <col min="5139" max="5376" width="9.140625" style="984"/>
    <col min="5377" max="5377" width="60.85546875" style="984" customWidth="1"/>
    <col min="5378" max="5378" width="23.28515625" style="984" bestFit="1" customWidth="1"/>
    <col min="5379" max="5379" width="20.42578125" style="984" bestFit="1" customWidth="1"/>
    <col min="5380" max="5380" width="19.28515625" style="984" bestFit="1" customWidth="1"/>
    <col min="5381" max="5381" width="20.42578125" style="984" bestFit="1" customWidth="1"/>
    <col min="5382" max="5382" width="19.85546875" style="984" bestFit="1" customWidth="1"/>
    <col min="5383" max="5383" width="21.28515625" style="984" bestFit="1" customWidth="1"/>
    <col min="5384" max="5384" width="20.42578125" style="984" bestFit="1" customWidth="1"/>
    <col min="5385" max="5385" width="18.7109375" style="984" bestFit="1" customWidth="1"/>
    <col min="5386" max="5386" width="20.42578125" style="984" bestFit="1" customWidth="1"/>
    <col min="5387" max="5388" width="19.28515625" style="984" bestFit="1" customWidth="1"/>
    <col min="5389" max="5389" width="18.7109375" style="984" bestFit="1" customWidth="1"/>
    <col min="5390" max="5391" width="20.42578125" style="984" bestFit="1" customWidth="1"/>
    <col min="5392" max="5392" width="3.85546875" style="984" customWidth="1"/>
    <col min="5393" max="5393" width="13.85546875" style="984" bestFit="1" customWidth="1"/>
    <col min="5394" max="5394" width="11.140625" style="984" bestFit="1" customWidth="1"/>
    <col min="5395" max="5632" width="9.140625" style="984"/>
    <col min="5633" max="5633" width="60.85546875" style="984" customWidth="1"/>
    <col min="5634" max="5634" width="23.28515625" style="984" bestFit="1" customWidth="1"/>
    <col min="5635" max="5635" width="20.42578125" style="984" bestFit="1" customWidth="1"/>
    <col min="5636" max="5636" width="19.28515625" style="984" bestFit="1" customWidth="1"/>
    <col min="5637" max="5637" width="20.42578125" style="984" bestFit="1" customWidth="1"/>
    <col min="5638" max="5638" width="19.85546875" style="984" bestFit="1" customWidth="1"/>
    <col min="5639" max="5639" width="21.28515625" style="984" bestFit="1" customWidth="1"/>
    <col min="5640" max="5640" width="20.42578125" style="984" bestFit="1" customWidth="1"/>
    <col min="5641" max="5641" width="18.7109375" style="984" bestFit="1" customWidth="1"/>
    <col min="5642" max="5642" width="20.42578125" style="984" bestFit="1" customWidth="1"/>
    <col min="5643" max="5644" width="19.28515625" style="984" bestFit="1" customWidth="1"/>
    <col min="5645" max="5645" width="18.7109375" style="984" bestFit="1" customWidth="1"/>
    <col min="5646" max="5647" width="20.42578125" style="984" bestFit="1" customWidth="1"/>
    <col min="5648" max="5648" width="3.85546875" style="984" customWidth="1"/>
    <col min="5649" max="5649" width="13.85546875" style="984" bestFit="1" customWidth="1"/>
    <col min="5650" max="5650" width="11.140625" style="984" bestFit="1" customWidth="1"/>
    <col min="5651" max="5888" width="9.140625" style="984"/>
    <col min="5889" max="5889" width="60.85546875" style="984" customWidth="1"/>
    <col min="5890" max="5890" width="23.28515625" style="984" bestFit="1" customWidth="1"/>
    <col min="5891" max="5891" width="20.42578125" style="984" bestFit="1" customWidth="1"/>
    <col min="5892" max="5892" width="19.28515625" style="984" bestFit="1" customWidth="1"/>
    <col min="5893" max="5893" width="20.42578125" style="984" bestFit="1" customWidth="1"/>
    <col min="5894" max="5894" width="19.85546875" style="984" bestFit="1" customWidth="1"/>
    <col min="5895" max="5895" width="21.28515625" style="984" bestFit="1" customWidth="1"/>
    <col min="5896" max="5896" width="20.42578125" style="984" bestFit="1" customWidth="1"/>
    <col min="5897" max="5897" width="18.7109375" style="984" bestFit="1" customWidth="1"/>
    <col min="5898" max="5898" width="20.42578125" style="984" bestFit="1" customWidth="1"/>
    <col min="5899" max="5900" width="19.28515625" style="984" bestFit="1" customWidth="1"/>
    <col min="5901" max="5901" width="18.7109375" style="984" bestFit="1" customWidth="1"/>
    <col min="5902" max="5903" width="20.42578125" style="984" bestFit="1" customWidth="1"/>
    <col min="5904" max="5904" width="3.85546875" style="984" customWidth="1"/>
    <col min="5905" max="5905" width="13.85546875" style="984" bestFit="1" customWidth="1"/>
    <col min="5906" max="5906" width="11.140625" style="984" bestFit="1" customWidth="1"/>
    <col min="5907" max="6144" width="9.140625" style="984"/>
    <col min="6145" max="6145" width="60.85546875" style="984" customWidth="1"/>
    <col min="6146" max="6146" width="23.28515625" style="984" bestFit="1" customWidth="1"/>
    <col min="6147" max="6147" width="20.42578125" style="984" bestFit="1" customWidth="1"/>
    <col min="6148" max="6148" width="19.28515625" style="984" bestFit="1" customWidth="1"/>
    <col min="6149" max="6149" width="20.42578125" style="984" bestFit="1" customWidth="1"/>
    <col min="6150" max="6150" width="19.85546875" style="984" bestFit="1" customWidth="1"/>
    <col min="6151" max="6151" width="21.28515625" style="984" bestFit="1" customWidth="1"/>
    <col min="6152" max="6152" width="20.42578125" style="984" bestFit="1" customWidth="1"/>
    <col min="6153" max="6153" width="18.7109375" style="984" bestFit="1" customWidth="1"/>
    <col min="6154" max="6154" width="20.42578125" style="984" bestFit="1" customWidth="1"/>
    <col min="6155" max="6156" width="19.28515625" style="984" bestFit="1" customWidth="1"/>
    <col min="6157" max="6157" width="18.7109375" style="984" bestFit="1" customWidth="1"/>
    <col min="6158" max="6159" width="20.42578125" style="984" bestFit="1" customWidth="1"/>
    <col min="6160" max="6160" width="3.85546875" style="984" customWidth="1"/>
    <col min="6161" max="6161" width="13.85546875" style="984" bestFit="1" customWidth="1"/>
    <col min="6162" max="6162" width="11.140625" style="984" bestFit="1" customWidth="1"/>
    <col min="6163" max="6400" width="9.140625" style="984"/>
    <col min="6401" max="6401" width="60.85546875" style="984" customWidth="1"/>
    <col min="6402" max="6402" width="23.28515625" style="984" bestFit="1" customWidth="1"/>
    <col min="6403" max="6403" width="20.42578125" style="984" bestFit="1" customWidth="1"/>
    <col min="6404" max="6404" width="19.28515625" style="984" bestFit="1" customWidth="1"/>
    <col min="6405" max="6405" width="20.42578125" style="984" bestFit="1" customWidth="1"/>
    <col min="6406" max="6406" width="19.85546875" style="984" bestFit="1" customWidth="1"/>
    <col min="6407" max="6407" width="21.28515625" style="984" bestFit="1" customWidth="1"/>
    <col min="6408" max="6408" width="20.42578125" style="984" bestFit="1" customWidth="1"/>
    <col min="6409" max="6409" width="18.7109375" style="984" bestFit="1" customWidth="1"/>
    <col min="6410" max="6410" width="20.42578125" style="984" bestFit="1" customWidth="1"/>
    <col min="6411" max="6412" width="19.28515625" style="984" bestFit="1" customWidth="1"/>
    <col min="6413" max="6413" width="18.7109375" style="984" bestFit="1" customWidth="1"/>
    <col min="6414" max="6415" width="20.42578125" style="984" bestFit="1" customWidth="1"/>
    <col min="6416" max="6416" width="3.85546875" style="984" customWidth="1"/>
    <col min="6417" max="6417" width="13.85546875" style="984" bestFit="1" customWidth="1"/>
    <col min="6418" max="6418" width="11.140625" style="984" bestFit="1" customWidth="1"/>
    <col min="6419" max="6656" width="9.140625" style="984"/>
    <col min="6657" max="6657" width="60.85546875" style="984" customWidth="1"/>
    <col min="6658" max="6658" width="23.28515625" style="984" bestFit="1" customWidth="1"/>
    <col min="6659" max="6659" width="20.42578125" style="984" bestFit="1" customWidth="1"/>
    <col min="6660" max="6660" width="19.28515625" style="984" bestFit="1" customWidth="1"/>
    <col min="6661" max="6661" width="20.42578125" style="984" bestFit="1" customWidth="1"/>
    <col min="6662" max="6662" width="19.85546875" style="984" bestFit="1" customWidth="1"/>
    <col min="6663" max="6663" width="21.28515625" style="984" bestFit="1" customWidth="1"/>
    <col min="6664" max="6664" width="20.42578125" style="984" bestFit="1" customWidth="1"/>
    <col min="6665" max="6665" width="18.7109375" style="984" bestFit="1" customWidth="1"/>
    <col min="6666" max="6666" width="20.42578125" style="984" bestFit="1" customWidth="1"/>
    <col min="6667" max="6668" width="19.28515625" style="984" bestFit="1" customWidth="1"/>
    <col min="6669" max="6669" width="18.7109375" style="984" bestFit="1" customWidth="1"/>
    <col min="6670" max="6671" width="20.42578125" style="984" bestFit="1" customWidth="1"/>
    <col min="6672" max="6672" width="3.85546875" style="984" customWidth="1"/>
    <col min="6673" max="6673" width="13.85546875" style="984" bestFit="1" customWidth="1"/>
    <col min="6674" max="6674" width="11.140625" style="984" bestFit="1" customWidth="1"/>
    <col min="6675" max="6912" width="9.140625" style="984"/>
    <col min="6913" max="6913" width="60.85546875" style="984" customWidth="1"/>
    <col min="6914" max="6914" width="23.28515625" style="984" bestFit="1" customWidth="1"/>
    <col min="6915" max="6915" width="20.42578125" style="984" bestFit="1" customWidth="1"/>
    <col min="6916" max="6916" width="19.28515625" style="984" bestFit="1" customWidth="1"/>
    <col min="6917" max="6917" width="20.42578125" style="984" bestFit="1" customWidth="1"/>
    <col min="6918" max="6918" width="19.85546875" style="984" bestFit="1" customWidth="1"/>
    <col min="6919" max="6919" width="21.28515625" style="984" bestFit="1" customWidth="1"/>
    <col min="6920" max="6920" width="20.42578125" style="984" bestFit="1" customWidth="1"/>
    <col min="6921" max="6921" width="18.7109375" style="984" bestFit="1" customWidth="1"/>
    <col min="6922" max="6922" width="20.42578125" style="984" bestFit="1" customWidth="1"/>
    <col min="6923" max="6924" width="19.28515625" style="984" bestFit="1" customWidth="1"/>
    <col min="6925" max="6925" width="18.7109375" style="984" bestFit="1" customWidth="1"/>
    <col min="6926" max="6927" width="20.42578125" style="984" bestFit="1" customWidth="1"/>
    <col min="6928" max="6928" width="3.85546875" style="984" customWidth="1"/>
    <col min="6929" max="6929" width="13.85546875" style="984" bestFit="1" customWidth="1"/>
    <col min="6930" max="6930" width="11.140625" style="984" bestFit="1" customWidth="1"/>
    <col min="6931" max="7168" width="9.140625" style="984"/>
    <col min="7169" max="7169" width="60.85546875" style="984" customWidth="1"/>
    <col min="7170" max="7170" width="23.28515625" style="984" bestFit="1" customWidth="1"/>
    <col min="7171" max="7171" width="20.42578125" style="984" bestFit="1" customWidth="1"/>
    <col min="7172" max="7172" width="19.28515625" style="984" bestFit="1" customWidth="1"/>
    <col min="7173" max="7173" width="20.42578125" style="984" bestFit="1" customWidth="1"/>
    <col min="7174" max="7174" width="19.85546875" style="984" bestFit="1" customWidth="1"/>
    <col min="7175" max="7175" width="21.28515625" style="984" bestFit="1" customWidth="1"/>
    <col min="7176" max="7176" width="20.42578125" style="984" bestFit="1" customWidth="1"/>
    <col min="7177" max="7177" width="18.7109375" style="984" bestFit="1" customWidth="1"/>
    <col min="7178" max="7178" width="20.42578125" style="984" bestFit="1" customWidth="1"/>
    <col min="7179" max="7180" width="19.28515625" style="984" bestFit="1" customWidth="1"/>
    <col min="7181" max="7181" width="18.7109375" style="984" bestFit="1" customWidth="1"/>
    <col min="7182" max="7183" width="20.42578125" style="984" bestFit="1" customWidth="1"/>
    <col min="7184" max="7184" width="3.85546875" style="984" customWidth="1"/>
    <col min="7185" max="7185" width="13.85546875" style="984" bestFit="1" customWidth="1"/>
    <col min="7186" max="7186" width="11.140625" style="984" bestFit="1" customWidth="1"/>
    <col min="7187" max="7424" width="9.140625" style="984"/>
    <col min="7425" max="7425" width="60.85546875" style="984" customWidth="1"/>
    <col min="7426" max="7426" width="23.28515625" style="984" bestFit="1" customWidth="1"/>
    <col min="7427" max="7427" width="20.42578125" style="984" bestFit="1" customWidth="1"/>
    <col min="7428" max="7428" width="19.28515625" style="984" bestFit="1" customWidth="1"/>
    <col min="7429" max="7429" width="20.42578125" style="984" bestFit="1" customWidth="1"/>
    <col min="7430" max="7430" width="19.85546875" style="984" bestFit="1" customWidth="1"/>
    <col min="7431" max="7431" width="21.28515625" style="984" bestFit="1" customWidth="1"/>
    <col min="7432" max="7432" width="20.42578125" style="984" bestFit="1" customWidth="1"/>
    <col min="7433" max="7433" width="18.7109375" style="984" bestFit="1" customWidth="1"/>
    <col min="7434" max="7434" width="20.42578125" style="984" bestFit="1" customWidth="1"/>
    <col min="7435" max="7436" width="19.28515625" style="984" bestFit="1" customWidth="1"/>
    <col min="7437" max="7437" width="18.7109375" style="984" bestFit="1" customWidth="1"/>
    <col min="7438" max="7439" width="20.42578125" style="984" bestFit="1" customWidth="1"/>
    <col min="7440" max="7440" width="3.85546875" style="984" customWidth="1"/>
    <col min="7441" max="7441" width="13.85546875" style="984" bestFit="1" customWidth="1"/>
    <col min="7442" max="7442" width="11.140625" style="984" bestFit="1" customWidth="1"/>
    <col min="7443" max="7680" width="9.140625" style="984"/>
    <col min="7681" max="7681" width="60.85546875" style="984" customWidth="1"/>
    <col min="7682" max="7682" width="23.28515625" style="984" bestFit="1" customWidth="1"/>
    <col min="7683" max="7683" width="20.42578125" style="984" bestFit="1" customWidth="1"/>
    <col min="7684" max="7684" width="19.28515625" style="984" bestFit="1" customWidth="1"/>
    <col min="7685" max="7685" width="20.42578125" style="984" bestFit="1" customWidth="1"/>
    <col min="7686" max="7686" width="19.85546875" style="984" bestFit="1" customWidth="1"/>
    <col min="7687" max="7687" width="21.28515625" style="984" bestFit="1" customWidth="1"/>
    <col min="7688" max="7688" width="20.42578125" style="984" bestFit="1" customWidth="1"/>
    <col min="7689" max="7689" width="18.7109375" style="984" bestFit="1" customWidth="1"/>
    <col min="7690" max="7690" width="20.42578125" style="984" bestFit="1" customWidth="1"/>
    <col min="7691" max="7692" width="19.28515625" style="984" bestFit="1" customWidth="1"/>
    <col min="7693" max="7693" width="18.7109375" style="984" bestFit="1" customWidth="1"/>
    <col min="7694" max="7695" width="20.42578125" style="984" bestFit="1" customWidth="1"/>
    <col min="7696" max="7696" width="3.85546875" style="984" customWidth="1"/>
    <col min="7697" max="7697" width="13.85546875" style="984" bestFit="1" customWidth="1"/>
    <col min="7698" max="7698" width="11.140625" style="984" bestFit="1" customWidth="1"/>
    <col min="7699" max="7936" width="9.140625" style="984"/>
    <col min="7937" max="7937" width="60.85546875" style="984" customWidth="1"/>
    <col min="7938" max="7938" width="23.28515625" style="984" bestFit="1" customWidth="1"/>
    <col min="7939" max="7939" width="20.42578125" style="984" bestFit="1" customWidth="1"/>
    <col min="7940" max="7940" width="19.28515625" style="984" bestFit="1" customWidth="1"/>
    <col min="7941" max="7941" width="20.42578125" style="984" bestFit="1" customWidth="1"/>
    <col min="7942" max="7942" width="19.85546875" style="984" bestFit="1" customWidth="1"/>
    <col min="7943" max="7943" width="21.28515625" style="984" bestFit="1" customWidth="1"/>
    <col min="7944" max="7944" width="20.42578125" style="984" bestFit="1" customWidth="1"/>
    <col min="7945" max="7945" width="18.7109375" style="984" bestFit="1" customWidth="1"/>
    <col min="7946" max="7946" width="20.42578125" style="984" bestFit="1" customWidth="1"/>
    <col min="7947" max="7948" width="19.28515625" style="984" bestFit="1" customWidth="1"/>
    <col min="7949" max="7949" width="18.7109375" style="984" bestFit="1" customWidth="1"/>
    <col min="7950" max="7951" width="20.42578125" style="984" bestFit="1" customWidth="1"/>
    <col min="7952" max="7952" width="3.85546875" style="984" customWidth="1"/>
    <col min="7953" max="7953" width="13.85546875" style="984" bestFit="1" customWidth="1"/>
    <col min="7954" max="7954" width="11.140625" style="984" bestFit="1" customWidth="1"/>
    <col min="7955" max="8192" width="9.140625" style="984"/>
    <col min="8193" max="8193" width="60.85546875" style="984" customWidth="1"/>
    <col min="8194" max="8194" width="23.28515625" style="984" bestFit="1" customWidth="1"/>
    <col min="8195" max="8195" width="20.42578125" style="984" bestFit="1" customWidth="1"/>
    <col min="8196" max="8196" width="19.28515625" style="984" bestFit="1" customWidth="1"/>
    <col min="8197" max="8197" width="20.42578125" style="984" bestFit="1" customWidth="1"/>
    <col min="8198" max="8198" width="19.85546875" style="984" bestFit="1" customWidth="1"/>
    <col min="8199" max="8199" width="21.28515625" style="984" bestFit="1" customWidth="1"/>
    <col min="8200" max="8200" width="20.42578125" style="984" bestFit="1" customWidth="1"/>
    <col min="8201" max="8201" width="18.7109375" style="984" bestFit="1" customWidth="1"/>
    <col min="8202" max="8202" width="20.42578125" style="984" bestFit="1" customWidth="1"/>
    <col min="8203" max="8204" width="19.28515625" style="984" bestFit="1" customWidth="1"/>
    <col min="8205" max="8205" width="18.7109375" style="984" bestFit="1" customWidth="1"/>
    <col min="8206" max="8207" width="20.42578125" style="984" bestFit="1" customWidth="1"/>
    <col min="8208" max="8208" width="3.85546875" style="984" customWidth="1"/>
    <col min="8209" max="8209" width="13.85546875" style="984" bestFit="1" customWidth="1"/>
    <col min="8210" max="8210" width="11.140625" style="984" bestFit="1" customWidth="1"/>
    <col min="8211" max="8448" width="9.140625" style="984"/>
    <col min="8449" max="8449" width="60.85546875" style="984" customWidth="1"/>
    <col min="8450" max="8450" width="23.28515625" style="984" bestFit="1" customWidth="1"/>
    <col min="8451" max="8451" width="20.42578125" style="984" bestFit="1" customWidth="1"/>
    <col min="8452" max="8452" width="19.28515625" style="984" bestFit="1" customWidth="1"/>
    <col min="8453" max="8453" width="20.42578125" style="984" bestFit="1" customWidth="1"/>
    <col min="8454" max="8454" width="19.85546875" style="984" bestFit="1" customWidth="1"/>
    <col min="8455" max="8455" width="21.28515625" style="984" bestFit="1" customWidth="1"/>
    <col min="8456" max="8456" width="20.42578125" style="984" bestFit="1" customWidth="1"/>
    <col min="8457" max="8457" width="18.7109375" style="984" bestFit="1" customWidth="1"/>
    <col min="8458" max="8458" width="20.42578125" style="984" bestFit="1" customWidth="1"/>
    <col min="8459" max="8460" width="19.28515625" style="984" bestFit="1" customWidth="1"/>
    <col min="8461" max="8461" width="18.7109375" style="984" bestFit="1" customWidth="1"/>
    <col min="8462" max="8463" width="20.42578125" style="984" bestFit="1" customWidth="1"/>
    <col min="8464" max="8464" width="3.85546875" style="984" customWidth="1"/>
    <col min="8465" max="8465" width="13.85546875" style="984" bestFit="1" customWidth="1"/>
    <col min="8466" max="8466" width="11.140625" style="984" bestFit="1" customWidth="1"/>
    <col min="8467" max="8704" width="9.140625" style="984"/>
    <col min="8705" max="8705" width="60.85546875" style="984" customWidth="1"/>
    <col min="8706" max="8706" width="23.28515625" style="984" bestFit="1" customWidth="1"/>
    <col min="8707" max="8707" width="20.42578125" style="984" bestFit="1" customWidth="1"/>
    <col min="8708" max="8708" width="19.28515625" style="984" bestFit="1" customWidth="1"/>
    <col min="8709" max="8709" width="20.42578125" style="984" bestFit="1" customWidth="1"/>
    <col min="8710" max="8710" width="19.85546875" style="984" bestFit="1" customWidth="1"/>
    <col min="8711" max="8711" width="21.28515625" style="984" bestFit="1" customWidth="1"/>
    <col min="8712" max="8712" width="20.42578125" style="984" bestFit="1" customWidth="1"/>
    <col min="8713" max="8713" width="18.7109375" style="984" bestFit="1" customWidth="1"/>
    <col min="8714" max="8714" width="20.42578125" style="984" bestFit="1" customWidth="1"/>
    <col min="8715" max="8716" width="19.28515625" style="984" bestFit="1" customWidth="1"/>
    <col min="8717" max="8717" width="18.7109375" style="984" bestFit="1" customWidth="1"/>
    <col min="8718" max="8719" width="20.42578125" style="984" bestFit="1" customWidth="1"/>
    <col min="8720" max="8720" width="3.85546875" style="984" customWidth="1"/>
    <col min="8721" max="8721" width="13.85546875" style="984" bestFit="1" customWidth="1"/>
    <col min="8722" max="8722" width="11.140625" style="984" bestFit="1" customWidth="1"/>
    <col min="8723" max="8960" width="9.140625" style="984"/>
    <col min="8961" max="8961" width="60.85546875" style="984" customWidth="1"/>
    <col min="8962" max="8962" width="23.28515625" style="984" bestFit="1" customWidth="1"/>
    <col min="8963" max="8963" width="20.42578125" style="984" bestFit="1" customWidth="1"/>
    <col min="8964" max="8964" width="19.28515625" style="984" bestFit="1" customWidth="1"/>
    <col min="8965" max="8965" width="20.42578125" style="984" bestFit="1" customWidth="1"/>
    <col min="8966" max="8966" width="19.85546875" style="984" bestFit="1" customWidth="1"/>
    <col min="8967" max="8967" width="21.28515625" style="984" bestFit="1" customWidth="1"/>
    <col min="8968" max="8968" width="20.42578125" style="984" bestFit="1" customWidth="1"/>
    <col min="8969" max="8969" width="18.7109375" style="984" bestFit="1" customWidth="1"/>
    <col min="8970" max="8970" width="20.42578125" style="984" bestFit="1" customWidth="1"/>
    <col min="8971" max="8972" width="19.28515625" style="984" bestFit="1" customWidth="1"/>
    <col min="8973" max="8973" width="18.7109375" style="984" bestFit="1" customWidth="1"/>
    <col min="8974" max="8975" width="20.42578125" style="984" bestFit="1" customWidth="1"/>
    <col min="8976" max="8976" width="3.85546875" style="984" customWidth="1"/>
    <col min="8977" max="8977" width="13.85546875" style="984" bestFit="1" customWidth="1"/>
    <col min="8978" max="8978" width="11.140625" style="984" bestFit="1" customWidth="1"/>
    <col min="8979" max="9216" width="9.140625" style="984"/>
    <col min="9217" max="9217" width="60.85546875" style="984" customWidth="1"/>
    <col min="9218" max="9218" width="23.28515625" style="984" bestFit="1" customWidth="1"/>
    <col min="9219" max="9219" width="20.42578125" style="984" bestFit="1" customWidth="1"/>
    <col min="9220" max="9220" width="19.28515625" style="984" bestFit="1" customWidth="1"/>
    <col min="9221" max="9221" width="20.42578125" style="984" bestFit="1" customWidth="1"/>
    <col min="9222" max="9222" width="19.85546875" style="984" bestFit="1" customWidth="1"/>
    <col min="9223" max="9223" width="21.28515625" style="984" bestFit="1" customWidth="1"/>
    <col min="9224" max="9224" width="20.42578125" style="984" bestFit="1" customWidth="1"/>
    <col min="9225" max="9225" width="18.7109375" style="984" bestFit="1" customWidth="1"/>
    <col min="9226" max="9226" width="20.42578125" style="984" bestFit="1" customWidth="1"/>
    <col min="9227" max="9228" width="19.28515625" style="984" bestFit="1" customWidth="1"/>
    <col min="9229" max="9229" width="18.7109375" style="984" bestFit="1" customWidth="1"/>
    <col min="9230" max="9231" width="20.42578125" style="984" bestFit="1" customWidth="1"/>
    <col min="9232" max="9232" width="3.85546875" style="984" customWidth="1"/>
    <col min="9233" max="9233" width="13.85546875" style="984" bestFit="1" customWidth="1"/>
    <col min="9234" max="9234" width="11.140625" style="984" bestFit="1" customWidth="1"/>
    <col min="9235" max="9472" width="9.140625" style="984"/>
    <col min="9473" max="9473" width="60.85546875" style="984" customWidth="1"/>
    <col min="9474" max="9474" width="23.28515625" style="984" bestFit="1" customWidth="1"/>
    <col min="9475" max="9475" width="20.42578125" style="984" bestFit="1" customWidth="1"/>
    <col min="9476" max="9476" width="19.28515625" style="984" bestFit="1" customWidth="1"/>
    <col min="9477" max="9477" width="20.42578125" style="984" bestFit="1" customWidth="1"/>
    <col min="9478" max="9478" width="19.85546875" style="984" bestFit="1" customWidth="1"/>
    <col min="9479" max="9479" width="21.28515625" style="984" bestFit="1" customWidth="1"/>
    <col min="9480" max="9480" width="20.42578125" style="984" bestFit="1" customWidth="1"/>
    <col min="9481" max="9481" width="18.7109375" style="984" bestFit="1" customWidth="1"/>
    <col min="9482" max="9482" width="20.42578125" style="984" bestFit="1" customWidth="1"/>
    <col min="9483" max="9484" width="19.28515625" style="984" bestFit="1" customWidth="1"/>
    <col min="9485" max="9485" width="18.7109375" style="984" bestFit="1" customWidth="1"/>
    <col min="9486" max="9487" width="20.42578125" style="984" bestFit="1" customWidth="1"/>
    <col min="9488" max="9488" width="3.85546875" style="984" customWidth="1"/>
    <col min="9489" max="9489" width="13.85546875" style="984" bestFit="1" customWidth="1"/>
    <col min="9490" max="9490" width="11.140625" style="984" bestFit="1" customWidth="1"/>
    <col min="9491" max="9728" width="9.140625" style="984"/>
    <col min="9729" max="9729" width="60.85546875" style="984" customWidth="1"/>
    <col min="9730" max="9730" width="23.28515625" style="984" bestFit="1" customWidth="1"/>
    <col min="9731" max="9731" width="20.42578125" style="984" bestFit="1" customWidth="1"/>
    <col min="9732" max="9732" width="19.28515625" style="984" bestFit="1" customWidth="1"/>
    <col min="9733" max="9733" width="20.42578125" style="984" bestFit="1" customWidth="1"/>
    <col min="9734" max="9734" width="19.85546875" style="984" bestFit="1" customWidth="1"/>
    <col min="9735" max="9735" width="21.28515625" style="984" bestFit="1" customWidth="1"/>
    <col min="9736" max="9736" width="20.42578125" style="984" bestFit="1" customWidth="1"/>
    <col min="9737" max="9737" width="18.7109375" style="984" bestFit="1" customWidth="1"/>
    <col min="9738" max="9738" width="20.42578125" style="984" bestFit="1" customWidth="1"/>
    <col min="9739" max="9740" width="19.28515625" style="984" bestFit="1" customWidth="1"/>
    <col min="9741" max="9741" width="18.7109375" style="984" bestFit="1" customWidth="1"/>
    <col min="9742" max="9743" width="20.42578125" style="984" bestFit="1" customWidth="1"/>
    <col min="9744" max="9744" width="3.85546875" style="984" customWidth="1"/>
    <col min="9745" max="9745" width="13.85546875" style="984" bestFit="1" customWidth="1"/>
    <col min="9746" max="9746" width="11.140625" style="984" bestFit="1" customWidth="1"/>
    <col min="9747" max="9984" width="9.140625" style="984"/>
    <col min="9985" max="9985" width="60.85546875" style="984" customWidth="1"/>
    <col min="9986" max="9986" width="23.28515625" style="984" bestFit="1" customWidth="1"/>
    <col min="9987" max="9987" width="20.42578125" style="984" bestFit="1" customWidth="1"/>
    <col min="9988" max="9988" width="19.28515625" style="984" bestFit="1" customWidth="1"/>
    <col min="9989" max="9989" width="20.42578125" style="984" bestFit="1" customWidth="1"/>
    <col min="9990" max="9990" width="19.85546875" style="984" bestFit="1" customWidth="1"/>
    <col min="9991" max="9991" width="21.28515625" style="984" bestFit="1" customWidth="1"/>
    <col min="9992" max="9992" width="20.42578125" style="984" bestFit="1" customWidth="1"/>
    <col min="9993" max="9993" width="18.7109375" style="984" bestFit="1" customWidth="1"/>
    <col min="9994" max="9994" width="20.42578125" style="984" bestFit="1" customWidth="1"/>
    <col min="9995" max="9996" width="19.28515625" style="984" bestFit="1" customWidth="1"/>
    <col min="9997" max="9997" width="18.7109375" style="984" bestFit="1" customWidth="1"/>
    <col min="9998" max="9999" width="20.42578125" style="984" bestFit="1" customWidth="1"/>
    <col min="10000" max="10000" width="3.85546875" style="984" customWidth="1"/>
    <col min="10001" max="10001" width="13.85546875" style="984" bestFit="1" customWidth="1"/>
    <col min="10002" max="10002" width="11.140625" style="984" bestFit="1" customWidth="1"/>
    <col min="10003" max="10240" width="9.140625" style="984"/>
    <col min="10241" max="10241" width="60.85546875" style="984" customWidth="1"/>
    <col min="10242" max="10242" width="23.28515625" style="984" bestFit="1" customWidth="1"/>
    <col min="10243" max="10243" width="20.42578125" style="984" bestFit="1" customWidth="1"/>
    <col min="10244" max="10244" width="19.28515625" style="984" bestFit="1" customWidth="1"/>
    <col min="10245" max="10245" width="20.42578125" style="984" bestFit="1" customWidth="1"/>
    <col min="10246" max="10246" width="19.85546875" style="984" bestFit="1" customWidth="1"/>
    <col min="10247" max="10247" width="21.28515625" style="984" bestFit="1" customWidth="1"/>
    <col min="10248" max="10248" width="20.42578125" style="984" bestFit="1" customWidth="1"/>
    <col min="10249" max="10249" width="18.7109375" style="984" bestFit="1" customWidth="1"/>
    <col min="10250" max="10250" width="20.42578125" style="984" bestFit="1" customWidth="1"/>
    <col min="10251" max="10252" width="19.28515625" style="984" bestFit="1" customWidth="1"/>
    <col min="10253" max="10253" width="18.7109375" style="984" bestFit="1" customWidth="1"/>
    <col min="10254" max="10255" width="20.42578125" style="984" bestFit="1" customWidth="1"/>
    <col min="10256" max="10256" width="3.85546875" style="984" customWidth="1"/>
    <col min="10257" max="10257" width="13.85546875" style="984" bestFit="1" customWidth="1"/>
    <col min="10258" max="10258" width="11.140625" style="984" bestFit="1" customWidth="1"/>
    <col min="10259" max="10496" width="9.140625" style="984"/>
    <col min="10497" max="10497" width="60.85546875" style="984" customWidth="1"/>
    <col min="10498" max="10498" width="23.28515625" style="984" bestFit="1" customWidth="1"/>
    <col min="10499" max="10499" width="20.42578125" style="984" bestFit="1" customWidth="1"/>
    <col min="10500" max="10500" width="19.28515625" style="984" bestFit="1" customWidth="1"/>
    <col min="10501" max="10501" width="20.42578125" style="984" bestFit="1" customWidth="1"/>
    <col min="10502" max="10502" width="19.85546875" style="984" bestFit="1" customWidth="1"/>
    <col min="10503" max="10503" width="21.28515625" style="984" bestFit="1" customWidth="1"/>
    <col min="10504" max="10504" width="20.42578125" style="984" bestFit="1" customWidth="1"/>
    <col min="10505" max="10505" width="18.7109375" style="984" bestFit="1" customWidth="1"/>
    <col min="10506" max="10506" width="20.42578125" style="984" bestFit="1" customWidth="1"/>
    <col min="10507" max="10508" width="19.28515625" style="984" bestFit="1" customWidth="1"/>
    <col min="10509" max="10509" width="18.7109375" style="984" bestFit="1" customWidth="1"/>
    <col min="10510" max="10511" width="20.42578125" style="984" bestFit="1" customWidth="1"/>
    <col min="10512" max="10512" width="3.85546875" style="984" customWidth="1"/>
    <col min="10513" max="10513" width="13.85546875" style="984" bestFit="1" customWidth="1"/>
    <col min="10514" max="10514" width="11.140625" style="984" bestFit="1" customWidth="1"/>
    <col min="10515" max="10752" width="9.140625" style="984"/>
    <col min="10753" max="10753" width="60.85546875" style="984" customWidth="1"/>
    <col min="10754" max="10754" width="23.28515625" style="984" bestFit="1" customWidth="1"/>
    <col min="10755" max="10755" width="20.42578125" style="984" bestFit="1" customWidth="1"/>
    <col min="10756" max="10756" width="19.28515625" style="984" bestFit="1" customWidth="1"/>
    <col min="10757" max="10757" width="20.42578125" style="984" bestFit="1" customWidth="1"/>
    <col min="10758" max="10758" width="19.85546875" style="984" bestFit="1" customWidth="1"/>
    <col min="10759" max="10759" width="21.28515625" style="984" bestFit="1" customWidth="1"/>
    <col min="10760" max="10760" width="20.42578125" style="984" bestFit="1" customWidth="1"/>
    <col min="10761" max="10761" width="18.7109375" style="984" bestFit="1" customWidth="1"/>
    <col min="10762" max="10762" width="20.42578125" style="984" bestFit="1" customWidth="1"/>
    <col min="10763" max="10764" width="19.28515625" style="984" bestFit="1" customWidth="1"/>
    <col min="10765" max="10765" width="18.7109375" style="984" bestFit="1" customWidth="1"/>
    <col min="10766" max="10767" width="20.42578125" style="984" bestFit="1" customWidth="1"/>
    <col min="10768" max="10768" width="3.85546875" style="984" customWidth="1"/>
    <col min="10769" max="10769" width="13.85546875" style="984" bestFit="1" customWidth="1"/>
    <col min="10770" max="10770" width="11.140625" style="984" bestFit="1" customWidth="1"/>
    <col min="10771" max="11008" width="9.140625" style="984"/>
    <col min="11009" max="11009" width="60.85546875" style="984" customWidth="1"/>
    <col min="11010" max="11010" width="23.28515625" style="984" bestFit="1" customWidth="1"/>
    <col min="11011" max="11011" width="20.42578125" style="984" bestFit="1" customWidth="1"/>
    <col min="11012" max="11012" width="19.28515625" style="984" bestFit="1" customWidth="1"/>
    <col min="11013" max="11013" width="20.42578125" style="984" bestFit="1" customWidth="1"/>
    <col min="11014" max="11014" width="19.85546875" style="984" bestFit="1" customWidth="1"/>
    <col min="11015" max="11015" width="21.28515625" style="984" bestFit="1" customWidth="1"/>
    <col min="11016" max="11016" width="20.42578125" style="984" bestFit="1" customWidth="1"/>
    <col min="11017" max="11017" width="18.7109375" style="984" bestFit="1" customWidth="1"/>
    <col min="11018" max="11018" width="20.42578125" style="984" bestFit="1" customWidth="1"/>
    <col min="11019" max="11020" width="19.28515625" style="984" bestFit="1" customWidth="1"/>
    <col min="11021" max="11021" width="18.7109375" style="984" bestFit="1" customWidth="1"/>
    <col min="11022" max="11023" width="20.42578125" style="984" bestFit="1" customWidth="1"/>
    <col min="11024" max="11024" width="3.85546875" style="984" customWidth="1"/>
    <col min="11025" max="11025" width="13.85546875" style="984" bestFit="1" customWidth="1"/>
    <col min="11026" max="11026" width="11.140625" style="984" bestFit="1" customWidth="1"/>
    <col min="11027" max="11264" width="9.140625" style="984"/>
    <col min="11265" max="11265" width="60.85546875" style="984" customWidth="1"/>
    <col min="11266" max="11266" width="23.28515625" style="984" bestFit="1" customWidth="1"/>
    <col min="11267" max="11267" width="20.42578125" style="984" bestFit="1" customWidth="1"/>
    <col min="11268" max="11268" width="19.28515625" style="984" bestFit="1" customWidth="1"/>
    <col min="11269" max="11269" width="20.42578125" style="984" bestFit="1" customWidth="1"/>
    <col min="11270" max="11270" width="19.85546875" style="984" bestFit="1" customWidth="1"/>
    <col min="11271" max="11271" width="21.28515625" style="984" bestFit="1" customWidth="1"/>
    <col min="11272" max="11272" width="20.42578125" style="984" bestFit="1" customWidth="1"/>
    <col min="11273" max="11273" width="18.7109375" style="984" bestFit="1" customWidth="1"/>
    <col min="11274" max="11274" width="20.42578125" style="984" bestFit="1" customWidth="1"/>
    <col min="11275" max="11276" width="19.28515625" style="984" bestFit="1" customWidth="1"/>
    <col min="11277" max="11277" width="18.7109375" style="984" bestFit="1" customWidth="1"/>
    <col min="11278" max="11279" width="20.42578125" style="984" bestFit="1" customWidth="1"/>
    <col min="11280" max="11280" width="3.85546875" style="984" customWidth="1"/>
    <col min="11281" max="11281" width="13.85546875" style="984" bestFit="1" customWidth="1"/>
    <col min="11282" max="11282" width="11.140625" style="984" bestFit="1" customWidth="1"/>
    <col min="11283" max="11520" width="9.140625" style="984"/>
    <col min="11521" max="11521" width="60.85546875" style="984" customWidth="1"/>
    <col min="11522" max="11522" width="23.28515625" style="984" bestFit="1" customWidth="1"/>
    <col min="11523" max="11523" width="20.42578125" style="984" bestFit="1" customWidth="1"/>
    <col min="11524" max="11524" width="19.28515625" style="984" bestFit="1" customWidth="1"/>
    <col min="11525" max="11525" width="20.42578125" style="984" bestFit="1" customWidth="1"/>
    <col min="11526" max="11526" width="19.85546875" style="984" bestFit="1" customWidth="1"/>
    <col min="11527" max="11527" width="21.28515625" style="984" bestFit="1" customWidth="1"/>
    <col min="11528" max="11528" width="20.42578125" style="984" bestFit="1" customWidth="1"/>
    <col min="11529" max="11529" width="18.7109375" style="984" bestFit="1" customWidth="1"/>
    <col min="11530" max="11530" width="20.42578125" style="984" bestFit="1" customWidth="1"/>
    <col min="11531" max="11532" width="19.28515625" style="984" bestFit="1" customWidth="1"/>
    <col min="11533" max="11533" width="18.7109375" style="984" bestFit="1" customWidth="1"/>
    <col min="11534" max="11535" width="20.42578125" style="984" bestFit="1" customWidth="1"/>
    <col min="11536" max="11536" width="3.85546875" style="984" customWidth="1"/>
    <col min="11537" max="11537" width="13.85546875" style="984" bestFit="1" customWidth="1"/>
    <col min="11538" max="11538" width="11.140625" style="984" bestFit="1" customWidth="1"/>
    <col min="11539" max="11776" width="9.140625" style="984"/>
    <col min="11777" max="11777" width="60.85546875" style="984" customWidth="1"/>
    <col min="11778" max="11778" width="23.28515625" style="984" bestFit="1" customWidth="1"/>
    <col min="11779" max="11779" width="20.42578125" style="984" bestFit="1" customWidth="1"/>
    <col min="11780" max="11780" width="19.28515625" style="984" bestFit="1" customWidth="1"/>
    <col min="11781" max="11781" width="20.42578125" style="984" bestFit="1" customWidth="1"/>
    <col min="11782" max="11782" width="19.85546875" style="984" bestFit="1" customWidth="1"/>
    <col min="11783" max="11783" width="21.28515625" style="984" bestFit="1" customWidth="1"/>
    <col min="11784" max="11784" width="20.42578125" style="984" bestFit="1" customWidth="1"/>
    <col min="11785" max="11785" width="18.7109375" style="984" bestFit="1" customWidth="1"/>
    <col min="11786" max="11786" width="20.42578125" style="984" bestFit="1" customWidth="1"/>
    <col min="11787" max="11788" width="19.28515625" style="984" bestFit="1" customWidth="1"/>
    <col min="11789" max="11789" width="18.7109375" style="984" bestFit="1" customWidth="1"/>
    <col min="11790" max="11791" width="20.42578125" style="984" bestFit="1" customWidth="1"/>
    <col min="11792" max="11792" width="3.85546875" style="984" customWidth="1"/>
    <col min="11793" max="11793" width="13.85546875" style="984" bestFit="1" customWidth="1"/>
    <col min="11794" max="11794" width="11.140625" style="984" bestFit="1" customWidth="1"/>
    <col min="11795" max="12032" width="9.140625" style="984"/>
    <col min="12033" max="12033" width="60.85546875" style="984" customWidth="1"/>
    <col min="12034" max="12034" width="23.28515625" style="984" bestFit="1" customWidth="1"/>
    <col min="12035" max="12035" width="20.42578125" style="984" bestFit="1" customWidth="1"/>
    <col min="12036" max="12036" width="19.28515625" style="984" bestFit="1" customWidth="1"/>
    <col min="12037" max="12037" width="20.42578125" style="984" bestFit="1" customWidth="1"/>
    <col min="12038" max="12038" width="19.85546875" style="984" bestFit="1" customWidth="1"/>
    <col min="12039" max="12039" width="21.28515625" style="984" bestFit="1" customWidth="1"/>
    <col min="12040" max="12040" width="20.42578125" style="984" bestFit="1" customWidth="1"/>
    <col min="12041" max="12041" width="18.7109375" style="984" bestFit="1" customWidth="1"/>
    <col min="12042" max="12042" width="20.42578125" style="984" bestFit="1" customWidth="1"/>
    <col min="12043" max="12044" width="19.28515625" style="984" bestFit="1" customWidth="1"/>
    <col min="12045" max="12045" width="18.7109375" style="984" bestFit="1" customWidth="1"/>
    <col min="12046" max="12047" width="20.42578125" style="984" bestFit="1" customWidth="1"/>
    <col min="12048" max="12048" width="3.85546875" style="984" customWidth="1"/>
    <col min="12049" max="12049" width="13.85546875" style="984" bestFit="1" customWidth="1"/>
    <col min="12050" max="12050" width="11.140625" style="984" bestFit="1" customWidth="1"/>
    <col min="12051" max="12288" width="9.140625" style="984"/>
    <col min="12289" max="12289" width="60.85546875" style="984" customWidth="1"/>
    <col min="12290" max="12290" width="23.28515625" style="984" bestFit="1" customWidth="1"/>
    <col min="12291" max="12291" width="20.42578125" style="984" bestFit="1" customWidth="1"/>
    <col min="12292" max="12292" width="19.28515625" style="984" bestFit="1" customWidth="1"/>
    <col min="12293" max="12293" width="20.42578125" style="984" bestFit="1" customWidth="1"/>
    <col min="12294" max="12294" width="19.85546875" style="984" bestFit="1" customWidth="1"/>
    <col min="12295" max="12295" width="21.28515625" style="984" bestFit="1" customWidth="1"/>
    <col min="12296" max="12296" width="20.42578125" style="984" bestFit="1" customWidth="1"/>
    <col min="12297" max="12297" width="18.7109375" style="984" bestFit="1" customWidth="1"/>
    <col min="12298" max="12298" width="20.42578125" style="984" bestFit="1" customWidth="1"/>
    <col min="12299" max="12300" width="19.28515625" style="984" bestFit="1" customWidth="1"/>
    <col min="12301" max="12301" width="18.7109375" style="984" bestFit="1" customWidth="1"/>
    <col min="12302" max="12303" width="20.42578125" style="984" bestFit="1" customWidth="1"/>
    <col min="12304" max="12304" width="3.85546875" style="984" customWidth="1"/>
    <col min="12305" max="12305" width="13.85546875" style="984" bestFit="1" customWidth="1"/>
    <col min="12306" max="12306" width="11.140625" style="984" bestFit="1" customWidth="1"/>
    <col min="12307" max="12544" width="9.140625" style="984"/>
    <col min="12545" max="12545" width="60.85546875" style="984" customWidth="1"/>
    <col min="12546" max="12546" width="23.28515625" style="984" bestFit="1" customWidth="1"/>
    <col min="12547" max="12547" width="20.42578125" style="984" bestFit="1" customWidth="1"/>
    <col min="12548" max="12548" width="19.28515625" style="984" bestFit="1" customWidth="1"/>
    <col min="12549" max="12549" width="20.42578125" style="984" bestFit="1" customWidth="1"/>
    <col min="12550" max="12550" width="19.85546875" style="984" bestFit="1" customWidth="1"/>
    <col min="12551" max="12551" width="21.28515625" style="984" bestFit="1" customWidth="1"/>
    <col min="12552" max="12552" width="20.42578125" style="984" bestFit="1" customWidth="1"/>
    <col min="12553" max="12553" width="18.7109375" style="984" bestFit="1" customWidth="1"/>
    <col min="12554" max="12554" width="20.42578125" style="984" bestFit="1" customWidth="1"/>
    <col min="12555" max="12556" width="19.28515625" style="984" bestFit="1" customWidth="1"/>
    <col min="12557" max="12557" width="18.7109375" style="984" bestFit="1" customWidth="1"/>
    <col min="12558" max="12559" width="20.42578125" style="984" bestFit="1" customWidth="1"/>
    <col min="12560" max="12560" width="3.85546875" style="984" customWidth="1"/>
    <col min="12561" max="12561" width="13.85546875" style="984" bestFit="1" customWidth="1"/>
    <col min="12562" max="12562" width="11.140625" style="984" bestFit="1" customWidth="1"/>
    <col min="12563" max="12800" width="9.140625" style="984"/>
    <col min="12801" max="12801" width="60.85546875" style="984" customWidth="1"/>
    <col min="12802" max="12802" width="23.28515625" style="984" bestFit="1" customWidth="1"/>
    <col min="12803" max="12803" width="20.42578125" style="984" bestFit="1" customWidth="1"/>
    <col min="12804" max="12804" width="19.28515625" style="984" bestFit="1" customWidth="1"/>
    <col min="12805" max="12805" width="20.42578125" style="984" bestFit="1" customWidth="1"/>
    <col min="12806" max="12806" width="19.85546875" style="984" bestFit="1" customWidth="1"/>
    <col min="12807" max="12807" width="21.28515625" style="984" bestFit="1" customWidth="1"/>
    <col min="12808" max="12808" width="20.42578125" style="984" bestFit="1" customWidth="1"/>
    <col min="12809" max="12809" width="18.7109375" style="984" bestFit="1" customWidth="1"/>
    <col min="12810" max="12810" width="20.42578125" style="984" bestFit="1" customWidth="1"/>
    <col min="12811" max="12812" width="19.28515625" style="984" bestFit="1" customWidth="1"/>
    <col min="12813" max="12813" width="18.7109375" style="984" bestFit="1" customWidth="1"/>
    <col min="12814" max="12815" width="20.42578125" style="984" bestFit="1" customWidth="1"/>
    <col min="12816" max="12816" width="3.85546875" style="984" customWidth="1"/>
    <col min="12817" max="12817" width="13.85546875" style="984" bestFit="1" customWidth="1"/>
    <col min="12818" max="12818" width="11.140625" style="984" bestFit="1" customWidth="1"/>
    <col min="12819" max="13056" width="9.140625" style="984"/>
    <col min="13057" max="13057" width="60.85546875" style="984" customWidth="1"/>
    <col min="13058" max="13058" width="23.28515625" style="984" bestFit="1" customWidth="1"/>
    <col min="13059" max="13059" width="20.42578125" style="984" bestFit="1" customWidth="1"/>
    <col min="13060" max="13060" width="19.28515625" style="984" bestFit="1" customWidth="1"/>
    <col min="13061" max="13061" width="20.42578125" style="984" bestFit="1" customWidth="1"/>
    <col min="13062" max="13062" width="19.85546875" style="984" bestFit="1" customWidth="1"/>
    <col min="13063" max="13063" width="21.28515625" style="984" bestFit="1" customWidth="1"/>
    <col min="13064" max="13064" width="20.42578125" style="984" bestFit="1" customWidth="1"/>
    <col min="13065" max="13065" width="18.7109375" style="984" bestFit="1" customWidth="1"/>
    <col min="13066" max="13066" width="20.42578125" style="984" bestFit="1" customWidth="1"/>
    <col min="13067" max="13068" width="19.28515625" style="984" bestFit="1" customWidth="1"/>
    <col min="13069" max="13069" width="18.7109375" style="984" bestFit="1" customWidth="1"/>
    <col min="13070" max="13071" width="20.42578125" style="984" bestFit="1" customWidth="1"/>
    <col min="13072" max="13072" width="3.85546875" style="984" customWidth="1"/>
    <col min="13073" max="13073" width="13.85546875" style="984" bestFit="1" customWidth="1"/>
    <col min="13074" max="13074" width="11.140625" style="984" bestFit="1" customWidth="1"/>
    <col min="13075" max="13312" width="9.140625" style="984"/>
    <col min="13313" max="13313" width="60.85546875" style="984" customWidth="1"/>
    <col min="13314" max="13314" width="23.28515625" style="984" bestFit="1" customWidth="1"/>
    <col min="13315" max="13315" width="20.42578125" style="984" bestFit="1" customWidth="1"/>
    <col min="13316" max="13316" width="19.28515625" style="984" bestFit="1" customWidth="1"/>
    <col min="13317" max="13317" width="20.42578125" style="984" bestFit="1" customWidth="1"/>
    <col min="13318" max="13318" width="19.85546875" style="984" bestFit="1" customWidth="1"/>
    <col min="13319" max="13319" width="21.28515625" style="984" bestFit="1" customWidth="1"/>
    <col min="13320" max="13320" width="20.42578125" style="984" bestFit="1" customWidth="1"/>
    <col min="13321" max="13321" width="18.7109375" style="984" bestFit="1" customWidth="1"/>
    <col min="13322" max="13322" width="20.42578125" style="984" bestFit="1" customWidth="1"/>
    <col min="13323" max="13324" width="19.28515625" style="984" bestFit="1" customWidth="1"/>
    <col min="13325" max="13325" width="18.7109375" style="984" bestFit="1" customWidth="1"/>
    <col min="13326" max="13327" width="20.42578125" style="984" bestFit="1" customWidth="1"/>
    <col min="13328" max="13328" width="3.85546875" style="984" customWidth="1"/>
    <col min="13329" max="13329" width="13.85546875" style="984" bestFit="1" customWidth="1"/>
    <col min="13330" max="13330" width="11.140625" style="984" bestFit="1" customWidth="1"/>
    <col min="13331" max="13568" width="9.140625" style="984"/>
    <col min="13569" max="13569" width="60.85546875" style="984" customWidth="1"/>
    <col min="13570" max="13570" width="23.28515625" style="984" bestFit="1" customWidth="1"/>
    <col min="13571" max="13571" width="20.42578125" style="984" bestFit="1" customWidth="1"/>
    <col min="13572" max="13572" width="19.28515625" style="984" bestFit="1" customWidth="1"/>
    <col min="13573" max="13573" width="20.42578125" style="984" bestFit="1" customWidth="1"/>
    <col min="13574" max="13574" width="19.85546875" style="984" bestFit="1" customWidth="1"/>
    <col min="13575" max="13575" width="21.28515625" style="984" bestFit="1" customWidth="1"/>
    <col min="13576" max="13576" width="20.42578125" style="984" bestFit="1" customWidth="1"/>
    <col min="13577" max="13577" width="18.7109375" style="984" bestFit="1" customWidth="1"/>
    <col min="13578" max="13578" width="20.42578125" style="984" bestFit="1" customWidth="1"/>
    <col min="13579" max="13580" width="19.28515625" style="984" bestFit="1" customWidth="1"/>
    <col min="13581" max="13581" width="18.7109375" style="984" bestFit="1" customWidth="1"/>
    <col min="13582" max="13583" width="20.42578125" style="984" bestFit="1" customWidth="1"/>
    <col min="13584" max="13584" width="3.85546875" style="984" customWidth="1"/>
    <col min="13585" max="13585" width="13.85546875" style="984" bestFit="1" customWidth="1"/>
    <col min="13586" max="13586" width="11.140625" style="984" bestFit="1" customWidth="1"/>
    <col min="13587" max="13824" width="9.140625" style="984"/>
    <col min="13825" max="13825" width="60.85546875" style="984" customWidth="1"/>
    <col min="13826" max="13826" width="23.28515625" style="984" bestFit="1" customWidth="1"/>
    <col min="13827" max="13827" width="20.42578125" style="984" bestFit="1" customWidth="1"/>
    <col min="13828" max="13828" width="19.28515625" style="984" bestFit="1" customWidth="1"/>
    <col min="13829" max="13829" width="20.42578125" style="984" bestFit="1" customWidth="1"/>
    <col min="13830" max="13830" width="19.85546875" style="984" bestFit="1" customWidth="1"/>
    <col min="13831" max="13831" width="21.28515625" style="984" bestFit="1" customWidth="1"/>
    <col min="13832" max="13832" width="20.42578125" style="984" bestFit="1" customWidth="1"/>
    <col min="13833" max="13833" width="18.7109375" style="984" bestFit="1" customWidth="1"/>
    <col min="13834" max="13834" width="20.42578125" style="984" bestFit="1" customWidth="1"/>
    <col min="13835" max="13836" width="19.28515625" style="984" bestFit="1" customWidth="1"/>
    <col min="13837" max="13837" width="18.7109375" style="984" bestFit="1" customWidth="1"/>
    <col min="13838" max="13839" width="20.42578125" style="984" bestFit="1" customWidth="1"/>
    <col min="13840" max="13840" width="3.85546875" style="984" customWidth="1"/>
    <col min="13841" max="13841" width="13.85546875" style="984" bestFit="1" customWidth="1"/>
    <col min="13842" max="13842" width="11.140625" style="984" bestFit="1" customWidth="1"/>
    <col min="13843" max="14080" width="9.140625" style="984"/>
    <col min="14081" max="14081" width="60.85546875" style="984" customWidth="1"/>
    <col min="14082" max="14082" width="23.28515625" style="984" bestFit="1" customWidth="1"/>
    <col min="14083" max="14083" width="20.42578125" style="984" bestFit="1" customWidth="1"/>
    <col min="14084" max="14084" width="19.28515625" style="984" bestFit="1" customWidth="1"/>
    <col min="14085" max="14085" width="20.42578125" style="984" bestFit="1" customWidth="1"/>
    <col min="14086" max="14086" width="19.85546875" style="984" bestFit="1" customWidth="1"/>
    <col min="14087" max="14087" width="21.28515625" style="984" bestFit="1" customWidth="1"/>
    <col min="14088" max="14088" width="20.42578125" style="984" bestFit="1" customWidth="1"/>
    <col min="14089" max="14089" width="18.7109375" style="984" bestFit="1" customWidth="1"/>
    <col min="14090" max="14090" width="20.42578125" style="984" bestFit="1" customWidth="1"/>
    <col min="14091" max="14092" width="19.28515625" style="984" bestFit="1" customWidth="1"/>
    <col min="14093" max="14093" width="18.7109375" style="984" bestFit="1" customWidth="1"/>
    <col min="14094" max="14095" width="20.42578125" style="984" bestFit="1" customWidth="1"/>
    <col min="14096" max="14096" width="3.85546875" style="984" customWidth="1"/>
    <col min="14097" max="14097" width="13.85546875" style="984" bestFit="1" customWidth="1"/>
    <col min="14098" max="14098" width="11.140625" style="984" bestFit="1" customWidth="1"/>
    <col min="14099" max="14336" width="9.140625" style="984"/>
    <col min="14337" max="14337" width="60.85546875" style="984" customWidth="1"/>
    <col min="14338" max="14338" width="23.28515625" style="984" bestFit="1" customWidth="1"/>
    <col min="14339" max="14339" width="20.42578125" style="984" bestFit="1" customWidth="1"/>
    <col min="14340" max="14340" width="19.28515625" style="984" bestFit="1" customWidth="1"/>
    <col min="14341" max="14341" width="20.42578125" style="984" bestFit="1" customWidth="1"/>
    <col min="14342" max="14342" width="19.85546875" style="984" bestFit="1" customWidth="1"/>
    <col min="14343" max="14343" width="21.28515625" style="984" bestFit="1" customWidth="1"/>
    <col min="14344" max="14344" width="20.42578125" style="984" bestFit="1" customWidth="1"/>
    <col min="14345" max="14345" width="18.7109375" style="984" bestFit="1" customWidth="1"/>
    <col min="14346" max="14346" width="20.42578125" style="984" bestFit="1" customWidth="1"/>
    <col min="14347" max="14348" width="19.28515625" style="984" bestFit="1" customWidth="1"/>
    <col min="14349" max="14349" width="18.7109375" style="984" bestFit="1" customWidth="1"/>
    <col min="14350" max="14351" width="20.42578125" style="984" bestFit="1" customWidth="1"/>
    <col min="14352" max="14352" width="3.85546875" style="984" customWidth="1"/>
    <col min="14353" max="14353" width="13.85546875" style="984" bestFit="1" customWidth="1"/>
    <col min="14354" max="14354" width="11.140625" style="984" bestFit="1" customWidth="1"/>
    <col min="14355" max="14592" width="9.140625" style="984"/>
    <col min="14593" max="14593" width="60.85546875" style="984" customWidth="1"/>
    <col min="14594" max="14594" width="23.28515625" style="984" bestFit="1" customWidth="1"/>
    <col min="14595" max="14595" width="20.42578125" style="984" bestFit="1" customWidth="1"/>
    <col min="14596" max="14596" width="19.28515625" style="984" bestFit="1" customWidth="1"/>
    <col min="14597" max="14597" width="20.42578125" style="984" bestFit="1" customWidth="1"/>
    <col min="14598" max="14598" width="19.85546875" style="984" bestFit="1" customWidth="1"/>
    <col min="14599" max="14599" width="21.28515625" style="984" bestFit="1" customWidth="1"/>
    <col min="14600" max="14600" width="20.42578125" style="984" bestFit="1" customWidth="1"/>
    <col min="14601" max="14601" width="18.7109375" style="984" bestFit="1" customWidth="1"/>
    <col min="14602" max="14602" width="20.42578125" style="984" bestFit="1" customWidth="1"/>
    <col min="14603" max="14604" width="19.28515625" style="984" bestFit="1" customWidth="1"/>
    <col min="14605" max="14605" width="18.7109375" style="984" bestFit="1" customWidth="1"/>
    <col min="14606" max="14607" width="20.42578125" style="984" bestFit="1" customWidth="1"/>
    <col min="14608" max="14608" width="3.85546875" style="984" customWidth="1"/>
    <col min="14609" max="14609" width="13.85546875" style="984" bestFit="1" customWidth="1"/>
    <col min="14610" max="14610" width="11.140625" style="984" bestFit="1" customWidth="1"/>
    <col min="14611" max="14848" width="9.140625" style="984"/>
    <col min="14849" max="14849" width="60.85546875" style="984" customWidth="1"/>
    <col min="14850" max="14850" width="23.28515625" style="984" bestFit="1" customWidth="1"/>
    <col min="14851" max="14851" width="20.42578125" style="984" bestFit="1" customWidth="1"/>
    <col min="14852" max="14852" width="19.28515625" style="984" bestFit="1" customWidth="1"/>
    <col min="14853" max="14853" width="20.42578125" style="984" bestFit="1" customWidth="1"/>
    <col min="14854" max="14854" width="19.85546875" style="984" bestFit="1" customWidth="1"/>
    <col min="14855" max="14855" width="21.28515625" style="984" bestFit="1" customWidth="1"/>
    <col min="14856" max="14856" width="20.42578125" style="984" bestFit="1" customWidth="1"/>
    <col min="14857" max="14857" width="18.7109375" style="984" bestFit="1" customWidth="1"/>
    <col min="14858" max="14858" width="20.42578125" style="984" bestFit="1" customWidth="1"/>
    <col min="14859" max="14860" width="19.28515625" style="984" bestFit="1" customWidth="1"/>
    <col min="14861" max="14861" width="18.7109375" style="984" bestFit="1" customWidth="1"/>
    <col min="14862" max="14863" width="20.42578125" style="984" bestFit="1" customWidth="1"/>
    <col min="14864" max="14864" width="3.85546875" style="984" customWidth="1"/>
    <col min="14865" max="14865" width="13.85546875" style="984" bestFit="1" customWidth="1"/>
    <col min="14866" max="14866" width="11.140625" style="984" bestFit="1" customWidth="1"/>
    <col min="14867" max="15104" width="9.140625" style="984"/>
    <col min="15105" max="15105" width="60.85546875" style="984" customWidth="1"/>
    <col min="15106" max="15106" width="23.28515625" style="984" bestFit="1" customWidth="1"/>
    <col min="15107" max="15107" width="20.42578125" style="984" bestFit="1" customWidth="1"/>
    <col min="15108" max="15108" width="19.28515625" style="984" bestFit="1" customWidth="1"/>
    <col min="15109" max="15109" width="20.42578125" style="984" bestFit="1" customWidth="1"/>
    <col min="15110" max="15110" width="19.85546875" style="984" bestFit="1" customWidth="1"/>
    <col min="15111" max="15111" width="21.28515625" style="984" bestFit="1" customWidth="1"/>
    <col min="15112" max="15112" width="20.42578125" style="984" bestFit="1" customWidth="1"/>
    <col min="15113" max="15113" width="18.7109375" style="984" bestFit="1" customWidth="1"/>
    <col min="15114" max="15114" width="20.42578125" style="984" bestFit="1" customWidth="1"/>
    <col min="15115" max="15116" width="19.28515625" style="984" bestFit="1" customWidth="1"/>
    <col min="15117" max="15117" width="18.7109375" style="984" bestFit="1" customWidth="1"/>
    <col min="15118" max="15119" width="20.42578125" style="984" bestFit="1" customWidth="1"/>
    <col min="15120" max="15120" width="3.85546875" style="984" customWidth="1"/>
    <col min="15121" max="15121" width="13.85546875" style="984" bestFit="1" customWidth="1"/>
    <col min="15122" max="15122" width="11.140625" style="984" bestFit="1" customWidth="1"/>
    <col min="15123" max="15360" width="9.140625" style="984"/>
    <col min="15361" max="15361" width="60.85546875" style="984" customWidth="1"/>
    <col min="15362" max="15362" width="23.28515625" style="984" bestFit="1" customWidth="1"/>
    <col min="15363" max="15363" width="20.42578125" style="984" bestFit="1" customWidth="1"/>
    <col min="15364" max="15364" width="19.28515625" style="984" bestFit="1" customWidth="1"/>
    <col min="15365" max="15365" width="20.42578125" style="984" bestFit="1" customWidth="1"/>
    <col min="15366" max="15366" width="19.85546875" style="984" bestFit="1" customWidth="1"/>
    <col min="15367" max="15367" width="21.28515625" style="984" bestFit="1" customWidth="1"/>
    <col min="15368" max="15368" width="20.42578125" style="984" bestFit="1" customWidth="1"/>
    <col min="15369" max="15369" width="18.7109375" style="984" bestFit="1" customWidth="1"/>
    <col min="15370" max="15370" width="20.42578125" style="984" bestFit="1" customWidth="1"/>
    <col min="15371" max="15372" width="19.28515625" style="984" bestFit="1" customWidth="1"/>
    <col min="15373" max="15373" width="18.7109375" style="984" bestFit="1" customWidth="1"/>
    <col min="15374" max="15375" width="20.42578125" style="984" bestFit="1" customWidth="1"/>
    <col min="15376" max="15376" width="3.85546875" style="984" customWidth="1"/>
    <col min="15377" max="15377" width="13.85546875" style="984" bestFit="1" customWidth="1"/>
    <col min="15378" max="15378" width="11.140625" style="984" bestFit="1" customWidth="1"/>
    <col min="15379" max="15616" width="9.140625" style="984"/>
    <col min="15617" max="15617" width="60.85546875" style="984" customWidth="1"/>
    <col min="15618" max="15618" width="23.28515625" style="984" bestFit="1" customWidth="1"/>
    <col min="15619" max="15619" width="20.42578125" style="984" bestFit="1" customWidth="1"/>
    <col min="15620" max="15620" width="19.28515625" style="984" bestFit="1" customWidth="1"/>
    <col min="15621" max="15621" width="20.42578125" style="984" bestFit="1" customWidth="1"/>
    <col min="15622" max="15622" width="19.85546875" style="984" bestFit="1" customWidth="1"/>
    <col min="15623" max="15623" width="21.28515625" style="984" bestFit="1" customWidth="1"/>
    <col min="15624" max="15624" width="20.42578125" style="984" bestFit="1" customWidth="1"/>
    <col min="15625" max="15625" width="18.7109375" style="984" bestFit="1" customWidth="1"/>
    <col min="15626" max="15626" width="20.42578125" style="984" bestFit="1" customWidth="1"/>
    <col min="15627" max="15628" width="19.28515625" style="984" bestFit="1" customWidth="1"/>
    <col min="15629" max="15629" width="18.7109375" style="984" bestFit="1" customWidth="1"/>
    <col min="15630" max="15631" width="20.42578125" style="984" bestFit="1" customWidth="1"/>
    <col min="15632" max="15632" width="3.85546875" style="984" customWidth="1"/>
    <col min="15633" max="15633" width="13.85546875" style="984" bestFit="1" customWidth="1"/>
    <col min="15634" max="15634" width="11.140625" style="984" bestFit="1" customWidth="1"/>
    <col min="15635" max="15872" width="9.140625" style="984"/>
    <col min="15873" max="15873" width="60.85546875" style="984" customWidth="1"/>
    <col min="15874" max="15874" width="23.28515625" style="984" bestFit="1" customWidth="1"/>
    <col min="15875" max="15875" width="20.42578125" style="984" bestFit="1" customWidth="1"/>
    <col min="15876" max="15876" width="19.28515625" style="984" bestFit="1" customWidth="1"/>
    <col min="15877" max="15877" width="20.42578125" style="984" bestFit="1" customWidth="1"/>
    <col min="15878" max="15878" width="19.85546875" style="984" bestFit="1" customWidth="1"/>
    <col min="15879" max="15879" width="21.28515625" style="984" bestFit="1" customWidth="1"/>
    <col min="15880" max="15880" width="20.42578125" style="984" bestFit="1" customWidth="1"/>
    <col min="15881" max="15881" width="18.7109375" style="984" bestFit="1" customWidth="1"/>
    <col min="15882" max="15882" width="20.42578125" style="984" bestFit="1" customWidth="1"/>
    <col min="15883" max="15884" width="19.28515625" style="984" bestFit="1" customWidth="1"/>
    <col min="15885" max="15885" width="18.7109375" style="984" bestFit="1" customWidth="1"/>
    <col min="15886" max="15887" width="20.42578125" style="984" bestFit="1" customWidth="1"/>
    <col min="15888" max="15888" width="3.85546875" style="984" customWidth="1"/>
    <col min="15889" max="15889" width="13.85546875" style="984" bestFit="1" customWidth="1"/>
    <col min="15890" max="15890" width="11.140625" style="984" bestFit="1" customWidth="1"/>
    <col min="15891" max="16128" width="9.140625" style="984"/>
    <col min="16129" max="16129" width="60.85546875" style="984" customWidth="1"/>
    <col min="16130" max="16130" width="23.28515625" style="984" bestFit="1" customWidth="1"/>
    <col min="16131" max="16131" width="20.42578125" style="984" bestFit="1" customWidth="1"/>
    <col min="16132" max="16132" width="19.28515625" style="984" bestFit="1" customWidth="1"/>
    <col min="16133" max="16133" width="20.42578125" style="984" bestFit="1" customWidth="1"/>
    <col min="16134" max="16134" width="19.85546875" style="984" bestFit="1" customWidth="1"/>
    <col min="16135" max="16135" width="21.28515625" style="984" bestFit="1" customWidth="1"/>
    <col min="16136" max="16136" width="20.42578125" style="984" bestFit="1" customWidth="1"/>
    <col min="16137" max="16137" width="18.7109375" style="984" bestFit="1" customWidth="1"/>
    <col min="16138" max="16138" width="20.42578125" style="984" bestFit="1" customWidth="1"/>
    <col min="16139" max="16140" width="19.28515625" style="984" bestFit="1" customWidth="1"/>
    <col min="16141" max="16141" width="18.7109375" style="984" bestFit="1" customWidth="1"/>
    <col min="16142" max="16143" width="20.42578125" style="984" bestFit="1" customWidth="1"/>
    <col min="16144" max="16144" width="3.85546875" style="984" customWidth="1"/>
    <col min="16145" max="16145" width="13.85546875" style="984" bestFit="1" customWidth="1"/>
    <col min="16146" max="16146" width="11.140625" style="984" bestFit="1" customWidth="1"/>
    <col min="16147" max="16384" width="9.140625" style="984"/>
  </cols>
  <sheetData>
    <row r="1" spans="1:15" s="984" customFormat="1" ht="20.25" hidden="1">
      <c r="A1" s="236"/>
      <c r="B1" s="237"/>
      <c r="C1" s="237"/>
      <c r="D1" s="237"/>
      <c r="E1" s="237"/>
      <c r="F1" s="237"/>
      <c r="G1" s="237"/>
      <c r="H1" s="237"/>
      <c r="I1" s="237"/>
      <c r="J1" s="237"/>
      <c r="K1" s="138"/>
    </row>
    <row r="2" spans="1:15" s="984" customFormat="1" ht="60" customHeight="1">
      <c r="A2" s="1121" t="s">
        <v>915</v>
      </c>
      <c r="B2" s="1121"/>
      <c r="C2" s="1121"/>
      <c r="D2" s="1121"/>
      <c r="E2" s="1121"/>
      <c r="F2" s="1121"/>
      <c r="G2" s="1121"/>
      <c r="H2" s="1121"/>
      <c r="I2" s="1121"/>
      <c r="J2" s="1121"/>
      <c r="K2" s="1121"/>
      <c r="L2" s="1121"/>
      <c r="M2" s="1121"/>
      <c r="N2" s="1121"/>
      <c r="O2" s="1121"/>
    </row>
    <row r="3" spans="1:15" s="984" customFormat="1" ht="47.25" customHeight="1">
      <c r="A3" s="1121" t="s">
        <v>692</v>
      </c>
      <c r="B3" s="1121"/>
      <c r="C3" s="1121"/>
      <c r="D3" s="1121"/>
      <c r="E3" s="1121"/>
      <c r="F3" s="1121"/>
      <c r="G3" s="1121"/>
      <c r="H3" s="1121"/>
      <c r="I3" s="1121"/>
      <c r="J3" s="1121"/>
      <c r="K3" s="1121"/>
      <c r="L3" s="1121"/>
      <c r="M3" s="1121"/>
      <c r="N3" s="1121"/>
      <c r="O3" s="1121"/>
    </row>
    <row r="4" spans="1:15" s="984" customFormat="1" ht="47.25" customHeight="1">
      <c r="A4" s="1121" t="s">
        <v>1513</v>
      </c>
      <c r="B4" s="1121"/>
      <c r="C4" s="1121"/>
      <c r="D4" s="1121"/>
      <c r="E4" s="1121"/>
      <c r="F4" s="1121"/>
      <c r="G4" s="1121"/>
      <c r="H4" s="1121"/>
      <c r="I4" s="1121"/>
      <c r="J4" s="1121"/>
      <c r="K4" s="1121"/>
      <c r="L4" s="1121"/>
      <c r="M4" s="1121"/>
      <c r="N4" s="1121"/>
      <c r="O4" s="1121"/>
    </row>
    <row r="5" spans="1:15" s="190" customFormat="1" ht="41.25" customHeight="1">
      <c r="A5" s="1123" t="s">
        <v>1419</v>
      </c>
      <c r="B5" s="1123"/>
      <c r="C5" s="1123"/>
      <c r="D5" s="1123"/>
      <c r="E5" s="1123"/>
      <c r="F5" s="1123"/>
      <c r="G5" s="1123"/>
      <c r="H5" s="1123"/>
      <c r="I5" s="1123"/>
      <c r="J5" s="1123"/>
      <c r="K5" s="1123"/>
      <c r="L5" s="1123"/>
      <c r="M5" s="1123"/>
      <c r="N5" s="1123"/>
      <c r="O5" s="1123"/>
    </row>
    <row r="6" spans="1:15" s="984" customFormat="1" ht="3" customHeight="1">
      <c r="A6" s="673"/>
      <c r="B6" s="607"/>
      <c r="C6" s="607"/>
      <c r="D6" s="607"/>
      <c r="E6" s="607"/>
      <c r="F6" s="607"/>
      <c r="G6" s="607"/>
      <c r="H6" s="607"/>
      <c r="I6" s="607"/>
      <c r="J6" s="607"/>
      <c r="K6" s="607"/>
      <c r="L6" s="607"/>
      <c r="M6" s="607"/>
      <c r="N6" s="607"/>
      <c r="O6" s="607"/>
    </row>
    <row r="7" spans="1:15" s="984" customFormat="1" ht="11.25" customHeight="1" thickBot="1">
      <c r="A7" s="134"/>
      <c r="K7" s="138"/>
    </row>
    <row r="8" spans="1:15" s="78" customFormat="1" ht="51.75" customHeight="1" thickTop="1" thickBot="1">
      <c r="A8" s="239"/>
      <c r="B8" s="240" t="s">
        <v>885</v>
      </c>
      <c r="C8" s="240" t="s">
        <v>886</v>
      </c>
      <c r="D8" s="240" t="s">
        <v>887</v>
      </c>
      <c r="E8" s="240" t="s">
        <v>888</v>
      </c>
      <c r="F8" s="240" t="s">
        <v>889</v>
      </c>
      <c r="G8" s="240" t="s">
        <v>890</v>
      </c>
      <c r="H8" s="240" t="s">
        <v>891</v>
      </c>
      <c r="I8" s="240" t="s">
        <v>892</v>
      </c>
      <c r="J8" s="240" t="s">
        <v>893</v>
      </c>
      <c r="K8" s="240" t="s">
        <v>894</v>
      </c>
      <c r="L8" s="240" t="s">
        <v>895</v>
      </c>
      <c r="M8" s="240" t="s">
        <v>896</v>
      </c>
      <c r="N8" s="240" t="s">
        <v>897</v>
      </c>
      <c r="O8" s="240" t="s">
        <v>898</v>
      </c>
    </row>
    <row r="9" spans="1:15" s="674" customFormat="1" ht="36.75" customHeight="1" thickTop="1" thickBot="1">
      <c r="A9" s="404" t="s">
        <v>693</v>
      </c>
      <c r="B9" s="39">
        <v>0.1855</v>
      </c>
      <c r="C9" s="39">
        <v>0.12280000000000001</v>
      </c>
      <c r="D9" s="39">
        <v>0.1971</v>
      </c>
      <c r="E9" s="39">
        <v>0.40260000000000001</v>
      </c>
      <c r="F9" s="39">
        <v>0.39429999999999998</v>
      </c>
      <c r="G9" s="39">
        <v>0.28589999999999999</v>
      </c>
      <c r="H9" s="39">
        <v>0.20119999999999999</v>
      </c>
      <c r="I9" s="39">
        <v>0.29580000000000001</v>
      </c>
      <c r="J9" s="39">
        <v>0.22070000000000001</v>
      </c>
      <c r="K9" s="39">
        <v>0.2271</v>
      </c>
      <c r="L9" s="39">
        <v>0.4153</v>
      </c>
      <c r="M9" s="39">
        <v>0.22040000000000001</v>
      </c>
      <c r="N9" s="39">
        <v>0.2359</v>
      </c>
      <c r="O9" s="39">
        <v>0.1666</v>
      </c>
    </row>
    <row r="10" spans="1:15" s="984" customFormat="1" ht="39.75" customHeight="1" thickTop="1">
      <c r="A10" s="405" t="s">
        <v>694</v>
      </c>
      <c r="B10" s="40">
        <v>422490162.5</v>
      </c>
      <c r="C10" s="40">
        <v>199555991.24000001</v>
      </c>
      <c r="D10" s="40">
        <v>134772327.38</v>
      </c>
      <c r="E10" s="40">
        <v>36706168.299999997</v>
      </c>
      <c r="F10" s="40">
        <v>31126139.09</v>
      </c>
      <c r="G10" s="40">
        <v>43581269.789999999</v>
      </c>
      <c r="H10" s="40">
        <v>19707271.899999999</v>
      </c>
      <c r="I10" s="40">
        <v>25796469.98</v>
      </c>
      <c r="J10" s="40">
        <v>11252548.43</v>
      </c>
      <c r="K10" s="40">
        <v>11356830.66</v>
      </c>
      <c r="L10" s="40">
        <v>13657242.460000001</v>
      </c>
      <c r="M10" s="40">
        <v>7911165.1299999999</v>
      </c>
      <c r="N10" s="40">
        <v>26445459.140000001</v>
      </c>
      <c r="O10" s="40">
        <v>21715455.300000001</v>
      </c>
    </row>
    <row r="11" spans="1:15" s="984" customFormat="1" ht="39.75" customHeight="1">
      <c r="A11" s="405" t="s">
        <v>695</v>
      </c>
      <c r="B11" s="40">
        <v>0</v>
      </c>
      <c r="C11" s="40">
        <v>0</v>
      </c>
      <c r="D11" s="40">
        <v>0</v>
      </c>
      <c r="E11" s="40">
        <v>0</v>
      </c>
      <c r="F11" s="40">
        <v>0</v>
      </c>
      <c r="G11" s="40">
        <v>0</v>
      </c>
      <c r="H11" s="40">
        <v>0</v>
      </c>
      <c r="I11" s="40">
        <v>0</v>
      </c>
      <c r="J11" s="40">
        <v>0</v>
      </c>
      <c r="K11" s="40">
        <v>0</v>
      </c>
      <c r="L11" s="40">
        <v>0</v>
      </c>
      <c r="M11" s="40">
        <v>0</v>
      </c>
      <c r="N11" s="40">
        <v>0</v>
      </c>
      <c r="O11" s="40">
        <v>0</v>
      </c>
    </row>
    <row r="12" spans="1:15" s="661" customFormat="1" ht="39.75" customHeight="1">
      <c r="A12" s="405" t="s">
        <v>696</v>
      </c>
      <c r="B12" s="40">
        <v>38535253.780000001</v>
      </c>
      <c r="C12" s="40">
        <v>39961341.549999997</v>
      </c>
      <c r="D12" s="40">
        <v>28484242.300000001</v>
      </c>
      <c r="E12" s="40">
        <v>5905144.54</v>
      </c>
      <c r="F12" s="40">
        <v>12847882.26</v>
      </c>
      <c r="G12" s="40">
        <v>9824338.0899999999</v>
      </c>
      <c r="H12" s="40">
        <v>14270176.74</v>
      </c>
      <c r="I12" s="40">
        <v>13599109.720000001</v>
      </c>
      <c r="J12" s="40">
        <v>21153737.960000001</v>
      </c>
      <c r="K12" s="40">
        <v>8894906.1799999997</v>
      </c>
      <c r="L12" s="40">
        <v>4759414.17</v>
      </c>
      <c r="M12" s="40">
        <v>287471.68</v>
      </c>
      <c r="N12" s="40">
        <v>3571764.87</v>
      </c>
      <c r="O12" s="40">
        <v>1484085.56</v>
      </c>
    </row>
    <row r="13" spans="1:15" s="661" customFormat="1" ht="39.75" customHeight="1">
      <c r="A13" s="405" t="s">
        <v>697</v>
      </c>
      <c r="B13" s="40">
        <v>162380075.49000001</v>
      </c>
      <c r="C13" s="40">
        <v>61040520.270000003</v>
      </c>
      <c r="D13" s="40">
        <v>52612970.82</v>
      </c>
      <c r="E13" s="40">
        <v>33002103.350000001</v>
      </c>
      <c r="F13" s="40">
        <v>61115218.119999997</v>
      </c>
      <c r="G13" s="40">
        <v>43470455.479999997</v>
      </c>
      <c r="H13" s="40">
        <v>14740821.27</v>
      </c>
      <c r="I13" s="40">
        <v>33589184.640000001</v>
      </c>
      <c r="J13" s="40">
        <v>9098149.4399999995</v>
      </c>
      <c r="K13" s="40">
        <v>980209.15</v>
      </c>
      <c r="L13" s="40">
        <v>14406483.220000001</v>
      </c>
      <c r="M13" s="40">
        <v>7829208.25</v>
      </c>
      <c r="N13" s="40">
        <v>41456715.369999997</v>
      </c>
      <c r="O13" s="40">
        <v>20531063.559999999</v>
      </c>
    </row>
    <row r="14" spans="1:15" s="661" customFormat="1" ht="39.75" customHeight="1">
      <c r="A14" s="405" t="s">
        <v>698</v>
      </c>
      <c r="B14" s="40">
        <v>68659925.319999993</v>
      </c>
      <c r="C14" s="40">
        <v>51755703.950000003</v>
      </c>
      <c r="D14" s="40">
        <v>11447807.279999999</v>
      </c>
      <c r="E14" s="40">
        <v>0</v>
      </c>
      <c r="F14" s="40">
        <v>0</v>
      </c>
      <c r="G14" s="40">
        <v>0</v>
      </c>
      <c r="H14" s="40">
        <v>0</v>
      </c>
      <c r="I14" s="40">
        <v>6282440.2999999998</v>
      </c>
      <c r="J14" s="40">
        <v>10198401.130000001</v>
      </c>
      <c r="K14" s="40">
        <v>0</v>
      </c>
      <c r="L14" s="40">
        <v>0</v>
      </c>
      <c r="M14" s="40">
        <v>0</v>
      </c>
      <c r="N14" s="40">
        <v>0</v>
      </c>
      <c r="O14" s="40">
        <v>0</v>
      </c>
    </row>
    <row r="15" spans="1:15" s="661" customFormat="1" ht="39.75" customHeight="1" thickBot="1">
      <c r="A15" s="405" t="s">
        <v>699</v>
      </c>
      <c r="B15" s="40">
        <v>937991585.26999998</v>
      </c>
      <c r="C15" s="40">
        <v>587048239.59000003</v>
      </c>
      <c r="D15" s="40">
        <v>290846242.93000001</v>
      </c>
      <c r="E15" s="40">
        <v>57107532.68</v>
      </c>
      <c r="F15" s="40">
        <v>75226682.480000004</v>
      </c>
      <c r="G15" s="40">
        <v>167447542.80000001</v>
      </c>
      <c r="H15" s="40">
        <v>141630786.33000001</v>
      </c>
      <c r="I15" s="40">
        <v>105543993.81</v>
      </c>
      <c r="J15" s="40">
        <v>116136558.28</v>
      </c>
      <c r="K15" s="40">
        <v>94384057.769999996</v>
      </c>
      <c r="L15" s="40">
        <v>59802480.299999997</v>
      </c>
      <c r="M15" s="40">
        <v>51289381.82</v>
      </c>
      <c r="N15" s="40">
        <v>107570107.66</v>
      </c>
      <c r="O15" s="40">
        <v>83076918.730000004</v>
      </c>
    </row>
    <row r="16" spans="1:15" s="245" customFormat="1" ht="36.75" customHeight="1" thickTop="1" thickBot="1">
      <c r="A16" s="246" t="s">
        <v>700</v>
      </c>
      <c r="B16" s="29">
        <v>1630057002.3599999</v>
      </c>
      <c r="C16" s="29">
        <v>939361796.60000002</v>
      </c>
      <c r="D16" s="29">
        <v>518163590.70999998</v>
      </c>
      <c r="E16" s="29">
        <v>132720948.87</v>
      </c>
      <c r="F16" s="29">
        <v>180315921.94999999</v>
      </c>
      <c r="G16" s="29">
        <v>264323606.16</v>
      </c>
      <c r="H16" s="29">
        <v>190349056.24000001</v>
      </c>
      <c r="I16" s="29">
        <v>184811198.44999999</v>
      </c>
      <c r="J16" s="29">
        <v>167839395.24000001</v>
      </c>
      <c r="K16" s="29">
        <v>115616003.76000001</v>
      </c>
      <c r="L16" s="29">
        <v>92625620.150000006</v>
      </c>
      <c r="M16" s="29">
        <v>67317226.879999995</v>
      </c>
      <c r="N16" s="29">
        <v>179044047.03999999</v>
      </c>
      <c r="O16" s="29">
        <v>126807523.15000001</v>
      </c>
    </row>
    <row r="17" spans="1:15" s="661" customFormat="1" ht="36.75" customHeight="1" thickTop="1">
      <c r="A17" s="405" t="s">
        <v>701</v>
      </c>
      <c r="B17" s="40">
        <v>1078383617.7609999</v>
      </c>
      <c r="C17" s="40">
        <v>664377545.99749994</v>
      </c>
      <c r="D17" s="40">
        <v>331435432.25999999</v>
      </c>
      <c r="E17" s="40">
        <v>74789613.262999997</v>
      </c>
      <c r="F17" s="40">
        <v>108353867.992</v>
      </c>
      <c r="G17" s="40">
        <v>191147638.15799999</v>
      </c>
      <c r="H17" s="40">
        <v>151855232.31299999</v>
      </c>
      <c r="I17" s="40">
        <v>129770238.29899999</v>
      </c>
      <c r="J17" s="40">
        <v>132565181.4395</v>
      </c>
      <c r="K17" s="40">
        <v>96653143.581</v>
      </c>
      <c r="L17" s="40">
        <v>67957604.744000003</v>
      </c>
      <c r="M17" s="40">
        <v>55261480.281000003</v>
      </c>
      <c r="N17" s="40">
        <v>129012818.31900001</v>
      </c>
      <c r="O17" s="40">
        <v>93639267.621999994</v>
      </c>
    </row>
    <row r="18" spans="1:15" s="250" customFormat="1" ht="36.75" customHeight="1" thickBot="1">
      <c r="A18" s="249" t="s">
        <v>702</v>
      </c>
      <c r="B18" s="30">
        <v>0.66159999999999997</v>
      </c>
      <c r="C18" s="30">
        <v>0.70730000000000004</v>
      </c>
      <c r="D18" s="30">
        <v>0.63959999999999995</v>
      </c>
      <c r="E18" s="30">
        <v>0.5635</v>
      </c>
      <c r="F18" s="30">
        <v>0.60089999999999999</v>
      </c>
      <c r="G18" s="30">
        <v>0.72319999999999995</v>
      </c>
      <c r="H18" s="30">
        <v>0.79779999999999995</v>
      </c>
      <c r="I18" s="30">
        <v>0.70220000000000005</v>
      </c>
      <c r="J18" s="30">
        <v>0.78979999999999995</v>
      </c>
      <c r="K18" s="30">
        <v>0.83599999999999997</v>
      </c>
      <c r="L18" s="30">
        <v>0.73370000000000002</v>
      </c>
      <c r="M18" s="30">
        <v>0.82089999999999996</v>
      </c>
      <c r="N18" s="30">
        <v>0.72060000000000002</v>
      </c>
      <c r="O18" s="30">
        <v>0.73839999999999995</v>
      </c>
    </row>
    <row r="19" spans="1:15" s="661" customFormat="1" ht="36.75" customHeight="1" thickTop="1" thickBot="1">
      <c r="A19" s="360" t="s">
        <v>703</v>
      </c>
      <c r="B19" s="41">
        <v>107838361.77609999</v>
      </c>
      <c r="C19" s="41">
        <v>66437754.599799998</v>
      </c>
      <c r="D19" s="41">
        <v>33143543.226</v>
      </c>
      <c r="E19" s="41">
        <v>7478961.3262999998</v>
      </c>
      <c r="F19" s="41">
        <v>10835386.7992</v>
      </c>
      <c r="G19" s="41">
        <v>19114763.8158</v>
      </c>
      <c r="H19" s="41">
        <v>15185523.2313</v>
      </c>
      <c r="I19" s="41">
        <v>12977023.8299</v>
      </c>
      <c r="J19" s="41">
        <v>13256518.143999999</v>
      </c>
      <c r="K19" s="41">
        <v>9665314.3581000008</v>
      </c>
      <c r="L19" s="41">
        <v>6795760.4743999997</v>
      </c>
      <c r="M19" s="41">
        <v>5526148.0280999998</v>
      </c>
      <c r="N19" s="41">
        <v>12901281.831900001</v>
      </c>
      <c r="O19" s="41">
        <v>9363926.7621999998</v>
      </c>
    </row>
    <row r="20" spans="1:15" s="661" customFormat="1" ht="36.75" customHeight="1" thickTop="1">
      <c r="A20" s="261" t="s">
        <v>704</v>
      </c>
      <c r="B20" s="40">
        <v>167367128</v>
      </c>
      <c r="C20" s="40">
        <v>78776051</v>
      </c>
      <c r="D20" s="40">
        <v>59023738</v>
      </c>
      <c r="E20" s="40">
        <v>30543567</v>
      </c>
      <c r="F20" s="40">
        <v>39588503</v>
      </c>
      <c r="G20" s="40">
        <v>54655752</v>
      </c>
      <c r="H20" s="40">
        <v>29001815</v>
      </c>
      <c r="I20" s="40">
        <v>37998651</v>
      </c>
      <c r="J20" s="40">
        <v>29252496</v>
      </c>
      <c r="K20" s="40">
        <v>21947591</v>
      </c>
      <c r="L20" s="40">
        <v>26928631</v>
      </c>
      <c r="M20" s="40">
        <v>11841597</v>
      </c>
      <c r="N20" s="40">
        <v>28470712</v>
      </c>
      <c r="O20" s="40">
        <v>15480619</v>
      </c>
    </row>
    <row r="21" spans="1:15" s="661" customFormat="1" ht="36.75" customHeight="1">
      <c r="A21" s="261" t="s">
        <v>705</v>
      </c>
      <c r="B21" s="40">
        <v>0</v>
      </c>
      <c r="C21" s="40">
        <v>0</v>
      </c>
      <c r="D21" s="40">
        <v>1605</v>
      </c>
      <c r="E21" s="40">
        <v>52917</v>
      </c>
      <c r="F21" s="40">
        <v>343</v>
      </c>
      <c r="G21" s="40">
        <v>0</v>
      </c>
      <c r="H21" s="40">
        <v>7964</v>
      </c>
      <c r="I21" s="40">
        <v>0</v>
      </c>
      <c r="J21" s="40">
        <v>0</v>
      </c>
      <c r="K21" s="40">
        <v>0</v>
      </c>
      <c r="L21" s="40">
        <v>0</v>
      </c>
      <c r="M21" s="40">
        <v>0</v>
      </c>
      <c r="N21" s="40">
        <v>0</v>
      </c>
      <c r="O21" s="40">
        <v>778</v>
      </c>
    </row>
    <row r="22" spans="1:15" s="661" customFormat="1" ht="36.75" customHeight="1">
      <c r="A22" s="362" t="s">
        <v>706</v>
      </c>
      <c r="B22" s="40">
        <v>0</v>
      </c>
      <c r="C22" s="40">
        <v>0</v>
      </c>
      <c r="D22" s="40">
        <v>0</v>
      </c>
      <c r="E22" s="40">
        <v>0</v>
      </c>
      <c r="F22" s="40">
        <v>0</v>
      </c>
      <c r="G22" s="40">
        <v>0</v>
      </c>
      <c r="H22" s="40">
        <v>0</v>
      </c>
      <c r="I22" s="40">
        <v>0</v>
      </c>
      <c r="J22" s="40">
        <v>0</v>
      </c>
      <c r="K22" s="40">
        <v>0</v>
      </c>
      <c r="L22" s="40">
        <v>0</v>
      </c>
      <c r="M22" s="40">
        <v>0</v>
      </c>
      <c r="N22" s="40">
        <v>0</v>
      </c>
      <c r="O22" s="40">
        <v>0</v>
      </c>
    </row>
    <row r="23" spans="1:15" s="661" customFormat="1" ht="36.75" customHeight="1" thickBot="1">
      <c r="A23" s="261" t="s">
        <v>707</v>
      </c>
      <c r="B23" s="40">
        <v>0</v>
      </c>
      <c r="C23" s="40">
        <v>0</v>
      </c>
      <c r="D23" s="40">
        <v>0</v>
      </c>
      <c r="E23" s="40">
        <v>381696</v>
      </c>
      <c r="F23" s="40">
        <v>0</v>
      </c>
      <c r="G23" s="40">
        <v>0</v>
      </c>
      <c r="H23" s="40">
        <v>0</v>
      </c>
      <c r="I23" s="40">
        <v>0</v>
      </c>
      <c r="J23" s="40">
        <v>0</v>
      </c>
      <c r="K23" s="40">
        <v>0</v>
      </c>
      <c r="L23" s="40">
        <v>0</v>
      </c>
      <c r="M23" s="40">
        <v>0</v>
      </c>
      <c r="N23" s="40">
        <v>0</v>
      </c>
      <c r="O23" s="40">
        <v>80781</v>
      </c>
    </row>
    <row r="24" spans="1:15" s="661" customFormat="1" ht="36.75" customHeight="1" thickTop="1" thickBot="1">
      <c r="A24" s="360" t="s">
        <v>708</v>
      </c>
      <c r="B24" s="41">
        <v>167367128</v>
      </c>
      <c r="C24" s="41">
        <v>78776051</v>
      </c>
      <c r="D24" s="41">
        <v>59022133</v>
      </c>
      <c r="E24" s="41">
        <v>30108954</v>
      </c>
      <c r="F24" s="41">
        <v>39588160</v>
      </c>
      <c r="G24" s="41">
        <v>54655752</v>
      </c>
      <c r="H24" s="41">
        <v>28993851</v>
      </c>
      <c r="I24" s="41">
        <v>37998651</v>
      </c>
      <c r="J24" s="41">
        <v>29252496</v>
      </c>
      <c r="K24" s="41">
        <v>21947591</v>
      </c>
      <c r="L24" s="41">
        <v>26928631</v>
      </c>
      <c r="M24" s="41">
        <v>11841597</v>
      </c>
      <c r="N24" s="41">
        <v>28470712</v>
      </c>
      <c r="O24" s="41">
        <v>15399060</v>
      </c>
    </row>
    <row r="25" spans="1:15" s="661" customFormat="1" ht="36.75" customHeight="1" thickTop="1">
      <c r="A25" s="261" t="s">
        <v>709</v>
      </c>
      <c r="B25" s="40">
        <v>0</v>
      </c>
      <c r="C25" s="40">
        <v>0</v>
      </c>
      <c r="D25" s="40">
        <v>0</v>
      </c>
      <c r="E25" s="40">
        <v>0</v>
      </c>
      <c r="F25" s="40">
        <v>0</v>
      </c>
      <c r="G25" s="40">
        <v>0</v>
      </c>
      <c r="H25" s="40">
        <v>0</v>
      </c>
      <c r="I25" s="40">
        <v>0</v>
      </c>
      <c r="J25" s="40">
        <v>0</v>
      </c>
      <c r="K25" s="40">
        <v>0</v>
      </c>
      <c r="L25" s="40">
        <v>0</v>
      </c>
      <c r="M25" s="40">
        <v>0</v>
      </c>
      <c r="N25" s="40">
        <v>0</v>
      </c>
      <c r="O25" s="40">
        <v>0</v>
      </c>
    </row>
    <row r="26" spans="1:15" s="661" customFormat="1" ht="36.75" customHeight="1">
      <c r="A26" s="261" t="s">
        <v>710</v>
      </c>
      <c r="B26" s="40">
        <v>0</v>
      </c>
      <c r="C26" s="40">
        <v>0</v>
      </c>
      <c r="D26" s="40">
        <v>0</v>
      </c>
      <c r="E26" s="40">
        <v>0</v>
      </c>
      <c r="F26" s="40">
        <v>0</v>
      </c>
      <c r="G26" s="40">
        <v>0</v>
      </c>
      <c r="H26" s="40">
        <v>0</v>
      </c>
      <c r="I26" s="40">
        <v>0</v>
      </c>
      <c r="J26" s="40">
        <v>0</v>
      </c>
      <c r="K26" s="40">
        <v>0</v>
      </c>
      <c r="L26" s="40">
        <v>0</v>
      </c>
      <c r="M26" s="40">
        <v>0</v>
      </c>
      <c r="N26" s="40">
        <v>0</v>
      </c>
      <c r="O26" s="40">
        <v>0</v>
      </c>
    </row>
    <row r="27" spans="1:15" s="662" customFormat="1" ht="36.75" customHeight="1">
      <c r="A27" s="261" t="s">
        <v>711</v>
      </c>
      <c r="B27" s="40">
        <v>0</v>
      </c>
      <c r="C27" s="40">
        <v>0</v>
      </c>
      <c r="D27" s="40">
        <v>0</v>
      </c>
      <c r="E27" s="40">
        <v>0</v>
      </c>
      <c r="F27" s="40">
        <v>0</v>
      </c>
      <c r="G27" s="40">
        <v>0</v>
      </c>
      <c r="H27" s="40">
        <v>0</v>
      </c>
      <c r="I27" s="40">
        <v>0</v>
      </c>
      <c r="J27" s="40">
        <v>0</v>
      </c>
      <c r="K27" s="40">
        <v>0</v>
      </c>
      <c r="L27" s="40">
        <v>0</v>
      </c>
      <c r="M27" s="40">
        <v>0</v>
      </c>
      <c r="N27" s="40">
        <v>0</v>
      </c>
      <c r="O27" s="40">
        <v>0</v>
      </c>
    </row>
    <row r="28" spans="1:15" s="661" customFormat="1" ht="36.75" customHeight="1">
      <c r="A28" s="261" t="s">
        <v>712</v>
      </c>
      <c r="B28" s="40">
        <v>0</v>
      </c>
      <c r="C28" s="40">
        <v>0</v>
      </c>
      <c r="D28" s="40">
        <v>0</v>
      </c>
      <c r="E28" s="40">
        <v>0</v>
      </c>
      <c r="F28" s="40">
        <v>0</v>
      </c>
      <c r="G28" s="40">
        <v>0</v>
      </c>
      <c r="H28" s="40">
        <v>0</v>
      </c>
      <c r="I28" s="40">
        <v>0</v>
      </c>
      <c r="J28" s="40">
        <v>0</v>
      </c>
      <c r="K28" s="40">
        <v>0</v>
      </c>
      <c r="L28" s="40">
        <v>0</v>
      </c>
      <c r="M28" s="40">
        <v>0</v>
      </c>
      <c r="N28" s="40">
        <v>0</v>
      </c>
      <c r="O28" s="40">
        <v>0</v>
      </c>
    </row>
    <row r="29" spans="1:15" s="604" customFormat="1" ht="36.75" customHeight="1">
      <c r="A29" s="363" t="s">
        <v>713</v>
      </c>
      <c r="B29" s="40">
        <v>32720197</v>
      </c>
      <c r="C29" s="40">
        <v>2801861</v>
      </c>
      <c r="D29" s="40">
        <v>6318982</v>
      </c>
      <c r="E29" s="40">
        <v>0</v>
      </c>
      <c r="F29" s="40">
        <v>3131986</v>
      </c>
      <c r="G29" s="40">
        <v>0</v>
      </c>
      <c r="H29" s="40">
        <v>1560777</v>
      </c>
      <c r="I29" s="40">
        <v>380880</v>
      </c>
      <c r="J29" s="40">
        <v>0</v>
      </c>
      <c r="K29" s="40">
        <v>0</v>
      </c>
      <c r="L29" s="40">
        <v>1292987</v>
      </c>
      <c r="M29" s="40">
        <v>336601</v>
      </c>
      <c r="N29" s="40">
        <v>1964001</v>
      </c>
      <c r="O29" s="40">
        <v>200000</v>
      </c>
    </row>
    <row r="30" spans="1:15" s="663" customFormat="1" ht="36.75" customHeight="1" thickBot="1">
      <c r="A30" s="363" t="s">
        <v>714</v>
      </c>
      <c r="B30" s="40">
        <v>0</v>
      </c>
      <c r="C30" s="40">
        <v>0</v>
      </c>
      <c r="D30" s="40">
        <v>0</v>
      </c>
      <c r="E30" s="40">
        <v>0</v>
      </c>
      <c r="F30" s="40">
        <v>0</v>
      </c>
      <c r="G30" s="40">
        <v>0</v>
      </c>
      <c r="H30" s="40">
        <v>0</v>
      </c>
      <c r="I30" s="40">
        <v>0</v>
      </c>
      <c r="J30" s="40">
        <v>0</v>
      </c>
      <c r="K30" s="40">
        <v>0</v>
      </c>
      <c r="L30" s="40">
        <v>0</v>
      </c>
      <c r="M30" s="40">
        <v>0</v>
      </c>
      <c r="N30" s="40">
        <v>0</v>
      </c>
      <c r="O30" s="40">
        <v>0</v>
      </c>
    </row>
    <row r="31" spans="1:15" s="604" customFormat="1" ht="36.75" customHeight="1" thickTop="1" thickBot="1">
      <c r="A31" s="406" t="s">
        <v>716</v>
      </c>
      <c r="B31" s="41">
        <v>0</v>
      </c>
      <c r="C31" s="41">
        <v>0</v>
      </c>
      <c r="D31" s="41">
        <v>0</v>
      </c>
      <c r="E31" s="41">
        <v>0</v>
      </c>
      <c r="F31" s="41">
        <v>0</v>
      </c>
      <c r="G31" s="41">
        <v>0</v>
      </c>
      <c r="H31" s="41">
        <v>0</v>
      </c>
      <c r="I31" s="41">
        <v>0</v>
      </c>
      <c r="J31" s="41">
        <v>0</v>
      </c>
      <c r="K31" s="41">
        <v>0</v>
      </c>
      <c r="L31" s="41">
        <v>0</v>
      </c>
      <c r="M31" s="41">
        <v>0</v>
      </c>
      <c r="N31" s="41">
        <v>0</v>
      </c>
      <c r="O31" s="41">
        <v>0</v>
      </c>
    </row>
    <row r="32" spans="1:15" s="327" customFormat="1" ht="36.75" customHeight="1" thickTop="1">
      <c r="A32" s="363" t="s">
        <v>715</v>
      </c>
      <c r="B32" s="40">
        <v>32720197</v>
      </c>
      <c r="C32" s="40">
        <v>2801861</v>
      </c>
      <c r="D32" s="40">
        <v>6318982</v>
      </c>
      <c r="E32" s="40">
        <v>0</v>
      </c>
      <c r="F32" s="40">
        <v>3131986</v>
      </c>
      <c r="G32" s="40">
        <v>0</v>
      </c>
      <c r="H32" s="40">
        <v>1560777</v>
      </c>
      <c r="I32" s="40">
        <v>380880</v>
      </c>
      <c r="J32" s="40">
        <v>0</v>
      </c>
      <c r="K32" s="40">
        <v>0</v>
      </c>
      <c r="L32" s="40">
        <v>1292987</v>
      </c>
      <c r="M32" s="40">
        <v>336601</v>
      </c>
      <c r="N32" s="40">
        <v>1964001</v>
      </c>
      <c r="O32" s="40">
        <v>200000</v>
      </c>
    </row>
    <row r="33" spans="1:15" s="661" customFormat="1" ht="36.75" customHeight="1" thickBot="1">
      <c r="A33" s="363" t="s">
        <v>717</v>
      </c>
      <c r="B33" s="40">
        <v>0</v>
      </c>
      <c r="C33" s="40">
        <v>0</v>
      </c>
      <c r="D33" s="40">
        <v>0</v>
      </c>
      <c r="E33" s="40">
        <v>0</v>
      </c>
      <c r="F33" s="40">
        <v>0</v>
      </c>
      <c r="G33" s="40">
        <v>0</v>
      </c>
      <c r="H33" s="40">
        <v>0</v>
      </c>
      <c r="I33" s="40">
        <v>0</v>
      </c>
      <c r="J33" s="40">
        <v>0</v>
      </c>
      <c r="K33" s="40">
        <v>0</v>
      </c>
      <c r="L33" s="40">
        <v>0</v>
      </c>
      <c r="M33" s="40">
        <v>0</v>
      </c>
      <c r="N33" s="40">
        <v>0</v>
      </c>
      <c r="O33" s="40">
        <v>0</v>
      </c>
    </row>
    <row r="34" spans="1:15" s="661" customFormat="1" ht="36.75" customHeight="1" thickTop="1" thickBot="1">
      <c r="A34" s="360" t="s">
        <v>718</v>
      </c>
      <c r="B34" s="41">
        <v>200087325</v>
      </c>
      <c r="C34" s="41">
        <v>81577912</v>
      </c>
      <c r="D34" s="41">
        <v>65341115</v>
      </c>
      <c r="E34" s="41">
        <v>30108954</v>
      </c>
      <c r="F34" s="41">
        <v>42720146</v>
      </c>
      <c r="G34" s="41">
        <v>54655752</v>
      </c>
      <c r="H34" s="41">
        <v>30554628</v>
      </c>
      <c r="I34" s="41">
        <v>38379531</v>
      </c>
      <c r="J34" s="41">
        <v>29252496</v>
      </c>
      <c r="K34" s="41">
        <v>21947591</v>
      </c>
      <c r="L34" s="41">
        <v>28221618</v>
      </c>
      <c r="M34" s="41">
        <v>12178198</v>
      </c>
      <c r="N34" s="41">
        <v>30434713</v>
      </c>
      <c r="O34" s="41">
        <v>15599060</v>
      </c>
    </row>
    <row r="35" spans="1:15" s="984" customFormat="1" ht="41.25" customHeight="1" thickTop="1">
      <c r="A35" s="261" t="s">
        <v>719</v>
      </c>
      <c r="B35" s="40">
        <v>92248963.223900005</v>
      </c>
      <c r="C35" s="40">
        <v>15140157.4003</v>
      </c>
      <c r="D35" s="40">
        <v>32197571.774</v>
      </c>
      <c r="E35" s="40">
        <v>22629992.673700001</v>
      </c>
      <c r="F35" s="40">
        <v>31884759.200800002</v>
      </c>
      <c r="G35" s="40">
        <v>35540988.184199996</v>
      </c>
      <c r="H35" s="40">
        <v>15369104.7687</v>
      </c>
      <c r="I35" s="40">
        <v>25402507.1701</v>
      </c>
      <c r="J35" s="40">
        <v>15995977.8561</v>
      </c>
      <c r="K35" s="40">
        <v>12282276.641899999</v>
      </c>
      <c r="L35" s="40">
        <v>21425857.525600001</v>
      </c>
      <c r="M35" s="40">
        <v>6652049.9719000002</v>
      </c>
      <c r="N35" s="40">
        <v>17533431.168099999</v>
      </c>
      <c r="O35" s="40">
        <v>6235133.2378000002</v>
      </c>
    </row>
    <row r="36" spans="1:15" s="675" customFormat="1" ht="41.25" customHeight="1">
      <c r="A36" s="407" t="s">
        <v>720</v>
      </c>
      <c r="B36" s="42">
        <v>0.31740000000000002</v>
      </c>
      <c r="C36" s="42">
        <v>0.31919999999999998</v>
      </c>
      <c r="D36" s="42">
        <v>0.27310000000000001</v>
      </c>
      <c r="E36" s="42">
        <v>0.13159999999999999</v>
      </c>
      <c r="F36" s="42">
        <v>0.11890000000000001</v>
      </c>
      <c r="G36" s="42">
        <v>9.0700000000000003E-2</v>
      </c>
      <c r="H36" s="42">
        <v>7.9899999999999999E-2</v>
      </c>
      <c r="I36" s="42">
        <v>6.0600000000000001E-2</v>
      </c>
      <c r="J36" s="42">
        <v>8.8300000000000003E-2</v>
      </c>
      <c r="K36" s="42">
        <v>7.6600000000000001E-2</v>
      </c>
      <c r="L36" s="42">
        <v>9.9099999999999994E-2</v>
      </c>
      <c r="M36" s="42">
        <v>0.20979999999999999</v>
      </c>
      <c r="N36" s="42">
        <v>9.5200000000000007E-2</v>
      </c>
      <c r="O36" s="42">
        <v>0.12620000000000001</v>
      </c>
    </row>
    <row r="37" spans="1:15" s="984" customFormat="1" ht="6" customHeight="1" thickBot="1">
      <c r="A37" s="259"/>
      <c r="B37" s="260"/>
      <c r="C37" s="260"/>
      <c r="D37" s="260"/>
      <c r="E37" s="260"/>
      <c r="F37" s="260"/>
      <c r="G37" s="260"/>
      <c r="H37" s="260"/>
      <c r="I37" s="260"/>
      <c r="J37" s="260"/>
      <c r="K37" s="260"/>
      <c r="L37" s="260"/>
      <c r="M37" s="260"/>
      <c r="N37" s="260"/>
      <c r="O37" s="260"/>
    </row>
    <row r="38" spans="1:15" s="984" customFormat="1" ht="28.5" customHeight="1" thickTop="1">
      <c r="A38" s="408" t="s">
        <v>721</v>
      </c>
      <c r="K38" s="138"/>
    </row>
    <row r="39" spans="1:15" s="984" customFormat="1" ht="15.75">
      <c r="A39" s="408"/>
      <c r="K39" s="138"/>
    </row>
    <row r="40" spans="1:15" s="984" customFormat="1">
      <c r="A40" s="134"/>
      <c r="K40" s="138"/>
    </row>
    <row r="41" spans="1:15" s="984" customFormat="1">
      <c r="A41" s="134"/>
      <c r="K41" s="138"/>
    </row>
    <row r="42" spans="1:15" s="984" customFormat="1">
      <c r="A42" s="134"/>
      <c r="B42" s="143"/>
      <c r="C42" s="143"/>
      <c r="D42" s="143"/>
      <c r="E42" s="143"/>
      <c r="F42" s="143"/>
      <c r="G42" s="143"/>
      <c r="H42" s="143"/>
      <c r="I42" s="143"/>
      <c r="J42" s="143"/>
      <c r="K42" s="143"/>
      <c r="L42" s="143"/>
      <c r="M42" s="143"/>
      <c r="N42" s="143"/>
      <c r="O42" s="143"/>
    </row>
    <row r="43" spans="1:15" s="984" customFormat="1">
      <c r="A43" s="134"/>
      <c r="B43" s="143"/>
      <c r="C43" s="143"/>
      <c r="D43" s="143"/>
      <c r="E43" s="143"/>
      <c r="F43" s="143"/>
      <c r="G43" s="143"/>
      <c r="H43" s="143"/>
      <c r="I43" s="143"/>
      <c r="J43" s="143"/>
      <c r="K43" s="143"/>
      <c r="L43" s="143"/>
      <c r="M43" s="143"/>
      <c r="N43" s="143"/>
      <c r="O43" s="143"/>
    </row>
    <row r="44" spans="1:15" s="984" customFormat="1">
      <c r="A44" s="134"/>
      <c r="K44" s="138"/>
    </row>
    <row r="45" spans="1:15" s="984" customFormat="1">
      <c r="A45" s="134"/>
      <c r="K45" s="138"/>
    </row>
    <row r="46" spans="1:15" s="984" customFormat="1">
      <c r="A46" s="134"/>
      <c r="K46" s="138"/>
    </row>
    <row r="47" spans="1:15" s="984" customFormat="1">
      <c r="A47" s="134"/>
      <c r="K47" s="138"/>
    </row>
    <row r="48" spans="1:15" s="984" customFormat="1">
      <c r="A48" s="134"/>
      <c r="K48" s="138"/>
    </row>
    <row r="49" spans="1:11" s="984" customFormat="1">
      <c r="A49" s="134"/>
      <c r="K49" s="138"/>
    </row>
    <row r="50" spans="1:11" s="984" customFormat="1">
      <c r="A50" s="134"/>
      <c r="K50" s="138"/>
    </row>
    <row r="51" spans="1:11" s="984" customFormat="1">
      <c r="A51" s="134"/>
      <c r="K51" s="138"/>
    </row>
    <row r="52" spans="1:11" s="984" customFormat="1">
      <c r="A52" s="134"/>
      <c r="K52" s="138"/>
    </row>
    <row r="53" spans="1:11" s="984" customFormat="1">
      <c r="A53" s="134"/>
      <c r="K53" s="138"/>
    </row>
    <row r="54" spans="1:11" s="984" customFormat="1">
      <c r="A54" s="134"/>
      <c r="K54" s="138"/>
    </row>
    <row r="55" spans="1:11" s="984" customFormat="1">
      <c r="A55" s="134"/>
      <c r="K55" s="138"/>
    </row>
    <row r="56" spans="1:11" s="984" customFormat="1">
      <c r="A56" s="134"/>
      <c r="K56" s="138"/>
    </row>
    <row r="57" spans="1:11" s="984" customFormat="1">
      <c r="A57" s="134"/>
      <c r="K57" s="138"/>
    </row>
    <row r="58" spans="1:11" s="984" customFormat="1">
      <c r="A58" s="134"/>
      <c r="K58" s="138"/>
    </row>
    <row r="59" spans="1:11" s="984" customFormat="1">
      <c r="A59" s="134"/>
      <c r="K59" s="138"/>
    </row>
    <row r="60" spans="1:11" s="984" customFormat="1">
      <c r="A60" s="134"/>
      <c r="K60" s="138"/>
    </row>
    <row r="61" spans="1:11" s="984" customFormat="1">
      <c r="A61" s="134"/>
      <c r="K61" s="138"/>
    </row>
    <row r="62" spans="1:11" s="984" customFormat="1">
      <c r="A62" s="134"/>
      <c r="K62" s="138"/>
    </row>
    <row r="63" spans="1:11" s="984" customFormat="1">
      <c r="A63" s="134"/>
      <c r="K63" s="138"/>
    </row>
    <row r="64" spans="1:11" s="984" customFormat="1">
      <c r="A64" s="134"/>
      <c r="K64" s="138"/>
    </row>
    <row r="65" spans="1:11" s="984" customFormat="1">
      <c r="A65" s="134"/>
      <c r="K65" s="138"/>
    </row>
    <row r="66" spans="1:11" s="984" customFormat="1">
      <c r="A66" s="134"/>
      <c r="K66" s="138"/>
    </row>
    <row r="67" spans="1:11" s="984" customFormat="1">
      <c r="A67" s="134"/>
      <c r="K67" s="138"/>
    </row>
    <row r="68" spans="1:11" s="984" customFormat="1">
      <c r="A68" s="134"/>
      <c r="K68" s="138"/>
    </row>
    <row r="69" spans="1:11" s="984" customFormat="1">
      <c r="A69" s="134"/>
      <c r="K69" s="138"/>
    </row>
    <row r="70" spans="1:11" s="984" customFormat="1">
      <c r="A70" s="134"/>
      <c r="K70" s="138"/>
    </row>
    <row r="71" spans="1:11" s="984" customFormat="1">
      <c r="A71" s="134"/>
      <c r="K71" s="138"/>
    </row>
    <row r="72" spans="1:11" s="984" customFormat="1">
      <c r="A72" s="134"/>
      <c r="K72" s="138"/>
    </row>
    <row r="73" spans="1:11" s="984" customFormat="1">
      <c r="A73" s="134"/>
      <c r="K73" s="138"/>
    </row>
    <row r="74" spans="1:11" s="984" customFormat="1">
      <c r="A74" s="134"/>
      <c r="K74" s="138"/>
    </row>
    <row r="75" spans="1:11" s="984" customFormat="1">
      <c r="A75" s="134"/>
      <c r="K75" s="138"/>
    </row>
    <row r="76" spans="1:11" s="984" customFormat="1">
      <c r="A76" s="134"/>
      <c r="K76" s="138"/>
    </row>
    <row r="77" spans="1:11" s="984" customFormat="1">
      <c r="A77" s="134"/>
      <c r="K77" s="138"/>
    </row>
    <row r="78" spans="1:11" s="984" customFormat="1">
      <c r="A78" s="134"/>
      <c r="K78" s="138"/>
    </row>
    <row r="79" spans="1:11" s="984" customFormat="1">
      <c r="A79" s="134"/>
      <c r="K79" s="138"/>
    </row>
    <row r="80" spans="1:11" s="984" customFormat="1">
      <c r="A80" s="134"/>
      <c r="K80" s="138"/>
    </row>
    <row r="81" spans="1:11" s="984" customFormat="1">
      <c r="A81" s="134"/>
      <c r="K81" s="138"/>
    </row>
    <row r="82" spans="1:11" s="984" customFormat="1">
      <c r="A82" s="134"/>
      <c r="K82" s="138"/>
    </row>
    <row r="83" spans="1:11" s="984" customFormat="1">
      <c r="A83" s="134"/>
      <c r="K83" s="138"/>
    </row>
    <row r="84" spans="1:11" s="984" customFormat="1">
      <c r="A84" s="134"/>
      <c r="K84" s="138"/>
    </row>
    <row r="85" spans="1:11" s="984" customFormat="1">
      <c r="A85" s="134"/>
      <c r="K85" s="138"/>
    </row>
    <row r="86" spans="1:11" s="984" customFormat="1">
      <c r="A86" s="134"/>
      <c r="K86" s="138"/>
    </row>
    <row r="87" spans="1:11" s="984" customFormat="1">
      <c r="A87" s="134"/>
      <c r="K87" s="138"/>
    </row>
    <row r="88" spans="1:11" s="984" customFormat="1">
      <c r="A88" s="134"/>
      <c r="K88" s="138"/>
    </row>
    <row r="89" spans="1:11" s="984" customFormat="1">
      <c r="A89" s="134"/>
      <c r="K89" s="138"/>
    </row>
    <row r="90" spans="1:11" s="984" customFormat="1">
      <c r="A90" s="134"/>
      <c r="K90" s="138"/>
    </row>
    <row r="91" spans="1:11" s="984" customFormat="1">
      <c r="A91" s="134"/>
      <c r="K91" s="138"/>
    </row>
    <row r="92" spans="1:11" s="984" customFormat="1">
      <c r="A92" s="134"/>
      <c r="K92" s="138"/>
    </row>
    <row r="93" spans="1:11" s="984" customFormat="1">
      <c r="A93" s="134"/>
      <c r="K93" s="138"/>
    </row>
    <row r="94" spans="1:11" s="984" customFormat="1">
      <c r="A94" s="134"/>
      <c r="K94" s="138"/>
    </row>
    <row r="95" spans="1:11" s="984" customFormat="1">
      <c r="A95" s="134"/>
      <c r="K95" s="138"/>
    </row>
    <row r="96" spans="1:11" s="984" customFormat="1">
      <c r="A96" s="134"/>
      <c r="K96" s="138"/>
    </row>
    <row r="97" spans="1:11" s="984" customFormat="1">
      <c r="A97" s="134"/>
      <c r="K97" s="138"/>
    </row>
    <row r="98" spans="1:11" s="984" customFormat="1">
      <c r="A98" s="134"/>
      <c r="K98" s="138"/>
    </row>
    <row r="99" spans="1:11" s="984" customFormat="1">
      <c r="A99" s="134"/>
      <c r="K99" s="138"/>
    </row>
    <row r="100" spans="1:11" s="984" customFormat="1">
      <c r="A100" s="134"/>
      <c r="K100" s="138"/>
    </row>
    <row r="101" spans="1:11" s="984" customFormat="1">
      <c r="A101" s="134"/>
      <c r="K101" s="138"/>
    </row>
    <row r="102" spans="1:11" s="984" customFormat="1">
      <c r="A102" s="134"/>
      <c r="K102" s="138"/>
    </row>
    <row r="103" spans="1:11" s="984" customFormat="1">
      <c r="A103" s="134"/>
      <c r="K103" s="138"/>
    </row>
    <row r="104" spans="1:11" s="984" customFormat="1">
      <c r="A104" s="134"/>
      <c r="K104" s="138"/>
    </row>
    <row r="105" spans="1:11" s="984" customFormat="1">
      <c r="A105" s="134"/>
      <c r="K105" s="138"/>
    </row>
    <row r="106" spans="1:11" s="984" customFormat="1">
      <c r="A106" s="134"/>
      <c r="K106" s="138"/>
    </row>
    <row r="107" spans="1:11" s="984" customFormat="1">
      <c r="A107" s="134"/>
      <c r="K107" s="138"/>
    </row>
    <row r="108" spans="1:11" s="984" customFormat="1">
      <c r="A108" s="134"/>
      <c r="K108" s="138"/>
    </row>
    <row r="109" spans="1:11" s="984" customFormat="1">
      <c r="A109" s="134"/>
      <c r="K109" s="138"/>
    </row>
    <row r="110" spans="1:11" s="984" customFormat="1">
      <c r="A110" s="134"/>
      <c r="K110" s="138"/>
    </row>
    <row r="111" spans="1:11" s="984" customFormat="1">
      <c r="A111" s="134"/>
      <c r="K111" s="138"/>
    </row>
    <row r="112" spans="1:11" s="984" customFormat="1">
      <c r="A112" s="134"/>
      <c r="K112" s="138"/>
    </row>
    <row r="113" spans="1:11" s="984" customFormat="1">
      <c r="A113" s="134"/>
      <c r="K113" s="138"/>
    </row>
    <row r="114" spans="1:11" s="984" customFormat="1">
      <c r="A114" s="134"/>
      <c r="K114" s="138"/>
    </row>
    <row r="115" spans="1:11" s="984" customFormat="1">
      <c r="A115" s="134"/>
      <c r="K115" s="138"/>
    </row>
    <row r="116" spans="1:11" s="984" customFormat="1">
      <c r="A116" s="134"/>
      <c r="K116" s="138"/>
    </row>
    <row r="117" spans="1:11" s="984" customFormat="1">
      <c r="A117" s="134"/>
      <c r="K117" s="138"/>
    </row>
    <row r="118" spans="1:11" s="984" customFormat="1">
      <c r="A118" s="134"/>
      <c r="K118" s="138"/>
    </row>
    <row r="119" spans="1:11" s="984" customFormat="1">
      <c r="A119" s="134"/>
      <c r="K119" s="138"/>
    </row>
    <row r="120" spans="1:11" s="984" customFormat="1">
      <c r="A120" s="134"/>
      <c r="K120" s="138"/>
    </row>
    <row r="121" spans="1:11" s="984" customFormat="1">
      <c r="A121" s="134"/>
      <c r="K121" s="138"/>
    </row>
    <row r="122" spans="1:11" s="984" customFormat="1">
      <c r="A122" s="134"/>
      <c r="K122" s="138"/>
    </row>
    <row r="123" spans="1:11" s="984" customFormat="1">
      <c r="A123" s="134"/>
      <c r="K123" s="138"/>
    </row>
    <row r="124" spans="1:11" s="984" customFormat="1">
      <c r="A124" s="134"/>
      <c r="K124" s="138"/>
    </row>
    <row r="125" spans="1:11" s="984" customFormat="1">
      <c r="A125" s="134"/>
      <c r="K125" s="138"/>
    </row>
    <row r="126" spans="1:11" s="984" customFormat="1">
      <c r="A126" s="134"/>
      <c r="K126" s="138"/>
    </row>
    <row r="127" spans="1:11" s="984" customFormat="1">
      <c r="A127" s="134"/>
      <c r="K127" s="138"/>
    </row>
    <row r="128" spans="1:11" s="984" customFormat="1">
      <c r="A128" s="134"/>
      <c r="K128" s="138"/>
    </row>
    <row r="129" spans="1:11" s="984" customFormat="1">
      <c r="A129" s="134"/>
      <c r="K129" s="138"/>
    </row>
    <row r="130" spans="1:11" s="984" customFormat="1">
      <c r="A130" s="134"/>
      <c r="K130" s="138"/>
    </row>
    <row r="131" spans="1:11" s="984" customFormat="1">
      <c r="A131" s="134"/>
      <c r="K131" s="138"/>
    </row>
    <row r="132" spans="1:11" s="984" customFormat="1">
      <c r="A132" s="134"/>
      <c r="K132" s="138"/>
    </row>
    <row r="133" spans="1:11" s="984" customFormat="1">
      <c r="A133" s="134"/>
      <c r="K133" s="138"/>
    </row>
    <row r="134" spans="1:11" s="984" customFormat="1">
      <c r="A134" s="134"/>
      <c r="K134" s="138"/>
    </row>
    <row r="135" spans="1:11" s="984" customFormat="1">
      <c r="A135" s="134"/>
      <c r="K135" s="138"/>
    </row>
    <row r="136" spans="1:11" s="984" customFormat="1">
      <c r="A136" s="134"/>
      <c r="K136" s="138"/>
    </row>
    <row r="137" spans="1:11" s="984" customFormat="1">
      <c r="A137" s="134"/>
      <c r="K137" s="138"/>
    </row>
    <row r="138" spans="1:11" s="984" customFormat="1">
      <c r="A138" s="134"/>
      <c r="K138" s="138"/>
    </row>
    <row r="139" spans="1:11" s="984" customFormat="1">
      <c r="A139" s="134"/>
      <c r="K139" s="138"/>
    </row>
    <row r="140" spans="1:11" s="984" customFormat="1">
      <c r="A140" s="134"/>
      <c r="K140" s="138"/>
    </row>
    <row r="141" spans="1:11" s="984" customFormat="1">
      <c r="A141" s="134"/>
      <c r="K141" s="138"/>
    </row>
    <row r="142" spans="1:11" s="984" customFormat="1">
      <c r="A142" s="134"/>
      <c r="K142" s="138"/>
    </row>
    <row r="143" spans="1:11" s="984" customFormat="1">
      <c r="A143" s="134"/>
      <c r="K143" s="138"/>
    </row>
    <row r="144" spans="1:11" s="984" customFormat="1">
      <c r="A144" s="134"/>
      <c r="K144" s="138"/>
    </row>
    <row r="145" spans="1:11" s="984" customFormat="1">
      <c r="A145" s="134"/>
      <c r="K145" s="138"/>
    </row>
    <row r="146" spans="1:11" s="984" customFormat="1">
      <c r="A146" s="134"/>
      <c r="K146" s="138"/>
    </row>
    <row r="147" spans="1:11" s="984" customFormat="1">
      <c r="A147" s="134"/>
      <c r="K147" s="138"/>
    </row>
    <row r="148" spans="1:11" s="984" customFormat="1">
      <c r="A148" s="134"/>
      <c r="K148" s="138"/>
    </row>
    <row r="149" spans="1:11" s="984" customFormat="1">
      <c r="A149" s="134"/>
      <c r="K149" s="138"/>
    </row>
    <row r="150" spans="1:11" s="984" customFormat="1">
      <c r="A150" s="134"/>
      <c r="K150" s="138"/>
    </row>
    <row r="151" spans="1:11" s="984" customFormat="1">
      <c r="A151" s="134"/>
      <c r="K151" s="138"/>
    </row>
    <row r="152" spans="1:11" s="984" customFormat="1">
      <c r="A152" s="134"/>
      <c r="K152" s="138"/>
    </row>
    <row r="153" spans="1:11" s="984" customFormat="1">
      <c r="A153" s="134"/>
      <c r="K153" s="138"/>
    </row>
    <row r="154" spans="1:11" s="984" customFormat="1">
      <c r="A154" s="134"/>
      <c r="K154" s="138"/>
    </row>
    <row r="155" spans="1:11" s="984" customFormat="1">
      <c r="A155" s="134"/>
      <c r="K155" s="138"/>
    </row>
    <row r="156" spans="1:11" s="984" customFormat="1">
      <c r="A156" s="134"/>
      <c r="K156" s="138"/>
    </row>
    <row r="157" spans="1:11" s="984" customFormat="1">
      <c r="A157" s="134"/>
      <c r="K157" s="138"/>
    </row>
    <row r="158" spans="1:11" s="984" customFormat="1">
      <c r="A158" s="134"/>
      <c r="K158" s="138"/>
    </row>
    <row r="159" spans="1:11" s="984" customFormat="1">
      <c r="A159" s="134"/>
      <c r="K159" s="138"/>
    </row>
    <row r="160" spans="1:11" s="984" customFormat="1">
      <c r="A160" s="134"/>
      <c r="K160" s="138"/>
    </row>
    <row r="161" spans="1:11" s="984" customFormat="1">
      <c r="A161" s="134"/>
      <c r="K161" s="138"/>
    </row>
    <row r="162" spans="1:11" s="984" customFormat="1">
      <c r="A162" s="134"/>
      <c r="K162" s="138"/>
    </row>
    <row r="163" spans="1:11" s="984" customFormat="1">
      <c r="A163" s="134"/>
      <c r="K163" s="138"/>
    </row>
    <row r="164" spans="1:11" s="984" customFormat="1">
      <c r="A164" s="134"/>
      <c r="K164" s="138"/>
    </row>
    <row r="165" spans="1:11" s="984" customFormat="1">
      <c r="A165" s="134"/>
      <c r="K165" s="138"/>
    </row>
    <row r="166" spans="1:11" s="984" customFormat="1">
      <c r="A166" s="134"/>
      <c r="K166" s="138"/>
    </row>
    <row r="167" spans="1:11" s="984" customFormat="1">
      <c r="A167" s="134"/>
      <c r="K167" s="138"/>
    </row>
    <row r="168" spans="1:11" s="984" customFormat="1">
      <c r="A168" s="134"/>
      <c r="K168" s="138"/>
    </row>
    <row r="169" spans="1:11" s="984" customFormat="1">
      <c r="A169" s="134"/>
      <c r="K169" s="138"/>
    </row>
    <row r="170" spans="1:11" s="984" customFormat="1">
      <c r="A170" s="134"/>
      <c r="K170" s="138"/>
    </row>
    <row r="171" spans="1:11" s="984" customFormat="1">
      <c r="A171" s="134"/>
      <c r="K171" s="138"/>
    </row>
    <row r="172" spans="1:11" s="984" customFormat="1">
      <c r="A172" s="134"/>
      <c r="K172" s="138"/>
    </row>
    <row r="173" spans="1:11" s="984" customFormat="1">
      <c r="A173" s="134"/>
      <c r="K173" s="138"/>
    </row>
    <row r="174" spans="1:11" s="984" customFormat="1">
      <c r="A174" s="134"/>
      <c r="K174" s="138"/>
    </row>
    <row r="175" spans="1:11" s="984" customFormat="1">
      <c r="A175" s="134"/>
      <c r="K175" s="138"/>
    </row>
    <row r="176" spans="1:11" s="984" customFormat="1">
      <c r="A176" s="134"/>
      <c r="K176" s="138"/>
    </row>
    <row r="177" spans="1:11" s="984" customFormat="1">
      <c r="A177" s="134"/>
      <c r="K177" s="138"/>
    </row>
    <row r="178" spans="1:11" s="984" customFormat="1">
      <c r="A178" s="134"/>
      <c r="K178" s="138"/>
    </row>
    <row r="179" spans="1:11" s="984" customFormat="1">
      <c r="A179" s="134"/>
      <c r="K179" s="138"/>
    </row>
    <row r="180" spans="1:11" s="984" customFormat="1">
      <c r="A180" s="134"/>
      <c r="K180" s="138"/>
    </row>
    <row r="181" spans="1:11" s="984" customFormat="1">
      <c r="A181" s="134"/>
      <c r="K181" s="138"/>
    </row>
    <row r="182" spans="1:11" s="984" customFormat="1">
      <c r="A182" s="134"/>
      <c r="K182" s="138"/>
    </row>
    <row r="183" spans="1:11" s="984" customFormat="1">
      <c r="A183" s="134"/>
      <c r="K183" s="138"/>
    </row>
    <row r="184" spans="1:11" s="984" customFormat="1">
      <c r="A184" s="134"/>
      <c r="K184" s="138"/>
    </row>
    <row r="185" spans="1:11" s="984" customFormat="1">
      <c r="A185" s="134"/>
      <c r="K185" s="138"/>
    </row>
    <row r="186" spans="1:11" s="984" customFormat="1">
      <c r="A186" s="134"/>
      <c r="K186" s="138"/>
    </row>
    <row r="187" spans="1:11" s="984" customFormat="1">
      <c r="A187" s="134"/>
      <c r="K187" s="138"/>
    </row>
    <row r="188" spans="1:11" s="984" customFormat="1">
      <c r="A188" s="134"/>
      <c r="K188" s="138"/>
    </row>
    <row r="189" spans="1:11" s="984" customFormat="1">
      <c r="A189" s="134"/>
      <c r="K189" s="138"/>
    </row>
    <row r="190" spans="1:11" s="984" customFormat="1">
      <c r="A190" s="134"/>
      <c r="K190" s="138"/>
    </row>
    <row r="191" spans="1:11" s="984" customFormat="1">
      <c r="A191" s="134"/>
      <c r="K191" s="138"/>
    </row>
    <row r="192" spans="1:11" s="984" customFormat="1">
      <c r="A192" s="134"/>
      <c r="K192" s="138"/>
    </row>
    <row r="193" spans="1:11" s="984" customFormat="1">
      <c r="A193" s="134"/>
      <c r="K193" s="138"/>
    </row>
    <row r="194" spans="1:11" s="984" customFormat="1">
      <c r="A194" s="134"/>
      <c r="K194" s="138"/>
    </row>
    <row r="195" spans="1:11" s="984" customFormat="1">
      <c r="A195" s="134"/>
      <c r="K195" s="138"/>
    </row>
    <row r="196" spans="1:11" s="984" customFormat="1">
      <c r="A196" s="134"/>
      <c r="K196" s="138"/>
    </row>
    <row r="197" spans="1:11" s="984" customFormat="1">
      <c r="A197" s="134"/>
      <c r="K197" s="138"/>
    </row>
    <row r="198" spans="1:11" s="984" customFormat="1">
      <c r="A198" s="134"/>
      <c r="K198" s="138"/>
    </row>
    <row r="199" spans="1:11" s="984" customFormat="1">
      <c r="A199" s="134"/>
      <c r="K199" s="138"/>
    </row>
    <row r="200" spans="1:11" s="984" customFormat="1">
      <c r="A200" s="134"/>
      <c r="K200" s="138"/>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O200"/>
  <sheetViews>
    <sheetView topLeftCell="A2" zoomScale="48" zoomScaleNormal="48" workbookViewId="0">
      <selection activeCell="Q9" sqref="Q9"/>
    </sheetView>
  </sheetViews>
  <sheetFormatPr defaultColWidth="9.140625" defaultRowHeight="15"/>
  <cols>
    <col min="1" max="1" width="59.42578125" style="134" customWidth="1"/>
    <col min="2" max="10" width="21.5703125" style="984" customWidth="1"/>
    <col min="11" max="13" width="21.5703125" style="138" customWidth="1"/>
    <col min="14" max="14" width="30.140625" style="138" bestFit="1" customWidth="1"/>
    <col min="15" max="15" width="3.85546875" style="262" customWidth="1"/>
    <col min="16" max="16" width="13.85546875" style="984" bestFit="1" customWidth="1"/>
    <col min="17" max="17" width="11.140625" style="984" bestFit="1" customWidth="1"/>
    <col min="18" max="256" width="9.140625" style="984"/>
    <col min="257" max="257" width="59.42578125" style="984" customWidth="1"/>
    <col min="258" max="269" width="21.5703125" style="984" customWidth="1"/>
    <col min="270" max="270" width="30.140625" style="984" bestFit="1" customWidth="1"/>
    <col min="271" max="271" width="3.85546875" style="984" customWidth="1"/>
    <col min="272" max="272" width="13.85546875" style="984" bestFit="1" customWidth="1"/>
    <col min="273" max="273" width="11.140625" style="984" bestFit="1" customWidth="1"/>
    <col min="274" max="512" width="9.140625" style="984"/>
    <col min="513" max="513" width="59.42578125" style="984" customWidth="1"/>
    <col min="514" max="525" width="21.5703125" style="984" customWidth="1"/>
    <col min="526" max="526" width="30.140625" style="984" bestFit="1" customWidth="1"/>
    <col min="527" max="527" width="3.85546875" style="984" customWidth="1"/>
    <col min="528" max="528" width="13.85546875" style="984" bestFit="1" customWidth="1"/>
    <col min="529" max="529" width="11.140625" style="984" bestFit="1" customWidth="1"/>
    <col min="530" max="768" width="9.140625" style="984"/>
    <col min="769" max="769" width="59.42578125" style="984" customWidth="1"/>
    <col min="770" max="781" width="21.5703125" style="984" customWidth="1"/>
    <col min="782" max="782" width="30.140625" style="984" bestFit="1" customWidth="1"/>
    <col min="783" max="783" width="3.85546875" style="984" customWidth="1"/>
    <col min="784" max="784" width="13.85546875" style="984" bestFit="1" customWidth="1"/>
    <col min="785" max="785" width="11.140625" style="984" bestFit="1" customWidth="1"/>
    <col min="786" max="1024" width="9.140625" style="984"/>
    <col min="1025" max="1025" width="59.42578125" style="984" customWidth="1"/>
    <col min="1026" max="1037" width="21.5703125" style="984" customWidth="1"/>
    <col min="1038" max="1038" width="30.140625" style="984" bestFit="1" customWidth="1"/>
    <col min="1039" max="1039" width="3.85546875" style="984" customWidth="1"/>
    <col min="1040" max="1040" width="13.85546875" style="984" bestFit="1" customWidth="1"/>
    <col min="1041" max="1041" width="11.140625" style="984" bestFit="1" customWidth="1"/>
    <col min="1042" max="1280" width="9.140625" style="984"/>
    <col min="1281" max="1281" width="59.42578125" style="984" customWidth="1"/>
    <col min="1282" max="1293" width="21.5703125" style="984" customWidth="1"/>
    <col min="1294" max="1294" width="30.140625" style="984" bestFit="1" customWidth="1"/>
    <col min="1295" max="1295" width="3.85546875" style="984" customWidth="1"/>
    <col min="1296" max="1296" width="13.85546875" style="984" bestFit="1" customWidth="1"/>
    <col min="1297" max="1297" width="11.140625" style="984" bestFit="1" customWidth="1"/>
    <col min="1298" max="1536" width="9.140625" style="984"/>
    <col min="1537" max="1537" width="59.42578125" style="984" customWidth="1"/>
    <col min="1538" max="1549" width="21.5703125" style="984" customWidth="1"/>
    <col min="1550" max="1550" width="30.140625" style="984" bestFit="1" customWidth="1"/>
    <col min="1551" max="1551" width="3.85546875" style="984" customWidth="1"/>
    <col min="1552" max="1552" width="13.85546875" style="984" bestFit="1" customWidth="1"/>
    <col min="1553" max="1553" width="11.140625" style="984" bestFit="1" customWidth="1"/>
    <col min="1554" max="1792" width="9.140625" style="984"/>
    <col min="1793" max="1793" width="59.42578125" style="984" customWidth="1"/>
    <col min="1794" max="1805" width="21.5703125" style="984" customWidth="1"/>
    <col min="1806" max="1806" width="30.140625" style="984" bestFit="1" customWidth="1"/>
    <col min="1807" max="1807" width="3.85546875" style="984" customWidth="1"/>
    <col min="1808" max="1808" width="13.85546875" style="984" bestFit="1" customWidth="1"/>
    <col min="1809" max="1809" width="11.140625" style="984" bestFit="1" customWidth="1"/>
    <col min="1810" max="2048" width="9.140625" style="984"/>
    <col min="2049" max="2049" width="59.42578125" style="984" customWidth="1"/>
    <col min="2050" max="2061" width="21.5703125" style="984" customWidth="1"/>
    <col min="2062" max="2062" width="30.140625" style="984" bestFit="1" customWidth="1"/>
    <col min="2063" max="2063" width="3.85546875" style="984" customWidth="1"/>
    <col min="2064" max="2064" width="13.85546875" style="984" bestFit="1" customWidth="1"/>
    <col min="2065" max="2065" width="11.140625" style="984" bestFit="1" customWidth="1"/>
    <col min="2066" max="2304" width="9.140625" style="984"/>
    <col min="2305" max="2305" width="59.42578125" style="984" customWidth="1"/>
    <col min="2306" max="2317" width="21.5703125" style="984" customWidth="1"/>
    <col min="2318" max="2318" width="30.140625" style="984" bestFit="1" customWidth="1"/>
    <col min="2319" max="2319" width="3.85546875" style="984" customWidth="1"/>
    <col min="2320" max="2320" width="13.85546875" style="984" bestFit="1" customWidth="1"/>
    <col min="2321" max="2321" width="11.140625" style="984" bestFit="1" customWidth="1"/>
    <col min="2322" max="2560" width="9.140625" style="984"/>
    <col min="2561" max="2561" width="59.42578125" style="984" customWidth="1"/>
    <col min="2562" max="2573" width="21.5703125" style="984" customWidth="1"/>
    <col min="2574" max="2574" width="30.140625" style="984" bestFit="1" customWidth="1"/>
    <col min="2575" max="2575" width="3.85546875" style="984" customWidth="1"/>
    <col min="2576" max="2576" width="13.85546875" style="984" bestFit="1" customWidth="1"/>
    <col min="2577" max="2577" width="11.140625" style="984" bestFit="1" customWidth="1"/>
    <col min="2578" max="2816" width="9.140625" style="984"/>
    <col min="2817" max="2817" width="59.42578125" style="984" customWidth="1"/>
    <col min="2818" max="2829" width="21.5703125" style="984" customWidth="1"/>
    <col min="2830" max="2830" width="30.140625" style="984" bestFit="1" customWidth="1"/>
    <col min="2831" max="2831" width="3.85546875" style="984" customWidth="1"/>
    <col min="2832" max="2832" width="13.85546875" style="984" bestFit="1" customWidth="1"/>
    <col min="2833" max="2833" width="11.140625" style="984" bestFit="1" customWidth="1"/>
    <col min="2834" max="3072" width="9.140625" style="984"/>
    <col min="3073" max="3073" width="59.42578125" style="984" customWidth="1"/>
    <col min="3074" max="3085" width="21.5703125" style="984" customWidth="1"/>
    <col min="3086" max="3086" width="30.140625" style="984" bestFit="1" customWidth="1"/>
    <col min="3087" max="3087" width="3.85546875" style="984" customWidth="1"/>
    <col min="3088" max="3088" width="13.85546875" style="984" bestFit="1" customWidth="1"/>
    <col min="3089" max="3089" width="11.140625" style="984" bestFit="1" customWidth="1"/>
    <col min="3090" max="3328" width="9.140625" style="984"/>
    <col min="3329" max="3329" width="59.42578125" style="984" customWidth="1"/>
    <col min="3330" max="3341" width="21.5703125" style="984" customWidth="1"/>
    <col min="3342" max="3342" width="30.140625" style="984" bestFit="1" customWidth="1"/>
    <col min="3343" max="3343" width="3.85546875" style="984" customWidth="1"/>
    <col min="3344" max="3344" width="13.85546875" style="984" bestFit="1" customWidth="1"/>
    <col min="3345" max="3345" width="11.140625" style="984" bestFit="1" customWidth="1"/>
    <col min="3346" max="3584" width="9.140625" style="984"/>
    <col min="3585" max="3585" width="59.42578125" style="984" customWidth="1"/>
    <col min="3586" max="3597" width="21.5703125" style="984" customWidth="1"/>
    <col min="3598" max="3598" width="30.140625" style="984" bestFit="1" customWidth="1"/>
    <col min="3599" max="3599" width="3.85546875" style="984" customWidth="1"/>
    <col min="3600" max="3600" width="13.85546875" style="984" bestFit="1" customWidth="1"/>
    <col min="3601" max="3601" width="11.140625" style="984" bestFit="1" customWidth="1"/>
    <col min="3602" max="3840" width="9.140625" style="984"/>
    <col min="3841" max="3841" width="59.42578125" style="984" customWidth="1"/>
    <col min="3842" max="3853" width="21.5703125" style="984" customWidth="1"/>
    <col min="3854" max="3854" width="30.140625" style="984" bestFit="1" customWidth="1"/>
    <col min="3855" max="3855" width="3.85546875" style="984" customWidth="1"/>
    <col min="3856" max="3856" width="13.85546875" style="984" bestFit="1" customWidth="1"/>
    <col min="3857" max="3857" width="11.140625" style="984" bestFit="1" customWidth="1"/>
    <col min="3858" max="4096" width="9.140625" style="984"/>
    <col min="4097" max="4097" width="59.42578125" style="984" customWidth="1"/>
    <col min="4098" max="4109" width="21.5703125" style="984" customWidth="1"/>
    <col min="4110" max="4110" width="30.140625" style="984" bestFit="1" customWidth="1"/>
    <col min="4111" max="4111" width="3.85546875" style="984" customWidth="1"/>
    <col min="4112" max="4112" width="13.85546875" style="984" bestFit="1" customWidth="1"/>
    <col min="4113" max="4113" width="11.140625" style="984" bestFit="1" customWidth="1"/>
    <col min="4114" max="4352" width="9.140625" style="984"/>
    <col min="4353" max="4353" width="59.42578125" style="984" customWidth="1"/>
    <col min="4354" max="4365" width="21.5703125" style="984" customWidth="1"/>
    <col min="4366" max="4366" width="30.140625" style="984" bestFit="1" customWidth="1"/>
    <col min="4367" max="4367" width="3.85546875" style="984" customWidth="1"/>
    <col min="4368" max="4368" width="13.85546875" style="984" bestFit="1" customWidth="1"/>
    <col min="4369" max="4369" width="11.140625" style="984" bestFit="1" customWidth="1"/>
    <col min="4370" max="4608" width="9.140625" style="984"/>
    <col min="4609" max="4609" width="59.42578125" style="984" customWidth="1"/>
    <col min="4610" max="4621" width="21.5703125" style="984" customWidth="1"/>
    <col min="4622" max="4622" width="30.140625" style="984" bestFit="1" customWidth="1"/>
    <col min="4623" max="4623" width="3.85546875" style="984" customWidth="1"/>
    <col min="4624" max="4624" width="13.85546875" style="984" bestFit="1" customWidth="1"/>
    <col min="4625" max="4625" width="11.140625" style="984" bestFit="1" customWidth="1"/>
    <col min="4626" max="4864" width="9.140625" style="984"/>
    <col min="4865" max="4865" width="59.42578125" style="984" customWidth="1"/>
    <col min="4866" max="4877" width="21.5703125" style="984" customWidth="1"/>
    <col min="4878" max="4878" width="30.140625" style="984" bestFit="1" customWidth="1"/>
    <col min="4879" max="4879" width="3.85546875" style="984" customWidth="1"/>
    <col min="4880" max="4880" width="13.85546875" style="984" bestFit="1" customWidth="1"/>
    <col min="4881" max="4881" width="11.140625" style="984" bestFit="1" customWidth="1"/>
    <col min="4882" max="5120" width="9.140625" style="984"/>
    <col min="5121" max="5121" width="59.42578125" style="984" customWidth="1"/>
    <col min="5122" max="5133" width="21.5703125" style="984" customWidth="1"/>
    <col min="5134" max="5134" width="30.140625" style="984" bestFit="1" customWidth="1"/>
    <col min="5135" max="5135" width="3.85546875" style="984" customWidth="1"/>
    <col min="5136" max="5136" width="13.85546875" style="984" bestFit="1" customWidth="1"/>
    <col min="5137" max="5137" width="11.140625" style="984" bestFit="1" customWidth="1"/>
    <col min="5138" max="5376" width="9.140625" style="984"/>
    <col min="5377" max="5377" width="59.42578125" style="984" customWidth="1"/>
    <col min="5378" max="5389" width="21.5703125" style="984" customWidth="1"/>
    <col min="5390" max="5390" width="30.140625" style="984" bestFit="1" customWidth="1"/>
    <col min="5391" max="5391" width="3.85546875" style="984" customWidth="1"/>
    <col min="5392" max="5392" width="13.85546875" style="984" bestFit="1" customWidth="1"/>
    <col min="5393" max="5393" width="11.140625" style="984" bestFit="1" customWidth="1"/>
    <col min="5394" max="5632" width="9.140625" style="984"/>
    <col min="5633" max="5633" width="59.42578125" style="984" customWidth="1"/>
    <col min="5634" max="5645" width="21.5703125" style="984" customWidth="1"/>
    <col min="5646" max="5646" width="30.140625" style="984" bestFit="1" customWidth="1"/>
    <col min="5647" max="5647" width="3.85546875" style="984" customWidth="1"/>
    <col min="5648" max="5648" width="13.85546875" style="984" bestFit="1" customWidth="1"/>
    <col min="5649" max="5649" width="11.140625" style="984" bestFit="1" customWidth="1"/>
    <col min="5650" max="5888" width="9.140625" style="984"/>
    <col min="5889" max="5889" width="59.42578125" style="984" customWidth="1"/>
    <col min="5890" max="5901" width="21.5703125" style="984" customWidth="1"/>
    <col min="5902" max="5902" width="30.140625" style="984" bestFit="1" customWidth="1"/>
    <col min="5903" max="5903" width="3.85546875" style="984" customWidth="1"/>
    <col min="5904" max="5904" width="13.85546875" style="984" bestFit="1" customWidth="1"/>
    <col min="5905" max="5905" width="11.140625" style="984" bestFit="1" customWidth="1"/>
    <col min="5906" max="6144" width="9.140625" style="984"/>
    <col min="6145" max="6145" width="59.42578125" style="984" customWidth="1"/>
    <col min="6146" max="6157" width="21.5703125" style="984" customWidth="1"/>
    <col min="6158" max="6158" width="30.140625" style="984" bestFit="1" customWidth="1"/>
    <col min="6159" max="6159" width="3.85546875" style="984" customWidth="1"/>
    <col min="6160" max="6160" width="13.85546875" style="984" bestFit="1" customWidth="1"/>
    <col min="6161" max="6161" width="11.140625" style="984" bestFit="1" customWidth="1"/>
    <col min="6162" max="6400" width="9.140625" style="984"/>
    <col min="6401" max="6401" width="59.42578125" style="984" customWidth="1"/>
    <col min="6402" max="6413" width="21.5703125" style="984" customWidth="1"/>
    <col min="6414" max="6414" width="30.140625" style="984" bestFit="1" customWidth="1"/>
    <col min="6415" max="6415" width="3.85546875" style="984" customWidth="1"/>
    <col min="6416" max="6416" width="13.85546875" style="984" bestFit="1" customWidth="1"/>
    <col min="6417" max="6417" width="11.140625" style="984" bestFit="1" customWidth="1"/>
    <col min="6418" max="6656" width="9.140625" style="984"/>
    <col min="6657" max="6657" width="59.42578125" style="984" customWidth="1"/>
    <col min="6658" max="6669" width="21.5703125" style="984" customWidth="1"/>
    <col min="6670" max="6670" width="30.140625" style="984" bestFit="1" customWidth="1"/>
    <col min="6671" max="6671" width="3.85546875" style="984" customWidth="1"/>
    <col min="6672" max="6672" width="13.85546875" style="984" bestFit="1" customWidth="1"/>
    <col min="6673" max="6673" width="11.140625" style="984" bestFit="1" customWidth="1"/>
    <col min="6674" max="6912" width="9.140625" style="984"/>
    <col min="6913" max="6913" width="59.42578125" style="984" customWidth="1"/>
    <col min="6914" max="6925" width="21.5703125" style="984" customWidth="1"/>
    <col min="6926" max="6926" width="30.140625" style="984" bestFit="1" customWidth="1"/>
    <col min="6927" max="6927" width="3.85546875" style="984" customWidth="1"/>
    <col min="6928" max="6928" width="13.85546875" style="984" bestFit="1" customWidth="1"/>
    <col min="6929" max="6929" width="11.140625" style="984" bestFit="1" customWidth="1"/>
    <col min="6930" max="7168" width="9.140625" style="984"/>
    <col min="7169" max="7169" width="59.42578125" style="984" customWidth="1"/>
    <col min="7170" max="7181" width="21.5703125" style="984" customWidth="1"/>
    <col min="7182" max="7182" width="30.140625" style="984" bestFit="1" customWidth="1"/>
    <col min="7183" max="7183" width="3.85546875" style="984" customWidth="1"/>
    <col min="7184" max="7184" width="13.85546875" style="984" bestFit="1" customWidth="1"/>
    <col min="7185" max="7185" width="11.140625" style="984" bestFit="1" customWidth="1"/>
    <col min="7186" max="7424" width="9.140625" style="984"/>
    <col min="7425" max="7425" width="59.42578125" style="984" customWidth="1"/>
    <col min="7426" max="7437" width="21.5703125" style="984" customWidth="1"/>
    <col min="7438" max="7438" width="30.140625" style="984" bestFit="1" customWidth="1"/>
    <col min="7439" max="7439" width="3.85546875" style="984" customWidth="1"/>
    <col min="7440" max="7440" width="13.85546875" style="984" bestFit="1" customWidth="1"/>
    <col min="7441" max="7441" width="11.140625" style="984" bestFit="1" customWidth="1"/>
    <col min="7442" max="7680" width="9.140625" style="984"/>
    <col min="7681" max="7681" width="59.42578125" style="984" customWidth="1"/>
    <col min="7682" max="7693" width="21.5703125" style="984" customWidth="1"/>
    <col min="7694" max="7694" width="30.140625" style="984" bestFit="1" customWidth="1"/>
    <col min="7695" max="7695" width="3.85546875" style="984" customWidth="1"/>
    <col min="7696" max="7696" width="13.85546875" style="984" bestFit="1" customWidth="1"/>
    <col min="7697" max="7697" width="11.140625" style="984" bestFit="1" customWidth="1"/>
    <col min="7698" max="7936" width="9.140625" style="984"/>
    <col min="7937" max="7937" width="59.42578125" style="984" customWidth="1"/>
    <col min="7938" max="7949" width="21.5703125" style="984" customWidth="1"/>
    <col min="7950" max="7950" width="30.140625" style="984" bestFit="1" customWidth="1"/>
    <col min="7951" max="7951" width="3.85546875" style="984" customWidth="1"/>
    <col min="7952" max="7952" width="13.85546875" style="984" bestFit="1" customWidth="1"/>
    <col min="7953" max="7953" width="11.140625" style="984" bestFit="1" customWidth="1"/>
    <col min="7954" max="8192" width="9.140625" style="984"/>
    <col min="8193" max="8193" width="59.42578125" style="984" customWidth="1"/>
    <col min="8194" max="8205" width="21.5703125" style="984" customWidth="1"/>
    <col min="8206" max="8206" width="30.140625" style="984" bestFit="1" customWidth="1"/>
    <col min="8207" max="8207" width="3.85546875" style="984" customWidth="1"/>
    <col min="8208" max="8208" width="13.85546875" style="984" bestFit="1" customWidth="1"/>
    <col min="8209" max="8209" width="11.140625" style="984" bestFit="1" customWidth="1"/>
    <col min="8210" max="8448" width="9.140625" style="984"/>
    <col min="8449" max="8449" width="59.42578125" style="984" customWidth="1"/>
    <col min="8450" max="8461" width="21.5703125" style="984" customWidth="1"/>
    <col min="8462" max="8462" width="30.140625" style="984" bestFit="1" customWidth="1"/>
    <col min="8463" max="8463" width="3.85546875" style="984" customWidth="1"/>
    <col min="8464" max="8464" width="13.85546875" style="984" bestFit="1" customWidth="1"/>
    <col min="8465" max="8465" width="11.140625" style="984" bestFit="1" customWidth="1"/>
    <col min="8466" max="8704" width="9.140625" style="984"/>
    <col min="8705" max="8705" width="59.42578125" style="984" customWidth="1"/>
    <col min="8706" max="8717" width="21.5703125" style="984" customWidth="1"/>
    <col min="8718" max="8718" width="30.140625" style="984" bestFit="1" customWidth="1"/>
    <col min="8719" max="8719" width="3.85546875" style="984" customWidth="1"/>
    <col min="8720" max="8720" width="13.85546875" style="984" bestFit="1" customWidth="1"/>
    <col min="8721" max="8721" width="11.140625" style="984" bestFit="1" customWidth="1"/>
    <col min="8722" max="8960" width="9.140625" style="984"/>
    <col min="8961" max="8961" width="59.42578125" style="984" customWidth="1"/>
    <col min="8962" max="8973" width="21.5703125" style="984" customWidth="1"/>
    <col min="8974" max="8974" width="30.140625" style="984" bestFit="1" customWidth="1"/>
    <col min="8975" max="8975" width="3.85546875" style="984" customWidth="1"/>
    <col min="8976" max="8976" width="13.85546875" style="984" bestFit="1" customWidth="1"/>
    <col min="8977" max="8977" width="11.140625" style="984" bestFit="1" customWidth="1"/>
    <col min="8978" max="9216" width="9.140625" style="984"/>
    <col min="9217" max="9217" width="59.42578125" style="984" customWidth="1"/>
    <col min="9218" max="9229" width="21.5703125" style="984" customWidth="1"/>
    <col min="9230" max="9230" width="30.140625" style="984" bestFit="1" customWidth="1"/>
    <col min="9231" max="9231" width="3.85546875" style="984" customWidth="1"/>
    <col min="9232" max="9232" width="13.85546875" style="984" bestFit="1" customWidth="1"/>
    <col min="9233" max="9233" width="11.140625" style="984" bestFit="1" customWidth="1"/>
    <col min="9234" max="9472" width="9.140625" style="984"/>
    <col min="9473" max="9473" width="59.42578125" style="984" customWidth="1"/>
    <col min="9474" max="9485" width="21.5703125" style="984" customWidth="1"/>
    <col min="9486" max="9486" width="30.140625" style="984" bestFit="1" customWidth="1"/>
    <col min="9487" max="9487" width="3.85546875" style="984" customWidth="1"/>
    <col min="9488" max="9488" width="13.85546875" style="984" bestFit="1" customWidth="1"/>
    <col min="9489" max="9489" width="11.140625" style="984" bestFit="1" customWidth="1"/>
    <col min="9490" max="9728" width="9.140625" style="984"/>
    <col min="9729" max="9729" width="59.42578125" style="984" customWidth="1"/>
    <col min="9730" max="9741" width="21.5703125" style="984" customWidth="1"/>
    <col min="9742" max="9742" width="30.140625" style="984" bestFit="1" customWidth="1"/>
    <col min="9743" max="9743" width="3.85546875" style="984" customWidth="1"/>
    <col min="9744" max="9744" width="13.85546875" style="984" bestFit="1" customWidth="1"/>
    <col min="9745" max="9745" width="11.140625" style="984" bestFit="1" customWidth="1"/>
    <col min="9746" max="9984" width="9.140625" style="984"/>
    <col min="9985" max="9985" width="59.42578125" style="984" customWidth="1"/>
    <col min="9986" max="9997" width="21.5703125" style="984" customWidth="1"/>
    <col min="9998" max="9998" width="30.140625" style="984" bestFit="1" customWidth="1"/>
    <col min="9999" max="9999" width="3.85546875" style="984" customWidth="1"/>
    <col min="10000" max="10000" width="13.85546875" style="984" bestFit="1" customWidth="1"/>
    <col min="10001" max="10001" width="11.140625" style="984" bestFit="1" customWidth="1"/>
    <col min="10002" max="10240" width="9.140625" style="984"/>
    <col min="10241" max="10241" width="59.42578125" style="984" customWidth="1"/>
    <col min="10242" max="10253" width="21.5703125" style="984" customWidth="1"/>
    <col min="10254" max="10254" width="30.140625" style="984" bestFit="1" customWidth="1"/>
    <col min="10255" max="10255" width="3.85546875" style="984" customWidth="1"/>
    <col min="10256" max="10256" width="13.85546875" style="984" bestFit="1" customWidth="1"/>
    <col min="10257" max="10257" width="11.140625" style="984" bestFit="1" customWidth="1"/>
    <col min="10258" max="10496" width="9.140625" style="984"/>
    <col min="10497" max="10497" width="59.42578125" style="984" customWidth="1"/>
    <col min="10498" max="10509" width="21.5703125" style="984" customWidth="1"/>
    <col min="10510" max="10510" width="30.140625" style="984" bestFit="1" customWidth="1"/>
    <col min="10511" max="10511" width="3.85546875" style="984" customWidth="1"/>
    <col min="10512" max="10512" width="13.85546875" style="984" bestFit="1" customWidth="1"/>
    <col min="10513" max="10513" width="11.140625" style="984" bestFit="1" customWidth="1"/>
    <col min="10514" max="10752" width="9.140625" style="984"/>
    <col min="10753" max="10753" width="59.42578125" style="984" customWidth="1"/>
    <col min="10754" max="10765" width="21.5703125" style="984" customWidth="1"/>
    <col min="10766" max="10766" width="30.140625" style="984" bestFit="1" customWidth="1"/>
    <col min="10767" max="10767" width="3.85546875" style="984" customWidth="1"/>
    <col min="10768" max="10768" width="13.85546875" style="984" bestFit="1" customWidth="1"/>
    <col min="10769" max="10769" width="11.140625" style="984" bestFit="1" customWidth="1"/>
    <col min="10770" max="11008" width="9.140625" style="984"/>
    <col min="11009" max="11009" width="59.42578125" style="984" customWidth="1"/>
    <col min="11010" max="11021" width="21.5703125" style="984" customWidth="1"/>
    <col min="11022" max="11022" width="30.140625" style="984" bestFit="1" customWidth="1"/>
    <col min="11023" max="11023" width="3.85546875" style="984" customWidth="1"/>
    <col min="11024" max="11024" width="13.85546875" style="984" bestFit="1" customWidth="1"/>
    <col min="11025" max="11025" width="11.140625" style="984" bestFit="1" customWidth="1"/>
    <col min="11026" max="11264" width="9.140625" style="984"/>
    <col min="11265" max="11265" width="59.42578125" style="984" customWidth="1"/>
    <col min="11266" max="11277" width="21.5703125" style="984" customWidth="1"/>
    <col min="11278" max="11278" width="30.140625" style="984" bestFit="1" customWidth="1"/>
    <col min="11279" max="11279" width="3.85546875" style="984" customWidth="1"/>
    <col min="11280" max="11280" width="13.85546875" style="984" bestFit="1" customWidth="1"/>
    <col min="11281" max="11281" width="11.140625" style="984" bestFit="1" customWidth="1"/>
    <col min="11282" max="11520" width="9.140625" style="984"/>
    <col min="11521" max="11521" width="59.42578125" style="984" customWidth="1"/>
    <col min="11522" max="11533" width="21.5703125" style="984" customWidth="1"/>
    <col min="11534" max="11534" width="30.140625" style="984" bestFit="1" customWidth="1"/>
    <col min="11535" max="11535" width="3.85546875" style="984" customWidth="1"/>
    <col min="11536" max="11536" width="13.85546875" style="984" bestFit="1" customWidth="1"/>
    <col min="11537" max="11537" width="11.140625" style="984" bestFit="1" customWidth="1"/>
    <col min="11538" max="11776" width="9.140625" style="984"/>
    <col min="11777" max="11777" width="59.42578125" style="984" customWidth="1"/>
    <col min="11778" max="11789" width="21.5703125" style="984" customWidth="1"/>
    <col min="11790" max="11790" width="30.140625" style="984" bestFit="1" customWidth="1"/>
    <col min="11791" max="11791" width="3.85546875" style="984" customWidth="1"/>
    <col min="11792" max="11792" width="13.85546875" style="984" bestFit="1" customWidth="1"/>
    <col min="11793" max="11793" width="11.140625" style="984" bestFit="1" customWidth="1"/>
    <col min="11794" max="12032" width="9.140625" style="984"/>
    <col min="12033" max="12033" width="59.42578125" style="984" customWidth="1"/>
    <col min="12034" max="12045" width="21.5703125" style="984" customWidth="1"/>
    <col min="12046" max="12046" width="30.140625" style="984" bestFit="1" customWidth="1"/>
    <col min="12047" max="12047" width="3.85546875" style="984" customWidth="1"/>
    <col min="12048" max="12048" width="13.85546875" style="984" bestFit="1" customWidth="1"/>
    <col min="12049" max="12049" width="11.140625" style="984" bestFit="1" customWidth="1"/>
    <col min="12050" max="12288" width="9.140625" style="984"/>
    <col min="12289" max="12289" width="59.42578125" style="984" customWidth="1"/>
    <col min="12290" max="12301" width="21.5703125" style="984" customWidth="1"/>
    <col min="12302" max="12302" width="30.140625" style="984" bestFit="1" customWidth="1"/>
    <col min="12303" max="12303" width="3.85546875" style="984" customWidth="1"/>
    <col min="12304" max="12304" width="13.85546875" style="984" bestFit="1" customWidth="1"/>
    <col min="12305" max="12305" width="11.140625" style="984" bestFit="1" customWidth="1"/>
    <col min="12306" max="12544" width="9.140625" style="984"/>
    <col min="12545" max="12545" width="59.42578125" style="984" customWidth="1"/>
    <col min="12546" max="12557" width="21.5703125" style="984" customWidth="1"/>
    <col min="12558" max="12558" width="30.140625" style="984" bestFit="1" customWidth="1"/>
    <col min="12559" max="12559" width="3.85546875" style="984" customWidth="1"/>
    <col min="12560" max="12560" width="13.85546875" style="984" bestFit="1" customWidth="1"/>
    <col min="12561" max="12561" width="11.140625" style="984" bestFit="1" customWidth="1"/>
    <col min="12562" max="12800" width="9.140625" style="984"/>
    <col min="12801" max="12801" width="59.42578125" style="984" customWidth="1"/>
    <col min="12802" max="12813" width="21.5703125" style="984" customWidth="1"/>
    <col min="12814" max="12814" width="30.140625" style="984" bestFit="1" customWidth="1"/>
    <col min="12815" max="12815" width="3.85546875" style="984" customWidth="1"/>
    <col min="12816" max="12816" width="13.85546875" style="984" bestFit="1" customWidth="1"/>
    <col min="12817" max="12817" width="11.140625" style="984" bestFit="1" customWidth="1"/>
    <col min="12818" max="13056" width="9.140625" style="984"/>
    <col min="13057" max="13057" width="59.42578125" style="984" customWidth="1"/>
    <col min="13058" max="13069" width="21.5703125" style="984" customWidth="1"/>
    <col min="13070" max="13070" width="30.140625" style="984" bestFit="1" customWidth="1"/>
    <col min="13071" max="13071" width="3.85546875" style="984" customWidth="1"/>
    <col min="13072" max="13072" width="13.85546875" style="984" bestFit="1" customWidth="1"/>
    <col min="13073" max="13073" width="11.140625" style="984" bestFit="1" customWidth="1"/>
    <col min="13074" max="13312" width="9.140625" style="984"/>
    <col min="13313" max="13313" width="59.42578125" style="984" customWidth="1"/>
    <col min="13314" max="13325" width="21.5703125" style="984" customWidth="1"/>
    <col min="13326" max="13326" width="30.140625" style="984" bestFit="1" customWidth="1"/>
    <col min="13327" max="13327" width="3.85546875" style="984" customWidth="1"/>
    <col min="13328" max="13328" width="13.85546875" style="984" bestFit="1" customWidth="1"/>
    <col min="13329" max="13329" width="11.140625" style="984" bestFit="1" customWidth="1"/>
    <col min="13330" max="13568" width="9.140625" style="984"/>
    <col min="13569" max="13569" width="59.42578125" style="984" customWidth="1"/>
    <col min="13570" max="13581" width="21.5703125" style="984" customWidth="1"/>
    <col min="13582" max="13582" width="30.140625" style="984" bestFit="1" customWidth="1"/>
    <col min="13583" max="13583" width="3.85546875" style="984" customWidth="1"/>
    <col min="13584" max="13584" width="13.85546875" style="984" bestFit="1" customWidth="1"/>
    <col min="13585" max="13585" width="11.140625" style="984" bestFit="1" customWidth="1"/>
    <col min="13586" max="13824" width="9.140625" style="984"/>
    <col min="13825" max="13825" width="59.42578125" style="984" customWidth="1"/>
    <col min="13826" max="13837" width="21.5703125" style="984" customWidth="1"/>
    <col min="13838" max="13838" width="30.140625" style="984" bestFit="1" customWidth="1"/>
    <col min="13839" max="13839" width="3.85546875" style="984" customWidth="1"/>
    <col min="13840" max="13840" width="13.85546875" style="984" bestFit="1" customWidth="1"/>
    <col min="13841" max="13841" width="11.140625" style="984" bestFit="1" customWidth="1"/>
    <col min="13842" max="14080" width="9.140625" style="984"/>
    <col min="14081" max="14081" width="59.42578125" style="984" customWidth="1"/>
    <col min="14082" max="14093" width="21.5703125" style="984" customWidth="1"/>
    <col min="14094" max="14094" width="30.140625" style="984" bestFit="1" customWidth="1"/>
    <col min="14095" max="14095" width="3.85546875" style="984" customWidth="1"/>
    <col min="14096" max="14096" width="13.85546875" style="984" bestFit="1" customWidth="1"/>
    <col min="14097" max="14097" width="11.140625" style="984" bestFit="1" customWidth="1"/>
    <col min="14098" max="14336" width="9.140625" style="984"/>
    <col min="14337" max="14337" width="59.42578125" style="984" customWidth="1"/>
    <col min="14338" max="14349" width="21.5703125" style="984" customWidth="1"/>
    <col min="14350" max="14350" width="30.140625" style="984" bestFit="1" customWidth="1"/>
    <col min="14351" max="14351" width="3.85546875" style="984" customWidth="1"/>
    <col min="14352" max="14352" width="13.85546875" style="984" bestFit="1" customWidth="1"/>
    <col min="14353" max="14353" width="11.140625" style="984" bestFit="1" customWidth="1"/>
    <col min="14354" max="14592" width="9.140625" style="984"/>
    <col min="14593" max="14593" width="59.42578125" style="984" customWidth="1"/>
    <col min="14594" max="14605" width="21.5703125" style="984" customWidth="1"/>
    <col min="14606" max="14606" width="30.140625" style="984" bestFit="1" customWidth="1"/>
    <col min="14607" max="14607" width="3.85546875" style="984" customWidth="1"/>
    <col min="14608" max="14608" width="13.85546875" style="984" bestFit="1" customWidth="1"/>
    <col min="14609" max="14609" width="11.140625" style="984" bestFit="1" customWidth="1"/>
    <col min="14610" max="14848" width="9.140625" style="984"/>
    <col min="14849" max="14849" width="59.42578125" style="984" customWidth="1"/>
    <col min="14850" max="14861" width="21.5703125" style="984" customWidth="1"/>
    <col min="14862" max="14862" width="30.140625" style="984" bestFit="1" customWidth="1"/>
    <col min="14863" max="14863" width="3.85546875" style="984" customWidth="1"/>
    <col min="14864" max="14864" width="13.85546875" style="984" bestFit="1" customWidth="1"/>
    <col min="14865" max="14865" width="11.140625" style="984" bestFit="1" customWidth="1"/>
    <col min="14866" max="15104" width="9.140625" style="984"/>
    <col min="15105" max="15105" width="59.42578125" style="984" customWidth="1"/>
    <col min="15106" max="15117" width="21.5703125" style="984" customWidth="1"/>
    <col min="15118" max="15118" width="30.140625" style="984" bestFit="1" customWidth="1"/>
    <col min="15119" max="15119" width="3.85546875" style="984" customWidth="1"/>
    <col min="15120" max="15120" width="13.85546875" style="984" bestFit="1" customWidth="1"/>
    <col min="15121" max="15121" width="11.140625" style="984" bestFit="1" customWidth="1"/>
    <col min="15122" max="15360" width="9.140625" style="984"/>
    <col min="15361" max="15361" width="59.42578125" style="984" customWidth="1"/>
    <col min="15362" max="15373" width="21.5703125" style="984" customWidth="1"/>
    <col min="15374" max="15374" width="30.140625" style="984" bestFit="1" customWidth="1"/>
    <col min="15375" max="15375" width="3.85546875" style="984" customWidth="1"/>
    <col min="15376" max="15376" width="13.85546875" style="984" bestFit="1" customWidth="1"/>
    <col min="15377" max="15377" width="11.140625" style="984" bestFit="1" customWidth="1"/>
    <col min="15378" max="15616" width="9.140625" style="984"/>
    <col min="15617" max="15617" width="59.42578125" style="984" customWidth="1"/>
    <col min="15618" max="15629" width="21.5703125" style="984" customWidth="1"/>
    <col min="15630" max="15630" width="30.140625" style="984" bestFit="1" customWidth="1"/>
    <col min="15631" max="15631" width="3.85546875" style="984" customWidth="1"/>
    <col min="15632" max="15632" width="13.85546875" style="984" bestFit="1" customWidth="1"/>
    <col min="15633" max="15633" width="11.140625" style="984" bestFit="1" customWidth="1"/>
    <col min="15634" max="15872" width="9.140625" style="984"/>
    <col min="15873" max="15873" width="59.42578125" style="984" customWidth="1"/>
    <col min="15874" max="15885" width="21.5703125" style="984" customWidth="1"/>
    <col min="15886" max="15886" width="30.140625" style="984" bestFit="1" customWidth="1"/>
    <col min="15887" max="15887" width="3.85546875" style="984" customWidth="1"/>
    <col min="15888" max="15888" width="13.85546875" style="984" bestFit="1" customWidth="1"/>
    <col min="15889" max="15889" width="11.140625" style="984" bestFit="1" customWidth="1"/>
    <col min="15890" max="16128" width="9.140625" style="984"/>
    <col min="16129" max="16129" width="59.42578125" style="984" customWidth="1"/>
    <col min="16130" max="16141" width="21.5703125" style="984" customWidth="1"/>
    <col min="16142" max="16142" width="30.140625" style="984" bestFit="1" customWidth="1"/>
    <col min="16143" max="16143" width="3.85546875" style="984" customWidth="1"/>
    <col min="16144" max="16144" width="13.85546875" style="984" bestFit="1" customWidth="1"/>
    <col min="16145" max="16145" width="11.140625" style="984" bestFit="1" customWidth="1"/>
    <col min="16146" max="16384" width="9.140625" style="984"/>
  </cols>
  <sheetData>
    <row r="1" spans="1:14" s="984" customFormat="1" ht="20.25" hidden="1" customHeight="1">
      <c r="A1" s="236"/>
      <c r="B1" s="237"/>
      <c r="C1" s="237"/>
      <c r="D1" s="237"/>
      <c r="E1" s="237"/>
      <c r="F1" s="237"/>
      <c r="G1" s="237"/>
      <c r="H1" s="237"/>
      <c r="I1" s="237"/>
      <c r="J1" s="237"/>
      <c r="K1" s="138"/>
      <c r="L1" s="138"/>
      <c r="M1" s="138"/>
      <c r="N1" s="138"/>
    </row>
    <row r="2" spans="1:14" s="984" customFormat="1" ht="64.5" customHeight="1">
      <c r="A2" s="1121" t="s">
        <v>915</v>
      </c>
      <c r="B2" s="1121"/>
      <c r="C2" s="1121"/>
      <c r="D2" s="1121"/>
      <c r="E2" s="1121"/>
      <c r="F2" s="1121"/>
      <c r="G2" s="1121"/>
      <c r="H2" s="1121"/>
      <c r="I2" s="1121"/>
      <c r="J2" s="1121"/>
      <c r="K2" s="1121"/>
      <c r="L2" s="1121"/>
      <c r="M2" s="1121"/>
      <c r="N2" s="1121"/>
    </row>
    <row r="3" spans="1:14" s="984" customFormat="1" ht="45.75" customHeight="1">
      <c r="A3" s="1121" t="s">
        <v>692</v>
      </c>
      <c r="B3" s="1121"/>
      <c r="C3" s="1121"/>
      <c r="D3" s="1121"/>
      <c r="E3" s="1121"/>
      <c r="F3" s="1121"/>
      <c r="G3" s="1121"/>
      <c r="H3" s="1121"/>
      <c r="I3" s="1121"/>
      <c r="J3" s="1121"/>
      <c r="K3" s="1121"/>
      <c r="L3" s="1121"/>
      <c r="M3" s="1121"/>
      <c r="N3" s="1121"/>
    </row>
    <row r="4" spans="1:14" s="984" customFormat="1" ht="45.75" customHeight="1">
      <c r="A4" s="1121" t="s">
        <v>1513</v>
      </c>
      <c r="B4" s="1121"/>
      <c r="C4" s="1121"/>
      <c r="D4" s="1121"/>
      <c r="E4" s="1121"/>
      <c r="F4" s="1121"/>
      <c r="G4" s="1121"/>
      <c r="H4" s="1121"/>
      <c r="I4" s="1121"/>
      <c r="J4" s="1121"/>
      <c r="K4" s="1121"/>
      <c r="L4" s="1121"/>
      <c r="M4" s="1121"/>
      <c r="N4" s="1121"/>
    </row>
    <row r="5" spans="1:14" s="190" customFormat="1" ht="41.25" customHeight="1">
      <c r="A5" s="1123" t="s">
        <v>1530</v>
      </c>
      <c r="B5" s="1123"/>
      <c r="C5" s="1123"/>
      <c r="D5" s="1123"/>
      <c r="E5" s="1123"/>
      <c r="F5" s="1123"/>
      <c r="G5" s="1123"/>
      <c r="H5" s="1123"/>
      <c r="I5" s="1123"/>
      <c r="J5" s="1123"/>
      <c r="K5" s="1123"/>
      <c r="L5" s="1123"/>
      <c r="M5" s="1123"/>
      <c r="N5" s="1123"/>
    </row>
    <row r="6" spans="1:14" s="984" customFormat="1" ht="3" customHeight="1">
      <c r="A6" s="673"/>
      <c r="B6" s="607"/>
      <c r="C6" s="607"/>
      <c r="D6" s="607"/>
      <c r="E6" s="607"/>
      <c r="F6" s="607"/>
      <c r="G6" s="607"/>
      <c r="H6" s="607"/>
      <c r="I6" s="607"/>
      <c r="J6" s="607"/>
      <c r="K6" s="607"/>
      <c r="L6" s="607"/>
      <c r="M6" s="607"/>
      <c r="N6" s="607"/>
    </row>
    <row r="7" spans="1:14" s="984" customFormat="1" ht="11.25" customHeight="1" thickBot="1">
      <c r="A7" s="134"/>
      <c r="K7" s="138"/>
      <c r="L7" s="138"/>
      <c r="M7" s="138"/>
      <c r="N7" s="138"/>
    </row>
    <row r="8" spans="1:14" s="78" customFormat="1" ht="51.75" customHeight="1" thickTop="1" thickBot="1">
      <c r="A8" s="239"/>
      <c r="B8" s="240" t="s">
        <v>899</v>
      </c>
      <c r="C8" s="240" t="s">
        <v>900</v>
      </c>
      <c r="D8" s="240" t="s">
        <v>901</v>
      </c>
      <c r="E8" s="240" t="s">
        <v>902</v>
      </c>
      <c r="F8" s="240" t="s">
        <v>903</v>
      </c>
      <c r="G8" s="240" t="s">
        <v>904</v>
      </c>
      <c r="H8" s="240" t="s">
        <v>905</v>
      </c>
      <c r="I8" s="240" t="s">
        <v>906</v>
      </c>
      <c r="J8" s="240" t="s">
        <v>907</v>
      </c>
      <c r="K8" s="240" t="s">
        <v>908</v>
      </c>
      <c r="L8" s="240" t="s">
        <v>909</v>
      </c>
      <c r="M8" s="240" t="s">
        <v>910</v>
      </c>
      <c r="N8" s="241" t="s">
        <v>318</v>
      </c>
    </row>
    <row r="9" spans="1:14" s="674" customFormat="1" ht="36.75" customHeight="1" thickTop="1" thickBot="1">
      <c r="A9" s="404" t="s">
        <v>693</v>
      </c>
      <c r="B9" s="39">
        <v>0.20250000000000001</v>
      </c>
      <c r="C9" s="39">
        <v>0.1898</v>
      </c>
      <c r="D9" s="39">
        <v>0.16089999999999999</v>
      </c>
      <c r="E9" s="39">
        <v>0.1704</v>
      </c>
      <c r="F9" s="39">
        <v>0.26340000000000002</v>
      </c>
      <c r="G9" s="39">
        <v>0.19109999999999999</v>
      </c>
      <c r="H9" s="39">
        <v>0.16789999999999999</v>
      </c>
      <c r="I9" s="39">
        <v>0.2177</v>
      </c>
      <c r="J9" s="39">
        <v>0.155</v>
      </c>
      <c r="K9" s="39">
        <v>0.15840000000000001</v>
      </c>
      <c r="L9" s="39">
        <v>0.1164</v>
      </c>
      <c r="M9" s="39">
        <v>0.16880000000000001</v>
      </c>
      <c r="N9" s="39">
        <v>0.1966</v>
      </c>
    </row>
    <row r="10" spans="1:14" s="984" customFormat="1" ht="36.75" customHeight="1" thickTop="1">
      <c r="A10" s="405" t="s">
        <v>694</v>
      </c>
      <c r="B10" s="40">
        <v>12402161.810000001</v>
      </c>
      <c r="C10" s="40">
        <v>4194020.41</v>
      </c>
      <c r="D10" s="40">
        <v>15510356.380000001</v>
      </c>
      <c r="E10" s="40">
        <v>15403153.5</v>
      </c>
      <c r="F10" s="40">
        <v>13590691.34</v>
      </c>
      <c r="G10" s="40">
        <v>25466910.91</v>
      </c>
      <c r="H10" s="40">
        <v>33637020.43</v>
      </c>
      <c r="I10" s="40">
        <v>30360900.370000001</v>
      </c>
      <c r="J10" s="40">
        <v>26387879.379999999</v>
      </c>
      <c r="K10" s="40">
        <v>18031252.640000001</v>
      </c>
      <c r="L10" s="40">
        <v>63967479.460000001</v>
      </c>
      <c r="M10" s="40">
        <v>8949397.6300000008</v>
      </c>
      <c r="N10" s="40">
        <v>1273975725.5599999</v>
      </c>
    </row>
    <row r="11" spans="1:14" s="984" customFormat="1" ht="36.75" customHeight="1">
      <c r="A11" s="405" t="s">
        <v>695</v>
      </c>
      <c r="B11" s="40">
        <v>0</v>
      </c>
      <c r="C11" s="40">
        <v>0</v>
      </c>
      <c r="D11" s="40">
        <v>0</v>
      </c>
      <c r="E11" s="40">
        <v>0</v>
      </c>
      <c r="F11" s="40">
        <v>0</v>
      </c>
      <c r="G11" s="40">
        <v>0</v>
      </c>
      <c r="H11" s="40">
        <v>0</v>
      </c>
      <c r="I11" s="40">
        <v>0</v>
      </c>
      <c r="J11" s="40">
        <v>0</v>
      </c>
      <c r="K11" s="40">
        <v>0</v>
      </c>
      <c r="L11" s="40">
        <v>0</v>
      </c>
      <c r="M11" s="40">
        <v>0</v>
      </c>
      <c r="N11" s="40">
        <v>0</v>
      </c>
    </row>
    <row r="12" spans="1:14" s="661" customFormat="1" ht="36.75" customHeight="1">
      <c r="A12" s="405" t="s">
        <v>696</v>
      </c>
      <c r="B12" s="40">
        <v>4608723.08</v>
      </c>
      <c r="C12" s="40">
        <v>0</v>
      </c>
      <c r="D12" s="40">
        <v>6604127.0999999996</v>
      </c>
      <c r="E12" s="40">
        <v>2426274.2000000002</v>
      </c>
      <c r="F12" s="40">
        <v>424432.51</v>
      </c>
      <c r="G12" s="40">
        <v>6851064.2800000003</v>
      </c>
      <c r="H12" s="40">
        <v>27706791.079999998</v>
      </c>
      <c r="I12" s="40">
        <v>6558282.2000000002</v>
      </c>
      <c r="J12" s="40">
        <v>5327198.01</v>
      </c>
      <c r="K12" s="40">
        <v>3582647.28</v>
      </c>
      <c r="L12" s="40">
        <v>6555161.5099999998</v>
      </c>
      <c r="M12" s="40">
        <v>5481812.1100000003</v>
      </c>
      <c r="N12" s="40">
        <v>279705382.75999999</v>
      </c>
    </row>
    <row r="13" spans="1:14" s="661" customFormat="1" ht="36.75" customHeight="1">
      <c r="A13" s="405" t="s">
        <v>697</v>
      </c>
      <c r="B13" s="40">
        <v>13254535.32</v>
      </c>
      <c r="C13" s="40">
        <v>12080885.699999999</v>
      </c>
      <c r="D13" s="40">
        <v>17306163.850000001</v>
      </c>
      <c r="E13" s="40">
        <v>9501978.3599999994</v>
      </c>
      <c r="F13" s="40">
        <v>6381743.25</v>
      </c>
      <c r="G13" s="40">
        <v>82222491.269999996</v>
      </c>
      <c r="H13" s="40">
        <v>50339074.659999996</v>
      </c>
      <c r="I13" s="40">
        <v>10685233.41</v>
      </c>
      <c r="J13" s="40">
        <v>19268001.219999999</v>
      </c>
      <c r="K13" s="40">
        <v>4044626.69</v>
      </c>
      <c r="L13" s="40">
        <v>42484095.299999997</v>
      </c>
      <c r="M13" s="40">
        <v>22477588.120000001</v>
      </c>
      <c r="N13" s="40">
        <v>846299595.58000004</v>
      </c>
    </row>
    <row r="14" spans="1:14" s="661" customFormat="1" ht="36.75" customHeight="1">
      <c r="A14" s="405" t="s">
        <v>698</v>
      </c>
      <c r="B14" s="40">
        <v>0</v>
      </c>
      <c r="C14" s="40">
        <v>0</v>
      </c>
      <c r="D14" s="40">
        <v>2347678.7999999998</v>
      </c>
      <c r="E14" s="40">
        <v>0</v>
      </c>
      <c r="F14" s="40">
        <v>0</v>
      </c>
      <c r="G14" s="40">
        <v>1111.1099999999999</v>
      </c>
      <c r="H14" s="40">
        <v>0</v>
      </c>
      <c r="I14" s="40">
        <v>0</v>
      </c>
      <c r="J14" s="40">
        <v>0</v>
      </c>
      <c r="K14" s="40">
        <v>0</v>
      </c>
      <c r="L14" s="40">
        <v>19799177.140000001</v>
      </c>
      <c r="M14" s="40">
        <v>0</v>
      </c>
      <c r="N14" s="40">
        <v>170492245.03</v>
      </c>
    </row>
    <row r="15" spans="1:14" s="661" customFormat="1" ht="36.75" customHeight="1" thickBot="1">
      <c r="A15" s="405" t="s">
        <v>699</v>
      </c>
      <c r="B15" s="40">
        <v>54810434.93</v>
      </c>
      <c r="C15" s="40">
        <v>40965532.5</v>
      </c>
      <c r="D15" s="40">
        <v>51871904.670000002</v>
      </c>
      <c r="E15" s="40">
        <v>99081612.849999994</v>
      </c>
      <c r="F15" s="40">
        <v>52389070.460000001</v>
      </c>
      <c r="G15" s="40">
        <v>66155503.520000003</v>
      </c>
      <c r="H15" s="40">
        <v>113152713.09</v>
      </c>
      <c r="I15" s="40">
        <v>84055456.349999994</v>
      </c>
      <c r="J15" s="40">
        <v>111429033.40000001</v>
      </c>
      <c r="K15" s="40">
        <v>74595169.420000002</v>
      </c>
      <c r="L15" s="40">
        <v>177807082.78999999</v>
      </c>
      <c r="M15" s="40">
        <v>53751015.350000001</v>
      </c>
      <c r="N15" s="40">
        <v>3855166639.7800002</v>
      </c>
    </row>
    <row r="16" spans="1:14" s="245" customFormat="1" ht="36.75" customHeight="1" thickTop="1" thickBot="1">
      <c r="A16" s="246" t="s">
        <v>700</v>
      </c>
      <c r="B16" s="29">
        <v>85075855.140000001</v>
      </c>
      <c r="C16" s="29">
        <v>57240438.609999999</v>
      </c>
      <c r="D16" s="29">
        <v>93640230.799999997</v>
      </c>
      <c r="E16" s="29">
        <v>126413018.91</v>
      </c>
      <c r="F16" s="29">
        <v>72785937.560000002</v>
      </c>
      <c r="G16" s="29">
        <v>180697081.09</v>
      </c>
      <c r="H16" s="29">
        <v>224835599.25999999</v>
      </c>
      <c r="I16" s="29">
        <v>131659872.33</v>
      </c>
      <c r="J16" s="29">
        <v>162412112.00999999</v>
      </c>
      <c r="K16" s="29">
        <v>100253696.03</v>
      </c>
      <c r="L16" s="29">
        <v>310612996.19999999</v>
      </c>
      <c r="M16" s="29">
        <v>90659813.209999993</v>
      </c>
      <c r="N16" s="29">
        <v>6425639588.71</v>
      </c>
    </row>
    <row r="17" spans="1:14" s="661" customFormat="1" ht="36.75" customHeight="1" thickTop="1">
      <c r="A17" s="405" t="s">
        <v>701</v>
      </c>
      <c r="B17" s="40">
        <v>62359447.206</v>
      </c>
      <c r="C17" s="40">
        <v>47005975.350000001</v>
      </c>
      <c r="D17" s="40">
        <v>63606571.115000002</v>
      </c>
      <c r="E17" s="40">
        <v>104317856.87</v>
      </c>
      <c r="F17" s="40">
        <v>55664828.586999997</v>
      </c>
      <c r="G17" s="40">
        <v>108637795.3435</v>
      </c>
      <c r="H17" s="40">
        <v>143863608.63600001</v>
      </c>
      <c r="I17" s="40">
        <v>90709729.495000005</v>
      </c>
      <c r="J17" s="40">
        <v>122128473.612</v>
      </c>
      <c r="K17" s="40">
        <v>77334012.221000001</v>
      </c>
      <c r="L17" s="40">
        <v>215209545.597</v>
      </c>
      <c r="M17" s="40">
        <v>66086171.832000002</v>
      </c>
      <c r="N17" s="40">
        <v>4462126697.8944998</v>
      </c>
    </row>
    <row r="18" spans="1:14" s="250" customFormat="1" ht="36.75" customHeight="1" thickBot="1">
      <c r="A18" s="249" t="s">
        <v>702</v>
      </c>
      <c r="B18" s="30">
        <v>0.73299999999999998</v>
      </c>
      <c r="C18" s="30">
        <v>0.82120000000000004</v>
      </c>
      <c r="D18" s="30">
        <v>0.67930000000000001</v>
      </c>
      <c r="E18" s="30">
        <v>0.82520000000000004</v>
      </c>
      <c r="F18" s="30">
        <v>0.76480000000000004</v>
      </c>
      <c r="G18" s="30">
        <v>0.60119999999999996</v>
      </c>
      <c r="H18" s="30">
        <v>0.63990000000000002</v>
      </c>
      <c r="I18" s="30">
        <v>0.68899999999999995</v>
      </c>
      <c r="J18" s="30">
        <v>0.752</v>
      </c>
      <c r="K18" s="30">
        <v>0.77139999999999997</v>
      </c>
      <c r="L18" s="30">
        <v>0.69289999999999996</v>
      </c>
      <c r="M18" s="30">
        <v>0.72889999999999999</v>
      </c>
      <c r="N18" s="30">
        <v>0.69440000000000002</v>
      </c>
    </row>
    <row r="19" spans="1:14" s="661" customFormat="1" ht="36.75" customHeight="1" thickTop="1" thickBot="1">
      <c r="A19" s="360" t="s">
        <v>703</v>
      </c>
      <c r="B19" s="41">
        <v>6235944.7205999997</v>
      </c>
      <c r="C19" s="41">
        <v>4700597.5350000001</v>
      </c>
      <c r="D19" s="41">
        <v>6360657.1114999996</v>
      </c>
      <c r="E19" s="41">
        <v>10431785.687000001</v>
      </c>
      <c r="F19" s="41">
        <v>5566482.8586999997</v>
      </c>
      <c r="G19" s="41">
        <v>10863779.534399999</v>
      </c>
      <c r="H19" s="41">
        <v>14386360.863600001</v>
      </c>
      <c r="I19" s="41">
        <v>9070972.9495000001</v>
      </c>
      <c r="J19" s="41">
        <v>12212847.361199999</v>
      </c>
      <c r="K19" s="41">
        <v>7733401.2220999999</v>
      </c>
      <c r="L19" s="41">
        <v>21520954.559700001</v>
      </c>
      <c r="M19" s="41">
        <v>6608617.1831999999</v>
      </c>
      <c r="N19" s="41">
        <v>446212669.7895</v>
      </c>
    </row>
    <row r="20" spans="1:14" s="661" customFormat="1" ht="36.75" customHeight="1" thickTop="1">
      <c r="A20" s="261" t="s">
        <v>704</v>
      </c>
      <c r="B20" s="40">
        <v>11789913</v>
      </c>
      <c r="C20" s="40">
        <v>9169098</v>
      </c>
      <c r="D20" s="40">
        <v>10153619</v>
      </c>
      <c r="E20" s="40">
        <v>16723669</v>
      </c>
      <c r="F20" s="40">
        <v>14002788</v>
      </c>
      <c r="G20" s="40">
        <v>20755354</v>
      </c>
      <c r="H20" s="40">
        <v>19714300</v>
      </c>
      <c r="I20" s="40">
        <v>19743738</v>
      </c>
      <c r="J20" s="40">
        <v>18090664</v>
      </c>
      <c r="K20" s="40">
        <v>10720213</v>
      </c>
      <c r="L20" s="40">
        <v>25920245</v>
      </c>
      <c r="M20" s="40">
        <v>10266550</v>
      </c>
      <c r="N20" s="40">
        <v>817927002</v>
      </c>
    </row>
    <row r="21" spans="1:14" s="661" customFormat="1" ht="36.75" customHeight="1">
      <c r="A21" s="261" t="s">
        <v>705</v>
      </c>
      <c r="B21" s="40">
        <v>0</v>
      </c>
      <c r="C21" s="40">
        <v>0</v>
      </c>
      <c r="D21" s="40">
        <v>0</v>
      </c>
      <c r="E21" s="40">
        <v>0</v>
      </c>
      <c r="F21" s="40">
        <v>0</v>
      </c>
      <c r="G21" s="40">
        <v>0</v>
      </c>
      <c r="H21" s="40">
        <v>0</v>
      </c>
      <c r="I21" s="40">
        <v>0</v>
      </c>
      <c r="J21" s="40">
        <v>11802</v>
      </c>
      <c r="K21" s="40">
        <v>0</v>
      </c>
      <c r="L21" s="40">
        <v>0</v>
      </c>
      <c r="M21" s="40">
        <v>0</v>
      </c>
      <c r="N21" s="40">
        <v>75409</v>
      </c>
    </row>
    <row r="22" spans="1:14" s="661" customFormat="1" ht="36.75" customHeight="1">
      <c r="A22" s="362" t="s">
        <v>706</v>
      </c>
      <c r="B22" s="40">
        <v>0</v>
      </c>
      <c r="C22" s="40">
        <v>0</v>
      </c>
      <c r="D22" s="40">
        <v>0</v>
      </c>
      <c r="E22" s="40">
        <v>0</v>
      </c>
      <c r="F22" s="40">
        <v>0</v>
      </c>
      <c r="G22" s="40">
        <v>0</v>
      </c>
      <c r="H22" s="40">
        <v>0</v>
      </c>
      <c r="I22" s="40">
        <v>0</v>
      </c>
      <c r="J22" s="40">
        <v>0</v>
      </c>
      <c r="K22" s="40">
        <v>0</v>
      </c>
      <c r="L22" s="40">
        <v>0</v>
      </c>
      <c r="M22" s="40">
        <v>0</v>
      </c>
      <c r="N22" s="40">
        <v>0</v>
      </c>
    </row>
    <row r="23" spans="1:14" s="661" customFormat="1" ht="36.75" customHeight="1" thickBot="1">
      <c r="A23" s="261" t="s">
        <v>707</v>
      </c>
      <c r="B23" s="40">
        <v>0</v>
      </c>
      <c r="C23" s="40">
        <v>246653</v>
      </c>
      <c r="D23" s="40">
        <v>443801</v>
      </c>
      <c r="E23" s="40">
        <v>0</v>
      </c>
      <c r="F23" s="40">
        <v>0</v>
      </c>
      <c r="G23" s="40">
        <v>0</v>
      </c>
      <c r="H23" s="40">
        <v>3529</v>
      </c>
      <c r="I23" s="40">
        <v>0</v>
      </c>
      <c r="J23" s="40">
        <v>0</v>
      </c>
      <c r="K23" s="40">
        <v>0</v>
      </c>
      <c r="L23" s="40">
        <v>873522</v>
      </c>
      <c r="M23" s="40">
        <v>242225</v>
      </c>
      <c r="N23" s="40">
        <v>2272207</v>
      </c>
    </row>
    <row r="24" spans="1:14" s="661" customFormat="1" ht="36.75" customHeight="1" thickTop="1" thickBot="1">
      <c r="A24" s="360" t="s">
        <v>708</v>
      </c>
      <c r="B24" s="41">
        <v>11789913</v>
      </c>
      <c r="C24" s="41">
        <v>8922445</v>
      </c>
      <c r="D24" s="41">
        <v>9709818</v>
      </c>
      <c r="E24" s="41">
        <v>16723669</v>
      </c>
      <c r="F24" s="41">
        <v>14002788</v>
      </c>
      <c r="G24" s="41">
        <v>20755354</v>
      </c>
      <c r="H24" s="41">
        <v>19710771</v>
      </c>
      <c r="I24" s="41">
        <v>19743738</v>
      </c>
      <c r="J24" s="41">
        <v>18078862</v>
      </c>
      <c r="K24" s="41">
        <v>10720213</v>
      </c>
      <c r="L24" s="41">
        <v>25046723</v>
      </c>
      <c r="M24" s="41">
        <v>10024325</v>
      </c>
      <c r="N24" s="41">
        <v>815579386</v>
      </c>
    </row>
    <row r="25" spans="1:14" s="661" customFormat="1" ht="36.75" customHeight="1" thickTop="1">
      <c r="A25" s="261" t="s">
        <v>709</v>
      </c>
      <c r="B25" s="40">
        <v>0</v>
      </c>
      <c r="C25" s="40">
        <v>0</v>
      </c>
      <c r="D25" s="40">
        <v>0</v>
      </c>
      <c r="E25" s="40">
        <v>0</v>
      </c>
      <c r="F25" s="40">
        <v>0</v>
      </c>
      <c r="G25" s="40">
        <v>0</v>
      </c>
      <c r="H25" s="40">
        <v>0</v>
      </c>
      <c r="I25" s="40">
        <v>0</v>
      </c>
      <c r="J25" s="40">
        <v>0</v>
      </c>
      <c r="K25" s="40">
        <v>0</v>
      </c>
      <c r="L25" s="40">
        <v>0</v>
      </c>
      <c r="M25" s="40">
        <v>0</v>
      </c>
      <c r="N25" s="40">
        <v>0</v>
      </c>
    </row>
    <row r="26" spans="1:14" s="661" customFormat="1" ht="36.75" customHeight="1">
      <c r="A26" s="261" t="s">
        <v>710</v>
      </c>
      <c r="B26" s="40">
        <v>0</v>
      </c>
      <c r="C26" s="40">
        <v>0</v>
      </c>
      <c r="D26" s="40">
        <v>0</v>
      </c>
      <c r="E26" s="40">
        <v>0</v>
      </c>
      <c r="F26" s="40">
        <v>0</v>
      </c>
      <c r="G26" s="40">
        <v>0</v>
      </c>
      <c r="H26" s="40">
        <v>0</v>
      </c>
      <c r="I26" s="40">
        <v>0</v>
      </c>
      <c r="J26" s="40">
        <v>0</v>
      </c>
      <c r="K26" s="40">
        <v>0</v>
      </c>
      <c r="L26" s="40">
        <v>102900</v>
      </c>
      <c r="M26" s="40">
        <v>0</v>
      </c>
      <c r="N26" s="40">
        <v>102900</v>
      </c>
    </row>
    <row r="27" spans="1:14" s="662" customFormat="1" ht="36.75" customHeight="1">
      <c r="A27" s="261" t="s">
        <v>711</v>
      </c>
      <c r="B27" s="40">
        <v>0</v>
      </c>
      <c r="C27" s="40">
        <v>0</v>
      </c>
      <c r="D27" s="40">
        <v>0</v>
      </c>
      <c r="E27" s="40">
        <v>0</v>
      </c>
      <c r="F27" s="40">
        <v>0</v>
      </c>
      <c r="G27" s="40">
        <v>0</v>
      </c>
      <c r="H27" s="40">
        <v>0</v>
      </c>
      <c r="I27" s="40">
        <v>0</v>
      </c>
      <c r="J27" s="40">
        <v>0</v>
      </c>
      <c r="K27" s="40">
        <v>0</v>
      </c>
      <c r="L27" s="40">
        <v>0</v>
      </c>
      <c r="M27" s="40">
        <v>0</v>
      </c>
      <c r="N27" s="40">
        <v>0</v>
      </c>
    </row>
    <row r="28" spans="1:14" s="661" customFormat="1" ht="36.75" customHeight="1">
      <c r="A28" s="261" t="s">
        <v>712</v>
      </c>
      <c r="B28" s="40">
        <v>0</v>
      </c>
      <c r="C28" s="40">
        <v>0</v>
      </c>
      <c r="D28" s="40">
        <v>0</v>
      </c>
      <c r="E28" s="40">
        <v>0</v>
      </c>
      <c r="F28" s="40">
        <v>0</v>
      </c>
      <c r="G28" s="40">
        <v>0</v>
      </c>
      <c r="H28" s="40">
        <v>0</v>
      </c>
      <c r="I28" s="40">
        <v>0</v>
      </c>
      <c r="J28" s="40">
        <v>0</v>
      </c>
      <c r="K28" s="40">
        <v>0</v>
      </c>
      <c r="L28" s="40">
        <v>-102900</v>
      </c>
      <c r="M28" s="40">
        <v>0</v>
      </c>
      <c r="N28" s="40">
        <v>-102900</v>
      </c>
    </row>
    <row r="29" spans="1:14" s="604" customFormat="1" ht="36.75" customHeight="1">
      <c r="A29" s="363" t="s">
        <v>713</v>
      </c>
      <c r="B29" s="40">
        <v>838416</v>
      </c>
      <c r="C29" s="40">
        <v>0</v>
      </c>
      <c r="D29" s="40">
        <v>522699</v>
      </c>
      <c r="E29" s="40">
        <v>1055901</v>
      </c>
      <c r="F29" s="40">
        <v>659944</v>
      </c>
      <c r="G29" s="40">
        <v>0</v>
      </c>
      <c r="H29" s="40">
        <v>4448723</v>
      </c>
      <c r="I29" s="40">
        <v>0</v>
      </c>
      <c r="J29" s="40">
        <v>853779</v>
      </c>
      <c r="K29" s="40">
        <v>1527090</v>
      </c>
      <c r="L29" s="40">
        <v>0</v>
      </c>
      <c r="M29" s="40">
        <v>1128649</v>
      </c>
      <c r="N29" s="40">
        <v>61743473</v>
      </c>
    </row>
    <row r="30" spans="1:14" s="663" customFormat="1" ht="36.75" customHeight="1" thickBot="1">
      <c r="A30" s="363" t="s">
        <v>714</v>
      </c>
      <c r="B30" s="40">
        <v>0</v>
      </c>
      <c r="C30" s="40">
        <v>0</v>
      </c>
      <c r="D30" s="40">
        <v>0</v>
      </c>
      <c r="E30" s="40">
        <v>0</v>
      </c>
      <c r="F30" s="40">
        <v>0</v>
      </c>
      <c r="G30" s="40">
        <v>0</v>
      </c>
      <c r="H30" s="40">
        <v>0</v>
      </c>
      <c r="I30" s="40">
        <v>0</v>
      </c>
      <c r="J30" s="40">
        <v>0</v>
      </c>
      <c r="K30" s="40">
        <v>0</v>
      </c>
      <c r="L30" s="40">
        <v>0</v>
      </c>
      <c r="M30" s="40">
        <v>0</v>
      </c>
      <c r="N30" s="40">
        <v>0</v>
      </c>
    </row>
    <row r="31" spans="1:14" s="661" customFormat="1" ht="36.75" customHeight="1" thickTop="1" thickBot="1">
      <c r="A31" s="406" t="s">
        <v>716</v>
      </c>
      <c r="B31" s="41">
        <v>0</v>
      </c>
      <c r="C31" s="41">
        <v>0</v>
      </c>
      <c r="D31" s="41">
        <v>0</v>
      </c>
      <c r="E31" s="41">
        <v>0</v>
      </c>
      <c r="F31" s="41">
        <v>0</v>
      </c>
      <c r="G31" s="41">
        <v>0</v>
      </c>
      <c r="H31" s="41">
        <v>0</v>
      </c>
      <c r="I31" s="41">
        <v>0</v>
      </c>
      <c r="J31" s="41">
        <v>0</v>
      </c>
      <c r="K31" s="41">
        <v>0</v>
      </c>
      <c r="L31" s="41">
        <v>0</v>
      </c>
      <c r="M31" s="41">
        <v>0</v>
      </c>
      <c r="N31" s="41">
        <v>0</v>
      </c>
    </row>
    <row r="32" spans="1:14" s="661" customFormat="1" ht="36.75" customHeight="1" thickTop="1">
      <c r="A32" s="363" t="s">
        <v>715</v>
      </c>
      <c r="B32" s="40">
        <v>838416</v>
      </c>
      <c r="C32" s="40">
        <v>0</v>
      </c>
      <c r="D32" s="40">
        <v>522699</v>
      </c>
      <c r="E32" s="40">
        <v>1055901</v>
      </c>
      <c r="F32" s="40">
        <v>659944</v>
      </c>
      <c r="G32" s="40">
        <v>0</v>
      </c>
      <c r="H32" s="40">
        <v>4448723</v>
      </c>
      <c r="I32" s="40">
        <v>0</v>
      </c>
      <c r="J32" s="40">
        <v>853779</v>
      </c>
      <c r="K32" s="40">
        <v>1527090</v>
      </c>
      <c r="L32" s="40">
        <v>0</v>
      </c>
      <c r="M32" s="40">
        <v>1128649</v>
      </c>
      <c r="N32" s="40">
        <v>61743473</v>
      </c>
    </row>
    <row r="33" spans="1:14" s="661" customFormat="1" ht="36.75" customHeight="1" thickBot="1">
      <c r="A33" s="363" t="s">
        <v>717</v>
      </c>
      <c r="B33" s="40">
        <v>0</v>
      </c>
      <c r="C33" s="40">
        <v>0</v>
      </c>
      <c r="D33" s="40">
        <v>0</v>
      </c>
      <c r="E33" s="40">
        <v>0</v>
      </c>
      <c r="F33" s="40">
        <v>0</v>
      </c>
      <c r="G33" s="40">
        <v>0</v>
      </c>
      <c r="H33" s="40">
        <v>0</v>
      </c>
      <c r="I33" s="40">
        <v>0</v>
      </c>
      <c r="J33" s="40">
        <v>0</v>
      </c>
      <c r="K33" s="40">
        <v>0</v>
      </c>
      <c r="L33" s="40">
        <v>0</v>
      </c>
      <c r="M33" s="40">
        <v>0</v>
      </c>
      <c r="N33" s="40">
        <v>0</v>
      </c>
    </row>
    <row r="34" spans="1:14" s="661" customFormat="1" ht="36.75" customHeight="1" thickTop="1" thickBot="1">
      <c r="A34" s="360" t="s">
        <v>718</v>
      </c>
      <c r="B34" s="41">
        <v>12628329</v>
      </c>
      <c r="C34" s="41">
        <v>8922445</v>
      </c>
      <c r="D34" s="41">
        <v>10232517</v>
      </c>
      <c r="E34" s="41">
        <v>17779570</v>
      </c>
      <c r="F34" s="41">
        <v>14662732</v>
      </c>
      <c r="G34" s="41">
        <v>20755354</v>
      </c>
      <c r="H34" s="41">
        <v>24159494</v>
      </c>
      <c r="I34" s="41">
        <v>19743738</v>
      </c>
      <c r="J34" s="41">
        <v>18932641</v>
      </c>
      <c r="K34" s="41">
        <v>12247303</v>
      </c>
      <c r="L34" s="41">
        <v>25046723</v>
      </c>
      <c r="M34" s="41">
        <v>11152974</v>
      </c>
      <c r="N34" s="41">
        <v>877322859</v>
      </c>
    </row>
    <row r="35" spans="1:14" s="984" customFormat="1" ht="36.75" customHeight="1" thickTop="1">
      <c r="A35" s="261" t="s">
        <v>719</v>
      </c>
      <c r="B35" s="40">
        <v>6392384.2794000003</v>
      </c>
      <c r="C35" s="40">
        <v>4221847.4649999999</v>
      </c>
      <c r="D35" s="40">
        <v>3871859.8884999999</v>
      </c>
      <c r="E35" s="40">
        <v>7347784.3130000001</v>
      </c>
      <c r="F35" s="40">
        <v>9096249.1413000003</v>
      </c>
      <c r="G35" s="40">
        <v>9891574.4657000005</v>
      </c>
      <c r="H35" s="40">
        <v>9773133.1363999993</v>
      </c>
      <c r="I35" s="40">
        <v>10672765.0505</v>
      </c>
      <c r="J35" s="40">
        <v>6719793.6387999998</v>
      </c>
      <c r="K35" s="40">
        <v>4513901.7779000001</v>
      </c>
      <c r="L35" s="40">
        <v>3525768.4402999999</v>
      </c>
      <c r="M35" s="40">
        <v>4544356.8168000001</v>
      </c>
      <c r="N35" s="40">
        <v>431110189.21060002</v>
      </c>
    </row>
    <row r="36" spans="1:14" s="675" customFormat="1" ht="36.75" customHeight="1">
      <c r="A36" s="407" t="s">
        <v>720</v>
      </c>
      <c r="B36" s="42">
        <v>0.19320000000000001</v>
      </c>
      <c r="C36" s="42">
        <v>0.22450000000000001</v>
      </c>
      <c r="D36" s="42">
        <v>0.29580000000000001</v>
      </c>
      <c r="E36" s="42">
        <v>0.1447</v>
      </c>
      <c r="F36" s="42">
        <v>0.46550000000000002</v>
      </c>
      <c r="G36" s="42">
        <v>0.13619999999999999</v>
      </c>
      <c r="H36" s="42">
        <v>0.17879999999999999</v>
      </c>
      <c r="I36" s="42">
        <v>8.9899999999999994E-2</v>
      </c>
      <c r="J36" s="42">
        <v>0.23880000000000001</v>
      </c>
      <c r="K36" s="42">
        <v>0.11899999999999999</v>
      </c>
      <c r="L36" s="42">
        <v>0.59889999999999999</v>
      </c>
      <c r="M36" s="42">
        <v>0.1381</v>
      </c>
      <c r="N36" s="42">
        <v>0.21540000000000001</v>
      </c>
    </row>
    <row r="37" spans="1:14" s="984" customFormat="1" ht="6" customHeight="1" thickBot="1">
      <c r="A37" s="259"/>
      <c r="B37" s="260"/>
      <c r="C37" s="260"/>
      <c r="D37" s="260"/>
      <c r="E37" s="260"/>
      <c r="F37" s="260"/>
      <c r="G37" s="260"/>
      <c r="H37" s="260"/>
      <c r="I37" s="260"/>
      <c r="J37" s="260"/>
      <c r="K37" s="260"/>
      <c r="L37" s="260"/>
      <c r="M37" s="260"/>
      <c r="N37" s="260"/>
    </row>
    <row r="38" spans="1:14" s="984" customFormat="1" ht="28.5" customHeight="1" thickTop="1">
      <c r="A38" s="408" t="s">
        <v>721</v>
      </c>
      <c r="K38" s="138"/>
      <c r="L38" s="138"/>
      <c r="M38" s="138"/>
      <c r="N38" s="138"/>
    </row>
    <row r="39" spans="1:14" s="984" customFormat="1" ht="15.75">
      <c r="A39" s="408"/>
      <c r="K39" s="138"/>
      <c r="L39" s="138"/>
      <c r="M39" s="138"/>
      <c r="N39" s="138"/>
    </row>
    <row r="40" spans="1:14" s="984" customFormat="1">
      <c r="A40" s="134"/>
      <c r="K40" s="138"/>
      <c r="L40" s="138"/>
      <c r="M40" s="138"/>
      <c r="N40" s="138"/>
    </row>
    <row r="41" spans="1:14" s="984" customFormat="1">
      <c r="A41" s="134"/>
      <c r="K41" s="138"/>
      <c r="L41" s="138"/>
      <c r="M41" s="138"/>
      <c r="N41" s="138"/>
    </row>
    <row r="42" spans="1:14" s="984" customFormat="1">
      <c r="A42" s="134"/>
      <c r="B42" s="143"/>
      <c r="C42" s="143"/>
      <c r="D42" s="143"/>
      <c r="E42" s="143"/>
      <c r="F42" s="143"/>
      <c r="G42" s="143"/>
      <c r="H42" s="143"/>
      <c r="I42" s="143"/>
      <c r="J42" s="143"/>
      <c r="K42" s="143"/>
      <c r="L42" s="143"/>
      <c r="M42" s="143"/>
      <c r="N42" s="143"/>
    </row>
    <row r="43" spans="1:14" s="984" customFormat="1">
      <c r="A43" s="134"/>
      <c r="B43" s="143"/>
      <c r="C43" s="143"/>
      <c r="D43" s="143"/>
      <c r="E43" s="143"/>
      <c r="F43" s="143"/>
      <c r="G43" s="143"/>
      <c r="H43" s="143"/>
      <c r="I43" s="143"/>
      <c r="J43" s="143"/>
      <c r="K43" s="143"/>
      <c r="L43" s="143"/>
      <c r="M43" s="143"/>
      <c r="N43" s="143"/>
    </row>
    <row r="44" spans="1:14" s="984" customFormat="1">
      <c r="A44" s="134"/>
      <c r="K44" s="138"/>
      <c r="L44" s="138"/>
      <c r="M44" s="138"/>
      <c r="N44" s="138"/>
    </row>
    <row r="45" spans="1:14" s="984" customFormat="1">
      <c r="A45" s="134"/>
      <c r="K45" s="138"/>
      <c r="L45" s="138"/>
      <c r="M45" s="138"/>
      <c r="N45" s="138"/>
    </row>
    <row r="46" spans="1:14" s="984" customFormat="1">
      <c r="A46" s="134"/>
      <c r="K46" s="138"/>
      <c r="L46" s="138"/>
      <c r="M46" s="138"/>
      <c r="N46" s="138"/>
    </row>
    <row r="47" spans="1:14" s="984" customFormat="1">
      <c r="A47" s="134"/>
      <c r="K47" s="138"/>
      <c r="L47" s="138"/>
      <c r="M47" s="138"/>
      <c r="N47" s="138"/>
    </row>
    <row r="48" spans="1:14" s="984" customFormat="1">
      <c r="A48" s="134"/>
      <c r="K48" s="138"/>
      <c r="L48" s="138"/>
      <c r="M48" s="138"/>
      <c r="N48" s="138"/>
    </row>
    <row r="49" spans="1:14" s="984" customFormat="1">
      <c r="A49" s="134"/>
      <c r="K49" s="138"/>
      <c r="L49" s="138"/>
      <c r="M49" s="138"/>
      <c r="N49" s="138"/>
    </row>
    <row r="50" spans="1:14" s="984" customFormat="1">
      <c r="A50" s="134"/>
      <c r="K50" s="138"/>
      <c r="L50" s="138"/>
      <c r="M50" s="138"/>
      <c r="N50" s="138"/>
    </row>
    <row r="51" spans="1:14" s="984" customFormat="1">
      <c r="A51" s="134"/>
      <c r="K51" s="138"/>
      <c r="L51" s="138"/>
      <c r="M51" s="138"/>
      <c r="N51" s="138"/>
    </row>
    <row r="52" spans="1:14" s="984" customFormat="1">
      <c r="A52" s="134"/>
      <c r="K52" s="138"/>
      <c r="L52" s="138"/>
      <c r="M52" s="138"/>
      <c r="N52" s="138"/>
    </row>
    <row r="53" spans="1:14" s="984" customFormat="1">
      <c r="A53" s="134"/>
      <c r="K53" s="138"/>
      <c r="L53" s="138"/>
      <c r="M53" s="138"/>
      <c r="N53" s="138"/>
    </row>
    <row r="54" spans="1:14" s="984" customFormat="1">
      <c r="A54" s="134"/>
      <c r="K54" s="138"/>
      <c r="L54" s="138"/>
      <c r="M54" s="138"/>
      <c r="N54" s="138"/>
    </row>
    <row r="55" spans="1:14" s="984" customFormat="1">
      <c r="A55" s="134"/>
      <c r="K55" s="138"/>
      <c r="L55" s="138"/>
      <c r="M55" s="138"/>
      <c r="N55" s="138"/>
    </row>
    <row r="56" spans="1:14" s="984" customFormat="1">
      <c r="A56" s="134"/>
      <c r="K56" s="138"/>
      <c r="L56" s="138"/>
      <c r="M56" s="138"/>
      <c r="N56" s="138"/>
    </row>
    <row r="57" spans="1:14" s="984" customFormat="1">
      <c r="A57" s="134"/>
      <c r="K57" s="138"/>
      <c r="L57" s="138"/>
      <c r="M57" s="138"/>
      <c r="N57" s="138"/>
    </row>
    <row r="58" spans="1:14" s="984" customFormat="1">
      <c r="A58" s="134"/>
      <c r="K58" s="138"/>
      <c r="L58" s="138"/>
      <c r="M58" s="138"/>
      <c r="N58" s="138"/>
    </row>
    <row r="59" spans="1:14" s="984" customFormat="1">
      <c r="A59" s="134"/>
      <c r="K59" s="138"/>
      <c r="L59" s="138"/>
      <c r="M59" s="138"/>
      <c r="N59" s="138"/>
    </row>
    <row r="60" spans="1:14" s="984" customFormat="1">
      <c r="A60" s="134"/>
      <c r="K60" s="138"/>
      <c r="L60" s="138"/>
      <c r="M60" s="138"/>
      <c r="N60" s="138"/>
    </row>
    <row r="61" spans="1:14" s="984" customFormat="1">
      <c r="A61" s="134"/>
      <c r="K61" s="138"/>
      <c r="L61" s="138"/>
      <c r="M61" s="138"/>
      <c r="N61" s="138"/>
    </row>
    <row r="62" spans="1:14" s="984" customFormat="1">
      <c r="A62" s="134"/>
      <c r="K62" s="138"/>
      <c r="L62" s="138"/>
      <c r="M62" s="138"/>
      <c r="N62" s="138"/>
    </row>
    <row r="63" spans="1:14" s="984" customFormat="1">
      <c r="A63" s="134"/>
      <c r="K63" s="138"/>
      <c r="L63" s="138"/>
      <c r="M63" s="138"/>
      <c r="N63" s="138"/>
    </row>
    <row r="64" spans="1:14" s="984" customFormat="1">
      <c r="A64" s="134"/>
      <c r="K64" s="138"/>
      <c r="L64" s="138"/>
      <c r="M64" s="138"/>
      <c r="N64" s="138"/>
    </row>
    <row r="65" spans="1:14" s="984" customFormat="1">
      <c r="A65" s="134"/>
      <c r="K65" s="138"/>
      <c r="L65" s="138"/>
      <c r="M65" s="138"/>
      <c r="N65" s="138"/>
    </row>
    <row r="66" spans="1:14" s="984" customFormat="1">
      <c r="A66" s="134"/>
      <c r="K66" s="138"/>
      <c r="L66" s="138"/>
      <c r="M66" s="138"/>
      <c r="N66" s="138"/>
    </row>
    <row r="67" spans="1:14" s="984" customFormat="1">
      <c r="A67" s="134"/>
      <c r="K67" s="138"/>
      <c r="L67" s="138"/>
      <c r="M67" s="138"/>
      <c r="N67" s="138"/>
    </row>
    <row r="68" spans="1:14" s="984" customFormat="1">
      <c r="A68" s="134"/>
      <c r="K68" s="138"/>
      <c r="L68" s="138"/>
      <c r="M68" s="138"/>
      <c r="N68" s="138"/>
    </row>
    <row r="69" spans="1:14" s="984" customFormat="1">
      <c r="A69" s="134"/>
      <c r="K69" s="138"/>
      <c r="L69" s="138"/>
      <c r="M69" s="138"/>
      <c r="N69" s="138"/>
    </row>
    <row r="70" spans="1:14" s="984" customFormat="1">
      <c r="A70" s="134"/>
      <c r="K70" s="138"/>
      <c r="L70" s="138"/>
      <c r="M70" s="138"/>
      <c r="N70" s="138"/>
    </row>
    <row r="71" spans="1:14" s="984" customFormat="1">
      <c r="A71" s="134"/>
      <c r="K71" s="138"/>
      <c r="L71" s="138"/>
      <c r="M71" s="138"/>
      <c r="N71" s="138"/>
    </row>
    <row r="72" spans="1:14" s="984" customFormat="1">
      <c r="A72" s="134"/>
      <c r="K72" s="138"/>
      <c r="L72" s="138"/>
      <c r="M72" s="138"/>
      <c r="N72" s="138"/>
    </row>
    <row r="73" spans="1:14" s="984" customFormat="1">
      <c r="A73" s="134"/>
      <c r="K73" s="138"/>
      <c r="L73" s="138"/>
      <c r="M73" s="138"/>
      <c r="N73" s="138"/>
    </row>
    <row r="74" spans="1:14" s="984" customFormat="1">
      <c r="A74" s="134"/>
      <c r="K74" s="138"/>
      <c r="L74" s="138"/>
      <c r="M74" s="138"/>
      <c r="N74" s="138"/>
    </row>
    <row r="75" spans="1:14" s="984" customFormat="1">
      <c r="A75" s="134"/>
      <c r="K75" s="138"/>
      <c r="L75" s="138"/>
      <c r="M75" s="138"/>
      <c r="N75" s="138"/>
    </row>
    <row r="76" spans="1:14" s="984" customFormat="1">
      <c r="A76" s="134"/>
      <c r="K76" s="138"/>
      <c r="L76" s="138"/>
      <c r="M76" s="138"/>
      <c r="N76" s="138"/>
    </row>
    <row r="77" spans="1:14" s="984" customFormat="1">
      <c r="A77" s="134"/>
      <c r="K77" s="138"/>
      <c r="L77" s="138"/>
      <c r="M77" s="138"/>
      <c r="N77" s="138"/>
    </row>
    <row r="78" spans="1:14" s="984" customFormat="1">
      <c r="A78" s="134"/>
      <c r="K78" s="138"/>
      <c r="L78" s="138"/>
      <c r="M78" s="138"/>
      <c r="N78" s="138"/>
    </row>
    <row r="79" spans="1:14" s="984" customFormat="1">
      <c r="A79" s="134"/>
      <c r="K79" s="138"/>
      <c r="L79" s="138"/>
      <c r="M79" s="138"/>
      <c r="N79" s="138"/>
    </row>
    <row r="80" spans="1:14" s="984" customFormat="1">
      <c r="A80" s="134"/>
      <c r="K80" s="138"/>
      <c r="L80" s="138"/>
      <c r="M80" s="138"/>
      <c r="N80" s="138"/>
    </row>
    <row r="81" spans="1:14" s="984" customFormat="1">
      <c r="A81" s="134"/>
      <c r="K81" s="138"/>
      <c r="L81" s="138"/>
      <c r="M81" s="138"/>
      <c r="N81" s="138"/>
    </row>
    <row r="82" spans="1:14" s="984" customFormat="1">
      <c r="A82" s="134"/>
      <c r="K82" s="138"/>
      <c r="L82" s="138"/>
      <c r="M82" s="138"/>
      <c r="N82" s="138"/>
    </row>
    <row r="83" spans="1:14" s="984" customFormat="1">
      <c r="A83" s="134"/>
      <c r="K83" s="138"/>
      <c r="L83" s="138"/>
      <c r="M83" s="138"/>
      <c r="N83" s="138"/>
    </row>
    <row r="84" spans="1:14" s="984" customFormat="1">
      <c r="A84" s="134"/>
      <c r="K84" s="138"/>
      <c r="L84" s="138"/>
      <c r="M84" s="138"/>
      <c r="N84" s="138"/>
    </row>
    <row r="85" spans="1:14" s="984" customFormat="1">
      <c r="A85" s="134"/>
      <c r="K85" s="138"/>
      <c r="L85" s="138"/>
      <c r="M85" s="138"/>
      <c r="N85" s="138"/>
    </row>
    <row r="86" spans="1:14" s="984" customFormat="1">
      <c r="A86" s="134"/>
      <c r="K86" s="138"/>
      <c r="L86" s="138"/>
      <c r="M86" s="138"/>
      <c r="N86" s="138"/>
    </row>
    <row r="87" spans="1:14" s="984" customFormat="1">
      <c r="A87" s="134"/>
      <c r="K87" s="138"/>
      <c r="L87" s="138"/>
      <c r="M87" s="138"/>
      <c r="N87" s="138"/>
    </row>
    <row r="88" spans="1:14" s="984" customFormat="1">
      <c r="A88" s="134"/>
      <c r="K88" s="138"/>
      <c r="L88" s="138"/>
      <c r="M88" s="138"/>
      <c r="N88" s="138"/>
    </row>
    <row r="89" spans="1:14" s="984" customFormat="1">
      <c r="A89" s="134"/>
      <c r="K89" s="138"/>
      <c r="L89" s="138"/>
      <c r="M89" s="138"/>
      <c r="N89" s="138"/>
    </row>
    <row r="90" spans="1:14" s="984" customFormat="1">
      <c r="A90" s="134"/>
      <c r="K90" s="138"/>
      <c r="L90" s="138"/>
      <c r="M90" s="138"/>
      <c r="N90" s="138"/>
    </row>
    <row r="91" spans="1:14" s="984" customFormat="1">
      <c r="A91" s="134"/>
      <c r="K91" s="138"/>
      <c r="L91" s="138"/>
      <c r="M91" s="138"/>
      <c r="N91" s="138"/>
    </row>
    <row r="92" spans="1:14" s="984" customFormat="1">
      <c r="A92" s="134"/>
      <c r="K92" s="138"/>
      <c r="L92" s="138"/>
      <c r="M92" s="138"/>
      <c r="N92" s="138"/>
    </row>
    <row r="93" spans="1:14" s="984" customFormat="1">
      <c r="A93" s="134"/>
      <c r="K93" s="138"/>
      <c r="L93" s="138"/>
      <c r="M93" s="138"/>
      <c r="N93" s="138"/>
    </row>
    <row r="94" spans="1:14" s="984" customFormat="1">
      <c r="A94" s="134"/>
      <c r="K94" s="138"/>
      <c r="L94" s="138"/>
      <c r="M94" s="138"/>
      <c r="N94" s="138"/>
    </row>
    <row r="95" spans="1:14" s="984" customFormat="1">
      <c r="A95" s="134"/>
      <c r="K95" s="138"/>
      <c r="L95" s="138"/>
      <c r="M95" s="138"/>
      <c r="N95" s="138"/>
    </row>
    <row r="96" spans="1:14" s="984" customFormat="1">
      <c r="A96" s="134"/>
      <c r="K96" s="138"/>
      <c r="L96" s="138"/>
      <c r="M96" s="138"/>
      <c r="N96" s="138"/>
    </row>
    <row r="97" spans="1:14" s="984" customFormat="1">
      <c r="A97" s="134"/>
      <c r="K97" s="138"/>
      <c r="L97" s="138"/>
      <c r="M97" s="138"/>
      <c r="N97" s="138"/>
    </row>
    <row r="98" spans="1:14" s="984" customFormat="1">
      <c r="A98" s="134"/>
      <c r="K98" s="138"/>
      <c r="L98" s="138"/>
      <c r="M98" s="138"/>
      <c r="N98" s="138"/>
    </row>
    <row r="99" spans="1:14" s="984" customFormat="1">
      <c r="A99" s="134"/>
      <c r="K99" s="138"/>
      <c r="L99" s="138"/>
      <c r="M99" s="138"/>
      <c r="N99" s="138"/>
    </row>
    <row r="100" spans="1:14" s="984" customFormat="1">
      <c r="A100" s="134"/>
      <c r="K100" s="138"/>
      <c r="L100" s="138"/>
      <c r="M100" s="138"/>
      <c r="N100" s="138"/>
    </row>
    <row r="101" spans="1:14" s="984" customFormat="1">
      <c r="A101" s="134"/>
      <c r="K101" s="138"/>
      <c r="L101" s="138"/>
      <c r="M101" s="138"/>
      <c r="N101" s="138"/>
    </row>
    <row r="102" spans="1:14" s="984" customFormat="1">
      <c r="A102" s="134"/>
      <c r="K102" s="138"/>
      <c r="L102" s="138"/>
      <c r="M102" s="138"/>
      <c r="N102" s="138"/>
    </row>
    <row r="103" spans="1:14" s="984" customFormat="1">
      <c r="A103" s="134"/>
      <c r="K103" s="138"/>
      <c r="L103" s="138"/>
      <c r="M103" s="138"/>
      <c r="N103" s="138"/>
    </row>
    <row r="104" spans="1:14" s="984" customFormat="1">
      <c r="A104" s="134"/>
      <c r="K104" s="138"/>
      <c r="L104" s="138"/>
      <c r="M104" s="138"/>
      <c r="N104" s="138"/>
    </row>
    <row r="105" spans="1:14" s="984" customFormat="1">
      <c r="A105" s="134"/>
      <c r="K105" s="138"/>
      <c r="L105" s="138"/>
      <c r="M105" s="138"/>
      <c r="N105" s="138"/>
    </row>
    <row r="106" spans="1:14" s="984" customFormat="1">
      <c r="A106" s="134"/>
      <c r="K106" s="138"/>
      <c r="L106" s="138"/>
      <c r="M106" s="138"/>
      <c r="N106" s="138"/>
    </row>
    <row r="107" spans="1:14" s="984" customFormat="1">
      <c r="A107" s="134"/>
      <c r="K107" s="138"/>
      <c r="L107" s="138"/>
      <c r="M107" s="138"/>
      <c r="N107" s="138"/>
    </row>
    <row r="108" spans="1:14" s="984" customFormat="1">
      <c r="A108" s="134"/>
      <c r="K108" s="138"/>
      <c r="L108" s="138"/>
      <c r="M108" s="138"/>
      <c r="N108" s="138"/>
    </row>
    <row r="109" spans="1:14" s="984" customFormat="1">
      <c r="A109" s="134"/>
      <c r="K109" s="138"/>
      <c r="L109" s="138"/>
      <c r="M109" s="138"/>
      <c r="N109" s="138"/>
    </row>
    <row r="110" spans="1:14" s="984" customFormat="1">
      <c r="A110" s="134"/>
      <c r="K110" s="138"/>
      <c r="L110" s="138"/>
      <c r="M110" s="138"/>
      <c r="N110" s="138"/>
    </row>
    <row r="111" spans="1:14" s="984" customFormat="1">
      <c r="A111" s="134"/>
      <c r="K111" s="138"/>
      <c r="L111" s="138"/>
      <c r="M111" s="138"/>
      <c r="N111" s="138"/>
    </row>
    <row r="112" spans="1:14" s="984" customFormat="1">
      <c r="A112" s="134"/>
      <c r="K112" s="138"/>
      <c r="L112" s="138"/>
      <c r="M112" s="138"/>
      <c r="N112" s="138"/>
    </row>
    <row r="113" spans="1:14" s="984" customFormat="1">
      <c r="A113" s="134"/>
      <c r="K113" s="138"/>
      <c r="L113" s="138"/>
      <c r="M113" s="138"/>
      <c r="N113" s="138"/>
    </row>
    <row r="114" spans="1:14" s="984" customFormat="1">
      <c r="A114" s="134"/>
      <c r="K114" s="138"/>
      <c r="L114" s="138"/>
      <c r="M114" s="138"/>
      <c r="N114" s="138"/>
    </row>
    <row r="115" spans="1:14" s="984" customFormat="1">
      <c r="A115" s="134"/>
      <c r="K115" s="138"/>
      <c r="L115" s="138"/>
      <c r="M115" s="138"/>
      <c r="N115" s="138"/>
    </row>
    <row r="116" spans="1:14" s="984" customFormat="1">
      <c r="A116" s="134"/>
      <c r="K116" s="138"/>
      <c r="L116" s="138"/>
      <c r="M116" s="138"/>
      <c r="N116" s="138"/>
    </row>
    <row r="117" spans="1:14" s="984" customFormat="1">
      <c r="A117" s="134"/>
      <c r="K117" s="138"/>
      <c r="L117" s="138"/>
      <c r="M117" s="138"/>
      <c r="N117" s="138"/>
    </row>
    <row r="118" spans="1:14" s="984" customFormat="1">
      <c r="A118" s="134"/>
      <c r="K118" s="138"/>
      <c r="L118" s="138"/>
      <c r="M118" s="138"/>
      <c r="N118" s="138"/>
    </row>
    <row r="119" spans="1:14" s="984" customFormat="1">
      <c r="A119" s="134"/>
      <c r="K119" s="138"/>
      <c r="L119" s="138"/>
      <c r="M119" s="138"/>
      <c r="N119" s="138"/>
    </row>
    <row r="120" spans="1:14" s="984" customFormat="1">
      <c r="A120" s="134"/>
      <c r="K120" s="138"/>
      <c r="L120" s="138"/>
      <c r="M120" s="138"/>
      <c r="N120" s="138"/>
    </row>
    <row r="121" spans="1:14" s="984" customFormat="1">
      <c r="A121" s="134"/>
      <c r="K121" s="138"/>
      <c r="L121" s="138"/>
      <c r="M121" s="138"/>
      <c r="N121" s="138"/>
    </row>
    <row r="122" spans="1:14" s="984" customFormat="1">
      <c r="A122" s="134"/>
      <c r="K122" s="138"/>
      <c r="L122" s="138"/>
      <c r="M122" s="138"/>
      <c r="N122" s="138"/>
    </row>
    <row r="123" spans="1:14" s="984" customFormat="1">
      <c r="A123" s="134"/>
      <c r="K123" s="138"/>
      <c r="L123" s="138"/>
      <c r="M123" s="138"/>
      <c r="N123" s="138"/>
    </row>
    <row r="124" spans="1:14" s="984" customFormat="1">
      <c r="A124" s="134"/>
      <c r="K124" s="138"/>
      <c r="L124" s="138"/>
      <c r="M124" s="138"/>
      <c r="N124" s="138"/>
    </row>
    <row r="125" spans="1:14" s="984" customFormat="1">
      <c r="A125" s="134"/>
      <c r="K125" s="138"/>
      <c r="L125" s="138"/>
      <c r="M125" s="138"/>
      <c r="N125" s="138"/>
    </row>
    <row r="126" spans="1:14" s="984" customFormat="1">
      <c r="A126" s="134"/>
      <c r="K126" s="138"/>
      <c r="L126" s="138"/>
      <c r="M126" s="138"/>
      <c r="N126" s="138"/>
    </row>
    <row r="127" spans="1:14" s="984" customFormat="1">
      <c r="A127" s="134"/>
      <c r="K127" s="138"/>
      <c r="L127" s="138"/>
      <c r="M127" s="138"/>
      <c r="N127" s="138"/>
    </row>
    <row r="128" spans="1:14" s="984" customFormat="1">
      <c r="A128" s="134"/>
      <c r="K128" s="138"/>
      <c r="L128" s="138"/>
      <c r="M128" s="138"/>
      <c r="N128" s="138"/>
    </row>
    <row r="129" spans="1:14" s="984" customFormat="1">
      <c r="A129" s="134"/>
      <c r="K129" s="138"/>
      <c r="L129" s="138"/>
      <c r="M129" s="138"/>
      <c r="N129" s="138"/>
    </row>
    <row r="130" spans="1:14" s="984" customFormat="1">
      <c r="A130" s="134"/>
      <c r="K130" s="138"/>
      <c r="L130" s="138"/>
      <c r="M130" s="138"/>
      <c r="N130" s="138"/>
    </row>
    <row r="131" spans="1:14" s="984" customFormat="1">
      <c r="A131" s="134"/>
      <c r="K131" s="138"/>
      <c r="L131" s="138"/>
      <c r="M131" s="138"/>
      <c r="N131" s="138"/>
    </row>
    <row r="132" spans="1:14" s="984" customFormat="1">
      <c r="A132" s="134"/>
      <c r="K132" s="138"/>
      <c r="L132" s="138"/>
      <c r="M132" s="138"/>
      <c r="N132" s="138"/>
    </row>
    <row r="133" spans="1:14" s="984" customFormat="1">
      <c r="A133" s="134"/>
      <c r="K133" s="138"/>
      <c r="L133" s="138"/>
      <c r="M133" s="138"/>
      <c r="N133" s="138"/>
    </row>
    <row r="134" spans="1:14" s="984" customFormat="1">
      <c r="A134" s="134"/>
      <c r="K134" s="138"/>
      <c r="L134" s="138"/>
      <c r="M134" s="138"/>
      <c r="N134" s="138"/>
    </row>
    <row r="135" spans="1:14" s="984" customFormat="1">
      <c r="A135" s="134"/>
      <c r="K135" s="138"/>
      <c r="L135" s="138"/>
      <c r="M135" s="138"/>
      <c r="N135" s="138"/>
    </row>
    <row r="136" spans="1:14" s="984" customFormat="1">
      <c r="A136" s="134"/>
      <c r="K136" s="138"/>
      <c r="L136" s="138"/>
      <c r="M136" s="138"/>
      <c r="N136" s="138"/>
    </row>
    <row r="137" spans="1:14" s="984" customFormat="1">
      <c r="A137" s="134"/>
      <c r="K137" s="138"/>
      <c r="L137" s="138"/>
      <c r="M137" s="138"/>
      <c r="N137" s="138"/>
    </row>
    <row r="138" spans="1:14" s="984" customFormat="1">
      <c r="A138" s="134"/>
      <c r="K138" s="138"/>
      <c r="L138" s="138"/>
      <c r="M138" s="138"/>
      <c r="N138" s="138"/>
    </row>
    <row r="139" spans="1:14" s="984" customFormat="1">
      <c r="A139" s="134"/>
      <c r="K139" s="138"/>
      <c r="L139" s="138"/>
      <c r="M139" s="138"/>
      <c r="N139" s="138"/>
    </row>
    <row r="140" spans="1:14" s="984" customFormat="1">
      <c r="A140" s="134"/>
      <c r="K140" s="138"/>
      <c r="L140" s="138"/>
      <c r="M140" s="138"/>
      <c r="N140" s="138"/>
    </row>
    <row r="141" spans="1:14" s="984" customFormat="1">
      <c r="A141" s="134"/>
      <c r="K141" s="138"/>
      <c r="L141" s="138"/>
      <c r="M141" s="138"/>
      <c r="N141" s="138"/>
    </row>
    <row r="142" spans="1:14" s="984" customFormat="1">
      <c r="A142" s="134"/>
      <c r="K142" s="138"/>
      <c r="L142" s="138"/>
      <c r="M142" s="138"/>
      <c r="N142" s="138"/>
    </row>
    <row r="143" spans="1:14" s="984" customFormat="1">
      <c r="A143" s="134"/>
      <c r="K143" s="138"/>
      <c r="L143" s="138"/>
      <c r="M143" s="138"/>
      <c r="N143" s="138"/>
    </row>
    <row r="144" spans="1:14" s="984" customFormat="1">
      <c r="A144" s="134"/>
      <c r="K144" s="138"/>
      <c r="L144" s="138"/>
      <c r="M144" s="138"/>
      <c r="N144" s="138"/>
    </row>
    <row r="145" spans="1:14" s="984" customFormat="1">
      <c r="A145" s="134"/>
      <c r="K145" s="138"/>
      <c r="L145" s="138"/>
      <c r="M145" s="138"/>
      <c r="N145" s="138"/>
    </row>
    <row r="146" spans="1:14" s="984" customFormat="1">
      <c r="A146" s="134"/>
      <c r="K146" s="138"/>
      <c r="L146" s="138"/>
      <c r="M146" s="138"/>
      <c r="N146" s="138"/>
    </row>
    <row r="147" spans="1:14" s="984" customFormat="1">
      <c r="A147" s="134"/>
      <c r="K147" s="138"/>
      <c r="L147" s="138"/>
      <c r="M147" s="138"/>
      <c r="N147" s="138"/>
    </row>
    <row r="148" spans="1:14" s="984" customFormat="1">
      <c r="A148" s="134"/>
      <c r="K148" s="138"/>
      <c r="L148" s="138"/>
      <c r="M148" s="138"/>
      <c r="N148" s="138"/>
    </row>
    <row r="149" spans="1:14" s="984" customFormat="1">
      <c r="A149" s="134"/>
      <c r="K149" s="138"/>
      <c r="L149" s="138"/>
      <c r="M149" s="138"/>
      <c r="N149" s="138"/>
    </row>
    <row r="150" spans="1:14" s="984" customFormat="1">
      <c r="A150" s="134"/>
      <c r="K150" s="138"/>
      <c r="L150" s="138"/>
      <c r="M150" s="138"/>
      <c r="N150" s="138"/>
    </row>
    <row r="151" spans="1:14" s="984" customFormat="1">
      <c r="A151" s="134"/>
      <c r="K151" s="138"/>
      <c r="L151" s="138"/>
      <c r="M151" s="138"/>
      <c r="N151" s="138"/>
    </row>
    <row r="152" spans="1:14" s="984" customFormat="1">
      <c r="A152" s="134"/>
      <c r="K152" s="138"/>
      <c r="L152" s="138"/>
      <c r="M152" s="138"/>
      <c r="N152" s="138"/>
    </row>
    <row r="153" spans="1:14" s="984" customFormat="1">
      <c r="A153" s="134"/>
      <c r="K153" s="138"/>
      <c r="L153" s="138"/>
      <c r="M153" s="138"/>
      <c r="N153" s="138"/>
    </row>
    <row r="154" spans="1:14" s="984" customFormat="1">
      <c r="A154" s="134"/>
      <c r="K154" s="138"/>
      <c r="L154" s="138"/>
      <c r="M154" s="138"/>
      <c r="N154" s="138"/>
    </row>
    <row r="155" spans="1:14" s="984" customFormat="1">
      <c r="A155" s="134"/>
      <c r="K155" s="138"/>
      <c r="L155" s="138"/>
      <c r="M155" s="138"/>
      <c r="N155" s="138"/>
    </row>
    <row r="156" spans="1:14" s="984" customFormat="1">
      <c r="A156" s="134"/>
      <c r="K156" s="138"/>
      <c r="L156" s="138"/>
      <c r="M156" s="138"/>
      <c r="N156" s="138"/>
    </row>
    <row r="157" spans="1:14" s="984" customFormat="1">
      <c r="A157" s="134"/>
      <c r="K157" s="138"/>
      <c r="L157" s="138"/>
      <c r="M157" s="138"/>
      <c r="N157" s="138"/>
    </row>
    <row r="158" spans="1:14" s="984" customFormat="1">
      <c r="A158" s="134"/>
      <c r="K158" s="138"/>
      <c r="L158" s="138"/>
      <c r="M158" s="138"/>
      <c r="N158" s="138"/>
    </row>
    <row r="159" spans="1:14" s="984" customFormat="1">
      <c r="A159" s="134"/>
      <c r="K159" s="138"/>
      <c r="L159" s="138"/>
      <c r="M159" s="138"/>
      <c r="N159" s="138"/>
    </row>
    <row r="160" spans="1:14" s="984" customFormat="1">
      <c r="A160" s="134"/>
      <c r="K160" s="138"/>
      <c r="L160" s="138"/>
      <c r="M160" s="138"/>
      <c r="N160" s="138"/>
    </row>
    <row r="161" spans="1:14" s="984" customFormat="1">
      <c r="A161" s="134"/>
      <c r="K161" s="138"/>
      <c r="L161" s="138"/>
      <c r="M161" s="138"/>
      <c r="N161" s="138"/>
    </row>
    <row r="162" spans="1:14" s="984" customFormat="1">
      <c r="A162" s="134"/>
      <c r="K162" s="138"/>
      <c r="L162" s="138"/>
      <c r="M162" s="138"/>
      <c r="N162" s="138"/>
    </row>
    <row r="163" spans="1:14" s="984" customFormat="1">
      <c r="A163" s="134"/>
      <c r="K163" s="138"/>
      <c r="L163" s="138"/>
      <c r="M163" s="138"/>
      <c r="N163" s="138"/>
    </row>
    <row r="164" spans="1:14" s="984" customFormat="1">
      <c r="A164" s="134"/>
      <c r="K164" s="138"/>
      <c r="L164" s="138"/>
      <c r="M164" s="138"/>
      <c r="N164" s="138"/>
    </row>
    <row r="165" spans="1:14" s="984" customFormat="1">
      <c r="A165" s="134"/>
      <c r="K165" s="138"/>
      <c r="L165" s="138"/>
      <c r="M165" s="138"/>
      <c r="N165" s="138"/>
    </row>
    <row r="166" spans="1:14" s="984" customFormat="1">
      <c r="A166" s="134"/>
      <c r="K166" s="138"/>
      <c r="L166" s="138"/>
      <c r="M166" s="138"/>
      <c r="N166" s="138"/>
    </row>
    <row r="167" spans="1:14" s="984" customFormat="1">
      <c r="A167" s="134"/>
      <c r="K167" s="138"/>
      <c r="L167" s="138"/>
      <c r="M167" s="138"/>
      <c r="N167" s="138"/>
    </row>
    <row r="168" spans="1:14" s="984" customFormat="1">
      <c r="A168" s="134"/>
      <c r="K168" s="138"/>
      <c r="L168" s="138"/>
      <c r="M168" s="138"/>
      <c r="N168" s="138"/>
    </row>
    <row r="169" spans="1:14" s="984" customFormat="1">
      <c r="A169" s="134"/>
      <c r="K169" s="138"/>
      <c r="L169" s="138"/>
      <c r="M169" s="138"/>
      <c r="N169" s="138"/>
    </row>
    <row r="170" spans="1:14" s="984" customFormat="1">
      <c r="A170" s="134"/>
      <c r="K170" s="138"/>
      <c r="L170" s="138"/>
      <c r="M170" s="138"/>
      <c r="N170" s="138"/>
    </row>
    <row r="171" spans="1:14" s="984" customFormat="1">
      <c r="A171" s="134"/>
      <c r="K171" s="138"/>
      <c r="L171" s="138"/>
      <c r="M171" s="138"/>
      <c r="N171" s="138"/>
    </row>
    <row r="172" spans="1:14" s="984" customFormat="1">
      <c r="A172" s="134"/>
      <c r="K172" s="138"/>
      <c r="L172" s="138"/>
      <c r="M172" s="138"/>
      <c r="N172" s="138"/>
    </row>
    <row r="173" spans="1:14" s="984" customFormat="1">
      <c r="A173" s="134"/>
      <c r="K173" s="138"/>
      <c r="L173" s="138"/>
      <c r="M173" s="138"/>
      <c r="N173" s="138"/>
    </row>
    <row r="174" spans="1:14" s="984" customFormat="1">
      <c r="A174" s="134"/>
      <c r="K174" s="138"/>
      <c r="L174" s="138"/>
      <c r="M174" s="138"/>
      <c r="N174" s="138"/>
    </row>
    <row r="175" spans="1:14" s="984" customFormat="1">
      <c r="A175" s="134"/>
      <c r="K175" s="138"/>
      <c r="L175" s="138"/>
      <c r="M175" s="138"/>
      <c r="N175" s="138"/>
    </row>
    <row r="176" spans="1:14" s="984" customFormat="1">
      <c r="A176" s="134"/>
      <c r="K176" s="138"/>
      <c r="L176" s="138"/>
      <c r="M176" s="138"/>
      <c r="N176" s="138"/>
    </row>
    <row r="177" spans="1:14" s="984" customFormat="1">
      <c r="A177" s="134"/>
      <c r="K177" s="138"/>
      <c r="L177" s="138"/>
      <c r="M177" s="138"/>
      <c r="N177" s="138"/>
    </row>
    <row r="178" spans="1:14" s="984" customFormat="1">
      <c r="A178" s="134"/>
      <c r="K178" s="138"/>
      <c r="L178" s="138"/>
      <c r="M178" s="138"/>
      <c r="N178" s="138"/>
    </row>
    <row r="179" spans="1:14" s="984" customFormat="1">
      <c r="A179" s="134"/>
      <c r="K179" s="138"/>
      <c r="L179" s="138"/>
      <c r="M179" s="138"/>
      <c r="N179" s="138"/>
    </row>
    <row r="180" spans="1:14" s="984" customFormat="1">
      <c r="A180" s="134"/>
      <c r="K180" s="138"/>
      <c r="L180" s="138"/>
      <c r="M180" s="138"/>
      <c r="N180" s="138"/>
    </row>
    <row r="181" spans="1:14" s="984" customFormat="1">
      <c r="A181" s="134"/>
      <c r="K181" s="138"/>
      <c r="L181" s="138"/>
      <c r="M181" s="138"/>
      <c r="N181" s="138"/>
    </row>
    <row r="182" spans="1:14" s="984" customFormat="1">
      <c r="A182" s="134"/>
      <c r="K182" s="138"/>
      <c r="L182" s="138"/>
      <c r="M182" s="138"/>
      <c r="N182" s="138"/>
    </row>
    <row r="183" spans="1:14" s="984" customFormat="1">
      <c r="A183" s="134"/>
      <c r="K183" s="138"/>
      <c r="L183" s="138"/>
      <c r="M183" s="138"/>
      <c r="N183" s="138"/>
    </row>
    <row r="184" spans="1:14" s="984" customFormat="1">
      <c r="A184" s="134"/>
      <c r="K184" s="138"/>
      <c r="L184" s="138"/>
      <c r="M184" s="138"/>
      <c r="N184" s="138"/>
    </row>
    <row r="185" spans="1:14" s="984" customFormat="1">
      <c r="A185" s="134"/>
      <c r="K185" s="138"/>
      <c r="L185" s="138"/>
      <c r="M185" s="138"/>
      <c r="N185" s="138"/>
    </row>
    <row r="186" spans="1:14" s="984" customFormat="1">
      <c r="A186" s="134"/>
      <c r="K186" s="138"/>
      <c r="L186" s="138"/>
      <c r="M186" s="138"/>
      <c r="N186" s="138"/>
    </row>
    <row r="187" spans="1:14" s="984" customFormat="1">
      <c r="A187" s="134"/>
      <c r="K187" s="138"/>
      <c r="L187" s="138"/>
      <c r="M187" s="138"/>
      <c r="N187" s="138"/>
    </row>
    <row r="188" spans="1:14" s="984" customFormat="1">
      <c r="A188" s="134"/>
      <c r="K188" s="138"/>
      <c r="L188" s="138"/>
      <c r="M188" s="138"/>
      <c r="N188" s="138"/>
    </row>
    <row r="189" spans="1:14" s="984" customFormat="1">
      <c r="A189" s="134"/>
      <c r="K189" s="138"/>
      <c r="L189" s="138"/>
      <c r="M189" s="138"/>
      <c r="N189" s="138"/>
    </row>
    <row r="190" spans="1:14" s="984" customFormat="1">
      <c r="A190" s="134"/>
      <c r="K190" s="138"/>
      <c r="L190" s="138"/>
      <c r="M190" s="138"/>
      <c r="N190" s="138"/>
    </row>
    <row r="191" spans="1:14" s="984" customFormat="1">
      <c r="A191" s="134"/>
      <c r="K191" s="138"/>
      <c r="L191" s="138"/>
      <c r="M191" s="138"/>
      <c r="N191" s="138"/>
    </row>
    <row r="192" spans="1:14" s="984" customFormat="1">
      <c r="A192" s="134"/>
      <c r="K192" s="138"/>
      <c r="L192" s="138"/>
      <c r="M192" s="138"/>
      <c r="N192" s="138"/>
    </row>
    <row r="193" spans="1:14" s="984" customFormat="1">
      <c r="A193" s="134"/>
      <c r="K193" s="138"/>
      <c r="L193" s="138"/>
      <c r="M193" s="138"/>
      <c r="N193" s="138"/>
    </row>
    <row r="194" spans="1:14" s="984" customFormat="1">
      <c r="A194" s="134"/>
      <c r="K194" s="138"/>
      <c r="L194" s="138"/>
      <c r="M194" s="138"/>
      <c r="N194" s="138"/>
    </row>
    <row r="195" spans="1:14" s="984" customFormat="1">
      <c r="A195" s="134"/>
      <c r="K195" s="138"/>
      <c r="L195" s="138"/>
      <c r="M195" s="138"/>
      <c r="N195" s="138"/>
    </row>
    <row r="196" spans="1:14" s="984" customFormat="1">
      <c r="A196" s="134"/>
      <c r="K196" s="138"/>
      <c r="L196" s="138"/>
      <c r="M196" s="138"/>
      <c r="N196" s="138"/>
    </row>
    <row r="197" spans="1:14" s="984" customFormat="1">
      <c r="A197" s="134"/>
      <c r="K197" s="138"/>
      <c r="L197" s="138"/>
      <c r="M197" s="138"/>
      <c r="N197" s="138"/>
    </row>
    <row r="198" spans="1:14" s="984" customFormat="1">
      <c r="A198" s="134"/>
      <c r="K198" s="138"/>
      <c r="L198" s="138"/>
      <c r="M198" s="138"/>
      <c r="N198" s="138"/>
    </row>
    <row r="199" spans="1:14" s="984" customFormat="1">
      <c r="A199" s="134"/>
      <c r="K199" s="138"/>
      <c r="L199" s="138"/>
      <c r="M199" s="138"/>
      <c r="N199" s="138"/>
    </row>
    <row r="200" spans="1:14" s="984" customFormat="1">
      <c r="A200" s="134"/>
      <c r="K200" s="138"/>
      <c r="L200" s="138"/>
      <c r="M200" s="138"/>
      <c r="N200" s="138"/>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Q647"/>
  <sheetViews>
    <sheetView topLeftCell="A2" zoomScale="85" zoomScaleNormal="85" workbookViewId="0">
      <selection activeCell="A2" sqref="A2:O2"/>
    </sheetView>
  </sheetViews>
  <sheetFormatPr defaultRowHeight="15"/>
  <cols>
    <col min="1" max="1" width="37.7109375" style="134" customWidth="1"/>
    <col min="2" max="2" width="12.85546875" style="984" customWidth="1"/>
    <col min="3" max="14" width="13" style="984" customWidth="1"/>
    <col min="15" max="15" width="13" style="227" customWidth="1"/>
    <col min="16" max="16" width="13.85546875" style="138" hidden="1" customWidth="1"/>
    <col min="17" max="17" width="2.5703125" style="138" customWidth="1"/>
    <col min="18" max="256" width="9.140625" style="984"/>
    <col min="257" max="257" width="37.7109375" style="984" customWidth="1"/>
    <col min="258" max="258" width="12.85546875" style="984" customWidth="1"/>
    <col min="259" max="271" width="13" style="984" customWidth="1"/>
    <col min="272" max="272" width="0" style="984" hidden="1" customWidth="1"/>
    <col min="273" max="273" width="2.5703125" style="984" customWidth="1"/>
    <col min="274" max="512" width="9.140625" style="984"/>
    <col min="513" max="513" width="37.7109375" style="984" customWidth="1"/>
    <col min="514" max="514" width="12.85546875" style="984" customWidth="1"/>
    <col min="515" max="527" width="13" style="984" customWidth="1"/>
    <col min="528" max="528" width="0" style="984" hidden="1" customWidth="1"/>
    <col min="529" max="529" width="2.5703125" style="984" customWidth="1"/>
    <col min="530" max="768" width="9.140625" style="984"/>
    <col min="769" max="769" width="37.7109375" style="984" customWidth="1"/>
    <col min="770" max="770" width="12.85546875" style="984" customWidth="1"/>
    <col min="771" max="783" width="13" style="984" customWidth="1"/>
    <col min="784" max="784" width="0" style="984" hidden="1" customWidth="1"/>
    <col min="785" max="785" width="2.5703125" style="984" customWidth="1"/>
    <col min="786" max="1024" width="9.140625" style="984"/>
    <col min="1025" max="1025" width="37.7109375" style="984" customWidth="1"/>
    <col min="1026" max="1026" width="12.85546875" style="984" customWidth="1"/>
    <col min="1027" max="1039" width="13" style="984" customWidth="1"/>
    <col min="1040" max="1040" width="0" style="984" hidden="1" customWidth="1"/>
    <col min="1041" max="1041" width="2.5703125" style="984" customWidth="1"/>
    <col min="1042" max="1280" width="9.140625" style="984"/>
    <col min="1281" max="1281" width="37.7109375" style="984" customWidth="1"/>
    <col min="1282" max="1282" width="12.85546875" style="984" customWidth="1"/>
    <col min="1283" max="1295" width="13" style="984" customWidth="1"/>
    <col min="1296" max="1296" width="0" style="984" hidden="1" customWidth="1"/>
    <col min="1297" max="1297" width="2.5703125" style="984" customWidth="1"/>
    <col min="1298" max="1536" width="9.140625" style="984"/>
    <col min="1537" max="1537" width="37.7109375" style="984" customWidth="1"/>
    <col min="1538" max="1538" width="12.85546875" style="984" customWidth="1"/>
    <col min="1539" max="1551" width="13" style="984" customWidth="1"/>
    <col min="1552" max="1552" width="0" style="984" hidden="1" customWidth="1"/>
    <col min="1553" max="1553" width="2.5703125" style="984" customWidth="1"/>
    <col min="1554" max="1792" width="9.140625" style="984"/>
    <col min="1793" max="1793" width="37.7109375" style="984" customWidth="1"/>
    <col min="1794" max="1794" width="12.85546875" style="984" customWidth="1"/>
    <col min="1795" max="1807" width="13" style="984" customWidth="1"/>
    <col min="1808" max="1808" width="0" style="984" hidden="1" customWidth="1"/>
    <col min="1809" max="1809" width="2.5703125" style="984" customWidth="1"/>
    <col min="1810" max="2048" width="9.140625" style="984"/>
    <col min="2049" max="2049" width="37.7109375" style="984" customWidth="1"/>
    <col min="2050" max="2050" width="12.85546875" style="984" customWidth="1"/>
    <col min="2051" max="2063" width="13" style="984" customWidth="1"/>
    <col min="2064" max="2064" width="0" style="984" hidden="1" customWidth="1"/>
    <col min="2065" max="2065" width="2.5703125" style="984" customWidth="1"/>
    <col min="2066" max="2304" width="9.140625" style="984"/>
    <col min="2305" max="2305" width="37.7109375" style="984" customWidth="1"/>
    <col min="2306" max="2306" width="12.85546875" style="984" customWidth="1"/>
    <col min="2307" max="2319" width="13" style="984" customWidth="1"/>
    <col min="2320" max="2320" width="0" style="984" hidden="1" customWidth="1"/>
    <col min="2321" max="2321" width="2.5703125" style="984" customWidth="1"/>
    <col min="2322" max="2560" width="9.140625" style="984"/>
    <col min="2561" max="2561" width="37.7109375" style="984" customWidth="1"/>
    <col min="2562" max="2562" width="12.85546875" style="984" customWidth="1"/>
    <col min="2563" max="2575" width="13" style="984" customWidth="1"/>
    <col min="2576" max="2576" width="0" style="984" hidden="1" customWidth="1"/>
    <col min="2577" max="2577" width="2.5703125" style="984" customWidth="1"/>
    <col min="2578" max="2816" width="9.140625" style="984"/>
    <col min="2817" max="2817" width="37.7109375" style="984" customWidth="1"/>
    <col min="2818" max="2818" width="12.85546875" style="984" customWidth="1"/>
    <col min="2819" max="2831" width="13" style="984" customWidth="1"/>
    <col min="2832" max="2832" width="0" style="984" hidden="1" customWidth="1"/>
    <col min="2833" max="2833" width="2.5703125" style="984" customWidth="1"/>
    <col min="2834" max="3072" width="9.140625" style="984"/>
    <col min="3073" max="3073" width="37.7109375" style="984" customWidth="1"/>
    <col min="3074" max="3074" width="12.85546875" style="984" customWidth="1"/>
    <col min="3075" max="3087" width="13" style="984" customWidth="1"/>
    <col min="3088" max="3088" width="0" style="984" hidden="1" customWidth="1"/>
    <col min="3089" max="3089" width="2.5703125" style="984" customWidth="1"/>
    <col min="3090" max="3328" width="9.140625" style="984"/>
    <col min="3329" max="3329" width="37.7109375" style="984" customWidth="1"/>
    <col min="3330" max="3330" width="12.85546875" style="984" customWidth="1"/>
    <col min="3331" max="3343" width="13" style="984" customWidth="1"/>
    <col min="3344" max="3344" width="0" style="984" hidden="1" customWidth="1"/>
    <col min="3345" max="3345" width="2.5703125" style="984" customWidth="1"/>
    <col min="3346" max="3584" width="9.140625" style="984"/>
    <col min="3585" max="3585" width="37.7109375" style="984" customWidth="1"/>
    <col min="3586" max="3586" width="12.85546875" style="984" customWidth="1"/>
    <col min="3587" max="3599" width="13" style="984" customWidth="1"/>
    <col min="3600" max="3600" width="0" style="984" hidden="1" customWidth="1"/>
    <col min="3601" max="3601" width="2.5703125" style="984" customWidth="1"/>
    <col min="3602" max="3840" width="9.140625" style="984"/>
    <col min="3841" max="3841" width="37.7109375" style="984" customWidth="1"/>
    <col min="3842" max="3842" width="12.85546875" style="984" customWidth="1"/>
    <col min="3843" max="3855" width="13" style="984" customWidth="1"/>
    <col min="3856" max="3856" width="0" style="984" hidden="1" customWidth="1"/>
    <col min="3857" max="3857" width="2.5703125" style="984" customWidth="1"/>
    <col min="3858" max="4096" width="9.140625" style="984"/>
    <col min="4097" max="4097" width="37.7109375" style="984" customWidth="1"/>
    <col min="4098" max="4098" width="12.85546875" style="984" customWidth="1"/>
    <col min="4099" max="4111" width="13" style="984" customWidth="1"/>
    <col min="4112" max="4112" width="0" style="984" hidden="1" customWidth="1"/>
    <col min="4113" max="4113" width="2.5703125" style="984" customWidth="1"/>
    <col min="4114" max="4352" width="9.140625" style="984"/>
    <col min="4353" max="4353" width="37.7109375" style="984" customWidth="1"/>
    <col min="4354" max="4354" width="12.85546875" style="984" customWidth="1"/>
    <col min="4355" max="4367" width="13" style="984" customWidth="1"/>
    <col min="4368" max="4368" width="0" style="984" hidden="1" customWidth="1"/>
    <col min="4369" max="4369" width="2.5703125" style="984" customWidth="1"/>
    <col min="4370" max="4608" width="9.140625" style="984"/>
    <col min="4609" max="4609" width="37.7109375" style="984" customWidth="1"/>
    <col min="4610" max="4610" width="12.85546875" style="984" customWidth="1"/>
    <col min="4611" max="4623" width="13" style="984" customWidth="1"/>
    <col min="4624" max="4624" width="0" style="984" hidden="1" customWidth="1"/>
    <col min="4625" max="4625" width="2.5703125" style="984" customWidth="1"/>
    <col min="4626" max="4864" width="9.140625" style="984"/>
    <col min="4865" max="4865" width="37.7109375" style="984" customWidth="1"/>
    <col min="4866" max="4866" width="12.85546875" style="984" customWidth="1"/>
    <col min="4867" max="4879" width="13" style="984" customWidth="1"/>
    <col min="4880" max="4880" width="0" style="984" hidden="1" customWidth="1"/>
    <col min="4881" max="4881" width="2.5703125" style="984" customWidth="1"/>
    <col min="4882" max="5120" width="9.140625" style="984"/>
    <col min="5121" max="5121" width="37.7109375" style="984" customWidth="1"/>
    <col min="5122" max="5122" width="12.85546875" style="984" customWidth="1"/>
    <col min="5123" max="5135" width="13" style="984" customWidth="1"/>
    <col min="5136" max="5136" width="0" style="984" hidden="1" customWidth="1"/>
    <col min="5137" max="5137" width="2.5703125" style="984" customWidth="1"/>
    <col min="5138" max="5376" width="9.140625" style="984"/>
    <col min="5377" max="5377" width="37.7109375" style="984" customWidth="1"/>
    <col min="5378" max="5378" width="12.85546875" style="984" customWidth="1"/>
    <col min="5379" max="5391" width="13" style="984" customWidth="1"/>
    <col min="5392" max="5392" width="0" style="984" hidden="1" customWidth="1"/>
    <col min="5393" max="5393" width="2.5703125" style="984" customWidth="1"/>
    <col min="5394" max="5632" width="9.140625" style="984"/>
    <col min="5633" max="5633" width="37.7109375" style="984" customWidth="1"/>
    <col min="5634" max="5634" width="12.85546875" style="984" customWidth="1"/>
    <col min="5635" max="5647" width="13" style="984" customWidth="1"/>
    <col min="5648" max="5648" width="0" style="984" hidden="1" customWidth="1"/>
    <col min="5649" max="5649" width="2.5703125" style="984" customWidth="1"/>
    <col min="5650" max="5888" width="9.140625" style="984"/>
    <col min="5889" max="5889" width="37.7109375" style="984" customWidth="1"/>
    <col min="5890" max="5890" width="12.85546875" style="984" customWidth="1"/>
    <col min="5891" max="5903" width="13" style="984" customWidth="1"/>
    <col min="5904" max="5904" width="0" style="984" hidden="1" customWidth="1"/>
    <col min="5905" max="5905" width="2.5703125" style="984" customWidth="1"/>
    <col min="5906" max="6144" width="9.140625" style="984"/>
    <col min="6145" max="6145" width="37.7109375" style="984" customWidth="1"/>
    <col min="6146" max="6146" width="12.85546875" style="984" customWidth="1"/>
    <col min="6147" max="6159" width="13" style="984" customWidth="1"/>
    <col min="6160" max="6160" width="0" style="984" hidden="1" customWidth="1"/>
    <col min="6161" max="6161" width="2.5703125" style="984" customWidth="1"/>
    <col min="6162" max="6400" width="9.140625" style="984"/>
    <col min="6401" max="6401" width="37.7109375" style="984" customWidth="1"/>
    <col min="6402" max="6402" width="12.85546875" style="984" customWidth="1"/>
    <col min="6403" max="6415" width="13" style="984" customWidth="1"/>
    <col min="6416" max="6416" width="0" style="984" hidden="1" customWidth="1"/>
    <col min="6417" max="6417" width="2.5703125" style="984" customWidth="1"/>
    <col min="6418" max="6656" width="9.140625" style="984"/>
    <col min="6657" max="6657" width="37.7109375" style="984" customWidth="1"/>
    <col min="6658" max="6658" width="12.85546875" style="984" customWidth="1"/>
    <col min="6659" max="6671" width="13" style="984" customWidth="1"/>
    <col min="6672" max="6672" width="0" style="984" hidden="1" customWidth="1"/>
    <col min="6673" max="6673" width="2.5703125" style="984" customWidth="1"/>
    <col min="6674" max="6912" width="9.140625" style="984"/>
    <col min="6913" max="6913" width="37.7109375" style="984" customWidth="1"/>
    <col min="6914" max="6914" width="12.85546875" style="984" customWidth="1"/>
    <col min="6915" max="6927" width="13" style="984" customWidth="1"/>
    <col min="6928" max="6928" width="0" style="984" hidden="1" customWidth="1"/>
    <col min="6929" max="6929" width="2.5703125" style="984" customWidth="1"/>
    <col min="6930" max="7168" width="9.140625" style="984"/>
    <col min="7169" max="7169" width="37.7109375" style="984" customWidth="1"/>
    <col min="7170" max="7170" width="12.85546875" style="984" customWidth="1"/>
    <col min="7171" max="7183" width="13" style="984" customWidth="1"/>
    <col min="7184" max="7184" width="0" style="984" hidden="1" customWidth="1"/>
    <col min="7185" max="7185" width="2.5703125" style="984" customWidth="1"/>
    <col min="7186" max="7424" width="9.140625" style="984"/>
    <col min="7425" max="7425" width="37.7109375" style="984" customWidth="1"/>
    <col min="7426" max="7426" width="12.85546875" style="984" customWidth="1"/>
    <col min="7427" max="7439" width="13" style="984" customWidth="1"/>
    <col min="7440" max="7440" width="0" style="984" hidden="1" customWidth="1"/>
    <col min="7441" max="7441" width="2.5703125" style="984" customWidth="1"/>
    <col min="7442" max="7680" width="9.140625" style="984"/>
    <col min="7681" max="7681" width="37.7109375" style="984" customWidth="1"/>
    <col min="7682" max="7682" width="12.85546875" style="984" customWidth="1"/>
    <col min="7683" max="7695" width="13" style="984" customWidth="1"/>
    <col min="7696" max="7696" width="0" style="984" hidden="1" customWidth="1"/>
    <col min="7697" max="7697" width="2.5703125" style="984" customWidth="1"/>
    <col min="7698" max="7936" width="9.140625" style="984"/>
    <col min="7937" max="7937" width="37.7109375" style="984" customWidth="1"/>
    <col min="7938" max="7938" width="12.85546875" style="984" customWidth="1"/>
    <col min="7939" max="7951" width="13" style="984" customWidth="1"/>
    <col min="7952" max="7952" width="0" style="984" hidden="1" customWidth="1"/>
    <col min="7953" max="7953" width="2.5703125" style="984" customWidth="1"/>
    <col min="7954" max="8192" width="9.140625" style="984"/>
    <col min="8193" max="8193" width="37.7109375" style="984" customWidth="1"/>
    <col min="8194" max="8194" width="12.85546875" style="984" customWidth="1"/>
    <col min="8195" max="8207" width="13" style="984" customWidth="1"/>
    <col min="8208" max="8208" width="0" style="984" hidden="1" customWidth="1"/>
    <col min="8209" max="8209" width="2.5703125" style="984" customWidth="1"/>
    <col min="8210" max="8448" width="9.140625" style="984"/>
    <col min="8449" max="8449" width="37.7109375" style="984" customWidth="1"/>
    <col min="8450" max="8450" width="12.85546875" style="984" customWidth="1"/>
    <col min="8451" max="8463" width="13" style="984" customWidth="1"/>
    <col min="8464" max="8464" width="0" style="984" hidden="1" customWidth="1"/>
    <col min="8465" max="8465" width="2.5703125" style="984" customWidth="1"/>
    <col min="8466" max="8704" width="9.140625" style="984"/>
    <col min="8705" max="8705" width="37.7109375" style="984" customWidth="1"/>
    <col min="8706" max="8706" width="12.85546875" style="984" customWidth="1"/>
    <col min="8707" max="8719" width="13" style="984" customWidth="1"/>
    <col min="8720" max="8720" width="0" style="984" hidden="1" customWidth="1"/>
    <col min="8721" max="8721" width="2.5703125" style="984" customWidth="1"/>
    <col min="8722" max="8960" width="9.140625" style="984"/>
    <col min="8961" max="8961" width="37.7109375" style="984" customWidth="1"/>
    <col min="8962" max="8962" width="12.85546875" style="984" customWidth="1"/>
    <col min="8963" max="8975" width="13" style="984" customWidth="1"/>
    <col min="8976" max="8976" width="0" style="984" hidden="1" customWidth="1"/>
    <col min="8977" max="8977" width="2.5703125" style="984" customWidth="1"/>
    <col min="8978" max="9216" width="9.140625" style="984"/>
    <col min="9217" max="9217" width="37.7109375" style="984" customWidth="1"/>
    <col min="9218" max="9218" width="12.85546875" style="984" customWidth="1"/>
    <col min="9219" max="9231" width="13" style="984" customWidth="1"/>
    <col min="9232" max="9232" width="0" style="984" hidden="1" customWidth="1"/>
    <col min="9233" max="9233" width="2.5703125" style="984" customWidth="1"/>
    <col min="9234" max="9472" width="9.140625" style="984"/>
    <col min="9473" max="9473" width="37.7109375" style="984" customWidth="1"/>
    <col min="9474" max="9474" width="12.85546875" style="984" customWidth="1"/>
    <col min="9475" max="9487" width="13" style="984" customWidth="1"/>
    <col min="9488" max="9488" width="0" style="984" hidden="1" customWidth="1"/>
    <col min="9489" max="9489" width="2.5703125" style="984" customWidth="1"/>
    <col min="9490" max="9728" width="9.140625" style="984"/>
    <col min="9729" max="9729" width="37.7109375" style="984" customWidth="1"/>
    <col min="9730" max="9730" width="12.85546875" style="984" customWidth="1"/>
    <col min="9731" max="9743" width="13" style="984" customWidth="1"/>
    <col min="9744" max="9744" width="0" style="984" hidden="1" customWidth="1"/>
    <col min="9745" max="9745" width="2.5703125" style="984" customWidth="1"/>
    <col min="9746" max="9984" width="9.140625" style="984"/>
    <col min="9985" max="9985" width="37.7109375" style="984" customWidth="1"/>
    <col min="9986" max="9986" width="12.85546875" style="984" customWidth="1"/>
    <col min="9987" max="9999" width="13" style="984" customWidth="1"/>
    <col min="10000" max="10000" width="0" style="984" hidden="1" customWidth="1"/>
    <col min="10001" max="10001" width="2.5703125" style="984" customWidth="1"/>
    <col min="10002" max="10240" width="9.140625" style="984"/>
    <col min="10241" max="10241" width="37.7109375" style="984" customWidth="1"/>
    <col min="10242" max="10242" width="12.85546875" style="984" customWidth="1"/>
    <col min="10243" max="10255" width="13" style="984" customWidth="1"/>
    <col min="10256" max="10256" width="0" style="984" hidden="1" customWidth="1"/>
    <col min="10257" max="10257" width="2.5703125" style="984" customWidth="1"/>
    <col min="10258" max="10496" width="9.140625" style="984"/>
    <col min="10497" max="10497" width="37.7109375" style="984" customWidth="1"/>
    <col min="10498" max="10498" width="12.85546875" style="984" customWidth="1"/>
    <col min="10499" max="10511" width="13" style="984" customWidth="1"/>
    <col min="10512" max="10512" width="0" style="984" hidden="1" customWidth="1"/>
    <col min="10513" max="10513" width="2.5703125" style="984" customWidth="1"/>
    <col min="10514" max="10752" width="9.140625" style="984"/>
    <col min="10753" max="10753" width="37.7109375" style="984" customWidth="1"/>
    <col min="10754" max="10754" width="12.85546875" style="984" customWidth="1"/>
    <col min="10755" max="10767" width="13" style="984" customWidth="1"/>
    <col min="10768" max="10768" width="0" style="984" hidden="1" customWidth="1"/>
    <col min="10769" max="10769" width="2.5703125" style="984" customWidth="1"/>
    <col min="10770" max="11008" width="9.140625" style="984"/>
    <col min="11009" max="11009" width="37.7109375" style="984" customWidth="1"/>
    <col min="11010" max="11010" width="12.85546875" style="984" customWidth="1"/>
    <col min="11011" max="11023" width="13" style="984" customWidth="1"/>
    <col min="11024" max="11024" width="0" style="984" hidden="1" customWidth="1"/>
    <col min="11025" max="11025" width="2.5703125" style="984" customWidth="1"/>
    <col min="11026" max="11264" width="9.140625" style="984"/>
    <col min="11265" max="11265" width="37.7109375" style="984" customWidth="1"/>
    <col min="11266" max="11266" width="12.85546875" style="984" customWidth="1"/>
    <col min="11267" max="11279" width="13" style="984" customWidth="1"/>
    <col min="11280" max="11280" width="0" style="984" hidden="1" customWidth="1"/>
    <col min="11281" max="11281" width="2.5703125" style="984" customWidth="1"/>
    <col min="11282" max="11520" width="9.140625" style="984"/>
    <col min="11521" max="11521" width="37.7109375" style="984" customWidth="1"/>
    <col min="11522" max="11522" width="12.85546875" style="984" customWidth="1"/>
    <col min="11523" max="11535" width="13" style="984" customWidth="1"/>
    <col min="11536" max="11536" width="0" style="984" hidden="1" customWidth="1"/>
    <col min="11537" max="11537" width="2.5703125" style="984" customWidth="1"/>
    <col min="11538" max="11776" width="9.140625" style="984"/>
    <col min="11777" max="11777" width="37.7109375" style="984" customWidth="1"/>
    <col min="11778" max="11778" width="12.85546875" style="984" customWidth="1"/>
    <col min="11779" max="11791" width="13" style="984" customWidth="1"/>
    <col min="11792" max="11792" width="0" style="984" hidden="1" customWidth="1"/>
    <col min="11793" max="11793" width="2.5703125" style="984" customWidth="1"/>
    <col min="11794" max="12032" width="9.140625" style="984"/>
    <col min="12033" max="12033" width="37.7109375" style="984" customWidth="1"/>
    <col min="12034" max="12034" width="12.85546875" style="984" customWidth="1"/>
    <col min="12035" max="12047" width="13" style="984" customWidth="1"/>
    <col min="12048" max="12048" width="0" style="984" hidden="1" customWidth="1"/>
    <col min="12049" max="12049" width="2.5703125" style="984" customWidth="1"/>
    <col min="12050" max="12288" width="9.140625" style="984"/>
    <col min="12289" max="12289" width="37.7109375" style="984" customWidth="1"/>
    <col min="12290" max="12290" width="12.85546875" style="984" customWidth="1"/>
    <col min="12291" max="12303" width="13" style="984" customWidth="1"/>
    <col min="12304" max="12304" width="0" style="984" hidden="1" customWidth="1"/>
    <col min="12305" max="12305" width="2.5703125" style="984" customWidth="1"/>
    <col min="12306" max="12544" width="9.140625" style="984"/>
    <col min="12545" max="12545" width="37.7109375" style="984" customWidth="1"/>
    <col min="12546" max="12546" width="12.85546875" style="984" customWidth="1"/>
    <col min="12547" max="12559" width="13" style="984" customWidth="1"/>
    <col min="12560" max="12560" width="0" style="984" hidden="1" customWidth="1"/>
    <col min="12561" max="12561" width="2.5703125" style="984" customWidth="1"/>
    <col min="12562" max="12800" width="9.140625" style="984"/>
    <col min="12801" max="12801" width="37.7109375" style="984" customWidth="1"/>
    <col min="12802" max="12802" width="12.85546875" style="984" customWidth="1"/>
    <col min="12803" max="12815" width="13" style="984" customWidth="1"/>
    <col min="12816" max="12816" width="0" style="984" hidden="1" customWidth="1"/>
    <col min="12817" max="12817" width="2.5703125" style="984" customWidth="1"/>
    <col min="12818" max="13056" width="9.140625" style="984"/>
    <col min="13057" max="13057" width="37.7109375" style="984" customWidth="1"/>
    <col min="13058" max="13058" width="12.85546875" style="984" customWidth="1"/>
    <col min="13059" max="13071" width="13" style="984" customWidth="1"/>
    <col min="13072" max="13072" width="0" style="984" hidden="1" customWidth="1"/>
    <col min="13073" max="13073" width="2.5703125" style="984" customWidth="1"/>
    <col min="13074" max="13312" width="9.140625" style="984"/>
    <col min="13313" max="13313" width="37.7109375" style="984" customWidth="1"/>
    <col min="13314" max="13314" width="12.85546875" style="984" customWidth="1"/>
    <col min="13315" max="13327" width="13" style="984" customWidth="1"/>
    <col min="13328" max="13328" width="0" style="984" hidden="1" customWidth="1"/>
    <col min="13329" max="13329" width="2.5703125" style="984" customWidth="1"/>
    <col min="13330" max="13568" width="9.140625" style="984"/>
    <col min="13569" max="13569" width="37.7109375" style="984" customWidth="1"/>
    <col min="13570" max="13570" width="12.85546875" style="984" customWidth="1"/>
    <col min="13571" max="13583" width="13" style="984" customWidth="1"/>
    <col min="13584" max="13584" width="0" style="984" hidden="1" customWidth="1"/>
    <col min="13585" max="13585" width="2.5703125" style="984" customWidth="1"/>
    <col min="13586" max="13824" width="9.140625" style="984"/>
    <col min="13825" max="13825" width="37.7109375" style="984" customWidth="1"/>
    <col min="13826" max="13826" width="12.85546875" style="984" customWidth="1"/>
    <col min="13827" max="13839" width="13" style="984" customWidth="1"/>
    <col min="13840" max="13840" width="0" style="984" hidden="1" customWidth="1"/>
    <col min="13841" max="13841" width="2.5703125" style="984" customWidth="1"/>
    <col min="13842" max="14080" width="9.140625" style="984"/>
    <col min="14081" max="14081" width="37.7109375" style="984" customWidth="1"/>
    <col min="14082" max="14082" width="12.85546875" style="984" customWidth="1"/>
    <col min="14083" max="14095" width="13" style="984" customWidth="1"/>
    <col min="14096" max="14096" width="0" style="984" hidden="1" customWidth="1"/>
    <col min="14097" max="14097" width="2.5703125" style="984" customWidth="1"/>
    <col min="14098" max="14336" width="9.140625" style="984"/>
    <col min="14337" max="14337" width="37.7109375" style="984" customWidth="1"/>
    <col min="14338" max="14338" width="12.85546875" style="984" customWidth="1"/>
    <col min="14339" max="14351" width="13" style="984" customWidth="1"/>
    <col min="14352" max="14352" width="0" style="984" hidden="1" customWidth="1"/>
    <col min="14353" max="14353" width="2.5703125" style="984" customWidth="1"/>
    <col min="14354" max="14592" width="9.140625" style="984"/>
    <col min="14593" max="14593" width="37.7109375" style="984" customWidth="1"/>
    <col min="14594" max="14594" width="12.85546875" style="984" customWidth="1"/>
    <col min="14595" max="14607" width="13" style="984" customWidth="1"/>
    <col min="14608" max="14608" width="0" style="984" hidden="1" customWidth="1"/>
    <col min="14609" max="14609" width="2.5703125" style="984" customWidth="1"/>
    <col min="14610" max="14848" width="9.140625" style="984"/>
    <col min="14849" max="14849" width="37.7109375" style="984" customWidth="1"/>
    <col min="14850" max="14850" width="12.85546875" style="984" customWidth="1"/>
    <col min="14851" max="14863" width="13" style="984" customWidth="1"/>
    <col min="14864" max="14864" width="0" style="984" hidden="1" customWidth="1"/>
    <col min="14865" max="14865" width="2.5703125" style="984" customWidth="1"/>
    <col min="14866" max="15104" width="9.140625" style="984"/>
    <col min="15105" max="15105" width="37.7109375" style="984" customWidth="1"/>
    <col min="15106" max="15106" width="12.85546875" style="984" customWidth="1"/>
    <col min="15107" max="15119" width="13" style="984" customWidth="1"/>
    <col min="15120" max="15120" width="0" style="984" hidden="1" customWidth="1"/>
    <col min="15121" max="15121" width="2.5703125" style="984" customWidth="1"/>
    <col min="15122" max="15360" width="9.140625" style="984"/>
    <col min="15361" max="15361" width="37.7109375" style="984" customWidth="1"/>
    <col min="15362" max="15362" width="12.85546875" style="984" customWidth="1"/>
    <col min="15363" max="15375" width="13" style="984" customWidth="1"/>
    <col min="15376" max="15376" width="0" style="984" hidden="1" customWidth="1"/>
    <col min="15377" max="15377" width="2.5703125" style="984" customWidth="1"/>
    <col min="15378" max="15616" width="9.140625" style="984"/>
    <col min="15617" max="15617" width="37.7109375" style="984" customWidth="1"/>
    <col min="15618" max="15618" width="12.85546875" style="984" customWidth="1"/>
    <col min="15619" max="15631" width="13" style="984" customWidth="1"/>
    <col min="15632" max="15632" width="0" style="984" hidden="1" customWidth="1"/>
    <col min="15633" max="15633" width="2.5703125" style="984" customWidth="1"/>
    <col min="15634" max="15872" width="9.140625" style="984"/>
    <col min="15873" max="15873" width="37.7109375" style="984" customWidth="1"/>
    <col min="15874" max="15874" width="12.85546875" style="984" customWidth="1"/>
    <col min="15875" max="15887" width="13" style="984" customWidth="1"/>
    <col min="15888" max="15888" width="0" style="984" hidden="1" customWidth="1"/>
    <col min="15889" max="15889" width="2.5703125" style="984" customWidth="1"/>
    <col min="15890" max="16128" width="9.140625" style="984"/>
    <col min="16129" max="16129" width="37.7109375" style="984" customWidth="1"/>
    <col min="16130" max="16130" width="12.85546875" style="984" customWidth="1"/>
    <col min="16131" max="16143" width="13" style="984" customWidth="1"/>
    <col min="16144" max="16144" width="0" style="984" hidden="1" customWidth="1"/>
    <col min="16145" max="16145" width="2.5703125" style="984" customWidth="1"/>
    <col min="16146" max="16384" width="9.140625" style="984"/>
  </cols>
  <sheetData>
    <row r="1" spans="1:17" s="137" customFormat="1" ht="3.75" hidden="1" customHeight="1">
      <c r="A1" s="409"/>
      <c r="B1" s="410"/>
      <c r="C1" s="410"/>
      <c r="D1" s="410"/>
      <c r="E1" s="410"/>
      <c r="F1" s="410"/>
      <c r="G1" s="410"/>
      <c r="H1" s="410"/>
      <c r="I1" s="410"/>
      <c r="J1" s="410"/>
      <c r="K1" s="410"/>
      <c r="L1" s="410"/>
      <c r="M1" s="410"/>
      <c r="N1" s="410"/>
      <c r="O1" s="410"/>
      <c r="P1" s="411"/>
    </row>
    <row r="2" spans="1:17" s="137" customFormat="1" ht="39" customHeight="1">
      <c r="A2" s="1131" t="s">
        <v>915</v>
      </c>
      <c r="B2" s="1131"/>
      <c r="C2" s="1131"/>
      <c r="D2" s="1131"/>
      <c r="E2" s="1131"/>
      <c r="F2" s="1131"/>
      <c r="G2" s="1131"/>
      <c r="H2" s="1131"/>
      <c r="I2" s="1131"/>
      <c r="J2" s="1131"/>
      <c r="K2" s="1131"/>
      <c r="L2" s="1131"/>
      <c r="M2" s="1131"/>
      <c r="N2" s="1131"/>
      <c r="O2" s="1131"/>
      <c r="P2" s="411"/>
    </row>
    <row r="3" spans="1:17" s="137" customFormat="1" ht="30" customHeight="1">
      <c r="A3" s="1131" t="s">
        <v>722</v>
      </c>
      <c r="B3" s="1131"/>
      <c r="C3" s="1131"/>
      <c r="D3" s="1131"/>
      <c r="E3" s="1131"/>
      <c r="F3" s="1131"/>
      <c r="G3" s="1131"/>
      <c r="H3" s="1131"/>
      <c r="I3" s="1131"/>
      <c r="J3" s="1131"/>
      <c r="K3" s="1131"/>
      <c r="L3" s="1131"/>
      <c r="M3" s="1131"/>
      <c r="N3" s="1131"/>
      <c r="O3" s="1131"/>
      <c r="P3" s="411"/>
    </row>
    <row r="4" spans="1:17" s="137" customFormat="1" ht="30" customHeight="1">
      <c r="A4" s="1131" t="s">
        <v>1513</v>
      </c>
      <c r="B4" s="1131"/>
      <c r="C4" s="1131"/>
      <c r="D4" s="1131"/>
      <c r="E4" s="1131"/>
      <c r="F4" s="1131"/>
      <c r="G4" s="1131"/>
      <c r="H4" s="1131"/>
      <c r="I4" s="1131"/>
      <c r="J4" s="1131"/>
      <c r="K4" s="1131"/>
      <c r="L4" s="1131"/>
      <c r="M4" s="1131"/>
      <c r="N4" s="1131"/>
      <c r="O4" s="1131"/>
      <c r="P4" s="411"/>
    </row>
    <row r="5" spans="1:17" s="265" customFormat="1" ht="39" customHeight="1">
      <c r="A5" s="1156" t="s">
        <v>1412</v>
      </c>
      <c r="B5" s="1156"/>
      <c r="C5" s="1156"/>
      <c r="D5" s="1156"/>
      <c r="E5" s="1156"/>
      <c r="F5" s="1156"/>
      <c r="G5" s="1156"/>
      <c r="H5" s="1156"/>
      <c r="I5" s="1156"/>
      <c r="J5" s="1156"/>
      <c r="K5" s="1156"/>
      <c r="L5" s="1156"/>
      <c r="M5" s="1156"/>
      <c r="N5" s="1156"/>
      <c r="O5" s="1156"/>
      <c r="P5" s="412"/>
    </row>
    <row r="6" spans="1:17" ht="7.5" customHeight="1">
      <c r="A6" s="266"/>
      <c r="Q6" s="984"/>
    </row>
    <row r="7" spans="1:17" ht="10.5" customHeight="1">
      <c r="A7" s="267"/>
      <c r="B7" s="413"/>
      <c r="C7" s="268"/>
      <c r="D7" s="268"/>
      <c r="E7" s="268"/>
      <c r="F7" s="268"/>
      <c r="G7" s="268"/>
      <c r="H7" s="269"/>
      <c r="I7" s="269"/>
      <c r="J7" s="269"/>
      <c r="K7" s="270"/>
      <c r="L7" s="270"/>
      <c r="M7" s="269"/>
      <c r="N7" s="269"/>
      <c r="O7" s="269"/>
      <c r="P7" s="414"/>
      <c r="Q7" s="984"/>
    </row>
    <row r="8" spans="1:17" ht="31.5" customHeight="1">
      <c r="A8" s="415"/>
      <c r="B8" s="415" t="s">
        <v>885</v>
      </c>
      <c r="C8" s="415" t="s">
        <v>886</v>
      </c>
      <c r="D8" s="415" t="s">
        <v>887</v>
      </c>
      <c r="E8" s="415" t="s">
        <v>888</v>
      </c>
      <c r="F8" s="415" t="s">
        <v>889</v>
      </c>
      <c r="G8" s="415" t="s">
        <v>890</v>
      </c>
      <c r="H8" s="415" t="s">
        <v>891</v>
      </c>
      <c r="I8" s="415" t="s">
        <v>892</v>
      </c>
      <c r="J8" s="415" t="s">
        <v>893</v>
      </c>
      <c r="K8" s="415" t="s">
        <v>894</v>
      </c>
      <c r="L8" s="415" t="s">
        <v>895</v>
      </c>
      <c r="M8" s="415" t="s">
        <v>896</v>
      </c>
      <c r="N8" s="415" t="s">
        <v>897</v>
      </c>
      <c r="O8" s="415" t="s">
        <v>898</v>
      </c>
      <c r="P8" s="414" t="s">
        <v>318</v>
      </c>
      <c r="Q8" s="984"/>
    </row>
    <row r="9" spans="1:17" ht="42.75" customHeight="1">
      <c r="A9" s="274" t="s">
        <v>724</v>
      </c>
      <c r="B9" s="274">
        <v>1103343.9919200002</v>
      </c>
      <c r="C9" s="275">
        <v>666283.69848999998</v>
      </c>
      <c r="D9" s="275">
        <v>328822.10207999998</v>
      </c>
      <c r="E9" s="275">
        <v>87036.518530000001</v>
      </c>
      <c r="F9" s="275">
        <v>131768.76196999999</v>
      </c>
      <c r="G9" s="275">
        <v>205470.04952</v>
      </c>
      <c r="H9" s="274">
        <v>152225.53066999998</v>
      </c>
      <c r="I9" s="274">
        <v>141195.57472999999</v>
      </c>
      <c r="J9" s="274">
        <v>130877.38460999999</v>
      </c>
      <c r="K9" s="274">
        <v>95789.066040000005</v>
      </c>
      <c r="L9" s="274">
        <v>72703.456069999986</v>
      </c>
      <c r="M9" s="274">
        <v>54122.465299999996</v>
      </c>
      <c r="N9" s="274">
        <v>148224.5748</v>
      </c>
      <c r="O9" s="274">
        <v>88571.999030000006</v>
      </c>
      <c r="P9" s="416">
        <v>4635666.2379004005</v>
      </c>
      <c r="Q9" s="984"/>
    </row>
    <row r="10" spans="1:17" ht="27" customHeight="1">
      <c r="A10" s="274" t="s">
        <v>725</v>
      </c>
      <c r="B10" s="274">
        <v>21966.396199999999</v>
      </c>
      <c r="C10" s="275">
        <v>5995.52772</v>
      </c>
      <c r="D10" s="275">
        <v>2707.7116800000003</v>
      </c>
      <c r="E10" s="275">
        <v>1577.4889800000001</v>
      </c>
      <c r="F10" s="275">
        <v>1060.7057299999999</v>
      </c>
      <c r="G10" s="275">
        <v>2331.4248299999999</v>
      </c>
      <c r="H10" s="274">
        <v>1877.2779800000001</v>
      </c>
      <c r="I10" s="274">
        <v>1284.9227800000001</v>
      </c>
      <c r="J10" s="274">
        <v>931.97182999999995</v>
      </c>
      <c r="K10" s="274">
        <v>1481.29511</v>
      </c>
      <c r="L10" s="274">
        <v>960.04309999999998</v>
      </c>
      <c r="M10" s="274">
        <v>510.10809999999998</v>
      </c>
      <c r="N10" s="274">
        <v>2021.84131</v>
      </c>
      <c r="O10" s="274">
        <v>469.55991</v>
      </c>
      <c r="P10" s="416">
        <v>-62861.958472099999</v>
      </c>
      <c r="Q10" s="984"/>
    </row>
    <row r="11" spans="1:17" ht="42.75" customHeight="1">
      <c r="A11" s="274" t="s">
        <v>726</v>
      </c>
      <c r="B11" s="274">
        <v>16993.75877</v>
      </c>
      <c r="C11" s="275">
        <v>14998.0047</v>
      </c>
      <c r="D11" s="275">
        <v>15168.596289999999</v>
      </c>
      <c r="E11" s="275">
        <v>3977.9116400000003</v>
      </c>
      <c r="F11" s="275">
        <v>2636.0532499999999</v>
      </c>
      <c r="G11" s="275">
        <v>4956.3479800000005</v>
      </c>
      <c r="H11" s="274">
        <v>3783.0272999999997</v>
      </c>
      <c r="I11" s="274">
        <v>2149.6404700000003</v>
      </c>
      <c r="J11" s="274">
        <v>1944.88958</v>
      </c>
      <c r="K11" s="274">
        <v>474.36162000000002</v>
      </c>
      <c r="L11" s="274">
        <v>515.85716000000002</v>
      </c>
      <c r="M11" s="274">
        <v>1247.51639</v>
      </c>
      <c r="N11" s="274">
        <v>3200.9469900000004</v>
      </c>
      <c r="O11" s="274">
        <v>627.01046999999994</v>
      </c>
      <c r="P11" s="416">
        <v>95674.567536000002</v>
      </c>
      <c r="Q11" s="984"/>
    </row>
    <row r="12" spans="1:17" ht="27" customHeight="1">
      <c r="A12" s="274" t="s">
        <v>727</v>
      </c>
      <c r="B12" s="274">
        <v>908.65661</v>
      </c>
      <c r="C12" s="275">
        <v>581.61707999999999</v>
      </c>
      <c r="D12" s="275">
        <v>469.27977000000004</v>
      </c>
      <c r="E12" s="275">
        <v>236.46801000000002</v>
      </c>
      <c r="F12" s="275">
        <v>103.43517999999999</v>
      </c>
      <c r="G12" s="275">
        <v>191.44207999999998</v>
      </c>
      <c r="H12" s="274">
        <v>152.48129999999998</v>
      </c>
      <c r="I12" s="274">
        <v>78.762799999999999</v>
      </c>
      <c r="J12" s="274">
        <v>79.599689999999995</v>
      </c>
      <c r="K12" s="274">
        <v>23.99597</v>
      </c>
      <c r="L12" s="274">
        <v>27.458200000000001</v>
      </c>
      <c r="M12" s="274">
        <v>59.799309999999998</v>
      </c>
      <c r="N12" s="274">
        <v>114.48647</v>
      </c>
      <c r="O12" s="274">
        <v>25.37041</v>
      </c>
      <c r="P12" s="416">
        <v>-4034.4452831000003</v>
      </c>
      <c r="Q12" s="984"/>
    </row>
    <row r="13" spans="1:17" ht="42.75" customHeight="1">
      <c r="A13" s="274" t="s">
        <v>728</v>
      </c>
      <c r="B13" s="274">
        <v>2812.02432</v>
      </c>
      <c r="C13" s="275">
        <v>3440.5553100000002</v>
      </c>
      <c r="D13" s="275">
        <v>3479.0610099999999</v>
      </c>
      <c r="E13" s="275">
        <v>543.97583999999995</v>
      </c>
      <c r="F13" s="275">
        <v>2244.2172</v>
      </c>
      <c r="G13" s="275">
        <v>962.70484999999996</v>
      </c>
      <c r="H13" s="274">
        <v>616.79707999999994</v>
      </c>
      <c r="I13" s="274">
        <v>483.39062000000001</v>
      </c>
      <c r="J13" s="274">
        <v>578.77834999999993</v>
      </c>
      <c r="K13" s="274">
        <v>81.060990000000004</v>
      </c>
      <c r="L13" s="274">
        <v>263.09751</v>
      </c>
      <c r="M13" s="274">
        <v>251.50969000000001</v>
      </c>
      <c r="N13" s="274">
        <v>1006.64008</v>
      </c>
      <c r="O13" s="274">
        <v>508.91609999999997</v>
      </c>
      <c r="P13" s="416">
        <v>21974.715049400002</v>
      </c>
      <c r="Q13" s="984"/>
    </row>
    <row r="14" spans="1:17" ht="27" customHeight="1">
      <c r="A14" s="274" t="s">
        <v>729</v>
      </c>
      <c r="B14" s="274">
        <v>562.40498000000002</v>
      </c>
      <c r="C14" s="275">
        <v>513.53059999999994</v>
      </c>
      <c r="D14" s="275">
        <v>428.30333000000002</v>
      </c>
      <c r="E14" s="275">
        <v>104.59231</v>
      </c>
      <c r="F14" s="275">
        <v>287.99993000000001</v>
      </c>
      <c r="G14" s="275">
        <v>125.00009</v>
      </c>
      <c r="H14" s="274">
        <v>116.73444000000001</v>
      </c>
      <c r="I14" s="274">
        <v>73.027320000000003</v>
      </c>
      <c r="J14" s="274">
        <v>78.617809999999992</v>
      </c>
      <c r="K14" s="274">
        <v>16.212209999999999</v>
      </c>
      <c r="L14" s="274">
        <v>31.345380000000002</v>
      </c>
      <c r="M14" s="274">
        <v>47.107910000000004</v>
      </c>
      <c r="N14" s="274">
        <v>160.12369000000001</v>
      </c>
      <c r="O14" s="274">
        <v>60.180150000000005</v>
      </c>
      <c r="P14" s="416">
        <v>-3338.2985939</v>
      </c>
      <c r="Q14" s="984"/>
    </row>
    <row r="15" spans="1:17" ht="42.75" customHeight="1">
      <c r="A15" s="274" t="s">
        <v>730</v>
      </c>
      <c r="B15" s="274">
        <v>2416.64923</v>
      </c>
      <c r="C15" s="275">
        <v>960.86203</v>
      </c>
      <c r="D15" s="275">
        <v>540.20077000000003</v>
      </c>
      <c r="E15" s="275">
        <v>134.13798</v>
      </c>
      <c r="F15" s="275">
        <v>524.72496000000001</v>
      </c>
      <c r="G15" s="275">
        <v>711.67385999999999</v>
      </c>
      <c r="H15" s="274">
        <v>394.61921999999998</v>
      </c>
      <c r="I15" s="274">
        <v>0</v>
      </c>
      <c r="J15" s="274">
        <v>198.50030999999998</v>
      </c>
      <c r="K15" s="274">
        <v>182.67779000000002</v>
      </c>
      <c r="L15" s="274">
        <v>5.9053900000000006</v>
      </c>
      <c r="M15" s="274">
        <v>13.601899999999999</v>
      </c>
      <c r="N15" s="274">
        <v>176.55160999999998</v>
      </c>
      <c r="O15" s="274">
        <v>15.837549999999998</v>
      </c>
      <c r="P15" s="416">
        <v>7988.2239340000006</v>
      </c>
      <c r="Q15" s="984"/>
    </row>
    <row r="16" spans="1:17" ht="27" customHeight="1">
      <c r="A16" s="274" t="s">
        <v>731</v>
      </c>
      <c r="B16" s="274">
        <v>2416.64923</v>
      </c>
      <c r="C16" s="275">
        <v>326.46596</v>
      </c>
      <c r="D16" s="275">
        <v>155.54258999999999</v>
      </c>
      <c r="E16" s="275">
        <v>67.069059999999993</v>
      </c>
      <c r="F16" s="275">
        <v>131.18124</v>
      </c>
      <c r="G16" s="275">
        <v>199.08785999999998</v>
      </c>
      <c r="H16" s="274">
        <v>135.79598999999999</v>
      </c>
      <c r="I16" s="274">
        <v>0</v>
      </c>
      <c r="J16" s="274">
        <v>80.338220000000007</v>
      </c>
      <c r="K16" s="274">
        <v>91.338899999999995</v>
      </c>
      <c r="L16" s="274">
        <v>2.9526999999999997</v>
      </c>
      <c r="M16" s="274">
        <v>6.8009499999999994</v>
      </c>
      <c r="N16" s="274">
        <v>87.796109999999999</v>
      </c>
      <c r="O16" s="274">
        <v>7.9187799999999999</v>
      </c>
      <c r="P16" s="416">
        <v>-4315.0576152999993</v>
      </c>
      <c r="Q16" s="984"/>
    </row>
    <row r="17" spans="1:17" ht="42.75" customHeight="1">
      <c r="A17" s="274" t="s">
        <v>732</v>
      </c>
      <c r="B17" s="274">
        <v>4351.3234599999996</v>
      </c>
      <c r="C17" s="275">
        <v>635.51704000000007</v>
      </c>
      <c r="D17" s="275">
        <v>2116.6814199999999</v>
      </c>
      <c r="E17" s="275">
        <v>44.418289999999999</v>
      </c>
      <c r="F17" s="275">
        <v>0</v>
      </c>
      <c r="G17" s="275">
        <v>34.170010000000005</v>
      </c>
      <c r="H17" s="274">
        <v>125.0324</v>
      </c>
      <c r="I17" s="274">
        <v>427.79621000000003</v>
      </c>
      <c r="J17" s="274">
        <v>147.39886999999999</v>
      </c>
      <c r="K17" s="274">
        <v>67.647210000000001</v>
      </c>
      <c r="L17" s="274">
        <v>51.941739999999996</v>
      </c>
      <c r="M17" s="274">
        <v>0</v>
      </c>
      <c r="N17" s="274">
        <v>171.09836999999999</v>
      </c>
      <c r="O17" s="274">
        <v>236.04685999999998</v>
      </c>
      <c r="P17" s="416">
        <v>9639.2048139999988</v>
      </c>
      <c r="Q17" s="984"/>
    </row>
    <row r="18" spans="1:17" ht="27" customHeight="1">
      <c r="A18" s="274" t="s">
        <v>733</v>
      </c>
      <c r="B18" s="274">
        <v>4351.3234599999996</v>
      </c>
      <c r="C18" s="275">
        <v>474.54836999999998</v>
      </c>
      <c r="D18" s="275">
        <v>933.73797999999999</v>
      </c>
      <c r="E18" s="275">
        <v>35.534660000000002</v>
      </c>
      <c r="F18" s="275">
        <v>0</v>
      </c>
      <c r="G18" s="275">
        <v>27.335999999999999</v>
      </c>
      <c r="H18" s="274">
        <v>100.02592</v>
      </c>
      <c r="I18" s="274">
        <v>256.13747999999998</v>
      </c>
      <c r="J18" s="274">
        <v>117.9191</v>
      </c>
      <c r="K18" s="274">
        <v>54.11777</v>
      </c>
      <c r="L18" s="274">
        <v>41.55339</v>
      </c>
      <c r="M18" s="274">
        <v>0</v>
      </c>
      <c r="N18" s="274">
        <v>76.439359999999994</v>
      </c>
      <c r="O18" s="274">
        <v>105.66128</v>
      </c>
      <c r="P18" s="416">
        <v>-7408.7364096000001</v>
      </c>
      <c r="Q18" s="984"/>
    </row>
    <row r="19" spans="1:17" ht="42.75" customHeight="1">
      <c r="A19" s="274" t="s">
        <v>734</v>
      </c>
      <c r="B19" s="274">
        <v>22061.612510000003</v>
      </c>
      <c r="C19" s="275">
        <v>10036.97244</v>
      </c>
      <c r="D19" s="275">
        <v>9338.2542799999992</v>
      </c>
      <c r="E19" s="275">
        <v>2835.2093</v>
      </c>
      <c r="F19" s="275">
        <v>1490.68931</v>
      </c>
      <c r="G19" s="275">
        <v>5802.6910900000003</v>
      </c>
      <c r="H19" s="274">
        <v>3877.1965499999997</v>
      </c>
      <c r="I19" s="274">
        <v>821.71308999999997</v>
      </c>
      <c r="J19" s="274">
        <v>3461.6713</v>
      </c>
      <c r="K19" s="274">
        <v>291.16128999999995</v>
      </c>
      <c r="L19" s="274">
        <v>190.61524</v>
      </c>
      <c r="M19" s="274">
        <v>421.10746</v>
      </c>
      <c r="N19" s="274">
        <v>1109.40425</v>
      </c>
      <c r="O19" s="274">
        <v>130.31556</v>
      </c>
      <c r="P19" s="416">
        <v>75030.1749442</v>
      </c>
      <c r="Q19" s="984"/>
    </row>
    <row r="20" spans="1:17" ht="27" customHeight="1">
      <c r="A20" s="274" t="s">
        <v>735</v>
      </c>
      <c r="B20" s="274">
        <v>22091.134170000001</v>
      </c>
      <c r="C20" s="275">
        <v>8817.2253199999996</v>
      </c>
      <c r="D20" s="275">
        <v>6549.8479900000002</v>
      </c>
      <c r="E20" s="275">
        <v>2570.4833199999998</v>
      </c>
      <c r="F20" s="275">
        <v>1011.38336</v>
      </c>
      <c r="G20" s="275">
        <v>4935.6917100000001</v>
      </c>
      <c r="H20" s="274">
        <v>3116.7849500000002</v>
      </c>
      <c r="I20" s="274">
        <v>775.26678000000004</v>
      </c>
      <c r="J20" s="274">
        <v>3244.7583</v>
      </c>
      <c r="K20" s="274">
        <v>291.16128999999995</v>
      </c>
      <c r="L20" s="274">
        <v>190.61524</v>
      </c>
      <c r="M20" s="274">
        <v>358.12263999999999</v>
      </c>
      <c r="N20" s="274">
        <v>1094.5419899999999</v>
      </c>
      <c r="O20" s="274">
        <v>130.31556</v>
      </c>
      <c r="P20" s="416">
        <v>-66978.071461400003</v>
      </c>
      <c r="Q20" s="984"/>
    </row>
    <row r="21" spans="1:17" ht="55.5" customHeight="1">
      <c r="A21" s="417" t="s">
        <v>736</v>
      </c>
      <c r="B21" s="418">
        <v>1151979.3602100003</v>
      </c>
      <c r="C21" s="418">
        <v>696355.61000999995</v>
      </c>
      <c r="D21" s="418">
        <v>359464.89584999997</v>
      </c>
      <c r="E21" s="418">
        <v>94572.171580000009</v>
      </c>
      <c r="F21" s="418">
        <v>138664.44668999998</v>
      </c>
      <c r="G21" s="418">
        <v>217937.63731000002</v>
      </c>
      <c r="H21" s="418">
        <v>161022.20321999994</v>
      </c>
      <c r="I21" s="418">
        <v>145078.11512</v>
      </c>
      <c r="J21" s="418">
        <v>137208.62302</v>
      </c>
      <c r="K21" s="418">
        <v>96885.97494</v>
      </c>
      <c r="L21" s="418">
        <v>73730.873109999986</v>
      </c>
      <c r="M21" s="418">
        <v>56056.200739999993</v>
      </c>
      <c r="N21" s="418">
        <v>153889.21609999999</v>
      </c>
      <c r="O21" s="418">
        <v>90090.125570000004</v>
      </c>
      <c r="P21" s="281">
        <f>P9+P11+P13+P15+P17+P19</f>
        <v>4845973.1241780007</v>
      </c>
      <c r="Q21" s="984"/>
    </row>
    <row r="22" spans="1:17" ht="55.5" customHeight="1">
      <c r="A22" s="280" t="s">
        <v>875</v>
      </c>
      <c r="B22" s="281">
        <v>52296.56465</v>
      </c>
      <c r="C22" s="281">
        <v>16708.91505</v>
      </c>
      <c r="D22" s="281">
        <v>11244.423340000001</v>
      </c>
      <c r="E22" s="281">
        <v>4591.63634</v>
      </c>
      <c r="F22" s="281">
        <v>2594.7054399999997</v>
      </c>
      <c r="G22" s="281">
        <v>7809.9825700000001</v>
      </c>
      <c r="H22" s="281">
        <v>5499.1005800000003</v>
      </c>
      <c r="I22" s="281">
        <v>2468.1171599999998</v>
      </c>
      <c r="J22" s="281">
        <v>4533.2049500000003</v>
      </c>
      <c r="K22" s="281">
        <v>1958.1212499999999</v>
      </c>
      <c r="L22" s="281">
        <v>1253.96801</v>
      </c>
      <c r="M22" s="281">
        <v>981.93890999999985</v>
      </c>
      <c r="N22" s="281">
        <v>3555.2289300000002</v>
      </c>
      <c r="O22" s="281">
        <v>799.00608999999997</v>
      </c>
      <c r="P22" s="281">
        <f>P10+P12+P14+P16+P18+P20</f>
        <v>-148936.5678354</v>
      </c>
      <c r="Q22" s="984"/>
    </row>
    <row r="23" spans="1:17" s="286" customFormat="1" ht="55.5" customHeight="1" thickBot="1">
      <c r="A23" s="419" t="s">
        <v>876</v>
      </c>
      <c r="B23" s="420">
        <v>0.23771889168399074</v>
      </c>
      <c r="C23" s="420">
        <v>0.14369778621669912</v>
      </c>
      <c r="D23" s="420">
        <v>7.4178062205199347E-2</v>
      </c>
      <c r="E23" s="420">
        <v>1.9515620321572013E-2</v>
      </c>
      <c r="F23" s="420">
        <v>2.8614365605570909E-2</v>
      </c>
      <c r="G23" s="420">
        <v>4.4972935615891954E-2</v>
      </c>
      <c r="H23" s="420">
        <v>3.3228042973786273E-2</v>
      </c>
      <c r="I23" s="420">
        <v>2.9937870351810694E-2</v>
      </c>
      <c r="J23" s="420">
        <v>2.8313946343496085E-2</v>
      </c>
      <c r="K23" s="420">
        <v>1.9993089614262834E-2</v>
      </c>
      <c r="L23" s="420">
        <v>1.5214874540292999E-2</v>
      </c>
      <c r="M23" s="420">
        <v>1.1567583910096187E-2</v>
      </c>
      <c r="N23" s="420">
        <v>3.1756101851287813E-2</v>
      </c>
      <c r="O23" s="420">
        <v>1.859071919332643E-2</v>
      </c>
      <c r="P23" s="421"/>
    </row>
    <row r="24" spans="1:17" ht="15" customHeight="1">
      <c r="A24" s="1075" t="s">
        <v>924</v>
      </c>
      <c r="B24" s="286"/>
      <c r="C24" s="382"/>
      <c r="D24" s="382"/>
      <c r="E24" s="382"/>
      <c r="F24" s="382"/>
      <c r="G24" s="382"/>
      <c r="H24" s="383"/>
      <c r="I24" s="383"/>
      <c r="J24" s="383"/>
      <c r="K24" s="383"/>
      <c r="L24" s="383"/>
      <c r="M24" s="383"/>
      <c r="N24" s="383"/>
      <c r="O24" s="422"/>
      <c r="P24" s="423"/>
      <c r="Q24" s="984"/>
    </row>
    <row r="25" spans="1:17" ht="39" customHeight="1">
      <c r="A25" s="1125" t="s">
        <v>363</v>
      </c>
      <c r="B25" s="1168"/>
      <c r="C25" s="1168"/>
      <c r="D25" s="1168"/>
      <c r="E25" s="1168"/>
      <c r="F25" s="1168"/>
      <c r="G25" s="1168"/>
      <c r="H25" s="1168"/>
      <c r="I25" s="1168"/>
      <c r="J25" s="1168"/>
      <c r="K25" s="1168"/>
      <c r="L25" s="1174"/>
      <c r="M25" s="1174"/>
      <c r="N25" s="1174"/>
      <c r="O25" s="1174"/>
      <c r="P25" s="423"/>
      <c r="Q25" s="984"/>
    </row>
    <row r="26" spans="1:17" ht="39" customHeight="1">
      <c r="A26" s="1125" t="s">
        <v>364</v>
      </c>
      <c r="B26" s="1168"/>
      <c r="C26" s="1168"/>
      <c r="D26" s="1168"/>
      <c r="E26" s="1168"/>
      <c r="F26" s="1168"/>
      <c r="G26" s="1168"/>
      <c r="H26" s="1168"/>
      <c r="I26" s="1168"/>
      <c r="J26" s="1168"/>
      <c r="K26" s="1168"/>
      <c r="L26" s="1168"/>
      <c r="M26" s="1168"/>
      <c r="N26" s="1168"/>
      <c r="O26" s="1168"/>
      <c r="P26" s="424"/>
      <c r="Q26" s="984"/>
    </row>
    <row r="27" spans="1:17" ht="13.5" customHeight="1">
      <c r="A27" s="1003" t="s">
        <v>925</v>
      </c>
      <c r="C27" s="292"/>
      <c r="D27" s="292"/>
      <c r="E27" s="292"/>
      <c r="F27" s="292"/>
      <c r="G27" s="292"/>
      <c r="H27" s="141"/>
      <c r="I27" s="141"/>
      <c r="J27" s="141"/>
      <c r="K27" s="141"/>
      <c r="L27" s="141"/>
      <c r="M27" s="141"/>
      <c r="N27" s="141"/>
      <c r="O27" s="422"/>
      <c r="P27" s="424"/>
      <c r="Q27" s="984"/>
    </row>
    <row r="28" spans="1:17" ht="9" customHeight="1">
      <c r="A28" s="296"/>
      <c r="C28" s="292"/>
      <c r="D28" s="292"/>
      <c r="E28" s="292"/>
      <c r="F28" s="292"/>
      <c r="G28" s="292"/>
      <c r="H28" s="141"/>
      <c r="I28" s="141"/>
      <c r="J28" s="141"/>
      <c r="K28" s="141"/>
      <c r="L28" s="141"/>
      <c r="M28" s="141"/>
      <c r="N28" s="141"/>
      <c r="O28" s="422"/>
      <c r="P28" s="424"/>
      <c r="Q28" s="984"/>
    </row>
    <row r="29" spans="1:17" ht="9" customHeight="1">
      <c r="A29" s="291"/>
      <c r="C29" s="292"/>
      <c r="D29" s="292"/>
      <c r="E29" s="292"/>
      <c r="F29" s="292"/>
      <c r="G29" s="292"/>
      <c r="H29" s="141"/>
      <c r="I29" s="141"/>
      <c r="J29" s="141"/>
      <c r="K29" s="141"/>
      <c r="L29" s="141"/>
      <c r="M29" s="141"/>
      <c r="N29" s="141"/>
      <c r="O29" s="422"/>
      <c r="P29" s="424"/>
      <c r="Q29" s="984"/>
    </row>
    <row r="30" spans="1:17" ht="9" customHeight="1">
      <c r="A30" s="291"/>
      <c r="C30" s="292"/>
      <c r="D30" s="292"/>
      <c r="E30" s="292"/>
      <c r="F30" s="292"/>
      <c r="G30" s="292"/>
      <c r="H30" s="141"/>
      <c r="I30" s="141"/>
      <c r="J30" s="141"/>
      <c r="K30" s="141"/>
      <c r="L30" s="141"/>
      <c r="M30" s="141"/>
      <c r="N30" s="141"/>
      <c r="O30" s="422"/>
      <c r="P30" s="424"/>
      <c r="Q30" s="984"/>
    </row>
    <row r="31" spans="1:17" ht="9" customHeight="1">
      <c r="A31" s="291"/>
      <c r="B31" s="109"/>
      <c r="C31" s="292"/>
      <c r="D31" s="292"/>
      <c r="E31" s="292"/>
      <c r="F31" s="292"/>
      <c r="G31" s="292"/>
      <c r="H31" s="141"/>
      <c r="I31" s="141"/>
      <c r="J31" s="141"/>
      <c r="K31" s="141"/>
      <c r="L31" s="141"/>
      <c r="M31" s="141"/>
      <c r="N31" s="141"/>
      <c r="O31" s="141"/>
      <c r="P31" s="424"/>
      <c r="Q31" s="984"/>
    </row>
    <row r="32" spans="1:17" ht="9" customHeight="1">
      <c r="A32" s="291"/>
      <c r="B32" s="109"/>
      <c r="C32" s="292"/>
      <c r="D32" s="292"/>
      <c r="E32" s="292"/>
      <c r="F32" s="292"/>
      <c r="G32" s="292"/>
      <c r="H32" s="141"/>
      <c r="I32" s="141"/>
      <c r="J32" s="141"/>
      <c r="K32" s="141"/>
      <c r="L32" s="141"/>
      <c r="M32" s="141"/>
      <c r="N32" s="141"/>
      <c r="O32" s="141"/>
      <c r="P32" s="424"/>
      <c r="Q32" s="984"/>
    </row>
    <row r="33" spans="1:17" ht="9" customHeight="1">
      <c r="A33" s="291"/>
      <c r="B33" s="109"/>
      <c r="C33" s="292"/>
      <c r="D33" s="292"/>
      <c r="E33" s="292"/>
      <c r="F33" s="292"/>
      <c r="G33" s="292"/>
      <c r="H33" s="141"/>
      <c r="I33" s="141"/>
      <c r="J33" s="141"/>
      <c r="K33" s="141"/>
      <c r="L33" s="141"/>
      <c r="M33" s="141"/>
      <c r="N33" s="141"/>
      <c r="O33" s="141"/>
      <c r="P33" s="424"/>
      <c r="Q33" s="984"/>
    </row>
    <row r="34" spans="1:17" ht="9" customHeight="1">
      <c r="A34" s="293"/>
      <c r="B34" s="109"/>
      <c r="C34" s="292"/>
      <c r="D34" s="292"/>
      <c r="E34" s="292"/>
      <c r="F34" s="292"/>
      <c r="G34" s="292"/>
      <c r="H34" s="141"/>
      <c r="I34" s="141"/>
      <c r="J34" s="141"/>
      <c r="K34" s="141"/>
      <c r="L34" s="141"/>
      <c r="M34" s="141"/>
      <c r="N34" s="141"/>
      <c r="O34" s="141"/>
      <c r="P34" s="424"/>
      <c r="Q34" s="984"/>
    </row>
    <row r="35" spans="1:17" ht="9" customHeight="1">
      <c r="A35" s="291"/>
      <c r="B35" s="109"/>
      <c r="C35" s="292"/>
      <c r="D35" s="292"/>
      <c r="E35" s="292"/>
      <c r="F35" s="292"/>
      <c r="G35" s="292"/>
      <c r="H35" s="141"/>
      <c r="I35" s="141"/>
      <c r="J35" s="141"/>
      <c r="K35" s="141"/>
      <c r="L35" s="141"/>
      <c r="M35" s="141"/>
      <c r="N35" s="141"/>
      <c r="O35" s="141"/>
      <c r="P35" s="424"/>
      <c r="Q35" s="984"/>
    </row>
    <row r="36" spans="1:17" ht="9" customHeight="1">
      <c r="A36" s="291"/>
      <c r="B36" s="109"/>
      <c r="C36" s="292"/>
      <c r="D36" s="292"/>
      <c r="E36" s="292"/>
      <c r="F36" s="292"/>
      <c r="G36" s="292"/>
      <c r="H36" s="141"/>
      <c r="I36" s="141"/>
      <c r="J36" s="141"/>
      <c r="K36" s="141"/>
      <c r="L36" s="141"/>
      <c r="M36" s="141"/>
      <c r="N36" s="141"/>
      <c r="O36" s="141"/>
      <c r="P36" s="424"/>
      <c r="Q36" s="984"/>
    </row>
    <row r="37" spans="1:17" ht="9" customHeight="1">
      <c r="A37" s="291"/>
      <c r="B37" s="109"/>
      <c r="C37" s="292"/>
      <c r="D37" s="292"/>
      <c r="E37" s="292"/>
      <c r="F37" s="292"/>
      <c r="G37" s="292"/>
      <c r="H37" s="141"/>
      <c r="I37" s="141"/>
      <c r="J37" s="141"/>
      <c r="K37" s="141"/>
      <c r="L37" s="141"/>
      <c r="M37" s="141"/>
      <c r="N37" s="141"/>
      <c r="O37" s="141"/>
      <c r="P37" s="424"/>
      <c r="Q37" s="984"/>
    </row>
    <row r="38" spans="1:17" ht="9" customHeight="1">
      <c r="A38" s="291"/>
      <c r="C38" s="292"/>
      <c r="D38" s="292"/>
      <c r="E38" s="292"/>
      <c r="F38" s="292"/>
      <c r="G38" s="292"/>
      <c r="H38" s="141"/>
      <c r="I38" s="141"/>
      <c r="J38" s="141"/>
      <c r="K38" s="141"/>
      <c r="L38" s="141"/>
      <c r="M38" s="141"/>
      <c r="N38" s="141"/>
      <c r="O38" s="141"/>
      <c r="P38" s="424"/>
      <c r="Q38" s="984"/>
    </row>
    <row r="39" spans="1:17" ht="9" customHeight="1">
      <c r="A39" s="291"/>
      <c r="C39" s="292"/>
      <c r="D39" s="292"/>
      <c r="E39" s="292"/>
      <c r="F39" s="292"/>
      <c r="G39" s="292"/>
      <c r="H39" s="141"/>
      <c r="I39" s="141"/>
      <c r="J39" s="141"/>
      <c r="K39" s="141"/>
      <c r="L39" s="141"/>
      <c r="M39" s="141"/>
      <c r="N39" s="141"/>
      <c r="O39" s="141"/>
      <c r="P39" s="424"/>
      <c r="Q39" s="984"/>
    </row>
    <row r="40" spans="1:17" ht="9" customHeight="1">
      <c r="A40" s="293"/>
      <c r="C40" s="292"/>
      <c r="D40" s="292"/>
      <c r="E40" s="292"/>
      <c r="F40" s="292"/>
      <c r="G40" s="292"/>
      <c r="H40" s="141"/>
      <c r="I40" s="141"/>
      <c r="J40" s="141"/>
      <c r="K40" s="141"/>
      <c r="L40" s="141"/>
      <c r="M40" s="141"/>
      <c r="N40" s="141"/>
      <c r="O40" s="141"/>
      <c r="P40" s="424"/>
      <c r="Q40" s="984"/>
    </row>
    <row r="41" spans="1:17" ht="9" customHeight="1">
      <c r="A41" s="291"/>
      <c r="C41" s="292"/>
      <c r="D41" s="292"/>
      <c r="E41" s="292"/>
      <c r="F41" s="292"/>
      <c r="G41" s="292"/>
      <c r="H41" s="141"/>
      <c r="I41" s="141"/>
      <c r="J41" s="141"/>
      <c r="K41" s="141"/>
      <c r="L41" s="141"/>
      <c r="M41" s="141"/>
      <c r="N41" s="141"/>
      <c r="O41" s="141"/>
      <c r="P41" s="424"/>
      <c r="Q41" s="984"/>
    </row>
    <row r="42" spans="1:17" ht="9" customHeight="1">
      <c r="A42" s="291"/>
      <c r="C42" s="292"/>
      <c r="D42" s="292"/>
      <c r="E42" s="292"/>
      <c r="F42" s="292"/>
      <c r="G42" s="292"/>
      <c r="H42" s="141"/>
      <c r="I42" s="141"/>
      <c r="J42" s="141"/>
      <c r="K42" s="141"/>
      <c r="L42" s="141"/>
      <c r="M42" s="141"/>
      <c r="N42" s="141"/>
      <c r="O42" s="141"/>
      <c r="P42" s="424"/>
      <c r="Q42" s="984"/>
    </row>
    <row r="43" spans="1:17" ht="9" customHeight="1">
      <c r="A43" s="291"/>
      <c r="C43" s="292"/>
      <c r="D43" s="292"/>
      <c r="E43" s="292"/>
      <c r="F43" s="292"/>
      <c r="G43" s="292"/>
      <c r="H43" s="141"/>
      <c r="I43" s="141"/>
      <c r="J43" s="141"/>
      <c r="K43" s="141"/>
      <c r="L43" s="141"/>
      <c r="M43" s="141"/>
      <c r="N43" s="141"/>
      <c r="O43" s="141"/>
      <c r="P43" s="424"/>
      <c r="Q43" s="984"/>
    </row>
    <row r="44" spans="1:17" ht="9" customHeight="1">
      <c r="A44" s="291"/>
      <c r="C44" s="292"/>
      <c r="D44" s="292"/>
      <c r="E44" s="292"/>
      <c r="F44" s="292"/>
      <c r="G44" s="292"/>
      <c r="H44" s="141"/>
      <c r="I44" s="141"/>
      <c r="J44" s="141"/>
      <c r="K44" s="141"/>
      <c r="L44" s="141"/>
      <c r="M44" s="141"/>
      <c r="N44" s="141"/>
      <c r="O44" s="141"/>
      <c r="P44" s="424"/>
      <c r="Q44" s="984"/>
    </row>
    <row r="45" spans="1:17" ht="9" customHeight="1">
      <c r="A45" s="291"/>
      <c r="C45" s="292"/>
      <c r="D45" s="292"/>
      <c r="E45" s="292"/>
      <c r="F45" s="292"/>
      <c r="G45" s="292"/>
      <c r="H45" s="141"/>
      <c r="I45" s="141"/>
      <c r="J45" s="141"/>
      <c r="K45" s="141"/>
      <c r="L45" s="141"/>
      <c r="M45" s="141"/>
      <c r="N45" s="141"/>
      <c r="O45" s="141"/>
      <c r="P45" s="424"/>
      <c r="Q45" s="984"/>
    </row>
    <row r="46" spans="1:17" ht="9" customHeight="1">
      <c r="A46" s="293"/>
      <c r="C46" s="292"/>
      <c r="D46" s="292"/>
      <c r="E46" s="292"/>
      <c r="F46" s="292"/>
      <c r="G46" s="292"/>
      <c r="H46" s="141"/>
      <c r="I46" s="141"/>
      <c r="J46" s="141"/>
      <c r="K46" s="141"/>
      <c r="L46" s="141"/>
      <c r="M46" s="141"/>
      <c r="N46" s="141"/>
      <c r="O46" s="141"/>
      <c r="P46" s="424"/>
      <c r="Q46" s="984"/>
    </row>
    <row r="47" spans="1:17" ht="9" customHeight="1">
      <c r="A47" s="291"/>
      <c r="C47" s="292"/>
      <c r="D47" s="292"/>
      <c r="E47" s="292"/>
      <c r="F47" s="292"/>
      <c r="G47" s="292"/>
      <c r="H47" s="141"/>
      <c r="I47" s="141"/>
      <c r="J47" s="141"/>
      <c r="K47" s="141"/>
      <c r="L47" s="141"/>
      <c r="M47" s="141"/>
      <c r="N47" s="141"/>
      <c r="O47" s="141"/>
      <c r="P47" s="424"/>
      <c r="Q47" s="984"/>
    </row>
    <row r="48" spans="1:17" ht="9" customHeight="1">
      <c r="A48" s="291"/>
      <c r="C48" s="292"/>
      <c r="D48" s="292"/>
      <c r="E48" s="292"/>
      <c r="F48" s="292"/>
      <c r="G48" s="292"/>
      <c r="H48" s="141"/>
      <c r="I48" s="141"/>
      <c r="J48" s="141"/>
      <c r="K48" s="141"/>
      <c r="L48" s="141"/>
      <c r="M48" s="141"/>
      <c r="N48" s="141"/>
      <c r="O48" s="141"/>
      <c r="P48" s="424"/>
      <c r="Q48" s="984"/>
    </row>
    <row r="49" spans="1:17" ht="9" customHeight="1">
      <c r="A49" s="291"/>
      <c r="C49" s="292"/>
      <c r="D49" s="292"/>
      <c r="E49" s="292"/>
      <c r="F49" s="292"/>
      <c r="G49" s="292"/>
      <c r="H49" s="141"/>
      <c r="I49" s="141"/>
      <c r="J49" s="141"/>
      <c r="K49" s="141"/>
      <c r="L49" s="141"/>
      <c r="M49" s="141"/>
      <c r="N49" s="141"/>
      <c r="O49" s="141"/>
      <c r="P49" s="424"/>
      <c r="Q49" s="984"/>
    </row>
    <row r="50" spans="1:17" ht="9" customHeight="1">
      <c r="A50" s="291"/>
      <c r="C50" s="292"/>
      <c r="D50" s="292"/>
      <c r="E50" s="292"/>
      <c r="F50" s="292"/>
      <c r="G50" s="292"/>
      <c r="H50" s="141"/>
      <c r="I50" s="141"/>
      <c r="J50" s="141"/>
      <c r="K50" s="141"/>
      <c r="L50" s="141"/>
      <c r="M50" s="141"/>
      <c r="N50" s="141"/>
      <c r="O50" s="141"/>
      <c r="P50" s="424"/>
      <c r="Q50" s="984"/>
    </row>
    <row r="51" spans="1:17" ht="9" customHeight="1">
      <c r="A51" s="293"/>
      <c r="C51" s="292"/>
      <c r="D51" s="292"/>
      <c r="E51" s="292"/>
      <c r="F51" s="292"/>
      <c r="G51" s="292"/>
      <c r="H51" s="141"/>
      <c r="I51" s="141"/>
      <c r="J51" s="141"/>
      <c r="K51" s="141"/>
      <c r="L51" s="141"/>
      <c r="M51" s="141"/>
      <c r="N51" s="141"/>
      <c r="O51" s="141"/>
      <c r="P51" s="424"/>
      <c r="Q51" s="984"/>
    </row>
    <row r="52" spans="1:17" ht="9" customHeight="1">
      <c r="A52" s="294"/>
      <c r="C52" s="292"/>
      <c r="D52" s="292"/>
      <c r="E52" s="292"/>
      <c r="F52" s="292"/>
      <c r="G52" s="292"/>
      <c r="H52" s="141"/>
      <c r="I52" s="141"/>
      <c r="J52" s="141"/>
      <c r="K52" s="141"/>
      <c r="L52" s="141"/>
      <c r="M52" s="141"/>
      <c r="N52" s="141"/>
      <c r="O52" s="141"/>
      <c r="P52" s="424"/>
      <c r="Q52" s="984"/>
    </row>
    <row r="53" spans="1:17" ht="9" customHeight="1">
      <c r="A53" s="294"/>
      <c r="C53" s="292"/>
      <c r="D53" s="292"/>
      <c r="E53" s="292"/>
      <c r="F53" s="292"/>
      <c r="G53" s="292"/>
      <c r="H53" s="141"/>
      <c r="I53" s="141"/>
      <c r="J53" s="141"/>
      <c r="K53" s="141"/>
      <c r="L53" s="141"/>
      <c r="M53" s="141"/>
      <c r="N53" s="141"/>
      <c r="O53" s="141"/>
      <c r="P53" s="424"/>
      <c r="Q53" s="984"/>
    </row>
    <row r="54" spans="1:17" ht="9" customHeight="1">
      <c r="A54" s="294"/>
      <c r="C54" s="292"/>
      <c r="D54" s="292"/>
      <c r="E54" s="292"/>
      <c r="F54" s="292"/>
      <c r="G54" s="292"/>
      <c r="H54" s="141"/>
      <c r="I54" s="141"/>
      <c r="J54" s="141"/>
      <c r="K54" s="141"/>
      <c r="L54" s="141"/>
      <c r="M54" s="141"/>
      <c r="N54" s="141"/>
      <c r="O54" s="141"/>
      <c r="P54" s="424"/>
      <c r="Q54" s="984"/>
    </row>
    <row r="55" spans="1:17" ht="9" customHeight="1">
      <c r="A55" s="294"/>
      <c r="C55" s="292"/>
      <c r="D55" s="292"/>
      <c r="E55" s="292"/>
      <c r="F55" s="292"/>
      <c r="G55" s="292"/>
      <c r="H55" s="141"/>
      <c r="I55" s="141"/>
      <c r="J55" s="141"/>
      <c r="K55" s="141"/>
      <c r="L55" s="141"/>
      <c r="M55" s="141"/>
      <c r="N55" s="141"/>
      <c r="O55" s="141"/>
      <c r="P55" s="424"/>
      <c r="Q55" s="984"/>
    </row>
    <row r="56" spans="1:17" ht="9" customHeight="1">
      <c r="A56" s="295"/>
      <c r="C56" s="292"/>
      <c r="D56" s="292"/>
      <c r="E56" s="292"/>
      <c r="F56" s="292"/>
      <c r="G56" s="292"/>
      <c r="H56" s="141"/>
      <c r="I56" s="141"/>
      <c r="J56" s="141"/>
      <c r="K56" s="141"/>
      <c r="L56" s="141"/>
      <c r="M56" s="141"/>
      <c r="N56" s="141"/>
      <c r="O56" s="141"/>
      <c r="P56" s="424"/>
      <c r="Q56" s="984"/>
    </row>
    <row r="57" spans="1:17" ht="9" customHeight="1">
      <c r="A57" s="295"/>
      <c r="C57" s="292"/>
      <c r="D57" s="292"/>
      <c r="E57" s="292"/>
      <c r="F57" s="292"/>
      <c r="G57" s="292"/>
      <c r="H57" s="141"/>
      <c r="I57" s="141"/>
      <c r="J57" s="141"/>
      <c r="K57" s="141"/>
      <c r="L57" s="141"/>
      <c r="M57" s="141"/>
      <c r="N57" s="141"/>
      <c r="O57" s="141"/>
      <c r="P57" s="424"/>
      <c r="Q57" s="984"/>
    </row>
    <row r="58" spans="1:17" ht="9" customHeight="1">
      <c r="A58" s="296"/>
      <c r="C58" s="292"/>
      <c r="D58" s="292"/>
      <c r="E58" s="292"/>
      <c r="F58" s="292"/>
      <c r="G58" s="292"/>
      <c r="H58" s="141"/>
      <c r="I58" s="141"/>
      <c r="J58" s="141"/>
      <c r="K58" s="141"/>
      <c r="L58" s="141"/>
      <c r="M58" s="141"/>
      <c r="N58" s="141"/>
      <c r="O58" s="141"/>
      <c r="P58" s="424"/>
      <c r="Q58" s="984"/>
    </row>
    <row r="59" spans="1:17" ht="9" customHeight="1">
      <c r="A59" s="291"/>
      <c r="C59" s="292"/>
      <c r="D59" s="292"/>
      <c r="E59" s="292"/>
      <c r="F59" s="292"/>
      <c r="G59" s="292"/>
      <c r="H59" s="141"/>
      <c r="I59" s="141"/>
      <c r="J59" s="141"/>
      <c r="K59" s="141"/>
      <c r="L59" s="141"/>
      <c r="M59" s="141"/>
      <c r="N59" s="141"/>
      <c r="O59" s="141"/>
      <c r="P59" s="424"/>
      <c r="Q59" s="984"/>
    </row>
    <row r="60" spans="1:17" ht="9" customHeight="1">
      <c r="A60" s="291"/>
      <c r="C60" s="292"/>
      <c r="D60" s="292"/>
      <c r="E60" s="292"/>
      <c r="F60" s="292"/>
      <c r="G60" s="292"/>
      <c r="H60" s="141"/>
      <c r="I60" s="141"/>
      <c r="J60" s="141"/>
      <c r="K60" s="141"/>
      <c r="L60" s="141"/>
      <c r="M60" s="141"/>
      <c r="N60" s="141"/>
      <c r="O60" s="141"/>
      <c r="P60" s="424"/>
      <c r="Q60" s="984"/>
    </row>
    <row r="61" spans="1:17" ht="9" customHeight="1">
      <c r="A61" s="291"/>
      <c r="C61" s="292"/>
      <c r="D61" s="292"/>
      <c r="E61" s="292"/>
      <c r="F61" s="292"/>
      <c r="G61" s="292"/>
      <c r="H61" s="141"/>
      <c r="I61" s="141"/>
      <c r="J61" s="141"/>
      <c r="K61" s="141"/>
      <c r="L61" s="141"/>
      <c r="M61" s="141"/>
      <c r="N61" s="141"/>
      <c r="O61" s="141"/>
      <c r="P61" s="424"/>
      <c r="Q61" s="984"/>
    </row>
    <row r="62" spans="1:17" ht="9" customHeight="1">
      <c r="A62" s="291"/>
      <c r="C62" s="292"/>
      <c r="D62" s="292"/>
      <c r="E62" s="292"/>
      <c r="F62" s="292"/>
      <c r="G62" s="292"/>
      <c r="H62" s="141"/>
      <c r="I62" s="141"/>
      <c r="J62" s="141"/>
      <c r="K62" s="141"/>
      <c r="L62" s="141"/>
      <c r="M62" s="141"/>
      <c r="N62" s="141"/>
      <c r="O62" s="141"/>
      <c r="P62" s="424"/>
      <c r="Q62" s="984"/>
    </row>
    <row r="63" spans="1:17" ht="9" customHeight="1">
      <c r="A63" s="294"/>
      <c r="C63" s="292"/>
      <c r="D63" s="292"/>
      <c r="E63" s="292"/>
      <c r="F63" s="292"/>
      <c r="G63" s="292"/>
      <c r="H63" s="141"/>
      <c r="I63" s="141"/>
      <c r="J63" s="141"/>
      <c r="K63" s="141"/>
      <c r="L63" s="141"/>
      <c r="M63" s="141"/>
      <c r="N63" s="141"/>
      <c r="O63" s="141"/>
      <c r="P63" s="424"/>
      <c r="Q63" s="984"/>
    </row>
    <row r="64" spans="1:17" ht="9" customHeight="1">
      <c r="A64" s="296"/>
      <c r="C64" s="292"/>
      <c r="D64" s="292"/>
      <c r="E64" s="292"/>
      <c r="F64" s="292"/>
      <c r="G64" s="292"/>
      <c r="H64" s="141"/>
      <c r="I64" s="141"/>
      <c r="J64" s="141"/>
      <c r="K64" s="141"/>
      <c r="L64" s="141"/>
      <c r="M64" s="141"/>
      <c r="N64" s="141"/>
      <c r="O64" s="141"/>
      <c r="P64" s="424"/>
      <c r="Q64" s="984"/>
    </row>
    <row r="65" spans="1:17" ht="9" customHeight="1">
      <c r="A65" s="291"/>
      <c r="C65" s="292"/>
      <c r="D65" s="292"/>
      <c r="E65" s="292"/>
      <c r="F65" s="292"/>
      <c r="G65" s="292"/>
      <c r="H65" s="141"/>
      <c r="I65" s="141"/>
      <c r="J65" s="141"/>
      <c r="K65" s="141"/>
      <c r="L65" s="141"/>
      <c r="M65" s="141"/>
      <c r="N65" s="141"/>
      <c r="O65" s="141"/>
      <c r="P65" s="424"/>
      <c r="Q65" s="984"/>
    </row>
    <row r="66" spans="1:17" ht="9" customHeight="1">
      <c r="A66" s="291"/>
      <c r="C66" s="292"/>
      <c r="D66" s="292"/>
      <c r="E66" s="292"/>
      <c r="F66" s="292"/>
      <c r="G66" s="292"/>
      <c r="H66" s="141"/>
      <c r="I66" s="141"/>
      <c r="J66" s="141"/>
      <c r="K66" s="141"/>
      <c r="L66" s="141"/>
      <c r="M66" s="141"/>
      <c r="N66" s="141"/>
      <c r="O66" s="141"/>
      <c r="P66" s="424"/>
      <c r="Q66" s="984"/>
    </row>
    <row r="67" spans="1:17" ht="9" customHeight="1">
      <c r="A67" s="291"/>
      <c r="C67" s="292"/>
      <c r="D67" s="292"/>
      <c r="E67" s="292"/>
      <c r="F67" s="292"/>
      <c r="G67" s="292"/>
      <c r="H67" s="141"/>
      <c r="I67" s="141"/>
      <c r="J67" s="141"/>
      <c r="K67" s="141"/>
      <c r="L67" s="141"/>
      <c r="M67" s="141"/>
      <c r="N67" s="141"/>
      <c r="O67" s="141"/>
      <c r="P67" s="424"/>
      <c r="Q67" s="984"/>
    </row>
    <row r="68" spans="1:17" ht="9" customHeight="1">
      <c r="A68" s="291"/>
      <c r="C68" s="292"/>
      <c r="D68" s="292"/>
      <c r="E68" s="292"/>
      <c r="F68" s="292"/>
      <c r="G68" s="292"/>
      <c r="H68" s="141"/>
      <c r="I68" s="141"/>
      <c r="J68" s="141"/>
      <c r="K68" s="141"/>
      <c r="L68" s="141"/>
      <c r="M68" s="141"/>
      <c r="N68" s="141"/>
      <c r="O68" s="141"/>
      <c r="P68" s="424"/>
      <c r="Q68" s="984"/>
    </row>
    <row r="69" spans="1:17" ht="9" customHeight="1">
      <c r="A69" s="294"/>
      <c r="C69" s="292"/>
      <c r="D69" s="292"/>
      <c r="E69" s="292"/>
      <c r="F69" s="292"/>
      <c r="G69" s="292"/>
      <c r="H69" s="141"/>
      <c r="I69" s="141"/>
      <c r="J69" s="141"/>
      <c r="K69" s="141"/>
      <c r="L69" s="141"/>
      <c r="M69" s="141"/>
      <c r="N69" s="141"/>
      <c r="O69" s="141"/>
      <c r="P69" s="424"/>
      <c r="Q69" s="984"/>
    </row>
    <row r="70" spans="1:17" ht="9" customHeight="1">
      <c r="A70" s="296"/>
      <c r="C70" s="292"/>
      <c r="D70" s="292"/>
      <c r="E70" s="292"/>
      <c r="F70" s="292"/>
      <c r="G70" s="292"/>
      <c r="H70" s="141"/>
      <c r="I70" s="141"/>
      <c r="J70" s="141"/>
      <c r="K70" s="141"/>
      <c r="L70" s="141"/>
      <c r="M70" s="141"/>
      <c r="N70" s="141"/>
      <c r="O70" s="141"/>
      <c r="P70" s="424"/>
      <c r="Q70" s="984"/>
    </row>
    <row r="71" spans="1:17" ht="9" customHeight="1">
      <c r="A71" s="291"/>
      <c r="C71" s="292"/>
      <c r="D71" s="292"/>
      <c r="E71" s="292"/>
      <c r="F71" s="292"/>
      <c r="G71" s="292"/>
      <c r="H71" s="141"/>
      <c r="I71" s="141"/>
      <c r="J71" s="141"/>
      <c r="K71" s="141"/>
      <c r="L71" s="141"/>
      <c r="M71" s="141"/>
      <c r="N71" s="141"/>
      <c r="O71" s="141"/>
      <c r="P71" s="424"/>
      <c r="Q71" s="984"/>
    </row>
    <row r="72" spans="1:17" ht="9" customHeight="1">
      <c r="A72" s="291"/>
      <c r="C72" s="292"/>
      <c r="D72" s="292"/>
      <c r="E72" s="292"/>
      <c r="F72" s="292"/>
      <c r="G72" s="292"/>
      <c r="H72" s="141"/>
      <c r="I72" s="141"/>
      <c r="J72" s="141"/>
      <c r="K72" s="141"/>
      <c r="L72" s="141"/>
      <c r="M72" s="141"/>
      <c r="N72" s="141"/>
      <c r="O72" s="141"/>
      <c r="P72" s="424"/>
      <c r="Q72" s="984"/>
    </row>
    <row r="73" spans="1:17" ht="9" customHeight="1">
      <c r="A73" s="291"/>
      <c r="C73" s="142"/>
      <c r="D73" s="142"/>
      <c r="E73" s="142"/>
      <c r="F73" s="142"/>
      <c r="G73" s="142"/>
      <c r="Q73" s="984"/>
    </row>
    <row r="74" spans="1:17" ht="9" customHeight="1">
      <c r="A74" s="291"/>
      <c r="C74" s="142"/>
      <c r="D74" s="142"/>
      <c r="E74" s="142"/>
      <c r="F74" s="142"/>
      <c r="G74" s="142"/>
      <c r="Q74" s="984"/>
    </row>
    <row r="75" spans="1:17" ht="9" customHeight="1">
      <c r="A75" s="291"/>
      <c r="C75" s="142"/>
      <c r="D75" s="142"/>
      <c r="E75" s="142"/>
      <c r="F75" s="142"/>
      <c r="G75" s="142"/>
      <c r="Q75" s="984"/>
    </row>
    <row r="76" spans="1:17" ht="9" customHeight="1">
      <c r="A76" s="291"/>
      <c r="C76" s="142"/>
      <c r="D76" s="142"/>
      <c r="E76" s="142"/>
      <c r="F76" s="142"/>
      <c r="G76" s="142"/>
      <c r="Q76" s="984"/>
    </row>
    <row r="77" spans="1:17" ht="9" customHeight="1">
      <c r="A77" s="291"/>
      <c r="C77" s="142"/>
      <c r="D77" s="142"/>
      <c r="E77" s="142"/>
      <c r="F77" s="142"/>
      <c r="G77" s="142"/>
      <c r="Q77" s="984"/>
    </row>
    <row r="78" spans="1:17" ht="9" customHeight="1">
      <c r="A78" s="291"/>
      <c r="C78" s="142"/>
      <c r="D78" s="142"/>
      <c r="E78" s="142"/>
      <c r="F78" s="142"/>
      <c r="G78" s="142"/>
      <c r="Q78" s="984"/>
    </row>
    <row r="79" spans="1:17" ht="9" customHeight="1">
      <c r="A79" s="294"/>
      <c r="C79" s="142"/>
      <c r="D79" s="142"/>
      <c r="E79" s="142"/>
      <c r="F79" s="142"/>
      <c r="G79" s="142"/>
      <c r="Q79" s="984"/>
    </row>
    <row r="80" spans="1:17" ht="9" customHeight="1">
      <c r="A80" s="296"/>
      <c r="C80" s="142"/>
      <c r="D80" s="142"/>
      <c r="E80" s="142"/>
      <c r="F80" s="142"/>
      <c r="G80" s="142"/>
      <c r="Q80" s="984"/>
    </row>
    <row r="81" spans="1:17" ht="9" customHeight="1">
      <c r="A81" s="291"/>
      <c r="C81" s="142"/>
      <c r="D81" s="142"/>
      <c r="E81" s="142"/>
      <c r="F81" s="142"/>
      <c r="G81" s="142"/>
      <c r="Q81" s="984"/>
    </row>
    <row r="82" spans="1:17" ht="9" customHeight="1">
      <c r="A82" s="291"/>
      <c r="C82" s="142"/>
      <c r="D82" s="142"/>
      <c r="E82" s="142"/>
      <c r="F82" s="142"/>
      <c r="G82" s="142"/>
      <c r="Q82" s="984"/>
    </row>
    <row r="83" spans="1:17" ht="9" customHeight="1">
      <c r="A83" s="291"/>
      <c r="C83" s="142"/>
      <c r="D83" s="142"/>
      <c r="E83" s="142"/>
      <c r="F83" s="142"/>
      <c r="G83" s="142"/>
      <c r="Q83" s="984"/>
    </row>
    <row r="84" spans="1:17" ht="9" customHeight="1">
      <c r="A84" s="291"/>
      <c r="C84" s="142"/>
      <c r="D84" s="142"/>
      <c r="E84" s="142"/>
      <c r="F84" s="142"/>
      <c r="G84" s="142"/>
      <c r="Q84" s="984"/>
    </row>
    <row r="85" spans="1:17" ht="9" customHeight="1">
      <c r="A85" s="291"/>
      <c r="C85" s="142"/>
      <c r="D85" s="142"/>
      <c r="E85" s="142"/>
      <c r="F85" s="142"/>
      <c r="G85" s="142"/>
      <c r="Q85" s="984"/>
    </row>
    <row r="86" spans="1:17" ht="9" customHeight="1">
      <c r="A86" s="291"/>
      <c r="C86" s="142"/>
      <c r="D86" s="142"/>
      <c r="E86" s="142"/>
      <c r="F86" s="142"/>
      <c r="G86" s="142"/>
      <c r="Q86" s="984"/>
    </row>
    <row r="87" spans="1:17" ht="9" customHeight="1">
      <c r="A87" s="291"/>
      <c r="C87" s="142"/>
      <c r="D87" s="142"/>
      <c r="E87" s="142"/>
      <c r="F87" s="142"/>
      <c r="G87" s="142"/>
      <c r="Q87" s="984"/>
    </row>
    <row r="88" spans="1:17" ht="9" customHeight="1">
      <c r="A88" s="291"/>
      <c r="C88" s="142"/>
      <c r="D88" s="142"/>
      <c r="E88" s="142"/>
      <c r="F88" s="142"/>
      <c r="G88" s="142"/>
      <c r="Q88" s="984"/>
    </row>
    <row r="89" spans="1:17" ht="9" customHeight="1">
      <c r="A89" s="291"/>
      <c r="C89" s="142"/>
      <c r="D89" s="142"/>
      <c r="E89" s="142"/>
      <c r="F89" s="142"/>
      <c r="G89" s="142"/>
      <c r="Q89" s="984"/>
    </row>
    <row r="90" spans="1:17" ht="9" customHeight="1">
      <c r="A90" s="296"/>
      <c r="C90" s="142"/>
      <c r="D90" s="142"/>
      <c r="E90" s="142"/>
      <c r="F90" s="142"/>
      <c r="G90" s="142"/>
      <c r="Q90" s="984"/>
    </row>
    <row r="91" spans="1:17" ht="9" customHeight="1">
      <c r="A91" s="291"/>
      <c r="C91" s="142"/>
      <c r="D91" s="142"/>
      <c r="E91" s="142"/>
      <c r="F91" s="142"/>
      <c r="G91" s="142"/>
      <c r="Q91" s="984"/>
    </row>
    <row r="92" spans="1:17" ht="9" customHeight="1">
      <c r="A92" s="291"/>
      <c r="C92" s="142"/>
      <c r="D92" s="142"/>
      <c r="E92" s="142"/>
      <c r="F92" s="142"/>
      <c r="G92" s="142"/>
      <c r="Q92" s="984"/>
    </row>
    <row r="93" spans="1:17" ht="9" customHeight="1">
      <c r="A93" s="291"/>
      <c r="C93" s="142"/>
      <c r="D93" s="142"/>
      <c r="E93" s="142"/>
      <c r="F93" s="142"/>
      <c r="G93" s="142"/>
      <c r="Q93" s="984"/>
    </row>
    <row r="94" spans="1:17">
      <c r="A94" s="297"/>
      <c r="C94" s="142"/>
      <c r="D94" s="142"/>
      <c r="E94" s="142"/>
      <c r="F94" s="142"/>
      <c r="G94" s="142"/>
      <c r="Q94" s="984"/>
    </row>
    <row r="95" spans="1:17">
      <c r="A95" s="297"/>
      <c r="C95" s="142"/>
      <c r="D95" s="142"/>
      <c r="E95" s="142"/>
      <c r="F95" s="142"/>
      <c r="G95" s="142"/>
      <c r="Q95" s="984"/>
    </row>
    <row r="96" spans="1:17">
      <c r="A96" s="297"/>
      <c r="C96" s="142"/>
      <c r="D96" s="142"/>
      <c r="E96" s="142"/>
      <c r="F96" s="142"/>
      <c r="G96" s="142"/>
      <c r="Q96" s="984"/>
    </row>
    <row r="97" spans="1:17">
      <c r="A97" s="297"/>
      <c r="C97" s="142"/>
      <c r="D97" s="142"/>
      <c r="E97" s="142"/>
      <c r="F97" s="142"/>
      <c r="G97" s="142"/>
      <c r="Q97" s="984"/>
    </row>
    <row r="98" spans="1:17">
      <c r="A98" s="297"/>
      <c r="C98" s="142"/>
      <c r="D98" s="142"/>
      <c r="E98" s="142"/>
      <c r="F98" s="142"/>
      <c r="G98" s="142"/>
      <c r="Q98" s="984"/>
    </row>
    <row r="99" spans="1:17">
      <c r="A99" s="297"/>
      <c r="C99" s="142"/>
      <c r="D99" s="142"/>
      <c r="E99" s="142"/>
      <c r="F99" s="142"/>
      <c r="G99" s="142"/>
      <c r="Q99" s="984"/>
    </row>
    <row r="100" spans="1:17">
      <c r="A100" s="297"/>
      <c r="C100" s="142"/>
      <c r="D100" s="142"/>
      <c r="E100" s="142"/>
      <c r="F100" s="142"/>
      <c r="G100" s="142"/>
      <c r="Q100" s="984"/>
    </row>
    <row r="101" spans="1:17" ht="15.75">
      <c r="A101" s="298"/>
      <c r="C101" s="142"/>
      <c r="D101" s="142"/>
      <c r="E101" s="142"/>
      <c r="F101" s="142"/>
      <c r="G101" s="142"/>
      <c r="Q101" s="984"/>
    </row>
    <row r="102" spans="1:17" ht="15.75">
      <c r="A102" s="298"/>
      <c r="C102" s="142"/>
      <c r="D102" s="142"/>
      <c r="E102" s="142"/>
      <c r="F102" s="142"/>
      <c r="G102" s="142"/>
      <c r="Q102" s="984"/>
    </row>
    <row r="103" spans="1:17" ht="15.75">
      <c r="A103" s="298"/>
      <c r="C103" s="142"/>
      <c r="D103" s="142"/>
      <c r="E103" s="142"/>
      <c r="F103" s="142"/>
      <c r="G103" s="142"/>
      <c r="Q103" s="984"/>
    </row>
    <row r="104" spans="1:17" ht="15.75">
      <c r="A104" s="298"/>
      <c r="C104" s="142"/>
      <c r="D104" s="142"/>
      <c r="E104" s="142"/>
      <c r="F104" s="142"/>
      <c r="G104" s="142"/>
      <c r="Q104" s="984"/>
    </row>
    <row r="105" spans="1:17" ht="15.75">
      <c r="A105" s="298"/>
      <c r="C105" s="142"/>
      <c r="D105" s="142"/>
      <c r="E105" s="142"/>
      <c r="F105" s="142"/>
      <c r="G105" s="142"/>
      <c r="Q105" s="984"/>
    </row>
    <row r="106" spans="1:17" ht="15.75">
      <c r="A106" s="298"/>
      <c r="C106" s="142"/>
      <c r="D106" s="142"/>
      <c r="E106" s="142"/>
      <c r="F106" s="142"/>
      <c r="G106" s="142"/>
      <c r="Q106" s="984"/>
    </row>
    <row r="107" spans="1:17" ht="15.75">
      <c r="A107" s="298"/>
      <c r="C107" s="142"/>
      <c r="D107" s="142"/>
      <c r="E107" s="142"/>
      <c r="F107" s="142"/>
      <c r="G107" s="142"/>
      <c r="Q107" s="984"/>
    </row>
    <row r="108" spans="1:17" ht="15.75">
      <c r="A108" s="298"/>
      <c r="C108" s="142"/>
      <c r="D108" s="142"/>
      <c r="E108" s="142"/>
      <c r="F108" s="142"/>
      <c r="G108" s="142"/>
      <c r="Q108" s="984"/>
    </row>
    <row r="109" spans="1:17" ht="15.75">
      <c r="A109" s="298"/>
      <c r="C109" s="142"/>
      <c r="D109" s="142"/>
      <c r="E109" s="142"/>
      <c r="F109" s="142"/>
      <c r="G109" s="142"/>
      <c r="Q109" s="984"/>
    </row>
    <row r="110" spans="1:17" ht="15.75">
      <c r="A110" s="298"/>
      <c r="C110" s="142"/>
      <c r="D110" s="142"/>
      <c r="E110" s="142"/>
      <c r="F110" s="142"/>
      <c r="G110" s="142"/>
      <c r="Q110" s="984"/>
    </row>
    <row r="111" spans="1:17" ht="15.75">
      <c r="A111" s="298"/>
      <c r="C111" s="142"/>
      <c r="D111" s="142"/>
      <c r="E111" s="142"/>
      <c r="F111" s="142"/>
      <c r="G111" s="142"/>
      <c r="Q111" s="984"/>
    </row>
    <row r="112" spans="1:17" ht="15.75">
      <c r="A112" s="298"/>
      <c r="C112" s="142"/>
      <c r="D112" s="142"/>
      <c r="E112" s="142"/>
      <c r="F112" s="142"/>
      <c r="G112" s="142"/>
      <c r="Q112" s="984"/>
    </row>
    <row r="113" spans="1:17" ht="15.75">
      <c r="A113" s="298"/>
      <c r="C113" s="142"/>
      <c r="D113" s="142"/>
      <c r="E113" s="142"/>
      <c r="F113" s="142"/>
      <c r="G113" s="142"/>
      <c r="Q113" s="984"/>
    </row>
    <row r="114" spans="1:17" ht="15.75">
      <c r="A114" s="298"/>
      <c r="C114" s="142"/>
      <c r="D114" s="142"/>
      <c r="E114" s="142"/>
      <c r="F114" s="142"/>
      <c r="G114" s="142"/>
      <c r="Q114" s="984"/>
    </row>
    <row r="115" spans="1:17" ht="15.75">
      <c r="A115" s="298"/>
      <c r="C115" s="142"/>
      <c r="D115" s="142"/>
      <c r="E115" s="142"/>
      <c r="F115" s="142"/>
      <c r="G115" s="142"/>
      <c r="Q115" s="984"/>
    </row>
    <row r="116" spans="1:17" ht="15.75">
      <c r="A116" s="298"/>
      <c r="C116" s="142"/>
      <c r="D116" s="142"/>
      <c r="E116" s="142"/>
      <c r="F116" s="142"/>
      <c r="G116" s="142"/>
      <c r="Q116" s="984"/>
    </row>
    <row r="117" spans="1:17" ht="15.75">
      <c r="A117" s="298"/>
      <c r="C117" s="142"/>
      <c r="D117" s="142"/>
      <c r="E117" s="142"/>
      <c r="F117" s="142"/>
      <c r="G117" s="142"/>
      <c r="Q117" s="984"/>
    </row>
    <row r="118" spans="1:17" ht="15.75">
      <c r="A118" s="298"/>
      <c r="C118" s="142"/>
      <c r="D118" s="142"/>
      <c r="E118" s="142"/>
      <c r="F118" s="142"/>
      <c r="G118" s="142"/>
      <c r="Q118" s="984"/>
    </row>
    <row r="119" spans="1:17" ht="15.75">
      <c r="A119" s="298"/>
      <c r="C119" s="142"/>
      <c r="D119" s="142"/>
      <c r="E119" s="142"/>
      <c r="F119" s="142"/>
      <c r="G119" s="142"/>
      <c r="Q119" s="984"/>
    </row>
    <row r="120" spans="1:17" ht="15.75">
      <c r="A120" s="298"/>
      <c r="C120" s="142"/>
      <c r="D120" s="142"/>
      <c r="E120" s="142"/>
      <c r="F120" s="142"/>
      <c r="G120" s="142"/>
      <c r="Q120" s="984"/>
    </row>
    <row r="121" spans="1:17" ht="15.75">
      <c r="A121" s="298"/>
      <c r="C121" s="142"/>
      <c r="D121" s="142"/>
      <c r="E121" s="142"/>
      <c r="F121" s="142"/>
      <c r="G121" s="142"/>
      <c r="Q121" s="984"/>
    </row>
    <row r="122" spans="1:17" ht="15.75">
      <c r="A122" s="298"/>
      <c r="C122" s="142"/>
      <c r="D122" s="142"/>
      <c r="E122" s="142"/>
      <c r="F122" s="142"/>
      <c r="G122" s="142"/>
      <c r="Q122" s="984"/>
    </row>
    <row r="123" spans="1:17" ht="15.75">
      <c r="A123" s="298"/>
      <c r="C123" s="142"/>
      <c r="D123" s="142"/>
      <c r="E123" s="142"/>
      <c r="F123" s="142"/>
      <c r="G123" s="142"/>
      <c r="Q123" s="984"/>
    </row>
    <row r="124" spans="1:17" ht="15.75">
      <c r="A124" s="298"/>
      <c r="C124" s="142"/>
      <c r="D124" s="142"/>
      <c r="E124" s="142"/>
      <c r="F124" s="142"/>
      <c r="G124" s="142"/>
      <c r="Q124" s="984"/>
    </row>
    <row r="125" spans="1:17" ht="15.75">
      <c r="A125" s="298"/>
      <c r="C125" s="142"/>
      <c r="D125" s="142"/>
      <c r="E125" s="142"/>
      <c r="F125" s="142"/>
      <c r="G125" s="142"/>
      <c r="Q125" s="984"/>
    </row>
    <row r="126" spans="1:17" ht="15.75">
      <c r="A126" s="298"/>
      <c r="C126" s="142"/>
      <c r="D126" s="142"/>
      <c r="E126" s="142"/>
      <c r="F126" s="142"/>
      <c r="G126" s="142"/>
      <c r="Q126" s="984"/>
    </row>
    <row r="127" spans="1:17" ht="15.75">
      <c r="A127" s="298"/>
      <c r="C127" s="142"/>
      <c r="D127" s="142"/>
      <c r="E127" s="142"/>
      <c r="F127" s="142"/>
      <c r="G127" s="142"/>
      <c r="Q127" s="984"/>
    </row>
    <row r="128" spans="1:17" ht="15.75">
      <c r="A128" s="298"/>
      <c r="C128" s="142"/>
      <c r="D128" s="142"/>
      <c r="E128" s="142"/>
      <c r="F128" s="142"/>
      <c r="G128" s="142"/>
      <c r="Q128" s="984"/>
    </row>
    <row r="129" spans="1:17" ht="15.75">
      <c r="A129" s="298"/>
      <c r="C129" s="142"/>
      <c r="D129" s="142"/>
      <c r="E129" s="142"/>
      <c r="F129" s="142"/>
      <c r="G129" s="142"/>
      <c r="Q129" s="984"/>
    </row>
    <row r="130" spans="1:17" ht="15.75">
      <c r="A130" s="298"/>
      <c r="C130" s="142"/>
      <c r="D130" s="142"/>
      <c r="E130" s="142"/>
      <c r="F130" s="142"/>
      <c r="G130" s="142"/>
      <c r="Q130" s="984"/>
    </row>
    <row r="131" spans="1:17" ht="15.75">
      <c r="A131" s="298"/>
      <c r="C131" s="142"/>
      <c r="D131" s="142"/>
      <c r="E131" s="142"/>
      <c r="F131" s="142"/>
      <c r="G131" s="142"/>
      <c r="Q131" s="984"/>
    </row>
    <row r="132" spans="1:17" ht="15.75">
      <c r="A132" s="298"/>
      <c r="C132" s="142"/>
      <c r="D132" s="142"/>
      <c r="E132" s="142"/>
      <c r="F132" s="142"/>
      <c r="G132" s="142"/>
      <c r="Q132" s="984"/>
    </row>
    <row r="133" spans="1:17" ht="15.75">
      <c r="A133" s="298"/>
      <c r="C133" s="142"/>
      <c r="D133" s="142"/>
      <c r="E133" s="142"/>
      <c r="F133" s="142"/>
      <c r="G133" s="142"/>
      <c r="Q133" s="984"/>
    </row>
    <row r="134" spans="1:17" ht="15.75">
      <c r="A134" s="298"/>
      <c r="C134" s="142"/>
      <c r="D134" s="142"/>
      <c r="E134" s="142"/>
      <c r="F134" s="142"/>
      <c r="G134" s="142"/>
      <c r="Q134" s="984"/>
    </row>
    <row r="135" spans="1:17" ht="15.75">
      <c r="A135" s="298"/>
      <c r="C135" s="142"/>
      <c r="D135" s="142"/>
      <c r="E135" s="142"/>
      <c r="F135" s="142"/>
      <c r="G135" s="142"/>
      <c r="Q135" s="984"/>
    </row>
    <row r="136" spans="1:17" ht="15.75">
      <c r="A136" s="298"/>
      <c r="C136" s="142"/>
      <c r="D136" s="142"/>
      <c r="E136" s="142"/>
      <c r="F136" s="142"/>
      <c r="G136" s="142"/>
      <c r="Q136" s="984"/>
    </row>
    <row r="137" spans="1:17" ht="15.75">
      <c r="A137" s="298"/>
      <c r="C137" s="142"/>
      <c r="D137" s="142"/>
      <c r="E137" s="142"/>
      <c r="F137" s="142"/>
      <c r="G137" s="142"/>
      <c r="Q137" s="984"/>
    </row>
    <row r="138" spans="1:17" ht="15.75">
      <c r="A138" s="298"/>
      <c r="C138" s="142"/>
      <c r="D138" s="142"/>
      <c r="E138" s="142"/>
      <c r="F138" s="142"/>
      <c r="G138" s="142"/>
      <c r="Q138" s="984"/>
    </row>
    <row r="139" spans="1:17" ht="15.75">
      <c r="A139" s="298"/>
      <c r="C139" s="142"/>
      <c r="D139" s="142"/>
      <c r="E139" s="142"/>
      <c r="F139" s="142"/>
      <c r="G139" s="142"/>
      <c r="Q139" s="984"/>
    </row>
    <row r="140" spans="1:17" ht="15.75">
      <c r="A140" s="298"/>
      <c r="C140" s="142"/>
      <c r="D140" s="142"/>
      <c r="E140" s="142"/>
      <c r="F140" s="142"/>
      <c r="G140" s="142"/>
      <c r="Q140" s="984"/>
    </row>
    <row r="141" spans="1:17" ht="15.75">
      <c r="A141" s="298"/>
      <c r="C141" s="142"/>
      <c r="D141" s="142"/>
      <c r="E141" s="142"/>
      <c r="F141" s="142"/>
      <c r="G141" s="142"/>
      <c r="Q141" s="984"/>
    </row>
    <row r="142" spans="1:17" ht="15.75">
      <c r="A142" s="298"/>
      <c r="C142" s="142"/>
      <c r="D142" s="142"/>
      <c r="E142" s="142"/>
      <c r="F142" s="142"/>
      <c r="G142" s="142"/>
      <c r="Q142" s="984"/>
    </row>
    <row r="143" spans="1:17" ht="15.75">
      <c r="A143" s="298"/>
      <c r="C143" s="142"/>
      <c r="D143" s="142"/>
      <c r="E143" s="142"/>
      <c r="F143" s="142"/>
      <c r="G143" s="142"/>
      <c r="Q143" s="984"/>
    </row>
    <row r="144" spans="1:17" ht="15.75">
      <c r="A144" s="298"/>
      <c r="C144" s="142"/>
      <c r="D144" s="142"/>
      <c r="E144" s="142"/>
      <c r="F144" s="142"/>
      <c r="G144" s="142"/>
      <c r="Q144" s="984"/>
    </row>
    <row r="145" spans="1:17" ht="15.75">
      <c r="A145" s="298"/>
      <c r="C145" s="142"/>
      <c r="D145" s="142"/>
      <c r="E145" s="142"/>
      <c r="F145" s="142"/>
      <c r="G145" s="142"/>
      <c r="Q145" s="984"/>
    </row>
    <row r="146" spans="1:17" ht="15.75">
      <c r="A146" s="298"/>
      <c r="C146" s="142"/>
      <c r="D146" s="142"/>
      <c r="E146" s="142"/>
      <c r="F146" s="142"/>
      <c r="G146" s="142"/>
      <c r="Q146" s="984"/>
    </row>
    <row r="147" spans="1:17" ht="15.75">
      <c r="A147" s="298"/>
      <c r="C147" s="142"/>
      <c r="D147" s="142"/>
      <c r="E147" s="142"/>
      <c r="F147" s="142"/>
      <c r="G147" s="142"/>
      <c r="Q147" s="984"/>
    </row>
    <row r="148" spans="1:17" ht="15.75">
      <c r="A148" s="298"/>
      <c r="C148" s="142"/>
      <c r="D148" s="142"/>
      <c r="E148" s="142"/>
      <c r="F148" s="142"/>
      <c r="G148" s="142"/>
      <c r="Q148" s="984"/>
    </row>
    <row r="149" spans="1:17" ht="15.75">
      <c r="A149" s="298"/>
      <c r="C149" s="142"/>
      <c r="D149" s="142"/>
      <c r="E149" s="142"/>
      <c r="F149" s="142"/>
      <c r="G149" s="142"/>
      <c r="Q149" s="984"/>
    </row>
    <row r="150" spans="1:17" ht="15.75">
      <c r="A150" s="298"/>
      <c r="C150" s="142"/>
      <c r="D150" s="142"/>
      <c r="E150" s="142"/>
      <c r="F150" s="142"/>
      <c r="G150" s="142"/>
      <c r="Q150" s="984"/>
    </row>
    <row r="151" spans="1:17" ht="15.75">
      <c r="A151" s="298"/>
      <c r="C151" s="142"/>
      <c r="D151" s="142"/>
      <c r="E151" s="142"/>
      <c r="F151" s="142"/>
      <c r="G151" s="142"/>
      <c r="Q151" s="984"/>
    </row>
    <row r="152" spans="1:17" ht="15.75">
      <c r="A152" s="298"/>
      <c r="C152" s="142"/>
      <c r="D152" s="142"/>
      <c r="E152" s="142"/>
      <c r="F152" s="142"/>
      <c r="G152" s="142"/>
      <c r="Q152" s="984"/>
    </row>
    <row r="153" spans="1:17" ht="15.75">
      <c r="A153" s="298"/>
      <c r="C153" s="142"/>
      <c r="D153" s="142"/>
      <c r="E153" s="142"/>
      <c r="F153" s="142"/>
      <c r="G153" s="142"/>
      <c r="Q153" s="984"/>
    </row>
    <row r="154" spans="1:17" ht="15.75">
      <c r="A154" s="298"/>
      <c r="C154" s="142"/>
      <c r="D154" s="142"/>
      <c r="E154" s="142"/>
      <c r="F154" s="142"/>
      <c r="G154" s="142"/>
      <c r="Q154" s="984"/>
    </row>
    <row r="155" spans="1:17" ht="15.75">
      <c r="A155" s="298"/>
      <c r="C155" s="142"/>
      <c r="D155" s="142"/>
      <c r="E155" s="142"/>
      <c r="F155" s="142"/>
      <c r="G155" s="142"/>
      <c r="Q155" s="984"/>
    </row>
    <row r="156" spans="1:17" ht="15.75">
      <c r="A156" s="298"/>
      <c r="C156" s="142"/>
      <c r="D156" s="142"/>
      <c r="E156" s="142"/>
      <c r="F156" s="142"/>
      <c r="G156" s="142"/>
      <c r="Q156" s="984"/>
    </row>
    <row r="157" spans="1:17" ht="15.75">
      <c r="A157" s="298"/>
      <c r="C157" s="142"/>
      <c r="D157" s="142"/>
      <c r="E157" s="142"/>
      <c r="F157" s="142"/>
      <c r="G157" s="142"/>
      <c r="Q157" s="984"/>
    </row>
    <row r="158" spans="1:17" ht="15.75">
      <c r="A158" s="298"/>
      <c r="C158" s="142"/>
      <c r="D158" s="142"/>
      <c r="E158" s="142"/>
      <c r="F158" s="142"/>
      <c r="G158" s="142"/>
      <c r="Q158" s="984"/>
    </row>
    <row r="159" spans="1:17" ht="15.75">
      <c r="A159" s="298"/>
      <c r="C159" s="142"/>
      <c r="D159" s="142"/>
      <c r="E159" s="142"/>
      <c r="F159" s="142"/>
      <c r="G159" s="142"/>
      <c r="Q159" s="984"/>
    </row>
    <row r="160" spans="1:17" ht="15.75">
      <c r="A160" s="298"/>
      <c r="C160" s="142"/>
      <c r="D160" s="142"/>
      <c r="E160" s="142"/>
      <c r="F160" s="142"/>
      <c r="G160" s="142"/>
      <c r="Q160" s="984"/>
    </row>
    <row r="161" spans="1:17" ht="15.75">
      <c r="A161" s="298"/>
      <c r="C161" s="142"/>
      <c r="D161" s="142"/>
      <c r="E161" s="142"/>
      <c r="F161" s="142"/>
      <c r="G161" s="142"/>
      <c r="Q161" s="984"/>
    </row>
    <row r="162" spans="1:17" ht="15.75">
      <c r="A162" s="298"/>
      <c r="C162" s="142"/>
      <c r="D162" s="142"/>
      <c r="E162" s="142"/>
      <c r="F162" s="142"/>
      <c r="G162" s="142"/>
      <c r="Q162" s="984"/>
    </row>
    <row r="163" spans="1:17" ht="15.75">
      <c r="A163" s="298"/>
      <c r="C163" s="142"/>
      <c r="D163" s="142"/>
      <c r="E163" s="142"/>
      <c r="F163" s="142"/>
      <c r="G163" s="142"/>
      <c r="Q163" s="984"/>
    </row>
    <row r="164" spans="1:17" ht="15.75">
      <c r="A164" s="298"/>
      <c r="C164" s="142"/>
      <c r="D164" s="142"/>
      <c r="E164" s="142"/>
      <c r="F164" s="142"/>
      <c r="G164" s="142"/>
      <c r="Q164" s="984"/>
    </row>
    <row r="165" spans="1:17" ht="15.75">
      <c r="A165" s="298"/>
      <c r="C165" s="142"/>
      <c r="D165" s="142"/>
      <c r="E165" s="142"/>
      <c r="F165" s="142"/>
      <c r="G165" s="142"/>
      <c r="Q165" s="984"/>
    </row>
    <row r="166" spans="1:17" ht="15.75">
      <c r="A166" s="298"/>
      <c r="C166" s="142"/>
      <c r="D166" s="142"/>
      <c r="E166" s="142"/>
      <c r="F166" s="142"/>
      <c r="G166" s="142"/>
      <c r="Q166" s="984"/>
    </row>
    <row r="167" spans="1:17" ht="15.75">
      <c r="A167" s="298"/>
      <c r="C167" s="142"/>
      <c r="D167" s="142"/>
      <c r="E167" s="142"/>
      <c r="F167" s="142"/>
      <c r="G167" s="142"/>
      <c r="Q167" s="984"/>
    </row>
    <row r="168" spans="1:17" ht="15.75">
      <c r="A168" s="298"/>
      <c r="C168" s="142"/>
      <c r="D168" s="142"/>
      <c r="E168" s="142"/>
      <c r="F168" s="142"/>
      <c r="G168" s="142"/>
      <c r="Q168" s="984"/>
    </row>
    <row r="169" spans="1:17" ht="15.75">
      <c r="A169" s="298"/>
      <c r="C169" s="142"/>
      <c r="D169" s="142"/>
      <c r="E169" s="142"/>
      <c r="F169" s="142"/>
      <c r="G169" s="142"/>
      <c r="Q169" s="984"/>
    </row>
    <row r="170" spans="1:17" ht="15.75">
      <c r="A170" s="298"/>
      <c r="C170" s="142"/>
      <c r="D170" s="142"/>
      <c r="E170" s="142"/>
      <c r="F170" s="142"/>
      <c r="G170" s="142"/>
      <c r="Q170" s="984"/>
    </row>
    <row r="171" spans="1:17" ht="15.75">
      <c r="A171" s="298"/>
      <c r="C171" s="142"/>
      <c r="D171" s="142"/>
      <c r="E171" s="142"/>
      <c r="F171" s="142"/>
      <c r="G171" s="142"/>
      <c r="Q171" s="984"/>
    </row>
    <row r="172" spans="1:17" ht="15.75">
      <c r="A172" s="298"/>
      <c r="C172" s="142"/>
      <c r="D172" s="142"/>
      <c r="E172" s="142"/>
      <c r="F172" s="142"/>
      <c r="G172" s="142"/>
      <c r="Q172" s="984"/>
    </row>
    <row r="173" spans="1:17" ht="15.75">
      <c r="A173" s="298"/>
      <c r="C173" s="142"/>
      <c r="D173" s="142"/>
      <c r="E173" s="142"/>
      <c r="F173" s="142"/>
      <c r="G173" s="142"/>
      <c r="Q173" s="984"/>
    </row>
    <row r="174" spans="1:17" ht="15.75">
      <c r="A174" s="298"/>
      <c r="C174" s="142"/>
      <c r="D174" s="142"/>
      <c r="E174" s="142"/>
      <c r="F174" s="142"/>
      <c r="G174" s="142"/>
      <c r="Q174" s="984"/>
    </row>
    <row r="175" spans="1:17" ht="15.75">
      <c r="A175" s="298"/>
      <c r="C175" s="142"/>
      <c r="D175" s="142"/>
      <c r="E175" s="142"/>
      <c r="F175" s="142"/>
      <c r="G175" s="142"/>
      <c r="Q175" s="984"/>
    </row>
    <row r="176" spans="1:17" ht="15.75">
      <c r="A176" s="298"/>
      <c r="C176" s="142"/>
      <c r="D176" s="142"/>
      <c r="E176" s="142"/>
      <c r="F176" s="142"/>
      <c r="G176" s="142"/>
      <c r="Q176" s="984"/>
    </row>
    <row r="177" spans="1:17" ht="15.75">
      <c r="A177" s="298"/>
      <c r="C177" s="142"/>
      <c r="D177" s="142"/>
      <c r="E177" s="142"/>
      <c r="F177" s="142"/>
      <c r="G177" s="142"/>
      <c r="Q177" s="984"/>
    </row>
    <row r="178" spans="1:17" ht="15.75">
      <c r="A178" s="298"/>
      <c r="C178" s="142"/>
      <c r="D178" s="142"/>
      <c r="E178" s="142"/>
      <c r="F178" s="142"/>
      <c r="G178" s="142"/>
      <c r="Q178" s="984"/>
    </row>
    <row r="179" spans="1:17" ht="15.75">
      <c r="A179" s="298"/>
      <c r="C179" s="142"/>
      <c r="D179" s="142"/>
      <c r="E179" s="142"/>
      <c r="F179" s="142"/>
      <c r="G179" s="142"/>
      <c r="Q179" s="984"/>
    </row>
    <row r="180" spans="1:17" ht="15.75">
      <c r="A180" s="298"/>
      <c r="C180" s="142"/>
      <c r="D180" s="142"/>
      <c r="E180" s="142"/>
      <c r="F180" s="142"/>
      <c r="G180" s="142"/>
      <c r="Q180" s="984"/>
    </row>
    <row r="181" spans="1:17" ht="15.75">
      <c r="A181" s="298"/>
      <c r="C181" s="142"/>
      <c r="D181" s="142"/>
      <c r="E181" s="142"/>
      <c r="F181" s="142"/>
      <c r="G181" s="142"/>
      <c r="Q181" s="984"/>
    </row>
    <row r="182" spans="1:17" ht="15.75">
      <c r="A182" s="298"/>
      <c r="C182" s="142"/>
      <c r="D182" s="142"/>
      <c r="E182" s="142"/>
      <c r="F182" s="142"/>
      <c r="G182" s="142"/>
      <c r="Q182" s="984"/>
    </row>
    <row r="183" spans="1:17" ht="15.75">
      <c r="A183" s="298"/>
      <c r="C183" s="142"/>
      <c r="D183" s="142"/>
      <c r="E183" s="142"/>
      <c r="F183" s="142"/>
      <c r="G183" s="142"/>
      <c r="Q183" s="984"/>
    </row>
    <row r="184" spans="1:17" ht="15.75">
      <c r="A184" s="298"/>
      <c r="C184" s="142"/>
      <c r="D184" s="142"/>
      <c r="E184" s="142"/>
      <c r="F184" s="142"/>
      <c r="G184" s="142"/>
      <c r="Q184" s="984"/>
    </row>
    <row r="185" spans="1:17" ht="15.75">
      <c r="A185" s="298"/>
      <c r="C185" s="142"/>
      <c r="D185" s="142"/>
      <c r="E185" s="142"/>
      <c r="F185" s="142"/>
      <c r="G185" s="142"/>
      <c r="Q185" s="984"/>
    </row>
    <row r="186" spans="1:17" ht="15.75">
      <c r="A186" s="298"/>
      <c r="C186" s="142"/>
      <c r="D186" s="142"/>
      <c r="E186" s="142"/>
      <c r="F186" s="142"/>
      <c r="G186" s="142"/>
      <c r="Q186" s="984"/>
    </row>
    <row r="187" spans="1:17" ht="15.75">
      <c r="A187" s="298"/>
      <c r="C187" s="142"/>
      <c r="D187" s="142"/>
      <c r="E187" s="142"/>
      <c r="F187" s="142"/>
      <c r="G187" s="142"/>
      <c r="Q187" s="984"/>
    </row>
    <row r="188" spans="1:17" ht="15.75">
      <c r="A188" s="298"/>
      <c r="C188" s="142"/>
      <c r="D188" s="142"/>
      <c r="E188" s="142"/>
      <c r="F188" s="142"/>
      <c r="G188" s="142"/>
      <c r="Q188" s="984"/>
    </row>
    <row r="189" spans="1:17" ht="15.75">
      <c r="A189" s="298"/>
      <c r="C189" s="142"/>
      <c r="D189" s="142"/>
      <c r="E189" s="142"/>
      <c r="F189" s="142"/>
      <c r="G189" s="142"/>
      <c r="Q189" s="984"/>
    </row>
    <row r="190" spans="1:17" ht="15.75">
      <c r="A190" s="298"/>
      <c r="C190" s="142"/>
      <c r="D190" s="142"/>
      <c r="E190" s="142"/>
      <c r="F190" s="142"/>
      <c r="G190" s="142"/>
      <c r="Q190" s="984"/>
    </row>
    <row r="191" spans="1:17" ht="15.75">
      <c r="A191" s="298"/>
      <c r="C191" s="142"/>
      <c r="D191" s="142"/>
      <c r="E191" s="142"/>
      <c r="F191" s="142"/>
      <c r="G191" s="142"/>
      <c r="Q191" s="984"/>
    </row>
    <row r="192" spans="1:17" ht="15.75">
      <c r="A192" s="132"/>
      <c r="C192" s="142"/>
      <c r="D192" s="142"/>
      <c r="E192" s="142"/>
      <c r="F192" s="142"/>
      <c r="G192" s="142"/>
      <c r="Q192" s="984"/>
    </row>
    <row r="193" spans="1:17" ht="15.75">
      <c r="A193" s="132"/>
      <c r="C193" s="142"/>
      <c r="D193" s="142"/>
      <c r="E193" s="142"/>
      <c r="F193" s="142"/>
      <c r="G193" s="142"/>
      <c r="Q193" s="984"/>
    </row>
    <row r="194" spans="1:17" ht="15.75">
      <c r="A194" s="132"/>
      <c r="C194" s="142"/>
      <c r="D194" s="142"/>
      <c r="E194" s="142"/>
      <c r="F194" s="142"/>
      <c r="G194" s="142"/>
      <c r="Q194" s="984"/>
    </row>
    <row r="195" spans="1:17" ht="15.75">
      <c r="A195" s="132"/>
      <c r="C195" s="142"/>
      <c r="D195" s="142"/>
      <c r="E195" s="142"/>
      <c r="F195" s="142"/>
      <c r="G195" s="142"/>
      <c r="Q195" s="984"/>
    </row>
    <row r="196" spans="1:17" ht="15.75">
      <c r="A196" s="132"/>
      <c r="C196" s="142"/>
      <c r="D196" s="142"/>
      <c r="E196" s="142"/>
      <c r="F196" s="142"/>
      <c r="G196" s="142"/>
      <c r="Q196" s="984"/>
    </row>
    <row r="197" spans="1:17" ht="15.75">
      <c r="A197" s="132"/>
      <c r="C197" s="142"/>
      <c r="D197" s="142"/>
      <c r="E197" s="142"/>
      <c r="F197" s="142"/>
      <c r="G197" s="142"/>
      <c r="Q197" s="984"/>
    </row>
    <row r="198" spans="1:17" ht="15.75">
      <c r="A198" s="132"/>
      <c r="C198" s="142"/>
      <c r="D198" s="142"/>
      <c r="E198" s="142"/>
      <c r="F198" s="142"/>
      <c r="G198" s="142"/>
      <c r="Q198" s="984"/>
    </row>
    <row r="199" spans="1:17" ht="15.75">
      <c r="A199" s="132"/>
      <c r="C199" s="142"/>
      <c r="D199" s="142"/>
      <c r="E199" s="142"/>
      <c r="F199" s="142"/>
      <c r="G199" s="142"/>
      <c r="Q199" s="984"/>
    </row>
    <row r="200" spans="1:17" ht="15.75">
      <c r="A200" s="132"/>
      <c r="C200" s="142"/>
      <c r="D200" s="142"/>
      <c r="E200" s="142"/>
      <c r="F200" s="142"/>
      <c r="G200" s="142"/>
      <c r="Q200" s="984"/>
    </row>
    <row r="201" spans="1:17" ht="15.75">
      <c r="A201" s="132"/>
      <c r="C201" s="142"/>
      <c r="D201" s="142"/>
      <c r="E201" s="142"/>
      <c r="F201" s="142"/>
      <c r="G201" s="142"/>
    </row>
    <row r="202" spans="1:17" ht="15.75">
      <c r="A202" s="132"/>
      <c r="C202" s="142"/>
      <c r="D202" s="142"/>
      <c r="E202" s="142"/>
      <c r="F202" s="142"/>
      <c r="G202" s="142"/>
    </row>
    <row r="203" spans="1:17" ht="15.75">
      <c r="A203" s="132"/>
      <c r="C203" s="142"/>
      <c r="D203" s="142"/>
      <c r="E203" s="142"/>
      <c r="F203" s="142"/>
      <c r="G203" s="142"/>
    </row>
    <row r="204" spans="1:17" ht="15.75">
      <c r="A204" s="132"/>
      <c r="C204" s="142"/>
      <c r="D204" s="142"/>
      <c r="E204" s="142"/>
      <c r="F204" s="142"/>
      <c r="G204" s="142"/>
    </row>
    <row r="205" spans="1:17" ht="15.75">
      <c r="A205" s="132"/>
      <c r="C205" s="142"/>
      <c r="D205" s="142"/>
      <c r="E205" s="142"/>
      <c r="F205" s="142"/>
      <c r="G205" s="142"/>
    </row>
    <row r="206" spans="1:17" ht="15.75">
      <c r="A206" s="132"/>
      <c r="C206" s="142"/>
      <c r="D206" s="142"/>
      <c r="E206" s="142"/>
      <c r="F206" s="142"/>
      <c r="G206" s="142"/>
    </row>
    <row r="207" spans="1:17" ht="15.75">
      <c r="A207" s="132"/>
      <c r="C207" s="142"/>
      <c r="D207" s="142"/>
      <c r="E207" s="142"/>
      <c r="F207" s="142"/>
      <c r="G207" s="142"/>
    </row>
    <row r="208" spans="1:17" ht="15.75">
      <c r="A208" s="132"/>
      <c r="C208" s="142"/>
      <c r="D208" s="142"/>
      <c r="E208" s="142"/>
      <c r="F208" s="142"/>
      <c r="G208" s="142"/>
    </row>
    <row r="209" spans="1:7" ht="15.75">
      <c r="A209" s="132"/>
      <c r="C209" s="142"/>
      <c r="D209" s="142"/>
      <c r="E209" s="142"/>
      <c r="F209" s="142"/>
      <c r="G209" s="142"/>
    </row>
    <row r="210" spans="1:7" ht="15.75">
      <c r="A210" s="132"/>
      <c r="C210" s="142"/>
      <c r="D210" s="142"/>
      <c r="E210" s="142"/>
      <c r="F210" s="142"/>
      <c r="G210" s="142"/>
    </row>
    <row r="211" spans="1:7" ht="15.75">
      <c r="A211" s="132"/>
      <c r="C211" s="142"/>
      <c r="D211" s="142"/>
      <c r="E211" s="142"/>
      <c r="F211" s="142"/>
      <c r="G211" s="142"/>
    </row>
    <row r="212" spans="1:7" ht="15.75">
      <c r="A212" s="132"/>
      <c r="C212" s="142"/>
      <c r="D212" s="142"/>
      <c r="E212" s="142"/>
      <c r="F212" s="142"/>
      <c r="G212" s="142"/>
    </row>
    <row r="213" spans="1:7" ht="15.75">
      <c r="A213" s="132"/>
      <c r="C213" s="142"/>
      <c r="D213" s="142"/>
      <c r="E213" s="142"/>
      <c r="F213" s="142"/>
      <c r="G213" s="142"/>
    </row>
    <row r="214" spans="1:7" ht="15.75">
      <c r="A214" s="132"/>
      <c r="C214" s="142"/>
      <c r="D214" s="142"/>
      <c r="E214" s="142"/>
      <c r="F214" s="142"/>
      <c r="G214" s="142"/>
    </row>
    <row r="215" spans="1:7" ht="15.75">
      <c r="A215" s="132"/>
      <c r="C215" s="142"/>
      <c r="D215" s="142"/>
      <c r="E215" s="142"/>
      <c r="F215" s="142"/>
      <c r="G215" s="142"/>
    </row>
    <row r="216" spans="1:7" ht="15.75">
      <c r="A216" s="132"/>
      <c r="C216" s="142"/>
      <c r="D216" s="142"/>
      <c r="E216" s="142"/>
      <c r="F216" s="142"/>
      <c r="G216" s="142"/>
    </row>
    <row r="217" spans="1:7" ht="15.75">
      <c r="A217" s="132"/>
      <c r="C217" s="142"/>
      <c r="D217" s="142"/>
      <c r="E217" s="142"/>
      <c r="F217" s="142"/>
      <c r="G217" s="142"/>
    </row>
    <row r="218" spans="1:7" ht="15.75">
      <c r="A218" s="132"/>
      <c r="C218" s="142"/>
      <c r="D218" s="142"/>
      <c r="E218" s="142"/>
      <c r="F218" s="142"/>
      <c r="G218" s="142"/>
    </row>
    <row r="219" spans="1:7" ht="15.75">
      <c r="A219" s="132"/>
      <c r="C219" s="142"/>
      <c r="D219" s="142"/>
      <c r="E219" s="142"/>
      <c r="F219" s="142"/>
      <c r="G219" s="142"/>
    </row>
    <row r="220" spans="1:7" ht="15.75">
      <c r="A220" s="132"/>
      <c r="C220" s="142"/>
      <c r="D220" s="142"/>
      <c r="E220" s="142"/>
      <c r="F220" s="142"/>
      <c r="G220" s="142"/>
    </row>
    <row r="221" spans="1:7" ht="15.75">
      <c r="A221" s="132"/>
      <c r="C221" s="142"/>
      <c r="D221" s="142"/>
      <c r="E221" s="142"/>
      <c r="F221" s="142"/>
      <c r="G221" s="142"/>
    </row>
    <row r="222" spans="1:7" ht="15.75">
      <c r="A222" s="132"/>
      <c r="C222" s="142"/>
      <c r="D222" s="142"/>
      <c r="E222" s="142"/>
      <c r="F222" s="142"/>
      <c r="G222" s="142"/>
    </row>
    <row r="223" spans="1:7" ht="15.75">
      <c r="A223" s="132"/>
      <c r="C223" s="142"/>
      <c r="D223" s="142"/>
      <c r="E223" s="142"/>
      <c r="F223" s="142"/>
      <c r="G223" s="142"/>
    </row>
    <row r="224" spans="1:7" ht="15.75">
      <c r="A224" s="132"/>
      <c r="C224" s="142"/>
      <c r="D224" s="142"/>
      <c r="E224" s="142"/>
      <c r="F224" s="142"/>
      <c r="G224" s="142"/>
    </row>
    <row r="225" spans="1:7" ht="15.75">
      <c r="A225" s="132"/>
      <c r="C225" s="142"/>
      <c r="D225" s="142"/>
      <c r="E225" s="142"/>
      <c r="F225" s="142"/>
      <c r="G225" s="142"/>
    </row>
    <row r="226" spans="1:7" ht="15.75">
      <c r="A226" s="132"/>
      <c r="C226" s="142"/>
      <c r="D226" s="142"/>
      <c r="E226" s="142"/>
      <c r="F226" s="142"/>
      <c r="G226" s="142"/>
    </row>
    <row r="227" spans="1:7" ht="15.75">
      <c r="A227" s="132"/>
      <c r="C227" s="142"/>
      <c r="D227" s="142"/>
      <c r="E227" s="142"/>
      <c r="F227" s="142"/>
      <c r="G227" s="142"/>
    </row>
    <row r="228" spans="1:7" ht="15.75">
      <c r="A228" s="132"/>
      <c r="C228" s="142"/>
      <c r="D228" s="142"/>
      <c r="E228" s="142"/>
      <c r="F228" s="142"/>
      <c r="G228" s="142"/>
    </row>
    <row r="229" spans="1:7" ht="15.75">
      <c r="A229" s="132"/>
      <c r="C229" s="142"/>
      <c r="D229" s="142"/>
      <c r="E229" s="142"/>
      <c r="F229" s="142"/>
      <c r="G229" s="142"/>
    </row>
    <row r="230" spans="1:7" ht="15.75">
      <c r="A230" s="132"/>
      <c r="C230" s="142"/>
      <c r="D230" s="142"/>
      <c r="E230" s="142"/>
      <c r="F230" s="142"/>
      <c r="G230" s="142"/>
    </row>
    <row r="231" spans="1:7" ht="15.75">
      <c r="A231" s="132"/>
      <c r="C231" s="142"/>
      <c r="D231" s="142"/>
      <c r="E231" s="142"/>
      <c r="F231" s="142"/>
      <c r="G231" s="142"/>
    </row>
    <row r="232" spans="1:7" ht="15.75">
      <c r="A232" s="132"/>
      <c r="C232" s="142"/>
      <c r="D232" s="142"/>
      <c r="E232" s="142"/>
      <c r="F232" s="142"/>
      <c r="G232" s="142"/>
    </row>
    <row r="233" spans="1:7" ht="15.75">
      <c r="A233" s="132"/>
      <c r="C233" s="142"/>
      <c r="D233" s="142"/>
      <c r="E233" s="142"/>
      <c r="F233" s="142"/>
      <c r="G233" s="142"/>
    </row>
    <row r="234" spans="1:7" ht="15.75">
      <c r="A234" s="132"/>
      <c r="C234" s="142"/>
      <c r="D234" s="142"/>
      <c r="E234" s="142"/>
      <c r="F234" s="142"/>
      <c r="G234" s="142"/>
    </row>
    <row r="235" spans="1:7" ht="15.75">
      <c r="A235" s="132"/>
      <c r="C235" s="142"/>
      <c r="D235" s="142"/>
      <c r="E235" s="142"/>
      <c r="F235" s="142"/>
      <c r="G235" s="142"/>
    </row>
    <row r="236" spans="1:7" ht="15.75">
      <c r="A236" s="132"/>
      <c r="C236" s="142"/>
      <c r="D236" s="142"/>
      <c r="E236" s="142"/>
      <c r="F236" s="142"/>
      <c r="G236" s="142"/>
    </row>
    <row r="237" spans="1:7" ht="15.75">
      <c r="A237" s="132"/>
      <c r="C237" s="142"/>
      <c r="D237" s="142"/>
      <c r="E237" s="142"/>
      <c r="F237" s="142"/>
      <c r="G237" s="142"/>
    </row>
    <row r="238" spans="1:7" ht="15.75">
      <c r="A238" s="132"/>
      <c r="C238" s="142"/>
      <c r="D238" s="142"/>
      <c r="E238" s="142"/>
      <c r="F238" s="142"/>
      <c r="G238" s="142"/>
    </row>
    <row r="239" spans="1:7" ht="15.75">
      <c r="A239" s="132"/>
      <c r="C239" s="142"/>
      <c r="D239" s="142"/>
      <c r="E239" s="142"/>
      <c r="F239" s="142"/>
      <c r="G239" s="142"/>
    </row>
    <row r="240" spans="1:7" ht="15.75">
      <c r="A240" s="132"/>
      <c r="C240" s="142"/>
      <c r="D240" s="142"/>
      <c r="E240" s="142"/>
      <c r="F240" s="142"/>
      <c r="G240" s="142"/>
    </row>
    <row r="241" spans="1:7" ht="15.75">
      <c r="A241" s="132"/>
      <c r="C241" s="142"/>
      <c r="D241" s="142"/>
      <c r="E241" s="142"/>
      <c r="F241" s="142"/>
      <c r="G241" s="142"/>
    </row>
    <row r="242" spans="1:7" ht="15.75">
      <c r="A242" s="132"/>
      <c r="C242" s="142"/>
      <c r="D242" s="142"/>
      <c r="E242" s="142"/>
      <c r="F242" s="142"/>
      <c r="G242" s="142"/>
    </row>
    <row r="243" spans="1:7" ht="15.75">
      <c r="A243" s="132"/>
      <c r="C243" s="142"/>
      <c r="D243" s="142"/>
      <c r="E243" s="142"/>
      <c r="F243" s="142"/>
      <c r="G243" s="142"/>
    </row>
    <row r="244" spans="1:7" ht="15.75">
      <c r="A244" s="132"/>
      <c r="C244" s="142"/>
      <c r="D244" s="142"/>
      <c r="E244" s="142"/>
      <c r="F244" s="142"/>
      <c r="G244" s="142"/>
    </row>
    <row r="245" spans="1:7" ht="15.75">
      <c r="A245" s="132"/>
      <c r="C245" s="142"/>
      <c r="D245" s="142"/>
      <c r="E245" s="142"/>
      <c r="F245" s="142"/>
      <c r="G245" s="142"/>
    </row>
    <row r="246" spans="1:7" ht="15.75">
      <c r="A246" s="132"/>
      <c r="C246" s="142"/>
      <c r="D246" s="142"/>
      <c r="E246" s="142"/>
      <c r="F246" s="142"/>
      <c r="G246" s="142"/>
    </row>
    <row r="247" spans="1:7" ht="15.75">
      <c r="A247" s="132"/>
      <c r="C247" s="142"/>
      <c r="D247" s="142"/>
      <c r="E247" s="142"/>
      <c r="F247" s="142"/>
      <c r="G247" s="142"/>
    </row>
    <row r="248" spans="1:7" ht="15.75">
      <c r="A248" s="132"/>
      <c r="C248" s="142"/>
      <c r="D248" s="142"/>
      <c r="E248" s="142"/>
      <c r="F248" s="142"/>
      <c r="G248" s="142"/>
    </row>
    <row r="249" spans="1:7" ht="15.75">
      <c r="A249" s="132"/>
      <c r="C249" s="142"/>
      <c r="D249" s="142"/>
      <c r="E249" s="142"/>
      <c r="F249" s="142"/>
      <c r="G249" s="142"/>
    </row>
    <row r="250" spans="1:7" ht="15.75">
      <c r="A250" s="132"/>
      <c r="C250" s="142"/>
      <c r="D250" s="142"/>
      <c r="E250" s="142"/>
      <c r="F250" s="142"/>
      <c r="G250" s="142"/>
    </row>
    <row r="251" spans="1:7" ht="15.75">
      <c r="A251" s="132"/>
      <c r="C251" s="142"/>
      <c r="D251" s="142"/>
      <c r="E251" s="142"/>
      <c r="F251" s="142"/>
      <c r="G251" s="142"/>
    </row>
    <row r="252" spans="1:7" ht="15.75">
      <c r="A252" s="132"/>
      <c r="C252" s="142"/>
      <c r="D252" s="142"/>
      <c r="E252" s="142"/>
      <c r="F252" s="142"/>
      <c r="G252" s="142"/>
    </row>
    <row r="253" spans="1:7" ht="15.75">
      <c r="A253" s="132"/>
      <c r="C253" s="142"/>
      <c r="D253" s="142"/>
      <c r="E253" s="142"/>
      <c r="F253" s="142"/>
      <c r="G253" s="142"/>
    </row>
    <row r="254" spans="1:7" ht="15.75">
      <c r="A254" s="132"/>
      <c r="C254" s="142"/>
      <c r="D254" s="142"/>
      <c r="E254" s="142"/>
      <c r="F254" s="142"/>
      <c r="G254" s="142"/>
    </row>
    <row r="255" spans="1:7" ht="15.75">
      <c r="A255" s="132"/>
      <c r="C255" s="142"/>
      <c r="D255" s="142"/>
      <c r="E255" s="142"/>
      <c r="F255" s="142"/>
      <c r="G255" s="142"/>
    </row>
    <row r="256" spans="1:7" ht="15.75">
      <c r="A256" s="132"/>
      <c r="C256" s="142"/>
      <c r="D256" s="142"/>
      <c r="E256" s="142"/>
      <c r="F256" s="142"/>
      <c r="G256" s="142"/>
    </row>
    <row r="257" spans="1:7" ht="15.75">
      <c r="A257" s="132"/>
      <c r="C257" s="142"/>
      <c r="D257" s="142"/>
      <c r="E257" s="142"/>
      <c r="F257" s="142"/>
      <c r="G257" s="142"/>
    </row>
    <row r="258" spans="1:7" ht="15.75">
      <c r="A258" s="132"/>
      <c r="C258" s="142"/>
      <c r="D258" s="142"/>
      <c r="E258" s="142"/>
      <c r="F258" s="142"/>
      <c r="G258" s="142"/>
    </row>
    <row r="259" spans="1:7" ht="15.75">
      <c r="A259" s="132"/>
      <c r="C259" s="142"/>
      <c r="D259" s="142"/>
      <c r="E259" s="142"/>
      <c r="F259" s="142"/>
      <c r="G259" s="142"/>
    </row>
    <row r="260" spans="1:7" ht="15.75">
      <c r="A260" s="132"/>
      <c r="C260" s="142"/>
      <c r="D260" s="142"/>
      <c r="E260" s="142"/>
      <c r="F260" s="142"/>
      <c r="G260" s="142"/>
    </row>
    <row r="261" spans="1:7" ht="15.75">
      <c r="A261" s="132"/>
      <c r="C261" s="142"/>
      <c r="D261" s="142"/>
      <c r="E261" s="142"/>
      <c r="F261" s="142"/>
      <c r="G261" s="142"/>
    </row>
    <row r="262" spans="1:7" ht="15.75">
      <c r="A262" s="132"/>
      <c r="C262" s="142"/>
      <c r="D262" s="142"/>
      <c r="E262" s="142"/>
      <c r="F262" s="142"/>
      <c r="G262" s="142"/>
    </row>
    <row r="263" spans="1:7" ht="15.75">
      <c r="A263" s="132"/>
      <c r="C263" s="142"/>
      <c r="D263" s="142"/>
      <c r="E263" s="142"/>
      <c r="F263" s="142"/>
      <c r="G263" s="142"/>
    </row>
    <row r="264" spans="1:7" ht="15.75">
      <c r="A264" s="132"/>
    </row>
    <row r="265" spans="1:7" ht="15.75">
      <c r="A265" s="132"/>
    </row>
    <row r="266" spans="1:7" ht="15.75">
      <c r="A266" s="132"/>
    </row>
    <row r="267" spans="1:7" ht="15.75">
      <c r="A267" s="132"/>
    </row>
    <row r="268" spans="1:7" ht="15.75">
      <c r="A268" s="132"/>
    </row>
    <row r="269" spans="1:7" ht="15.75">
      <c r="A269" s="132"/>
    </row>
    <row r="270" spans="1:7" ht="15.75">
      <c r="A270" s="132"/>
    </row>
    <row r="271" spans="1:7" ht="15.75">
      <c r="A271" s="132"/>
    </row>
    <row r="272" spans="1:7"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row r="647" spans="1:1" ht="15.75">
      <c r="A647" s="132"/>
    </row>
  </sheetData>
  <mergeCells count="6">
    <mergeCell ref="A26:O26"/>
    <mergeCell ref="A25:O25"/>
    <mergeCell ref="A2:O2"/>
    <mergeCell ref="A3:O3"/>
    <mergeCell ref="A4:O4"/>
    <mergeCell ref="A5:O5"/>
  </mergeCells>
  <pageMargins left="0.81" right="0.46" top="0.53" bottom="0.39" header="0.5" footer="0.33"/>
  <pageSetup scale="57"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P647"/>
  <sheetViews>
    <sheetView topLeftCell="A2" zoomScale="85" zoomScaleNormal="85" workbookViewId="0">
      <selection activeCell="A2" sqref="A2:O2"/>
    </sheetView>
  </sheetViews>
  <sheetFormatPr defaultRowHeight="15"/>
  <cols>
    <col min="1" max="1" width="42.5703125" style="134" customWidth="1"/>
    <col min="2" max="14" width="13.140625" style="984" customWidth="1"/>
    <col min="15" max="15" width="13.140625" style="286" customWidth="1"/>
    <col min="16" max="16" width="2.5703125" style="138" customWidth="1"/>
    <col min="17" max="256" width="9.140625" style="984"/>
    <col min="257" max="257" width="42.5703125" style="984" customWidth="1"/>
    <col min="258" max="271" width="13.140625" style="984" customWidth="1"/>
    <col min="272" max="272" width="2.5703125" style="984" customWidth="1"/>
    <col min="273" max="512" width="9.140625" style="984"/>
    <col min="513" max="513" width="42.5703125" style="984" customWidth="1"/>
    <col min="514" max="527" width="13.140625" style="984" customWidth="1"/>
    <col min="528" max="528" width="2.5703125" style="984" customWidth="1"/>
    <col min="529" max="768" width="9.140625" style="984"/>
    <col min="769" max="769" width="42.5703125" style="984" customWidth="1"/>
    <col min="770" max="783" width="13.140625" style="984" customWidth="1"/>
    <col min="784" max="784" width="2.5703125" style="984" customWidth="1"/>
    <col min="785" max="1024" width="9.140625" style="984"/>
    <col min="1025" max="1025" width="42.5703125" style="984" customWidth="1"/>
    <col min="1026" max="1039" width="13.140625" style="984" customWidth="1"/>
    <col min="1040" max="1040" width="2.5703125" style="984" customWidth="1"/>
    <col min="1041" max="1280" width="9.140625" style="984"/>
    <col min="1281" max="1281" width="42.5703125" style="984" customWidth="1"/>
    <col min="1282" max="1295" width="13.140625" style="984" customWidth="1"/>
    <col min="1296" max="1296" width="2.5703125" style="984" customWidth="1"/>
    <col min="1297" max="1536" width="9.140625" style="984"/>
    <col min="1537" max="1537" width="42.5703125" style="984" customWidth="1"/>
    <col min="1538" max="1551" width="13.140625" style="984" customWidth="1"/>
    <col min="1552" max="1552" width="2.5703125" style="984" customWidth="1"/>
    <col min="1553" max="1792" width="9.140625" style="984"/>
    <col min="1793" max="1793" width="42.5703125" style="984" customWidth="1"/>
    <col min="1794" max="1807" width="13.140625" style="984" customWidth="1"/>
    <col min="1808" max="1808" width="2.5703125" style="984" customWidth="1"/>
    <col min="1809" max="2048" width="9.140625" style="984"/>
    <col min="2049" max="2049" width="42.5703125" style="984" customWidth="1"/>
    <col min="2050" max="2063" width="13.140625" style="984" customWidth="1"/>
    <col min="2064" max="2064" width="2.5703125" style="984" customWidth="1"/>
    <col min="2065" max="2304" width="9.140625" style="984"/>
    <col min="2305" max="2305" width="42.5703125" style="984" customWidth="1"/>
    <col min="2306" max="2319" width="13.140625" style="984" customWidth="1"/>
    <col min="2320" max="2320" width="2.5703125" style="984" customWidth="1"/>
    <col min="2321" max="2560" width="9.140625" style="984"/>
    <col min="2561" max="2561" width="42.5703125" style="984" customWidth="1"/>
    <col min="2562" max="2575" width="13.140625" style="984" customWidth="1"/>
    <col min="2576" max="2576" width="2.5703125" style="984" customWidth="1"/>
    <col min="2577" max="2816" width="9.140625" style="984"/>
    <col min="2817" max="2817" width="42.5703125" style="984" customWidth="1"/>
    <col min="2818" max="2831" width="13.140625" style="984" customWidth="1"/>
    <col min="2832" max="2832" width="2.5703125" style="984" customWidth="1"/>
    <col min="2833" max="3072" width="9.140625" style="984"/>
    <col min="3073" max="3073" width="42.5703125" style="984" customWidth="1"/>
    <col min="3074" max="3087" width="13.140625" style="984" customWidth="1"/>
    <col min="3088" max="3088" width="2.5703125" style="984" customWidth="1"/>
    <col min="3089" max="3328" width="9.140625" style="984"/>
    <col min="3329" max="3329" width="42.5703125" style="984" customWidth="1"/>
    <col min="3330" max="3343" width="13.140625" style="984" customWidth="1"/>
    <col min="3344" max="3344" width="2.5703125" style="984" customWidth="1"/>
    <col min="3345" max="3584" width="9.140625" style="984"/>
    <col min="3585" max="3585" width="42.5703125" style="984" customWidth="1"/>
    <col min="3586" max="3599" width="13.140625" style="984" customWidth="1"/>
    <col min="3600" max="3600" width="2.5703125" style="984" customWidth="1"/>
    <col min="3601" max="3840" width="9.140625" style="984"/>
    <col min="3841" max="3841" width="42.5703125" style="984" customWidth="1"/>
    <col min="3842" max="3855" width="13.140625" style="984" customWidth="1"/>
    <col min="3856" max="3856" width="2.5703125" style="984" customWidth="1"/>
    <col min="3857" max="4096" width="9.140625" style="984"/>
    <col min="4097" max="4097" width="42.5703125" style="984" customWidth="1"/>
    <col min="4098" max="4111" width="13.140625" style="984" customWidth="1"/>
    <col min="4112" max="4112" width="2.5703125" style="984" customWidth="1"/>
    <col min="4113" max="4352" width="9.140625" style="984"/>
    <col min="4353" max="4353" width="42.5703125" style="984" customWidth="1"/>
    <col min="4354" max="4367" width="13.140625" style="984" customWidth="1"/>
    <col min="4368" max="4368" width="2.5703125" style="984" customWidth="1"/>
    <col min="4369" max="4608" width="9.140625" style="984"/>
    <col min="4609" max="4609" width="42.5703125" style="984" customWidth="1"/>
    <col min="4610" max="4623" width="13.140625" style="984" customWidth="1"/>
    <col min="4624" max="4624" width="2.5703125" style="984" customWidth="1"/>
    <col min="4625" max="4864" width="9.140625" style="984"/>
    <col min="4865" max="4865" width="42.5703125" style="984" customWidth="1"/>
    <col min="4866" max="4879" width="13.140625" style="984" customWidth="1"/>
    <col min="4880" max="4880" width="2.5703125" style="984" customWidth="1"/>
    <col min="4881" max="5120" width="9.140625" style="984"/>
    <col min="5121" max="5121" width="42.5703125" style="984" customWidth="1"/>
    <col min="5122" max="5135" width="13.140625" style="984" customWidth="1"/>
    <col min="5136" max="5136" width="2.5703125" style="984" customWidth="1"/>
    <col min="5137" max="5376" width="9.140625" style="984"/>
    <col min="5377" max="5377" width="42.5703125" style="984" customWidth="1"/>
    <col min="5378" max="5391" width="13.140625" style="984" customWidth="1"/>
    <col min="5392" max="5392" width="2.5703125" style="984" customWidth="1"/>
    <col min="5393" max="5632" width="9.140625" style="984"/>
    <col min="5633" max="5633" width="42.5703125" style="984" customWidth="1"/>
    <col min="5634" max="5647" width="13.140625" style="984" customWidth="1"/>
    <col min="5648" max="5648" width="2.5703125" style="984" customWidth="1"/>
    <col min="5649" max="5888" width="9.140625" style="984"/>
    <col min="5889" max="5889" width="42.5703125" style="984" customWidth="1"/>
    <col min="5890" max="5903" width="13.140625" style="984" customWidth="1"/>
    <col min="5904" max="5904" width="2.5703125" style="984" customWidth="1"/>
    <col min="5905" max="6144" width="9.140625" style="984"/>
    <col min="6145" max="6145" width="42.5703125" style="984" customWidth="1"/>
    <col min="6146" max="6159" width="13.140625" style="984" customWidth="1"/>
    <col min="6160" max="6160" width="2.5703125" style="984" customWidth="1"/>
    <col min="6161" max="6400" width="9.140625" style="984"/>
    <col min="6401" max="6401" width="42.5703125" style="984" customWidth="1"/>
    <col min="6402" max="6415" width="13.140625" style="984" customWidth="1"/>
    <col min="6416" max="6416" width="2.5703125" style="984" customWidth="1"/>
    <col min="6417" max="6656" width="9.140625" style="984"/>
    <col min="6657" max="6657" width="42.5703125" style="984" customWidth="1"/>
    <col min="6658" max="6671" width="13.140625" style="984" customWidth="1"/>
    <col min="6672" max="6672" width="2.5703125" style="984" customWidth="1"/>
    <col min="6673" max="6912" width="9.140625" style="984"/>
    <col min="6913" max="6913" width="42.5703125" style="984" customWidth="1"/>
    <col min="6914" max="6927" width="13.140625" style="984" customWidth="1"/>
    <col min="6928" max="6928" width="2.5703125" style="984" customWidth="1"/>
    <col min="6929" max="7168" width="9.140625" style="984"/>
    <col min="7169" max="7169" width="42.5703125" style="984" customWidth="1"/>
    <col min="7170" max="7183" width="13.140625" style="984" customWidth="1"/>
    <col min="7184" max="7184" width="2.5703125" style="984" customWidth="1"/>
    <col min="7185" max="7424" width="9.140625" style="984"/>
    <col min="7425" max="7425" width="42.5703125" style="984" customWidth="1"/>
    <col min="7426" max="7439" width="13.140625" style="984" customWidth="1"/>
    <col min="7440" max="7440" width="2.5703125" style="984" customWidth="1"/>
    <col min="7441" max="7680" width="9.140625" style="984"/>
    <col min="7681" max="7681" width="42.5703125" style="984" customWidth="1"/>
    <col min="7682" max="7695" width="13.140625" style="984" customWidth="1"/>
    <col min="7696" max="7696" width="2.5703125" style="984" customWidth="1"/>
    <col min="7697" max="7936" width="9.140625" style="984"/>
    <col min="7937" max="7937" width="42.5703125" style="984" customWidth="1"/>
    <col min="7938" max="7951" width="13.140625" style="984" customWidth="1"/>
    <col min="7952" max="7952" width="2.5703125" style="984" customWidth="1"/>
    <col min="7953" max="8192" width="9.140625" style="984"/>
    <col min="8193" max="8193" width="42.5703125" style="984" customWidth="1"/>
    <col min="8194" max="8207" width="13.140625" style="984" customWidth="1"/>
    <col min="8208" max="8208" width="2.5703125" style="984" customWidth="1"/>
    <col min="8209" max="8448" width="9.140625" style="984"/>
    <col min="8449" max="8449" width="42.5703125" style="984" customWidth="1"/>
    <col min="8450" max="8463" width="13.140625" style="984" customWidth="1"/>
    <col min="8464" max="8464" width="2.5703125" style="984" customWidth="1"/>
    <col min="8465" max="8704" width="9.140625" style="984"/>
    <col min="8705" max="8705" width="42.5703125" style="984" customWidth="1"/>
    <col min="8706" max="8719" width="13.140625" style="984" customWidth="1"/>
    <col min="8720" max="8720" width="2.5703125" style="984" customWidth="1"/>
    <col min="8721" max="8960" width="9.140625" style="984"/>
    <col min="8961" max="8961" width="42.5703125" style="984" customWidth="1"/>
    <col min="8962" max="8975" width="13.140625" style="984" customWidth="1"/>
    <col min="8976" max="8976" width="2.5703125" style="984" customWidth="1"/>
    <col min="8977" max="9216" width="9.140625" style="984"/>
    <col min="9217" max="9217" width="42.5703125" style="984" customWidth="1"/>
    <col min="9218" max="9231" width="13.140625" style="984" customWidth="1"/>
    <col min="9232" max="9232" width="2.5703125" style="984" customWidth="1"/>
    <col min="9233" max="9472" width="9.140625" style="984"/>
    <col min="9473" max="9473" width="42.5703125" style="984" customWidth="1"/>
    <col min="9474" max="9487" width="13.140625" style="984" customWidth="1"/>
    <col min="9488" max="9488" width="2.5703125" style="984" customWidth="1"/>
    <col min="9489" max="9728" width="9.140625" style="984"/>
    <col min="9729" max="9729" width="42.5703125" style="984" customWidth="1"/>
    <col min="9730" max="9743" width="13.140625" style="984" customWidth="1"/>
    <col min="9744" max="9744" width="2.5703125" style="984" customWidth="1"/>
    <col min="9745" max="9984" width="9.140625" style="984"/>
    <col min="9985" max="9985" width="42.5703125" style="984" customWidth="1"/>
    <col min="9986" max="9999" width="13.140625" style="984" customWidth="1"/>
    <col min="10000" max="10000" width="2.5703125" style="984" customWidth="1"/>
    <col min="10001" max="10240" width="9.140625" style="984"/>
    <col min="10241" max="10241" width="42.5703125" style="984" customWidth="1"/>
    <col min="10242" max="10255" width="13.140625" style="984" customWidth="1"/>
    <col min="10256" max="10256" width="2.5703125" style="984" customWidth="1"/>
    <col min="10257" max="10496" width="9.140625" style="984"/>
    <col min="10497" max="10497" width="42.5703125" style="984" customWidth="1"/>
    <col min="10498" max="10511" width="13.140625" style="984" customWidth="1"/>
    <col min="10512" max="10512" width="2.5703125" style="984" customWidth="1"/>
    <col min="10513" max="10752" width="9.140625" style="984"/>
    <col min="10753" max="10753" width="42.5703125" style="984" customWidth="1"/>
    <col min="10754" max="10767" width="13.140625" style="984" customWidth="1"/>
    <col min="10768" max="10768" width="2.5703125" style="984" customWidth="1"/>
    <col min="10769" max="11008" width="9.140625" style="984"/>
    <col min="11009" max="11009" width="42.5703125" style="984" customWidth="1"/>
    <col min="11010" max="11023" width="13.140625" style="984" customWidth="1"/>
    <col min="11024" max="11024" width="2.5703125" style="984" customWidth="1"/>
    <col min="11025" max="11264" width="9.140625" style="984"/>
    <col min="11265" max="11265" width="42.5703125" style="984" customWidth="1"/>
    <col min="11266" max="11279" width="13.140625" style="984" customWidth="1"/>
    <col min="11280" max="11280" width="2.5703125" style="984" customWidth="1"/>
    <col min="11281" max="11520" width="9.140625" style="984"/>
    <col min="11521" max="11521" width="42.5703125" style="984" customWidth="1"/>
    <col min="11522" max="11535" width="13.140625" style="984" customWidth="1"/>
    <col min="11536" max="11536" width="2.5703125" style="984" customWidth="1"/>
    <col min="11537" max="11776" width="9.140625" style="984"/>
    <col min="11777" max="11777" width="42.5703125" style="984" customWidth="1"/>
    <col min="11778" max="11791" width="13.140625" style="984" customWidth="1"/>
    <col min="11792" max="11792" width="2.5703125" style="984" customWidth="1"/>
    <col min="11793" max="12032" width="9.140625" style="984"/>
    <col min="12033" max="12033" width="42.5703125" style="984" customWidth="1"/>
    <col min="12034" max="12047" width="13.140625" style="984" customWidth="1"/>
    <col min="12048" max="12048" width="2.5703125" style="984" customWidth="1"/>
    <col min="12049" max="12288" width="9.140625" style="984"/>
    <col min="12289" max="12289" width="42.5703125" style="984" customWidth="1"/>
    <col min="12290" max="12303" width="13.140625" style="984" customWidth="1"/>
    <col min="12304" max="12304" width="2.5703125" style="984" customWidth="1"/>
    <col min="12305" max="12544" width="9.140625" style="984"/>
    <col min="12545" max="12545" width="42.5703125" style="984" customWidth="1"/>
    <col min="12546" max="12559" width="13.140625" style="984" customWidth="1"/>
    <col min="12560" max="12560" width="2.5703125" style="984" customWidth="1"/>
    <col min="12561" max="12800" width="9.140625" style="984"/>
    <col min="12801" max="12801" width="42.5703125" style="984" customWidth="1"/>
    <col min="12802" max="12815" width="13.140625" style="984" customWidth="1"/>
    <col min="12816" max="12816" width="2.5703125" style="984" customWidth="1"/>
    <col min="12817" max="13056" width="9.140625" style="984"/>
    <col min="13057" max="13057" width="42.5703125" style="984" customWidth="1"/>
    <col min="13058" max="13071" width="13.140625" style="984" customWidth="1"/>
    <col min="13072" max="13072" width="2.5703125" style="984" customWidth="1"/>
    <col min="13073" max="13312" width="9.140625" style="984"/>
    <col min="13313" max="13313" width="42.5703125" style="984" customWidth="1"/>
    <col min="13314" max="13327" width="13.140625" style="984" customWidth="1"/>
    <col min="13328" max="13328" width="2.5703125" style="984" customWidth="1"/>
    <col min="13329" max="13568" width="9.140625" style="984"/>
    <col min="13569" max="13569" width="42.5703125" style="984" customWidth="1"/>
    <col min="13570" max="13583" width="13.140625" style="984" customWidth="1"/>
    <col min="13584" max="13584" width="2.5703125" style="984" customWidth="1"/>
    <col min="13585" max="13824" width="9.140625" style="984"/>
    <col min="13825" max="13825" width="42.5703125" style="984" customWidth="1"/>
    <col min="13826" max="13839" width="13.140625" style="984" customWidth="1"/>
    <col min="13840" max="13840" width="2.5703125" style="984" customWidth="1"/>
    <col min="13841" max="14080" width="9.140625" style="984"/>
    <col min="14081" max="14081" width="42.5703125" style="984" customWidth="1"/>
    <col min="14082" max="14095" width="13.140625" style="984" customWidth="1"/>
    <col min="14096" max="14096" width="2.5703125" style="984" customWidth="1"/>
    <col min="14097" max="14336" width="9.140625" style="984"/>
    <col min="14337" max="14337" width="42.5703125" style="984" customWidth="1"/>
    <col min="14338" max="14351" width="13.140625" style="984" customWidth="1"/>
    <col min="14352" max="14352" width="2.5703125" style="984" customWidth="1"/>
    <col min="14353" max="14592" width="9.140625" style="984"/>
    <col min="14593" max="14593" width="42.5703125" style="984" customWidth="1"/>
    <col min="14594" max="14607" width="13.140625" style="984" customWidth="1"/>
    <col min="14608" max="14608" width="2.5703125" style="984" customWidth="1"/>
    <col min="14609" max="14848" width="9.140625" style="984"/>
    <col min="14849" max="14849" width="42.5703125" style="984" customWidth="1"/>
    <col min="14850" max="14863" width="13.140625" style="984" customWidth="1"/>
    <col min="14864" max="14864" width="2.5703125" style="984" customWidth="1"/>
    <col min="14865" max="15104" width="9.140625" style="984"/>
    <col min="15105" max="15105" width="42.5703125" style="984" customWidth="1"/>
    <col min="15106" max="15119" width="13.140625" style="984" customWidth="1"/>
    <col min="15120" max="15120" width="2.5703125" style="984" customWidth="1"/>
    <col min="15121" max="15360" width="9.140625" style="984"/>
    <col min="15361" max="15361" width="42.5703125" style="984" customWidth="1"/>
    <col min="15362" max="15375" width="13.140625" style="984" customWidth="1"/>
    <col min="15376" max="15376" width="2.5703125" style="984" customWidth="1"/>
    <col min="15377" max="15616" width="9.140625" style="984"/>
    <col min="15617" max="15617" width="42.5703125" style="984" customWidth="1"/>
    <col min="15618" max="15631" width="13.140625" style="984" customWidth="1"/>
    <col min="15632" max="15632" width="2.5703125" style="984" customWidth="1"/>
    <col min="15633" max="15872" width="9.140625" style="984"/>
    <col min="15873" max="15873" width="42.5703125" style="984" customWidth="1"/>
    <col min="15874" max="15887" width="13.140625" style="984" customWidth="1"/>
    <col min="15888" max="15888" width="2.5703125" style="984" customWidth="1"/>
    <col min="15889" max="16128" width="9.140625" style="984"/>
    <col min="16129" max="16129" width="42.5703125" style="984" customWidth="1"/>
    <col min="16130" max="16143" width="13.140625" style="984" customWidth="1"/>
    <col min="16144" max="16144" width="2.5703125" style="984" customWidth="1"/>
    <col min="16145" max="16384" width="9.140625" style="984"/>
  </cols>
  <sheetData>
    <row r="1" spans="1:16" s="137" customFormat="1" ht="3.75" hidden="1" customHeight="1">
      <c r="A1" s="409"/>
      <c r="B1" s="410"/>
      <c r="C1" s="410"/>
      <c r="D1" s="410"/>
      <c r="E1" s="410"/>
      <c r="F1" s="410"/>
      <c r="G1" s="410"/>
      <c r="H1" s="410"/>
      <c r="I1" s="410"/>
      <c r="J1" s="410"/>
      <c r="K1" s="410"/>
      <c r="L1" s="410"/>
      <c r="M1" s="410"/>
      <c r="N1" s="410"/>
      <c r="O1" s="425"/>
    </row>
    <row r="2" spans="1:16" s="137" customFormat="1" ht="39" customHeight="1">
      <c r="A2" s="1131" t="s">
        <v>915</v>
      </c>
      <c r="B2" s="1131"/>
      <c r="C2" s="1131"/>
      <c r="D2" s="1131"/>
      <c r="E2" s="1131"/>
      <c r="F2" s="1131"/>
      <c r="G2" s="1131"/>
      <c r="H2" s="1131"/>
      <c r="I2" s="1131"/>
      <c r="J2" s="1131"/>
      <c r="K2" s="1131"/>
      <c r="L2" s="1131"/>
      <c r="M2" s="1131"/>
      <c r="N2" s="1131"/>
      <c r="O2" s="1131"/>
    </row>
    <row r="3" spans="1:16" s="137" customFormat="1" ht="24" customHeight="1">
      <c r="A3" s="1131" t="s">
        <v>722</v>
      </c>
      <c r="B3" s="1131"/>
      <c r="C3" s="1131"/>
      <c r="D3" s="1131"/>
      <c r="E3" s="1131"/>
      <c r="F3" s="1131"/>
      <c r="G3" s="1131"/>
      <c r="H3" s="1131"/>
      <c r="I3" s="1131"/>
      <c r="J3" s="1131"/>
      <c r="K3" s="1131"/>
      <c r="L3" s="1131"/>
      <c r="M3" s="1131"/>
      <c r="N3" s="1131"/>
      <c r="O3" s="1131"/>
    </row>
    <row r="4" spans="1:16" s="137" customFormat="1" ht="20.25" customHeight="1">
      <c r="A4" s="1131" t="s">
        <v>1513</v>
      </c>
      <c r="B4" s="1131"/>
      <c r="C4" s="1131"/>
      <c r="D4" s="1131"/>
      <c r="E4" s="1131"/>
      <c r="F4" s="1131"/>
      <c r="G4" s="1131"/>
      <c r="H4" s="1131"/>
      <c r="I4" s="1131"/>
      <c r="J4" s="1131"/>
      <c r="K4" s="1131"/>
      <c r="L4" s="1131"/>
      <c r="M4" s="1131"/>
      <c r="N4" s="1131"/>
      <c r="O4" s="1131"/>
    </row>
    <row r="5" spans="1:16" s="137" customFormat="1" ht="34.5" customHeight="1">
      <c r="A5" s="1156" t="s">
        <v>1412</v>
      </c>
      <c r="B5" s="1156"/>
      <c r="C5" s="1156"/>
      <c r="D5" s="1156"/>
      <c r="E5" s="1156"/>
      <c r="F5" s="1156"/>
      <c r="G5" s="1156"/>
      <c r="H5" s="1156"/>
      <c r="I5" s="1156"/>
      <c r="J5" s="1156"/>
      <c r="K5" s="1156"/>
      <c r="L5" s="1156"/>
      <c r="M5" s="1156"/>
      <c r="N5" s="1156"/>
      <c r="O5" s="1156"/>
    </row>
    <row r="6" spans="1:16" ht="7.5" customHeight="1">
      <c r="A6" s="266"/>
      <c r="P6" s="984"/>
    </row>
    <row r="7" spans="1:16" ht="10.5" customHeight="1">
      <c r="A7" s="267"/>
      <c r="B7" s="413"/>
      <c r="C7" s="268"/>
      <c r="D7" s="268"/>
      <c r="E7" s="268"/>
      <c r="F7" s="268"/>
      <c r="G7" s="268"/>
      <c r="H7" s="269"/>
      <c r="I7" s="269"/>
      <c r="J7" s="269"/>
      <c r="K7" s="270"/>
      <c r="L7" s="270"/>
      <c r="M7" s="270"/>
      <c r="N7" s="269"/>
      <c r="O7" s="426"/>
      <c r="P7" s="984"/>
    </row>
    <row r="8" spans="1:16" ht="36.75" customHeight="1">
      <c r="A8" s="415"/>
      <c r="B8" s="415" t="s">
        <v>899</v>
      </c>
      <c r="C8" s="415" t="s">
        <v>900</v>
      </c>
      <c r="D8" s="415" t="s">
        <v>901</v>
      </c>
      <c r="E8" s="415" t="s">
        <v>902</v>
      </c>
      <c r="F8" s="415" t="s">
        <v>903</v>
      </c>
      <c r="G8" s="415" t="s">
        <v>904</v>
      </c>
      <c r="H8" s="415" t="s">
        <v>905</v>
      </c>
      <c r="I8" s="415" t="s">
        <v>906</v>
      </c>
      <c r="J8" s="415" t="s">
        <v>907</v>
      </c>
      <c r="K8" s="415" t="s">
        <v>908</v>
      </c>
      <c r="L8" s="415" t="s">
        <v>909</v>
      </c>
      <c r="M8" s="415" t="s">
        <v>910</v>
      </c>
      <c r="N8" s="427" t="s">
        <v>926</v>
      </c>
      <c r="O8" s="428" t="s">
        <v>723</v>
      </c>
      <c r="P8" s="984"/>
    </row>
    <row r="9" spans="1:16" ht="42.75" customHeight="1">
      <c r="A9" s="274" t="s">
        <v>724</v>
      </c>
      <c r="B9" s="274">
        <v>64622.945390000001</v>
      </c>
      <c r="C9" s="275">
        <v>47882.5118124</v>
      </c>
      <c r="D9" s="275">
        <v>70260.849870000005</v>
      </c>
      <c r="E9" s="275">
        <v>107823.7251</v>
      </c>
      <c r="F9" s="275">
        <v>51010.434350000003</v>
      </c>
      <c r="G9" s="275">
        <v>142586.45927799999</v>
      </c>
      <c r="H9" s="274">
        <v>165195.97324000002</v>
      </c>
      <c r="I9" s="274">
        <v>94513.543459999986</v>
      </c>
      <c r="J9" s="274">
        <v>116965.37436</v>
      </c>
      <c r="K9" s="274">
        <v>78291.34504</v>
      </c>
      <c r="L9" s="274">
        <v>215142.94105000002</v>
      </c>
      <c r="M9" s="274">
        <v>74934.961190000002</v>
      </c>
      <c r="N9" s="274">
        <v>4635666.2379004005</v>
      </c>
      <c r="O9" s="276">
        <v>0.95660172252538578</v>
      </c>
      <c r="P9" s="984"/>
    </row>
    <row r="10" spans="1:16" ht="27" customHeight="1">
      <c r="A10" s="274" t="s">
        <v>725</v>
      </c>
      <c r="B10" s="274">
        <v>448.05751000000004</v>
      </c>
      <c r="C10" s="275">
        <v>760.9600997</v>
      </c>
      <c r="D10" s="275">
        <v>928.28776000000005</v>
      </c>
      <c r="E10" s="275">
        <v>2591.7242799999999</v>
      </c>
      <c r="F10" s="275">
        <v>594.86877000000004</v>
      </c>
      <c r="G10" s="275">
        <v>1316.6378124</v>
      </c>
      <c r="H10" s="274">
        <v>2791.4794900000002</v>
      </c>
      <c r="I10" s="274">
        <v>1857.7465500000001</v>
      </c>
      <c r="J10" s="274">
        <v>1870.00425</v>
      </c>
      <c r="K10" s="274">
        <v>1764.4650100000001</v>
      </c>
      <c r="L10" s="274">
        <v>2238.7616800000001</v>
      </c>
      <c r="M10" s="274">
        <v>522.69000000000005</v>
      </c>
      <c r="N10" s="274">
        <v>62861.958472099999</v>
      </c>
      <c r="O10" s="276">
        <v>1.2971998989937233E-2</v>
      </c>
      <c r="P10" s="984"/>
    </row>
    <row r="11" spans="1:16" ht="42.75" customHeight="1">
      <c r="A11" s="274" t="s">
        <v>726</v>
      </c>
      <c r="B11" s="274">
        <v>1505.9290600000002</v>
      </c>
      <c r="C11" s="275">
        <v>178.73830600000002</v>
      </c>
      <c r="D11" s="275">
        <v>455.04933</v>
      </c>
      <c r="E11" s="275">
        <v>1664.2429299999999</v>
      </c>
      <c r="F11" s="275">
        <v>1138.31168</v>
      </c>
      <c r="G11" s="275">
        <v>786.47406999999998</v>
      </c>
      <c r="H11" s="274">
        <v>1977.1478300000001</v>
      </c>
      <c r="I11" s="274">
        <v>2156.2275</v>
      </c>
      <c r="J11" s="274">
        <v>3257.7750299999998</v>
      </c>
      <c r="K11" s="274">
        <v>531.56565000000001</v>
      </c>
      <c r="L11" s="274">
        <v>8405.8225500000008</v>
      </c>
      <c r="M11" s="274">
        <v>943.36099000000002</v>
      </c>
      <c r="N11" s="274">
        <v>95674.567536000002</v>
      </c>
      <c r="O11" s="276">
        <v>1.9743107335583671E-2</v>
      </c>
      <c r="P11" s="984"/>
    </row>
    <row r="12" spans="1:16" ht="27" customHeight="1">
      <c r="A12" s="274" t="s">
        <v>727</v>
      </c>
      <c r="B12" s="274">
        <v>61.659039999999997</v>
      </c>
      <c r="C12" s="275">
        <v>11.414463100000001</v>
      </c>
      <c r="D12" s="275">
        <v>24.52449</v>
      </c>
      <c r="E12" s="275">
        <v>108.45061</v>
      </c>
      <c r="F12" s="275">
        <v>54.819629999999997</v>
      </c>
      <c r="G12" s="275">
        <v>42.24671</v>
      </c>
      <c r="H12" s="274">
        <v>104.21766000000001</v>
      </c>
      <c r="I12" s="274">
        <v>88.965130000000002</v>
      </c>
      <c r="J12" s="274">
        <v>150.40625</v>
      </c>
      <c r="K12" s="274">
        <v>30.957360000000001</v>
      </c>
      <c r="L12" s="274">
        <v>266.11108000000002</v>
      </c>
      <c r="M12" s="274">
        <v>37.819980000000001</v>
      </c>
      <c r="N12" s="274">
        <v>4034.4452831000003</v>
      </c>
      <c r="O12" s="276">
        <v>8.3253562900936307E-4</v>
      </c>
      <c r="P12" s="984"/>
    </row>
    <row r="13" spans="1:16" ht="42.75" customHeight="1">
      <c r="A13" s="274" t="s">
        <v>728</v>
      </c>
      <c r="B13" s="274">
        <v>94.986750000000001</v>
      </c>
      <c r="C13" s="275">
        <v>60.145919399999997</v>
      </c>
      <c r="D13" s="275">
        <v>87.963089999999994</v>
      </c>
      <c r="E13" s="275">
        <v>197.17940999999999</v>
      </c>
      <c r="F13" s="275">
        <v>184.41992999999999</v>
      </c>
      <c r="G13" s="275">
        <v>231.89376999999999</v>
      </c>
      <c r="H13" s="274">
        <v>496.41690999999997</v>
      </c>
      <c r="I13" s="274">
        <v>357.30824999999999</v>
      </c>
      <c r="J13" s="274">
        <v>545.97079000000008</v>
      </c>
      <c r="K13" s="274">
        <v>198.74850000000001</v>
      </c>
      <c r="L13" s="274">
        <v>2118.3165299999996</v>
      </c>
      <c r="M13" s="274">
        <v>128.63624999999999</v>
      </c>
      <c r="N13" s="274">
        <v>21974.715049400002</v>
      </c>
      <c r="O13" s="276">
        <v>4.5346341150266836E-3</v>
      </c>
      <c r="P13" s="984"/>
    </row>
    <row r="14" spans="1:16" ht="27" customHeight="1">
      <c r="A14" s="274" t="s">
        <v>729</v>
      </c>
      <c r="B14" s="274">
        <v>18.997349999999997</v>
      </c>
      <c r="C14" s="275">
        <v>12.0291839</v>
      </c>
      <c r="D14" s="275">
        <v>16.922879999999999</v>
      </c>
      <c r="E14" s="275">
        <v>39.435879999999997</v>
      </c>
      <c r="F14" s="275">
        <v>29.43093</v>
      </c>
      <c r="G14" s="275">
        <v>40.150190000000002</v>
      </c>
      <c r="H14" s="274">
        <v>80.749899999999997</v>
      </c>
      <c r="I14" s="274">
        <v>71.461679999999987</v>
      </c>
      <c r="J14" s="274">
        <v>104.17005</v>
      </c>
      <c r="K14" s="274">
        <v>39.749720000000003</v>
      </c>
      <c r="L14" s="274">
        <v>264.24043</v>
      </c>
      <c r="M14" s="274">
        <v>15.780250000000001</v>
      </c>
      <c r="N14" s="274">
        <v>3338.2985939</v>
      </c>
      <c r="O14" s="276">
        <v>6.8888095504373225E-4</v>
      </c>
      <c r="P14" s="984"/>
    </row>
    <row r="15" spans="1:16" ht="42.75" customHeight="1">
      <c r="A15" s="274" t="s">
        <v>730</v>
      </c>
      <c r="B15" s="274">
        <v>32.947540000000004</v>
      </c>
      <c r="C15" s="275">
        <v>189.72825</v>
      </c>
      <c r="D15" s="275">
        <v>65.610439999999997</v>
      </c>
      <c r="E15" s="275">
        <v>165.95356000000001</v>
      </c>
      <c r="F15" s="275">
        <v>309.32546000000002</v>
      </c>
      <c r="G15" s="275">
        <v>4.7368040000000002</v>
      </c>
      <c r="H15" s="274">
        <v>48.516970000000001</v>
      </c>
      <c r="I15" s="274">
        <v>35.375190000000003</v>
      </c>
      <c r="J15" s="274">
        <v>107.88992</v>
      </c>
      <c r="K15" s="274">
        <v>15.52402</v>
      </c>
      <c r="L15" s="274">
        <v>564.19024999999999</v>
      </c>
      <c r="M15" s="274">
        <v>172.48292999999998</v>
      </c>
      <c r="N15" s="274">
        <v>7988.2239340000006</v>
      </c>
      <c r="O15" s="276">
        <v>1.6484251417211492E-3</v>
      </c>
      <c r="P15" s="984"/>
    </row>
    <row r="16" spans="1:16" ht="27" customHeight="1">
      <c r="A16" s="274" t="s">
        <v>731</v>
      </c>
      <c r="B16" s="274">
        <v>10.713809999999999</v>
      </c>
      <c r="C16" s="275">
        <v>53.452292500000006</v>
      </c>
      <c r="D16" s="275">
        <v>20.748259999999998</v>
      </c>
      <c r="E16" s="275">
        <v>82.976780000000005</v>
      </c>
      <c r="F16" s="275">
        <v>110.76721000000001</v>
      </c>
      <c r="G16" s="275">
        <v>1.6551728000000001</v>
      </c>
      <c r="H16" s="274">
        <v>24.258490000000002</v>
      </c>
      <c r="I16" s="274">
        <v>17.6876</v>
      </c>
      <c r="J16" s="274">
        <v>53.944989999999997</v>
      </c>
      <c r="K16" s="274">
        <v>7.7620100000000001</v>
      </c>
      <c r="L16" s="274">
        <v>170.18679</v>
      </c>
      <c r="M16" s="274">
        <v>51.966620000000006</v>
      </c>
      <c r="N16" s="274">
        <v>4315.0576152999993</v>
      </c>
      <c r="O16" s="276">
        <v>8.9044192048257423E-4</v>
      </c>
      <c r="P16" s="984"/>
    </row>
    <row r="17" spans="1:16" ht="42.75" customHeight="1">
      <c r="A17" s="274" t="s">
        <v>732</v>
      </c>
      <c r="B17" s="274">
        <v>73.731100000000012</v>
      </c>
      <c r="C17" s="275">
        <v>177.13717399999999</v>
      </c>
      <c r="D17" s="275">
        <v>37.625</v>
      </c>
      <c r="E17" s="275">
        <v>181.99241000000001</v>
      </c>
      <c r="F17" s="275">
        <v>34.011569999999999</v>
      </c>
      <c r="G17" s="275">
        <v>82.761150000000001</v>
      </c>
      <c r="H17" s="274">
        <v>105.00023</v>
      </c>
      <c r="I17" s="274">
        <v>78.936619999999991</v>
      </c>
      <c r="J17" s="274">
        <v>102.84019000000001</v>
      </c>
      <c r="K17" s="274">
        <v>41.077760000000005</v>
      </c>
      <c r="L17" s="274">
        <v>224.41735</v>
      </c>
      <c r="M17" s="274">
        <v>90.602380000000011</v>
      </c>
      <c r="N17" s="274">
        <v>9639.2048139999988</v>
      </c>
      <c r="O17" s="276">
        <v>1.9891164410110202E-3</v>
      </c>
      <c r="P17" s="984"/>
    </row>
    <row r="18" spans="1:16" ht="27" customHeight="1">
      <c r="A18" s="274" t="s">
        <v>733</v>
      </c>
      <c r="B18" s="274">
        <v>58.984879999999997</v>
      </c>
      <c r="C18" s="275">
        <v>80.426889599999996</v>
      </c>
      <c r="D18" s="275">
        <v>30.1</v>
      </c>
      <c r="E18" s="275">
        <v>145.59392000000003</v>
      </c>
      <c r="F18" s="275">
        <v>13.604620000000001</v>
      </c>
      <c r="G18" s="275">
        <v>66.208929999999995</v>
      </c>
      <c r="H18" s="274">
        <v>55.409709999999997</v>
      </c>
      <c r="I18" s="274">
        <v>56.354219999999998</v>
      </c>
      <c r="J18" s="274">
        <v>82.272149999999996</v>
      </c>
      <c r="K18" s="274">
        <v>32.862209999999997</v>
      </c>
      <c r="L18" s="274">
        <v>140.10220999999999</v>
      </c>
      <c r="M18" s="274">
        <v>72.481899999999996</v>
      </c>
      <c r="N18" s="274">
        <v>7408.7364096000001</v>
      </c>
      <c r="O18" s="276">
        <v>1.5288438915675392E-3</v>
      </c>
      <c r="P18" s="984"/>
    </row>
    <row r="19" spans="1:16" ht="42.75" customHeight="1">
      <c r="A19" s="274" t="s">
        <v>734</v>
      </c>
      <c r="B19" s="274">
        <v>99.717330000000004</v>
      </c>
      <c r="C19" s="275">
        <v>1201.0079786000001</v>
      </c>
      <c r="D19" s="275">
        <v>772.04346999999996</v>
      </c>
      <c r="E19" s="275">
        <v>1018.7110799999999</v>
      </c>
      <c r="F19" s="275">
        <v>869.1956899999999</v>
      </c>
      <c r="G19" s="275">
        <v>622.02884559999995</v>
      </c>
      <c r="H19" s="274">
        <v>628.76253000000008</v>
      </c>
      <c r="I19" s="274">
        <v>1767.66533</v>
      </c>
      <c r="J19" s="274">
        <v>985.63298999999995</v>
      </c>
      <c r="K19" s="274">
        <v>618.18289000000004</v>
      </c>
      <c r="L19" s="274">
        <v>2772.1279900000004</v>
      </c>
      <c r="M19" s="274">
        <v>1806.48515</v>
      </c>
      <c r="N19" s="274">
        <v>75030.1749442</v>
      </c>
      <c r="O19" s="276">
        <v>1.5482994441271693E-2</v>
      </c>
      <c r="P19" s="984"/>
    </row>
    <row r="20" spans="1:16" ht="27" customHeight="1">
      <c r="A20" s="274" t="s">
        <v>735</v>
      </c>
      <c r="B20" s="274">
        <v>99.717330000000004</v>
      </c>
      <c r="C20" s="275">
        <v>1126.2845486000001</v>
      </c>
      <c r="D20" s="275">
        <v>772.04346999999996</v>
      </c>
      <c r="E20" s="275">
        <v>990.75702999999999</v>
      </c>
      <c r="F20" s="275">
        <v>739.91459999999995</v>
      </c>
      <c r="G20" s="275">
        <v>618.48579280000001</v>
      </c>
      <c r="H20" s="274">
        <v>585.2209499999999</v>
      </c>
      <c r="I20" s="274">
        <v>1767.66533</v>
      </c>
      <c r="J20" s="274">
        <v>967.94874000000004</v>
      </c>
      <c r="K20" s="274">
        <v>534.93568999999991</v>
      </c>
      <c r="L20" s="274">
        <v>2040.5788</v>
      </c>
      <c r="M20" s="274">
        <v>1557.1865600000001</v>
      </c>
      <c r="N20" s="274">
        <v>66978.071461400003</v>
      </c>
      <c r="O20" s="276">
        <v>1.3821387313773262E-2</v>
      </c>
      <c r="P20" s="984"/>
    </row>
    <row r="21" spans="1:16" ht="56.25" customHeight="1">
      <c r="A21" s="429" t="s">
        <v>736</v>
      </c>
      <c r="B21" s="430">
        <v>66430.257169999997</v>
      </c>
      <c r="C21" s="430">
        <v>49689.269440399999</v>
      </c>
      <c r="D21" s="430">
        <v>71679.141200000013</v>
      </c>
      <c r="E21" s="430">
        <v>111051.80448999998</v>
      </c>
      <c r="F21" s="430">
        <v>53545.698680000001</v>
      </c>
      <c r="G21" s="430">
        <v>144314.35391759998</v>
      </c>
      <c r="H21" s="430">
        <v>168451.81771000003</v>
      </c>
      <c r="I21" s="430">
        <v>98909.056349999984</v>
      </c>
      <c r="J21" s="430">
        <v>121965.48328000001</v>
      </c>
      <c r="K21" s="430">
        <v>79696.443859999999</v>
      </c>
      <c r="L21" s="430">
        <v>229227.81572000007</v>
      </c>
      <c r="M21" s="430">
        <v>78076.528889999987</v>
      </c>
      <c r="N21" s="430">
        <v>4845973.1241780007</v>
      </c>
      <c r="O21" s="431">
        <v>1</v>
      </c>
      <c r="P21" s="984"/>
    </row>
    <row r="22" spans="1:16" ht="56.25" customHeight="1">
      <c r="A22" s="432" t="s">
        <v>875</v>
      </c>
      <c r="B22" s="274">
        <v>698.12992000000008</v>
      </c>
      <c r="C22" s="274">
        <v>2044.5674774000001</v>
      </c>
      <c r="D22" s="274">
        <v>1792.6268599999999</v>
      </c>
      <c r="E22" s="274">
        <v>3958.9384999999993</v>
      </c>
      <c r="F22" s="274">
        <v>1543.4057599999999</v>
      </c>
      <c r="G22" s="274">
        <v>2085.3846079999998</v>
      </c>
      <c r="H22" s="274">
        <v>3641.3361999999997</v>
      </c>
      <c r="I22" s="274">
        <v>3859.88051</v>
      </c>
      <c r="J22" s="274">
        <v>3228.7464300000001</v>
      </c>
      <c r="K22" s="274">
        <v>2410.732</v>
      </c>
      <c r="L22" s="274">
        <v>5119.98099</v>
      </c>
      <c r="M22" s="274">
        <v>2257.9253100000001</v>
      </c>
      <c r="N22" s="274">
        <v>148936.5678354</v>
      </c>
      <c r="O22" s="433"/>
      <c r="P22" s="984"/>
    </row>
    <row r="23" spans="1:16" s="286" customFormat="1" ht="56.25" customHeight="1" thickBot="1">
      <c r="A23" s="434" t="s">
        <v>876</v>
      </c>
      <c r="B23" s="435">
        <v>1.3708342053850792E-2</v>
      </c>
      <c r="C23" s="435">
        <v>1.0253723693283701E-2</v>
      </c>
      <c r="D23" s="435">
        <v>1.479148550006839E-2</v>
      </c>
      <c r="E23" s="435">
        <v>2.2916306311301957E-2</v>
      </c>
      <c r="F23" s="435">
        <v>1.1049524483089802E-2</v>
      </c>
      <c r="G23" s="435">
        <v>2.9780262956385944E-2</v>
      </c>
      <c r="H23" s="435">
        <v>3.4761195201340231E-2</v>
      </c>
      <c r="I23" s="435">
        <v>2.0410566426073081E-2</v>
      </c>
      <c r="J23" s="435">
        <v>2.5168419253395764E-2</v>
      </c>
      <c r="K23" s="435">
        <v>1.6445911237594518E-2</v>
      </c>
      <c r="L23" s="435">
        <v>4.7302741853089185E-2</v>
      </c>
      <c r="M23" s="435">
        <v>1.6111630603243127E-2</v>
      </c>
      <c r="N23" s="435">
        <v>1</v>
      </c>
      <c r="O23" s="436"/>
    </row>
    <row r="24" spans="1:16" ht="15" customHeight="1">
      <c r="A24" s="1075" t="s">
        <v>877</v>
      </c>
      <c r="B24" s="286"/>
      <c r="C24" s="382"/>
      <c r="D24" s="382"/>
      <c r="E24" s="382"/>
      <c r="F24" s="382"/>
      <c r="G24" s="382"/>
      <c r="H24" s="383"/>
      <c r="I24" s="383"/>
      <c r="J24" s="383"/>
      <c r="K24" s="383"/>
      <c r="L24" s="383"/>
      <c r="M24" s="383"/>
      <c r="N24" s="383"/>
      <c r="O24" s="383"/>
      <c r="P24" s="984"/>
    </row>
    <row r="25" spans="1:16" ht="39" customHeight="1">
      <c r="A25" s="1125" t="s">
        <v>363</v>
      </c>
      <c r="B25" s="1174"/>
      <c r="C25" s="1174"/>
      <c r="D25" s="1174"/>
      <c r="E25" s="1174"/>
      <c r="F25" s="1174"/>
      <c r="G25" s="1174"/>
      <c r="H25" s="1174"/>
      <c r="I25" s="1174"/>
      <c r="J25" s="1174"/>
      <c r="K25" s="1174"/>
      <c r="L25" s="1174"/>
      <c r="M25" s="1174"/>
      <c r="N25" s="1174"/>
      <c r="O25" s="1174"/>
      <c r="P25" s="984"/>
    </row>
    <row r="26" spans="1:16" ht="38.25" customHeight="1">
      <c r="A26" s="1125" t="s">
        <v>364</v>
      </c>
      <c r="B26" s="1168"/>
      <c r="C26" s="1168"/>
      <c r="D26" s="1168"/>
      <c r="E26" s="1168"/>
      <c r="F26" s="1168"/>
      <c r="G26" s="1168"/>
      <c r="H26" s="1168"/>
      <c r="I26" s="1168"/>
      <c r="J26" s="1168"/>
      <c r="K26" s="1168"/>
      <c r="L26" s="1168"/>
      <c r="M26" s="1168"/>
      <c r="N26" s="1168"/>
      <c r="O26" s="1168"/>
      <c r="P26" s="984"/>
    </row>
    <row r="27" spans="1:16" ht="14.25" customHeight="1">
      <c r="A27" s="1003" t="s">
        <v>740</v>
      </c>
      <c r="C27" s="292"/>
      <c r="D27" s="292"/>
      <c r="E27" s="292"/>
      <c r="F27" s="292"/>
      <c r="G27" s="292"/>
      <c r="H27" s="141"/>
      <c r="I27" s="141"/>
      <c r="J27" s="141"/>
      <c r="K27" s="141"/>
      <c r="L27" s="141"/>
      <c r="M27" s="141"/>
      <c r="N27" s="141"/>
      <c r="O27" s="422"/>
      <c r="P27" s="984"/>
    </row>
    <row r="28" spans="1:16" ht="9" customHeight="1">
      <c r="A28" s="296"/>
      <c r="C28" s="292"/>
      <c r="D28" s="292"/>
      <c r="E28" s="292"/>
      <c r="F28" s="292"/>
      <c r="G28" s="292"/>
      <c r="H28" s="141"/>
      <c r="I28" s="141"/>
      <c r="J28" s="141"/>
      <c r="K28" s="141"/>
      <c r="L28" s="141"/>
      <c r="M28" s="141"/>
      <c r="N28" s="141"/>
      <c r="O28" s="383"/>
      <c r="P28" s="984"/>
    </row>
    <row r="29" spans="1:16" ht="9" customHeight="1">
      <c r="A29" s="291"/>
      <c r="C29" s="292"/>
      <c r="D29" s="292"/>
      <c r="E29" s="292"/>
      <c r="F29" s="292"/>
      <c r="G29" s="292"/>
      <c r="H29" s="141"/>
      <c r="I29" s="141"/>
      <c r="J29" s="141"/>
      <c r="K29" s="141"/>
      <c r="L29" s="141"/>
      <c r="M29" s="141"/>
      <c r="N29" s="141"/>
      <c r="O29" s="383"/>
      <c r="P29" s="984"/>
    </row>
    <row r="30" spans="1:16" ht="9" customHeight="1">
      <c r="A30" s="291"/>
      <c r="C30" s="292"/>
      <c r="D30" s="292"/>
      <c r="E30" s="292"/>
      <c r="F30" s="292"/>
      <c r="G30" s="292"/>
      <c r="H30" s="141"/>
      <c r="I30" s="141"/>
      <c r="J30" s="141"/>
      <c r="K30" s="141"/>
      <c r="L30" s="141"/>
      <c r="M30" s="141"/>
      <c r="N30" s="141"/>
      <c r="O30" s="383"/>
      <c r="P30" s="984"/>
    </row>
    <row r="31" spans="1:16" ht="9" customHeight="1">
      <c r="A31" s="291"/>
      <c r="B31" s="109"/>
      <c r="C31" s="292"/>
      <c r="D31" s="292"/>
      <c r="E31" s="292"/>
      <c r="F31" s="292"/>
      <c r="G31" s="292"/>
      <c r="H31" s="141"/>
      <c r="I31" s="141"/>
      <c r="J31" s="141"/>
      <c r="K31" s="141"/>
      <c r="L31" s="141"/>
      <c r="M31" s="141"/>
      <c r="N31" s="141"/>
      <c r="O31" s="383"/>
      <c r="P31" s="984"/>
    </row>
    <row r="32" spans="1:16" ht="9" customHeight="1">
      <c r="A32" s="291"/>
      <c r="B32" s="109"/>
      <c r="C32" s="292"/>
      <c r="D32" s="292"/>
      <c r="E32" s="292"/>
      <c r="F32" s="292"/>
      <c r="G32" s="292"/>
      <c r="H32" s="141"/>
      <c r="I32" s="141"/>
      <c r="J32" s="141"/>
      <c r="K32" s="141"/>
      <c r="L32" s="141"/>
      <c r="M32" s="141"/>
      <c r="N32" s="141"/>
      <c r="O32" s="383"/>
      <c r="P32" s="984"/>
    </row>
    <row r="33" spans="1:16" ht="9" customHeight="1">
      <c r="A33" s="291"/>
      <c r="B33" s="109"/>
      <c r="C33" s="292"/>
      <c r="D33" s="292"/>
      <c r="E33" s="292"/>
      <c r="F33" s="292"/>
      <c r="G33" s="292"/>
      <c r="H33" s="141"/>
      <c r="I33" s="141"/>
      <c r="J33" s="141"/>
      <c r="K33" s="141"/>
      <c r="L33" s="141"/>
      <c r="M33" s="141"/>
      <c r="N33" s="141"/>
      <c r="O33" s="383"/>
      <c r="P33" s="984"/>
    </row>
    <row r="34" spans="1:16" ht="9" customHeight="1">
      <c r="A34" s="293"/>
      <c r="B34" s="109"/>
      <c r="C34" s="292"/>
      <c r="D34" s="292"/>
      <c r="E34" s="292"/>
      <c r="F34" s="292"/>
      <c r="G34" s="292"/>
      <c r="H34" s="141"/>
      <c r="I34" s="141"/>
      <c r="J34" s="141"/>
      <c r="K34" s="141"/>
      <c r="L34" s="141"/>
      <c r="M34" s="141"/>
      <c r="N34" s="141"/>
      <c r="O34" s="383"/>
      <c r="P34" s="984"/>
    </row>
    <row r="35" spans="1:16" ht="9" customHeight="1">
      <c r="A35" s="291"/>
      <c r="B35" s="109"/>
      <c r="C35" s="292"/>
      <c r="D35" s="292"/>
      <c r="E35" s="292"/>
      <c r="F35" s="292"/>
      <c r="G35" s="292"/>
      <c r="H35" s="141"/>
      <c r="I35" s="141"/>
      <c r="J35" s="141"/>
      <c r="K35" s="141"/>
      <c r="L35" s="141"/>
      <c r="M35" s="141"/>
      <c r="N35" s="141"/>
      <c r="O35" s="383"/>
      <c r="P35" s="984"/>
    </row>
    <row r="36" spans="1:16" ht="9" customHeight="1">
      <c r="A36" s="291"/>
      <c r="B36" s="109"/>
      <c r="C36" s="292"/>
      <c r="D36" s="292"/>
      <c r="E36" s="292"/>
      <c r="F36" s="292"/>
      <c r="G36" s="292"/>
      <c r="H36" s="141"/>
      <c r="I36" s="141"/>
      <c r="J36" s="141"/>
      <c r="K36" s="141"/>
      <c r="L36" s="141"/>
      <c r="M36" s="141"/>
      <c r="N36" s="141"/>
      <c r="O36" s="383"/>
      <c r="P36" s="984"/>
    </row>
    <row r="37" spans="1:16" ht="9" customHeight="1">
      <c r="A37" s="291"/>
      <c r="B37" s="109"/>
      <c r="C37" s="292"/>
      <c r="D37" s="292"/>
      <c r="E37" s="292"/>
      <c r="F37" s="292"/>
      <c r="G37" s="292"/>
      <c r="H37" s="141"/>
      <c r="I37" s="141"/>
      <c r="J37" s="141"/>
      <c r="K37" s="141"/>
      <c r="L37" s="141"/>
      <c r="M37" s="141"/>
      <c r="N37" s="141"/>
      <c r="O37" s="383"/>
      <c r="P37" s="984"/>
    </row>
    <row r="38" spans="1:16" ht="9" customHeight="1">
      <c r="A38" s="291"/>
      <c r="C38" s="292"/>
      <c r="D38" s="292"/>
      <c r="E38" s="292"/>
      <c r="F38" s="292"/>
      <c r="G38" s="292"/>
      <c r="H38" s="141"/>
      <c r="I38" s="141"/>
      <c r="J38" s="141"/>
      <c r="K38" s="141"/>
      <c r="L38" s="141"/>
      <c r="M38" s="141"/>
      <c r="N38" s="141"/>
      <c r="O38" s="383"/>
      <c r="P38" s="984"/>
    </row>
    <row r="39" spans="1:16" ht="9" customHeight="1">
      <c r="A39" s="291"/>
      <c r="C39" s="292"/>
      <c r="D39" s="292"/>
      <c r="E39" s="292"/>
      <c r="F39" s="292"/>
      <c r="G39" s="292"/>
      <c r="H39" s="141"/>
      <c r="I39" s="141"/>
      <c r="J39" s="141"/>
      <c r="K39" s="141"/>
      <c r="L39" s="141"/>
      <c r="M39" s="141"/>
      <c r="N39" s="141"/>
      <c r="O39" s="383"/>
      <c r="P39" s="984"/>
    </row>
    <row r="40" spans="1:16" ht="9" customHeight="1">
      <c r="A40" s="293"/>
      <c r="C40" s="292"/>
      <c r="D40" s="292"/>
      <c r="E40" s="292"/>
      <c r="F40" s="292"/>
      <c r="G40" s="292"/>
      <c r="H40" s="141"/>
      <c r="I40" s="141"/>
      <c r="J40" s="141"/>
      <c r="K40" s="141"/>
      <c r="L40" s="141"/>
      <c r="M40" s="141"/>
      <c r="N40" s="141"/>
      <c r="O40" s="383"/>
      <c r="P40" s="984"/>
    </row>
    <row r="41" spans="1:16" ht="9" customHeight="1">
      <c r="A41" s="291"/>
      <c r="C41" s="292"/>
      <c r="D41" s="292"/>
      <c r="E41" s="292"/>
      <c r="F41" s="292"/>
      <c r="G41" s="292"/>
      <c r="H41" s="141"/>
      <c r="I41" s="141"/>
      <c r="J41" s="141"/>
      <c r="K41" s="141"/>
      <c r="L41" s="141"/>
      <c r="M41" s="141"/>
      <c r="N41" s="141"/>
      <c r="O41" s="383"/>
      <c r="P41" s="984"/>
    </row>
    <row r="42" spans="1:16" ht="9" customHeight="1">
      <c r="A42" s="291"/>
      <c r="C42" s="292"/>
      <c r="D42" s="292"/>
      <c r="E42" s="292"/>
      <c r="F42" s="292"/>
      <c r="G42" s="292"/>
      <c r="H42" s="141"/>
      <c r="I42" s="141"/>
      <c r="J42" s="141"/>
      <c r="K42" s="141"/>
      <c r="L42" s="141"/>
      <c r="M42" s="141"/>
      <c r="N42" s="141"/>
      <c r="O42" s="383"/>
      <c r="P42" s="984"/>
    </row>
    <row r="43" spans="1:16" ht="9" customHeight="1">
      <c r="A43" s="291"/>
      <c r="C43" s="292"/>
      <c r="D43" s="292"/>
      <c r="E43" s="292"/>
      <c r="F43" s="292"/>
      <c r="G43" s="292"/>
      <c r="H43" s="141"/>
      <c r="I43" s="141"/>
      <c r="J43" s="141"/>
      <c r="K43" s="141"/>
      <c r="L43" s="141"/>
      <c r="M43" s="141"/>
      <c r="N43" s="141"/>
      <c r="O43" s="383"/>
      <c r="P43" s="984"/>
    </row>
    <row r="44" spans="1:16" ht="9" customHeight="1">
      <c r="A44" s="291"/>
      <c r="C44" s="292"/>
      <c r="D44" s="292"/>
      <c r="E44" s="292"/>
      <c r="F44" s="292"/>
      <c r="G44" s="292"/>
      <c r="H44" s="141"/>
      <c r="I44" s="141"/>
      <c r="J44" s="141"/>
      <c r="K44" s="141"/>
      <c r="L44" s="141"/>
      <c r="M44" s="141"/>
      <c r="N44" s="141"/>
      <c r="O44" s="383"/>
      <c r="P44" s="984"/>
    </row>
    <row r="45" spans="1:16" ht="9" customHeight="1">
      <c r="A45" s="291"/>
      <c r="C45" s="292"/>
      <c r="D45" s="292"/>
      <c r="E45" s="292"/>
      <c r="F45" s="292"/>
      <c r="G45" s="292"/>
      <c r="H45" s="141"/>
      <c r="I45" s="141"/>
      <c r="J45" s="141"/>
      <c r="K45" s="141"/>
      <c r="L45" s="141"/>
      <c r="M45" s="141"/>
      <c r="N45" s="141"/>
      <c r="O45" s="383"/>
      <c r="P45" s="984"/>
    </row>
    <row r="46" spans="1:16" ht="9" customHeight="1">
      <c r="A46" s="293"/>
      <c r="C46" s="292"/>
      <c r="D46" s="292"/>
      <c r="E46" s="292"/>
      <c r="F46" s="292"/>
      <c r="G46" s="292"/>
      <c r="H46" s="141"/>
      <c r="I46" s="141"/>
      <c r="J46" s="141"/>
      <c r="K46" s="141"/>
      <c r="L46" s="141"/>
      <c r="M46" s="141"/>
      <c r="N46" s="141"/>
      <c r="O46" s="383"/>
      <c r="P46" s="984"/>
    </row>
    <row r="47" spans="1:16" ht="9" customHeight="1">
      <c r="A47" s="291"/>
      <c r="C47" s="292"/>
      <c r="D47" s="292"/>
      <c r="E47" s="292"/>
      <c r="F47" s="292"/>
      <c r="G47" s="292"/>
      <c r="H47" s="141"/>
      <c r="I47" s="141"/>
      <c r="J47" s="141"/>
      <c r="K47" s="141"/>
      <c r="L47" s="141"/>
      <c r="M47" s="141"/>
      <c r="N47" s="141"/>
      <c r="O47" s="383"/>
      <c r="P47" s="984"/>
    </row>
    <row r="48" spans="1:16" ht="9" customHeight="1">
      <c r="A48" s="291"/>
      <c r="C48" s="292"/>
      <c r="D48" s="292"/>
      <c r="E48" s="292"/>
      <c r="F48" s="292"/>
      <c r="G48" s="292"/>
      <c r="H48" s="141"/>
      <c r="I48" s="141"/>
      <c r="J48" s="141"/>
      <c r="K48" s="141"/>
      <c r="L48" s="141"/>
      <c r="M48" s="141"/>
      <c r="N48" s="141"/>
      <c r="O48" s="383"/>
      <c r="P48" s="984"/>
    </row>
    <row r="49" spans="1:16" ht="9" customHeight="1">
      <c r="A49" s="291"/>
      <c r="C49" s="292"/>
      <c r="D49" s="292"/>
      <c r="E49" s="292"/>
      <c r="F49" s="292"/>
      <c r="G49" s="292"/>
      <c r="H49" s="141"/>
      <c r="I49" s="141"/>
      <c r="J49" s="141"/>
      <c r="K49" s="141"/>
      <c r="L49" s="141"/>
      <c r="M49" s="141"/>
      <c r="N49" s="141"/>
      <c r="O49" s="383"/>
      <c r="P49" s="984"/>
    </row>
    <row r="50" spans="1:16" ht="9" customHeight="1">
      <c r="A50" s="291"/>
      <c r="C50" s="292"/>
      <c r="D50" s="292"/>
      <c r="E50" s="292"/>
      <c r="F50" s="292"/>
      <c r="G50" s="292"/>
      <c r="H50" s="141"/>
      <c r="I50" s="141"/>
      <c r="J50" s="141"/>
      <c r="K50" s="141"/>
      <c r="L50" s="141"/>
      <c r="M50" s="141"/>
      <c r="N50" s="141"/>
      <c r="O50" s="383"/>
      <c r="P50" s="984"/>
    </row>
    <row r="51" spans="1:16" ht="9" customHeight="1">
      <c r="A51" s="293"/>
      <c r="C51" s="292"/>
      <c r="D51" s="292"/>
      <c r="E51" s="292"/>
      <c r="F51" s="292"/>
      <c r="G51" s="292"/>
      <c r="H51" s="141"/>
      <c r="I51" s="141"/>
      <c r="J51" s="141"/>
      <c r="K51" s="141"/>
      <c r="L51" s="141"/>
      <c r="M51" s="141"/>
      <c r="N51" s="141"/>
      <c r="O51" s="383"/>
      <c r="P51" s="984"/>
    </row>
    <row r="52" spans="1:16" ht="9" customHeight="1">
      <c r="A52" s="294"/>
      <c r="C52" s="292"/>
      <c r="D52" s="292"/>
      <c r="E52" s="292"/>
      <c r="F52" s="292"/>
      <c r="G52" s="292"/>
      <c r="H52" s="141"/>
      <c r="I52" s="141"/>
      <c r="J52" s="141"/>
      <c r="K52" s="141"/>
      <c r="L52" s="141"/>
      <c r="M52" s="141"/>
      <c r="N52" s="141"/>
      <c r="O52" s="383"/>
      <c r="P52" s="984"/>
    </row>
    <row r="53" spans="1:16" ht="9" customHeight="1">
      <c r="A53" s="294"/>
      <c r="C53" s="292"/>
      <c r="D53" s="292"/>
      <c r="E53" s="292"/>
      <c r="F53" s="292"/>
      <c r="G53" s="292"/>
      <c r="H53" s="141"/>
      <c r="I53" s="141"/>
      <c r="J53" s="141"/>
      <c r="K53" s="141"/>
      <c r="L53" s="141"/>
      <c r="M53" s="141"/>
      <c r="N53" s="141"/>
      <c r="O53" s="383"/>
      <c r="P53" s="984"/>
    </row>
    <row r="54" spans="1:16" ht="9" customHeight="1">
      <c r="A54" s="294"/>
      <c r="C54" s="292"/>
      <c r="D54" s="292"/>
      <c r="E54" s="292"/>
      <c r="F54" s="292"/>
      <c r="G54" s="292"/>
      <c r="H54" s="141"/>
      <c r="I54" s="141"/>
      <c r="J54" s="141"/>
      <c r="K54" s="141"/>
      <c r="L54" s="141"/>
      <c r="M54" s="141"/>
      <c r="N54" s="141"/>
      <c r="O54" s="383"/>
      <c r="P54" s="984"/>
    </row>
    <row r="55" spans="1:16" ht="9" customHeight="1">
      <c r="A55" s="294"/>
      <c r="C55" s="292"/>
      <c r="D55" s="292"/>
      <c r="E55" s="292"/>
      <c r="F55" s="292"/>
      <c r="G55" s="292"/>
      <c r="H55" s="141"/>
      <c r="I55" s="141"/>
      <c r="J55" s="141"/>
      <c r="K55" s="141"/>
      <c r="L55" s="141"/>
      <c r="M55" s="141"/>
      <c r="N55" s="141"/>
      <c r="O55" s="383"/>
      <c r="P55" s="984"/>
    </row>
    <row r="56" spans="1:16" ht="9" customHeight="1">
      <c r="A56" s="295"/>
      <c r="C56" s="292"/>
      <c r="D56" s="292"/>
      <c r="E56" s="292"/>
      <c r="F56" s="292"/>
      <c r="G56" s="292"/>
      <c r="H56" s="141"/>
      <c r="I56" s="141"/>
      <c r="J56" s="141"/>
      <c r="K56" s="141"/>
      <c r="L56" s="141"/>
      <c r="M56" s="141"/>
      <c r="N56" s="141"/>
      <c r="O56" s="383"/>
      <c r="P56" s="984"/>
    </row>
    <row r="57" spans="1:16" ht="9" customHeight="1">
      <c r="A57" s="295"/>
      <c r="C57" s="292"/>
      <c r="D57" s="292"/>
      <c r="E57" s="292"/>
      <c r="F57" s="292"/>
      <c r="G57" s="292"/>
      <c r="H57" s="141"/>
      <c r="I57" s="141"/>
      <c r="J57" s="141"/>
      <c r="K57" s="141"/>
      <c r="L57" s="141"/>
      <c r="M57" s="141"/>
      <c r="N57" s="141"/>
      <c r="O57" s="383"/>
      <c r="P57" s="984"/>
    </row>
    <row r="58" spans="1:16" ht="9" customHeight="1">
      <c r="A58" s="296"/>
      <c r="C58" s="292"/>
      <c r="D58" s="292"/>
      <c r="E58" s="292"/>
      <c r="F58" s="292"/>
      <c r="G58" s="292"/>
      <c r="H58" s="141"/>
      <c r="I58" s="141"/>
      <c r="J58" s="141"/>
      <c r="K58" s="141"/>
      <c r="L58" s="141"/>
      <c r="M58" s="141"/>
      <c r="N58" s="141"/>
      <c r="O58" s="383"/>
      <c r="P58" s="984"/>
    </row>
    <row r="59" spans="1:16" ht="9" customHeight="1">
      <c r="A59" s="291"/>
      <c r="C59" s="292"/>
      <c r="D59" s="292"/>
      <c r="E59" s="292"/>
      <c r="F59" s="292"/>
      <c r="G59" s="292"/>
      <c r="H59" s="141"/>
      <c r="I59" s="141"/>
      <c r="J59" s="141"/>
      <c r="K59" s="141"/>
      <c r="L59" s="141"/>
      <c r="M59" s="141"/>
      <c r="N59" s="141"/>
      <c r="O59" s="383"/>
      <c r="P59" s="984"/>
    </row>
    <row r="60" spans="1:16" ht="9" customHeight="1">
      <c r="A60" s="291"/>
      <c r="C60" s="292"/>
      <c r="D60" s="292"/>
      <c r="E60" s="292"/>
      <c r="F60" s="292"/>
      <c r="G60" s="292"/>
      <c r="H60" s="141"/>
      <c r="I60" s="141"/>
      <c r="J60" s="141"/>
      <c r="K60" s="141"/>
      <c r="L60" s="141"/>
      <c r="M60" s="141"/>
      <c r="N60" s="141"/>
      <c r="O60" s="383"/>
      <c r="P60" s="984"/>
    </row>
    <row r="61" spans="1:16" ht="9" customHeight="1">
      <c r="A61" s="291"/>
      <c r="C61" s="292"/>
      <c r="D61" s="292"/>
      <c r="E61" s="292"/>
      <c r="F61" s="292"/>
      <c r="G61" s="292"/>
      <c r="H61" s="141"/>
      <c r="I61" s="141"/>
      <c r="J61" s="141"/>
      <c r="K61" s="141"/>
      <c r="L61" s="141"/>
      <c r="M61" s="141"/>
      <c r="N61" s="141"/>
      <c r="O61" s="383"/>
      <c r="P61" s="984"/>
    </row>
    <row r="62" spans="1:16" ht="9" customHeight="1">
      <c r="A62" s="291"/>
      <c r="C62" s="292"/>
      <c r="D62" s="292"/>
      <c r="E62" s="292"/>
      <c r="F62" s="292"/>
      <c r="G62" s="292"/>
      <c r="H62" s="141"/>
      <c r="I62" s="141"/>
      <c r="J62" s="141"/>
      <c r="K62" s="141"/>
      <c r="L62" s="141"/>
      <c r="M62" s="141"/>
      <c r="N62" s="141"/>
      <c r="O62" s="383"/>
      <c r="P62" s="984"/>
    </row>
    <row r="63" spans="1:16" ht="9" customHeight="1">
      <c r="A63" s="294"/>
      <c r="C63" s="292"/>
      <c r="D63" s="292"/>
      <c r="E63" s="292"/>
      <c r="F63" s="292"/>
      <c r="G63" s="292"/>
      <c r="H63" s="141"/>
      <c r="I63" s="141"/>
      <c r="J63" s="141"/>
      <c r="K63" s="141"/>
      <c r="L63" s="141"/>
      <c r="M63" s="141"/>
      <c r="N63" s="141"/>
      <c r="O63" s="383"/>
      <c r="P63" s="984"/>
    </row>
    <row r="64" spans="1:16" ht="9" customHeight="1">
      <c r="A64" s="296"/>
      <c r="C64" s="292"/>
      <c r="D64" s="292"/>
      <c r="E64" s="292"/>
      <c r="F64" s="292"/>
      <c r="G64" s="292"/>
      <c r="H64" s="141"/>
      <c r="I64" s="141"/>
      <c r="J64" s="141"/>
      <c r="K64" s="141"/>
      <c r="L64" s="141"/>
      <c r="M64" s="141"/>
      <c r="N64" s="141"/>
      <c r="O64" s="383"/>
      <c r="P64" s="984"/>
    </row>
    <row r="65" spans="1:16" ht="9" customHeight="1">
      <c r="A65" s="291"/>
      <c r="C65" s="292"/>
      <c r="D65" s="292"/>
      <c r="E65" s="292"/>
      <c r="F65" s="292"/>
      <c r="G65" s="292"/>
      <c r="H65" s="141"/>
      <c r="I65" s="141"/>
      <c r="J65" s="141"/>
      <c r="K65" s="141"/>
      <c r="L65" s="141"/>
      <c r="M65" s="141"/>
      <c r="N65" s="141"/>
      <c r="O65" s="383"/>
      <c r="P65" s="984"/>
    </row>
    <row r="66" spans="1:16" ht="9" customHeight="1">
      <c r="A66" s="291"/>
      <c r="C66" s="292"/>
      <c r="D66" s="292"/>
      <c r="E66" s="292"/>
      <c r="F66" s="292"/>
      <c r="G66" s="292"/>
      <c r="H66" s="141"/>
      <c r="I66" s="141"/>
      <c r="J66" s="141"/>
      <c r="K66" s="141"/>
      <c r="L66" s="141"/>
      <c r="M66" s="141"/>
      <c r="N66" s="141"/>
      <c r="O66" s="383"/>
      <c r="P66" s="984"/>
    </row>
    <row r="67" spans="1:16" ht="9" customHeight="1">
      <c r="A67" s="291"/>
      <c r="C67" s="292"/>
      <c r="D67" s="292"/>
      <c r="E67" s="292"/>
      <c r="F67" s="292"/>
      <c r="G67" s="292"/>
      <c r="H67" s="141"/>
      <c r="I67" s="141"/>
      <c r="J67" s="141"/>
      <c r="K67" s="141"/>
      <c r="L67" s="141"/>
      <c r="M67" s="141"/>
      <c r="N67" s="141"/>
      <c r="O67" s="383"/>
      <c r="P67" s="984"/>
    </row>
    <row r="68" spans="1:16" ht="9" customHeight="1">
      <c r="A68" s="291"/>
      <c r="C68" s="292"/>
      <c r="D68" s="292"/>
      <c r="E68" s="292"/>
      <c r="F68" s="292"/>
      <c r="G68" s="292"/>
      <c r="H68" s="141"/>
      <c r="I68" s="141"/>
      <c r="J68" s="141"/>
      <c r="K68" s="141"/>
      <c r="L68" s="141"/>
      <c r="M68" s="141"/>
      <c r="N68" s="141"/>
      <c r="O68" s="383"/>
      <c r="P68" s="984"/>
    </row>
    <row r="69" spans="1:16" ht="9" customHeight="1">
      <c r="A69" s="294"/>
      <c r="C69" s="292"/>
      <c r="D69" s="292"/>
      <c r="E69" s="292"/>
      <c r="F69" s="292"/>
      <c r="G69" s="292"/>
      <c r="H69" s="141"/>
      <c r="I69" s="141"/>
      <c r="J69" s="141"/>
      <c r="K69" s="141"/>
      <c r="L69" s="141"/>
      <c r="M69" s="141"/>
      <c r="N69" s="141"/>
      <c r="O69" s="383"/>
      <c r="P69" s="984"/>
    </row>
    <row r="70" spans="1:16" ht="9" customHeight="1">
      <c r="A70" s="296"/>
      <c r="C70" s="292"/>
      <c r="D70" s="292"/>
      <c r="E70" s="292"/>
      <c r="F70" s="292"/>
      <c r="G70" s="292"/>
      <c r="H70" s="141"/>
      <c r="I70" s="141"/>
      <c r="J70" s="141"/>
      <c r="K70" s="141"/>
      <c r="L70" s="141"/>
      <c r="M70" s="141"/>
      <c r="N70" s="141"/>
      <c r="O70" s="383"/>
      <c r="P70" s="984"/>
    </row>
    <row r="71" spans="1:16" ht="9" customHeight="1">
      <c r="A71" s="291"/>
      <c r="C71" s="292"/>
      <c r="D71" s="292"/>
      <c r="E71" s="292"/>
      <c r="F71" s="292"/>
      <c r="G71" s="292"/>
      <c r="H71" s="141"/>
      <c r="I71" s="141"/>
      <c r="J71" s="141"/>
      <c r="K71" s="141"/>
      <c r="L71" s="141"/>
      <c r="M71" s="141"/>
      <c r="N71" s="141"/>
      <c r="O71" s="383"/>
      <c r="P71" s="984"/>
    </row>
    <row r="72" spans="1:16" ht="9" customHeight="1">
      <c r="A72" s="291"/>
      <c r="C72" s="292"/>
      <c r="D72" s="292"/>
      <c r="E72" s="292"/>
      <c r="F72" s="292"/>
      <c r="G72" s="292"/>
      <c r="H72" s="141"/>
      <c r="I72" s="141"/>
      <c r="J72" s="141"/>
      <c r="K72" s="141"/>
      <c r="L72" s="141"/>
      <c r="M72" s="141"/>
      <c r="N72" s="141"/>
      <c r="O72" s="383"/>
      <c r="P72" s="984"/>
    </row>
    <row r="73" spans="1:16" ht="9" customHeight="1">
      <c r="A73" s="291"/>
      <c r="C73" s="142"/>
      <c r="D73" s="142"/>
      <c r="E73" s="142"/>
      <c r="F73" s="142"/>
      <c r="G73" s="142"/>
      <c r="P73" s="984"/>
    </row>
    <row r="74" spans="1:16" ht="9" customHeight="1">
      <c r="A74" s="291"/>
      <c r="C74" s="142"/>
      <c r="D74" s="142"/>
      <c r="E74" s="142"/>
      <c r="F74" s="142"/>
      <c r="G74" s="142"/>
      <c r="P74" s="984"/>
    </row>
    <row r="75" spans="1:16" ht="9" customHeight="1">
      <c r="A75" s="291"/>
      <c r="C75" s="142"/>
      <c r="D75" s="142"/>
      <c r="E75" s="142"/>
      <c r="F75" s="142"/>
      <c r="G75" s="142"/>
      <c r="P75" s="984"/>
    </row>
    <row r="76" spans="1:16" ht="9" customHeight="1">
      <c r="A76" s="291"/>
      <c r="C76" s="142"/>
      <c r="D76" s="142"/>
      <c r="E76" s="142"/>
      <c r="F76" s="142"/>
      <c r="G76" s="142"/>
      <c r="P76" s="984"/>
    </row>
    <row r="77" spans="1:16" ht="9" customHeight="1">
      <c r="A77" s="291"/>
      <c r="C77" s="142"/>
      <c r="D77" s="142"/>
      <c r="E77" s="142"/>
      <c r="F77" s="142"/>
      <c r="G77" s="142"/>
      <c r="P77" s="984"/>
    </row>
    <row r="78" spans="1:16" ht="9" customHeight="1">
      <c r="A78" s="291"/>
      <c r="C78" s="142"/>
      <c r="D78" s="142"/>
      <c r="E78" s="142"/>
      <c r="F78" s="142"/>
      <c r="G78" s="142"/>
      <c r="P78" s="984"/>
    </row>
    <row r="79" spans="1:16" ht="9" customHeight="1">
      <c r="A79" s="294"/>
      <c r="C79" s="142"/>
      <c r="D79" s="142"/>
      <c r="E79" s="142"/>
      <c r="F79" s="142"/>
      <c r="G79" s="142"/>
      <c r="P79" s="984"/>
    </row>
    <row r="80" spans="1:16" ht="9" customHeight="1">
      <c r="A80" s="296"/>
      <c r="C80" s="142"/>
      <c r="D80" s="142"/>
      <c r="E80" s="142"/>
      <c r="F80" s="142"/>
      <c r="G80" s="142"/>
      <c r="P80" s="984"/>
    </row>
    <row r="81" spans="1:16" ht="9" customHeight="1">
      <c r="A81" s="291"/>
      <c r="C81" s="142"/>
      <c r="D81" s="142"/>
      <c r="E81" s="142"/>
      <c r="F81" s="142"/>
      <c r="G81" s="142"/>
      <c r="P81" s="984"/>
    </row>
    <row r="82" spans="1:16" ht="9" customHeight="1">
      <c r="A82" s="291"/>
      <c r="C82" s="142"/>
      <c r="D82" s="142"/>
      <c r="E82" s="142"/>
      <c r="F82" s="142"/>
      <c r="G82" s="142"/>
      <c r="P82" s="984"/>
    </row>
    <row r="83" spans="1:16" ht="9" customHeight="1">
      <c r="A83" s="291"/>
      <c r="C83" s="142"/>
      <c r="D83" s="142"/>
      <c r="E83" s="142"/>
      <c r="F83" s="142"/>
      <c r="G83" s="142"/>
      <c r="P83" s="984"/>
    </row>
    <row r="84" spans="1:16" ht="9" customHeight="1">
      <c r="A84" s="291"/>
      <c r="C84" s="142"/>
      <c r="D84" s="142"/>
      <c r="E84" s="142"/>
      <c r="F84" s="142"/>
      <c r="G84" s="142"/>
      <c r="P84" s="984"/>
    </row>
    <row r="85" spans="1:16" ht="9" customHeight="1">
      <c r="A85" s="291"/>
      <c r="C85" s="142"/>
      <c r="D85" s="142"/>
      <c r="E85" s="142"/>
      <c r="F85" s="142"/>
      <c r="G85" s="142"/>
      <c r="P85" s="984"/>
    </row>
    <row r="86" spans="1:16" ht="9" customHeight="1">
      <c r="A86" s="291"/>
      <c r="C86" s="142"/>
      <c r="D86" s="142"/>
      <c r="E86" s="142"/>
      <c r="F86" s="142"/>
      <c r="G86" s="142"/>
      <c r="P86" s="984"/>
    </row>
    <row r="87" spans="1:16" ht="9" customHeight="1">
      <c r="A87" s="291"/>
      <c r="C87" s="142"/>
      <c r="D87" s="142"/>
      <c r="E87" s="142"/>
      <c r="F87" s="142"/>
      <c r="G87" s="142"/>
      <c r="P87" s="984"/>
    </row>
    <row r="88" spans="1:16" ht="9" customHeight="1">
      <c r="A88" s="291"/>
      <c r="C88" s="142"/>
      <c r="D88" s="142"/>
      <c r="E88" s="142"/>
      <c r="F88" s="142"/>
      <c r="G88" s="142"/>
      <c r="P88" s="984"/>
    </row>
    <row r="89" spans="1:16" ht="9" customHeight="1">
      <c r="A89" s="291"/>
      <c r="C89" s="142"/>
      <c r="D89" s="142"/>
      <c r="E89" s="142"/>
      <c r="F89" s="142"/>
      <c r="G89" s="142"/>
      <c r="P89" s="984"/>
    </row>
    <row r="90" spans="1:16" ht="9" customHeight="1">
      <c r="A90" s="296"/>
      <c r="C90" s="142"/>
      <c r="D90" s="142"/>
      <c r="E90" s="142"/>
      <c r="F90" s="142"/>
      <c r="G90" s="142"/>
      <c r="P90" s="984"/>
    </row>
    <row r="91" spans="1:16" ht="9" customHeight="1">
      <c r="A91" s="291"/>
      <c r="C91" s="142"/>
      <c r="D91" s="142"/>
      <c r="E91" s="142"/>
      <c r="F91" s="142"/>
      <c r="G91" s="142"/>
      <c r="P91" s="984"/>
    </row>
    <row r="92" spans="1:16" ht="9" customHeight="1">
      <c r="A92" s="291"/>
      <c r="C92" s="142"/>
      <c r="D92" s="142"/>
      <c r="E92" s="142"/>
      <c r="F92" s="142"/>
      <c r="G92" s="142"/>
      <c r="P92" s="984"/>
    </row>
    <row r="93" spans="1:16" ht="9" customHeight="1">
      <c r="A93" s="291"/>
      <c r="C93" s="142"/>
      <c r="D93" s="142"/>
      <c r="E93" s="142"/>
      <c r="F93" s="142"/>
      <c r="G93" s="142"/>
      <c r="P93" s="984"/>
    </row>
    <row r="94" spans="1:16">
      <c r="A94" s="297"/>
      <c r="C94" s="142"/>
      <c r="D94" s="142"/>
      <c r="E94" s="142"/>
      <c r="F94" s="142"/>
      <c r="G94" s="142"/>
      <c r="P94" s="984"/>
    </row>
    <row r="95" spans="1:16">
      <c r="A95" s="297"/>
      <c r="C95" s="142"/>
      <c r="D95" s="142"/>
      <c r="E95" s="142"/>
      <c r="F95" s="142"/>
      <c r="G95" s="142"/>
      <c r="P95" s="984"/>
    </row>
    <row r="96" spans="1:16">
      <c r="A96" s="297"/>
      <c r="C96" s="142"/>
      <c r="D96" s="142"/>
      <c r="E96" s="142"/>
      <c r="F96" s="142"/>
      <c r="G96" s="142"/>
      <c r="P96" s="984"/>
    </row>
    <row r="97" spans="1:16">
      <c r="A97" s="297"/>
      <c r="C97" s="142"/>
      <c r="D97" s="142"/>
      <c r="E97" s="142"/>
      <c r="F97" s="142"/>
      <c r="G97" s="142"/>
      <c r="P97" s="984"/>
    </row>
    <row r="98" spans="1:16">
      <c r="A98" s="297"/>
      <c r="C98" s="142"/>
      <c r="D98" s="142"/>
      <c r="E98" s="142"/>
      <c r="F98" s="142"/>
      <c r="G98" s="142"/>
      <c r="P98" s="984"/>
    </row>
    <row r="99" spans="1:16">
      <c r="A99" s="297"/>
      <c r="C99" s="142"/>
      <c r="D99" s="142"/>
      <c r="E99" s="142"/>
      <c r="F99" s="142"/>
      <c r="G99" s="142"/>
      <c r="P99" s="984"/>
    </row>
    <row r="100" spans="1:16">
      <c r="A100" s="297"/>
      <c r="C100" s="142"/>
      <c r="D100" s="142"/>
      <c r="E100" s="142"/>
      <c r="F100" s="142"/>
      <c r="G100" s="142"/>
      <c r="P100" s="984"/>
    </row>
    <row r="101" spans="1:16" ht="15.75">
      <c r="A101" s="298"/>
      <c r="C101" s="142"/>
      <c r="D101" s="142"/>
      <c r="E101" s="142"/>
      <c r="F101" s="142"/>
      <c r="G101" s="142"/>
      <c r="P101" s="984"/>
    </row>
    <row r="102" spans="1:16" ht="15.75">
      <c r="A102" s="298"/>
      <c r="C102" s="142"/>
      <c r="D102" s="142"/>
      <c r="E102" s="142"/>
      <c r="F102" s="142"/>
      <c r="G102" s="142"/>
      <c r="P102" s="984"/>
    </row>
    <row r="103" spans="1:16" ht="15.75">
      <c r="A103" s="298"/>
      <c r="C103" s="142"/>
      <c r="D103" s="142"/>
      <c r="E103" s="142"/>
      <c r="F103" s="142"/>
      <c r="G103" s="142"/>
      <c r="P103" s="984"/>
    </row>
    <row r="104" spans="1:16" ht="15.75">
      <c r="A104" s="298"/>
      <c r="C104" s="142"/>
      <c r="D104" s="142"/>
      <c r="E104" s="142"/>
      <c r="F104" s="142"/>
      <c r="G104" s="142"/>
      <c r="P104" s="984"/>
    </row>
    <row r="105" spans="1:16" ht="15.75">
      <c r="A105" s="298"/>
      <c r="C105" s="142"/>
      <c r="D105" s="142"/>
      <c r="E105" s="142"/>
      <c r="F105" s="142"/>
      <c r="G105" s="142"/>
      <c r="P105" s="984"/>
    </row>
    <row r="106" spans="1:16" ht="15.75">
      <c r="A106" s="298"/>
      <c r="C106" s="142"/>
      <c r="D106" s="142"/>
      <c r="E106" s="142"/>
      <c r="F106" s="142"/>
      <c r="G106" s="142"/>
      <c r="P106" s="984"/>
    </row>
    <row r="107" spans="1:16" ht="15.75">
      <c r="A107" s="298"/>
      <c r="C107" s="142"/>
      <c r="D107" s="142"/>
      <c r="E107" s="142"/>
      <c r="F107" s="142"/>
      <c r="G107" s="142"/>
      <c r="P107" s="984"/>
    </row>
    <row r="108" spans="1:16" ht="15.75">
      <c r="A108" s="298"/>
      <c r="C108" s="142"/>
      <c r="D108" s="142"/>
      <c r="E108" s="142"/>
      <c r="F108" s="142"/>
      <c r="G108" s="142"/>
      <c r="P108" s="984"/>
    </row>
    <row r="109" spans="1:16" ht="15.75">
      <c r="A109" s="298"/>
      <c r="C109" s="142"/>
      <c r="D109" s="142"/>
      <c r="E109" s="142"/>
      <c r="F109" s="142"/>
      <c r="G109" s="142"/>
      <c r="P109" s="984"/>
    </row>
    <row r="110" spans="1:16" ht="15.75">
      <c r="A110" s="298"/>
      <c r="C110" s="142"/>
      <c r="D110" s="142"/>
      <c r="E110" s="142"/>
      <c r="F110" s="142"/>
      <c r="G110" s="142"/>
      <c r="P110" s="984"/>
    </row>
    <row r="111" spans="1:16" ht="15.75">
      <c r="A111" s="298"/>
      <c r="C111" s="142"/>
      <c r="D111" s="142"/>
      <c r="E111" s="142"/>
      <c r="F111" s="142"/>
      <c r="G111" s="142"/>
      <c r="P111" s="984"/>
    </row>
    <row r="112" spans="1:16" ht="15.75">
      <c r="A112" s="298"/>
      <c r="C112" s="142"/>
      <c r="D112" s="142"/>
      <c r="E112" s="142"/>
      <c r="F112" s="142"/>
      <c r="G112" s="142"/>
      <c r="P112" s="984"/>
    </row>
    <row r="113" spans="1:16" ht="15.75">
      <c r="A113" s="298"/>
      <c r="C113" s="142"/>
      <c r="D113" s="142"/>
      <c r="E113" s="142"/>
      <c r="F113" s="142"/>
      <c r="G113" s="142"/>
      <c r="P113" s="984"/>
    </row>
    <row r="114" spans="1:16" ht="15.75">
      <c r="A114" s="298"/>
      <c r="C114" s="142"/>
      <c r="D114" s="142"/>
      <c r="E114" s="142"/>
      <c r="F114" s="142"/>
      <c r="G114" s="142"/>
      <c r="P114" s="984"/>
    </row>
    <row r="115" spans="1:16" ht="15.75">
      <c r="A115" s="298"/>
      <c r="C115" s="142"/>
      <c r="D115" s="142"/>
      <c r="E115" s="142"/>
      <c r="F115" s="142"/>
      <c r="G115" s="142"/>
      <c r="P115" s="984"/>
    </row>
    <row r="116" spans="1:16" ht="15.75">
      <c r="A116" s="298"/>
      <c r="C116" s="142"/>
      <c r="D116" s="142"/>
      <c r="E116" s="142"/>
      <c r="F116" s="142"/>
      <c r="G116" s="142"/>
      <c r="P116" s="984"/>
    </row>
    <row r="117" spans="1:16" ht="15.75">
      <c r="A117" s="298"/>
      <c r="C117" s="142"/>
      <c r="D117" s="142"/>
      <c r="E117" s="142"/>
      <c r="F117" s="142"/>
      <c r="G117" s="142"/>
      <c r="P117" s="984"/>
    </row>
    <row r="118" spans="1:16" ht="15.75">
      <c r="A118" s="298"/>
      <c r="C118" s="142"/>
      <c r="D118" s="142"/>
      <c r="E118" s="142"/>
      <c r="F118" s="142"/>
      <c r="G118" s="142"/>
      <c r="P118" s="984"/>
    </row>
    <row r="119" spans="1:16" ht="15.75">
      <c r="A119" s="298"/>
      <c r="C119" s="142"/>
      <c r="D119" s="142"/>
      <c r="E119" s="142"/>
      <c r="F119" s="142"/>
      <c r="G119" s="142"/>
      <c r="P119" s="984"/>
    </row>
    <row r="120" spans="1:16" ht="15.75">
      <c r="A120" s="298"/>
      <c r="C120" s="142"/>
      <c r="D120" s="142"/>
      <c r="E120" s="142"/>
      <c r="F120" s="142"/>
      <c r="G120" s="142"/>
      <c r="P120" s="984"/>
    </row>
    <row r="121" spans="1:16" ht="15.75">
      <c r="A121" s="298"/>
      <c r="C121" s="142"/>
      <c r="D121" s="142"/>
      <c r="E121" s="142"/>
      <c r="F121" s="142"/>
      <c r="G121" s="142"/>
      <c r="P121" s="984"/>
    </row>
    <row r="122" spans="1:16" ht="15.75">
      <c r="A122" s="298"/>
      <c r="C122" s="142"/>
      <c r="D122" s="142"/>
      <c r="E122" s="142"/>
      <c r="F122" s="142"/>
      <c r="G122" s="142"/>
      <c r="P122" s="984"/>
    </row>
    <row r="123" spans="1:16" ht="15.75">
      <c r="A123" s="298"/>
      <c r="C123" s="142"/>
      <c r="D123" s="142"/>
      <c r="E123" s="142"/>
      <c r="F123" s="142"/>
      <c r="G123" s="142"/>
      <c r="P123" s="984"/>
    </row>
    <row r="124" spans="1:16" ht="15.75">
      <c r="A124" s="298"/>
      <c r="C124" s="142"/>
      <c r="D124" s="142"/>
      <c r="E124" s="142"/>
      <c r="F124" s="142"/>
      <c r="G124" s="142"/>
      <c r="P124" s="984"/>
    </row>
    <row r="125" spans="1:16" ht="15.75">
      <c r="A125" s="298"/>
      <c r="C125" s="142"/>
      <c r="D125" s="142"/>
      <c r="E125" s="142"/>
      <c r="F125" s="142"/>
      <c r="G125" s="142"/>
      <c r="P125" s="984"/>
    </row>
    <row r="126" spans="1:16" ht="15.75">
      <c r="A126" s="298"/>
      <c r="C126" s="142"/>
      <c r="D126" s="142"/>
      <c r="E126" s="142"/>
      <c r="F126" s="142"/>
      <c r="G126" s="142"/>
      <c r="P126" s="984"/>
    </row>
    <row r="127" spans="1:16" ht="15.75">
      <c r="A127" s="298"/>
      <c r="C127" s="142"/>
      <c r="D127" s="142"/>
      <c r="E127" s="142"/>
      <c r="F127" s="142"/>
      <c r="G127" s="142"/>
      <c r="P127" s="984"/>
    </row>
    <row r="128" spans="1:16" ht="15.75">
      <c r="A128" s="298"/>
      <c r="C128" s="142"/>
      <c r="D128" s="142"/>
      <c r="E128" s="142"/>
      <c r="F128" s="142"/>
      <c r="G128" s="142"/>
      <c r="P128" s="984"/>
    </row>
    <row r="129" spans="1:16" ht="15.75">
      <c r="A129" s="298"/>
      <c r="C129" s="142"/>
      <c r="D129" s="142"/>
      <c r="E129" s="142"/>
      <c r="F129" s="142"/>
      <c r="G129" s="142"/>
      <c r="P129" s="984"/>
    </row>
    <row r="130" spans="1:16" ht="15.75">
      <c r="A130" s="298"/>
      <c r="C130" s="142"/>
      <c r="D130" s="142"/>
      <c r="E130" s="142"/>
      <c r="F130" s="142"/>
      <c r="G130" s="142"/>
      <c r="P130" s="984"/>
    </row>
    <row r="131" spans="1:16" ht="15.75">
      <c r="A131" s="298"/>
      <c r="C131" s="142"/>
      <c r="D131" s="142"/>
      <c r="E131" s="142"/>
      <c r="F131" s="142"/>
      <c r="G131" s="142"/>
      <c r="P131" s="984"/>
    </row>
    <row r="132" spans="1:16" ht="15.75">
      <c r="A132" s="298"/>
      <c r="C132" s="142"/>
      <c r="D132" s="142"/>
      <c r="E132" s="142"/>
      <c r="F132" s="142"/>
      <c r="G132" s="142"/>
      <c r="P132" s="984"/>
    </row>
    <row r="133" spans="1:16" ht="15.75">
      <c r="A133" s="298"/>
      <c r="C133" s="142"/>
      <c r="D133" s="142"/>
      <c r="E133" s="142"/>
      <c r="F133" s="142"/>
      <c r="G133" s="142"/>
      <c r="P133" s="984"/>
    </row>
    <row r="134" spans="1:16" ht="15.75">
      <c r="A134" s="298"/>
      <c r="C134" s="142"/>
      <c r="D134" s="142"/>
      <c r="E134" s="142"/>
      <c r="F134" s="142"/>
      <c r="G134" s="142"/>
      <c r="P134" s="984"/>
    </row>
    <row r="135" spans="1:16" ht="15.75">
      <c r="A135" s="298"/>
      <c r="C135" s="142"/>
      <c r="D135" s="142"/>
      <c r="E135" s="142"/>
      <c r="F135" s="142"/>
      <c r="G135" s="142"/>
      <c r="P135" s="984"/>
    </row>
    <row r="136" spans="1:16" ht="15.75">
      <c r="A136" s="298"/>
      <c r="C136" s="142"/>
      <c r="D136" s="142"/>
      <c r="E136" s="142"/>
      <c r="F136" s="142"/>
      <c r="G136" s="142"/>
      <c r="P136" s="984"/>
    </row>
    <row r="137" spans="1:16" ht="15.75">
      <c r="A137" s="298"/>
      <c r="C137" s="142"/>
      <c r="D137" s="142"/>
      <c r="E137" s="142"/>
      <c r="F137" s="142"/>
      <c r="G137" s="142"/>
      <c r="P137" s="984"/>
    </row>
    <row r="138" spans="1:16" ht="15.75">
      <c r="A138" s="298"/>
      <c r="C138" s="142"/>
      <c r="D138" s="142"/>
      <c r="E138" s="142"/>
      <c r="F138" s="142"/>
      <c r="G138" s="142"/>
      <c r="P138" s="984"/>
    </row>
    <row r="139" spans="1:16" ht="15.75">
      <c r="A139" s="298"/>
      <c r="C139" s="142"/>
      <c r="D139" s="142"/>
      <c r="E139" s="142"/>
      <c r="F139" s="142"/>
      <c r="G139" s="142"/>
      <c r="P139" s="984"/>
    </row>
    <row r="140" spans="1:16" ht="15.75">
      <c r="A140" s="298"/>
      <c r="C140" s="142"/>
      <c r="D140" s="142"/>
      <c r="E140" s="142"/>
      <c r="F140" s="142"/>
      <c r="G140" s="142"/>
      <c r="P140" s="984"/>
    </row>
    <row r="141" spans="1:16" ht="15.75">
      <c r="A141" s="298"/>
      <c r="C141" s="142"/>
      <c r="D141" s="142"/>
      <c r="E141" s="142"/>
      <c r="F141" s="142"/>
      <c r="G141" s="142"/>
      <c r="P141" s="984"/>
    </row>
    <row r="142" spans="1:16" ht="15.75">
      <c r="A142" s="298"/>
      <c r="C142" s="142"/>
      <c r="D142" s="142"/>
      <c r="E142" s="142"/>
      <c r="F142" s="142"/>
      <c r="G142" s="142"/>
      <c r="P142" s="984"/>
    </row>
    <row r="143" spans="1:16" ht="15.75">
      <c r="A143" s="298"/>
      <c r="C143" s="142"/>
      <c r="D143" s="142"/>
      <c r="E143" s="142"/>
      <c r="F143" s="142"/>
      <c r="G143" s="142"/>
      <c r="P143" s="984"/>
    </row>
    <row r="144" spans="1:16" ht="15.75">
      <c r="A144" s="298"/>
      <c r="C144" s="142"/>
      <c r="D144" s="142"/>
      <c r="E144" s="142"/>
      <c r="F144" s="142"/>
      <c r="G144" s="142"/>
      <c r="P144" s="984"/>
    </row>
    <row r="145" spans="1:16" ht="15.75">
      <c r="A145" s="298"/>
      <c r="C145" s="142"/>
      <c r="D145" s="142"/>
      <c r="E145" s="142"/>
      <c r="F145" s="142"/>
      <c r="G145" s="142"/>
      <c r="P145" s="984"/>
    </row>
    <row r="146" spans="1:16" ht="15.75">
      <c r="A146" s="298"/>
      <c r="C146" s="142"/>
      <c r="D146" s="142"/>
      <c r="E146" s="142"/>
      <c r="F146" s="142"/>
      <c r="G146" s="142"/>
      <c r="P146" s="984"/>
    </row>
    <row r="147" spans="1:16" ht="15.75">
      <c r="A147" s="298"/>
      <c r="C147" s="142"/>
      <c r="D147" s="142"/>
      <c r="E147" s="142"/>
      <c r="F147" s="142"/>
      <c r="G147" s="142"/>
      <c r="P147" s="984"/>
    </row>
    <row r="148" spans="1:16" ht="15.75">
      <c r="A148" s="298"/>
      <c r="C148" s="142"/>
      <c r="D148" s="142"/>
      <c r="E148" s="142"/>
      <c r="F148" s="142"/>
      <c r="G148" s="142"/>
      <c r="P148" s="984"/>
    </row>
    <row r="149" spans="1:16" ht="15.75">
      <c r="A149" s="298"/>
      <c r="C149" s="142"/>
      <c r="D149" s="142"/>
      <c r="E149" s="142"/>
      <c r="F149" s="142"/>
      <c r="G149" s="142"/>
      <c r="P149" s="984"/>
    </row>
    <row r="150" spans="1:16" ht="15.75">
      <c r="A150" s="298"/>
      <c r="C150" s="142"/>
      <c r="D150" s="142"/>
      <c r="E150" s="142"/>
      <c r="F150" s="142"/>
      <c r="G150" s="142"/>
      <c r="P150" s="984"/>
    </row>
    <row r="151" spans="1:16" ht="15.75">
      <c r="A151" s="298"/>
      <c r="C151" s="142"/>
      <c r="D151" s="142"/>
      <c r="E151" s="142"/>
      <c r="F151" s="142"/>
      <c r="G151" s="142"/>
      <c r="P151" s="984"/>
    </row>
    <row r="152" spans="1:16" ht="15.75">
      <c r="A152" s="298"/>
      <c r="C152" s="142"/>
      <c r="D152" s="142"/>
      <c r="E152" s="142"/>
      <c r="F152" s="142"/>
      <c r="G152" s="142"/>
      <c r="P152" s="984"/>
    </row>
    <row r="153" spans="1:16" ht="15.75">
      <c r="A153" s="298"/>
      <c r="C153" s="142"/>
      <c r="D153" s="142"/>
      <c r="E153" s="142"/>
      <c r="F153" s="142"/>
      <c r="G153" s="142"/>
      <c r="P153" s="984"/>
    </row>
    <row r="154" spans="1:16" ht="15.75">
      <c r="A154" s="298"/>
      <c r="C154" s="142"/>
      <c r="D154" s="142"/>
      <c r="E154" s="142"/>
      <c r="F154" s="142"/>
      <c r="G154" s="142"/>
      <c r="P154" s="984"/>
    </row>
    <row r="155" spans="1:16" ht="15.75">
      <c r="A155" s="298"/>
      <c r="C155" s="142"/>
      <c r="D155" s="142"/>
      <c r="E155" s="142"/>
      <c r="F155" s="142"/>
      <c r="G155" s="142"/>
      <c r="P155" s="984"/>
    </row>
    <row r="156" spans="1:16" ht="15.75">
      <c r="A156" s="298"/>
      <c r="C156" s="142"/>
      <c r="D156" s="142"/>
      <c r="E156" s="142"/>
      <c r="F156" s="142"/>
      <c r="G156" s="142"/>
      <c r="P156" s="984"/>
    </row>
    <row r="157" spans="1:16" ht="15.75">
      <c r="A157" s="298"/>
      <c r="C157" s="142"/>
      <c r="D157" s="142"/>
      <c r="E157" s="142"/>
      <c r="F157" s="142"/>
      <c r="G157" s="142"/>
      <c r="P157" s="984"/>
    </row>
    <row r="158" spans="1:16" ht="15.75">
      <c r="A158" s="298"/>
      <c r="C158" s="142"/>
      <c r="D158" s="142"/>
      <c r="E158" s="142"/>
      <c r="F158" s="142"/>
      <c r="G158" s="142"/>
      <c r="P158" s="984"/>
    </row>
    <row r="159" spans="1:16" ht="15.75">
      <c r="A159" s="298"/>
      <c r="C159" s="142"/>
      <c r="D159" s="142"/>
      <c r="E159" s="142"/>
      <c r="F159" s="142"/>
      <c r="G159" s="142"/>
      <c r="P159" s="984"/>
    </row>
    <row r="160" spans="1:16" ht="15.75">
      <c r="A160" s="298"/>
      <c r="C160" s="142"/>
      <c r="D160" s="142"/>
      <c r="E160" s="142"/>
      <c r="F160" s="142"/>
      <c r="G160" s="142"/>
      <c r="P160" s="984"/>
    </row>
    <row r="161" spans="1:16" ht="15.75">
      <c r="A161" s="298"/>
      <c r="C161" s="142"/>
      <c r="D161" s="142"/>
      <c r="E161" s="142"/>
      <c r="F161" s="142"/>
      <c r="G161" s="142"/>
      <c r="P161" s="984"/>
    </row>
    <row r="162" spans="1:16" ht="15.75">
      <c r="A162" s="298"/>
      <c r="C162" s="142"/>
      <c r="D162" s="142"/>
      <c r="E162" s="142"/>
      <c r="F162" s="142"/>
      <c r="G162" s="142"/>
      <c r="P162" s="984"/>
    </row>
    <row r="163" spans="1:16" ht="15.75">
      <c r="A163" s="298"/>
      <c r="C163" s="142"/>
      <c r="D163" s="142"/>
      <c r="E163" s="142"/>
      <c r="F163" s="142"/>
      <c r="G163" s="142"/>
      <c r="P163" s="984"/>
    </row>
    <row r="164" spans="1:16" ht="15.75">
      <c r="A164" s="298"/>
      <c r="C164" s="142"/>
      <c r="D164" s="142"/>
      <c r="E164" s="142"/>
      <c r="F164" s="142"/>
      <c r="G164" s="142"/>
      <c r="P164" s="984"/>
    </row>
    <row r="165" spans="1:16" ht="15.75">
      <c r="A165" s="298"/>
      <c r="C165" s="142"/>
      <c r="D165" s="142"/>
      <c r="E165" s="142"/>
      <c r="F165" s="142"/>
      <c r="G165" s="142"/>
      <c r="P165" s="984"/>
    </row>
    <row r="166" spans="1:16" ht="15.75">
      <c r="A166" s="298"/>
      <c r="C166" s="142"/>
      <c r="D166" s="142"/>
      <c r="E166" s="142"/>
      <c r="F166" s="142"/>
      <c r="G166" s="142"/>
      <c r="P166" s="984"/>
    </row>
    <row r="167" spans="1:16" ht="15.75">
      <c r="A167" s="298"/>
      <c r="C167" s="142"/>
      <c r="D167" s="142"/>
      <c r="E167" s="142"/>
      <c r="F167" s="142"/>
      <c r="G167" s="142"/>
      <c r="P167" s="984"/>
    </row>
    <row r="168" spans="1:16" ht="15.75">
      <c r="A168" s="298"/>
      <c r="C168" s="142"/>
      <c r="D168" s="142"/>
      <c r="E168" s="142"/>
      <c r="F168" s="142"/>
      <c r="G168" s="142"/>
      <c r="P168" s="984"/>
    </row>
    <row r="169" spans="1:16" ht="15.75">
      <c r="A169" s="298"/>
      <c r="C169" s="142"/>
      <c r="D169" s="142"/>
      <c r="E169" s="142"/>
      <c r="F169" s="142"/>
      <c r="G169" s="142"/>
      <c r="P169" s="984"/>
    </row>
    <row r="170" spans="1:16" ht="15.75">
      <c r="A170" s="298"/>
      <c r="C170" s="142"/>
      <c r="D170" s="142"/>
      <c r="E170" s="142"/>
      <c r="F170" s="142"/>
      <c r="G170" s="142"/>
      <c r="P170" s="984"/>
    </row>
    <row r="171" spans="1:16" ht="15.75">
      <c r="A171" s="298"/>
      <c r="C171" s="142"/>
      <c r="D171" s="142"/>
      <c r="E171" s="142"/>
      <c r="F171" s="142"/>
      <c r="G171" s="142"/>
      <c r="P171" s="984"/>
    </row>
    <row r="172" spans="1:16" ht="15.75">
      <c r="A172" s="298"/>
      <c r="C172" s="142"/>
      <c r="D172" s="142"/>
      <c r="E172" s="142"/>
      <c r="F172" s="142"/>
      <c r="G172" s="142"/>
      <c r="P172" s="984"/>
    </row>
    <row r="173" spans="1:16" ht="15.75">
      <c r="A173" s="298"/>
      <c r="C173" s="142"/>
      <c r="D173" s="142"/>
      <c r="E173" s="142"/>
      <c r="F173" s="142"/>
      <c r="G173" s="142"/>
      <c r="P173" s="984"/>
    </row>
    <row r="174" spans="1:16" ht="15.75">
      <c r="A174" s="298"/>
      <c r="C174" s="142"/>
      <c r="D174" s="142"/>
      <c r="E174" s="142"/>
      <c r="F174" s="142"/>
      <c r="G174" s="142"/>
      <c r="P174" s="984"/>
    </row>
    <row r="175" spans="1:16" ht="15.75">
      <c r="A175" s="298"/>
      <c r="C175" s="142"/>
      <c r="D175" s="142"/>
      <c r="E175" s="142"/>
      <c r="F175" s="142"/>
      <c r="G175" s="142"/>
      <c r="P175" s="984"/>
    </row>
    <row r="176" spans="1:16" ht="15.75">
      <c r="A176" s="298"/>
      <c r="C176" s="142"/>
      <c r="D176" s="142"/>
      <c r="E176" s="142"/>
      <c r="F176" s="142"/>
      <c r="G176" s="142"/>
      <c r="P176" s="984"/>
    </row>
    <row r="177" spans="1:16" ht="15.75">
      <c r="A177" s="298"/>
      <c r="C177" s="142"/>
      <c r="D177" s="142"/>
      <c r="E177" s="142"/>
      <c r="F177" s="142"/>
      <c r="G177" s="142"/>
      <c r="P177" s="984"/>
    </row>
    <row r="178" spans="1:16" ht="15.75">
      <c r="A178" s="298"/>
      <c r="C178" s="142"/>
      <c r="D178" s="142"/>
      <c r="E178" s="142"/>
      <c r="F178" s="142"/>
      <c r="G178" s="142"/>
      <c r="P178" s="984"/>
    </row>
    <row r="179" spans="1:16" ht="15.75">
      <c r="A179" s="298"/>
      <c r="C179" s="142"/>
      <c r="D179" s="142"/>
      <c r="E179" s="142"/>
      <c r="F179" s="142"/>
      <c r="G179" s="142"/>
      <c r="P179" s="984"/>
    </row>
    <row r="180" spans="1:16" ht="15.75">
      <c r="A180" s="298"/>
      <c r="C180" s="142"/>
      <c r="D180" s="142"/>
      <c r="E180" s="142"/>
      <c r="F180" s="142"/>
      <c r="G180" s="142"/>
      <c r="P180" s="984"/>
    </row>
    <row r="181" spans="1:16" ht="15.75">
      <c r="A181" s="298"/>
      <c r="C181" s="142"/>
      <c r="D181" s="142"/>
      <c r="E181" s="142"/>
      <c r="F181" s="142"/>
      <c r="G181" s="142"/>
      <c r="P181" s="984"/>
    </row>
    <row r="182" spans="1:16" ht="15.75">
      <c r="A182" s="298"/>
      <c r="C182" s="142"/>
      <c r="D182" s="142"/>
      <c r="E182" s="142"/>
      <c r="F182" s="142"/>
      <c r="G182" s="142"/>
      <c r="P182" s="984"/>
    </row>
    <row r="183" spans="1:16" ht="15.75">
      <c r="A183" s="298"/>
      <c r="C183" s="142"/>
      <c r="D183" s="142"/>
      <c r="E183" s="142"/>
      <c r="F183" s="142"/>
      <c r="G183" s="142"/>
      <c r="P183" s="984"/>
    </row>
    <row r="184" spans="1:16" ht="15.75">
      <c r="A184" s="298"/>
      <c r="C184" s="142"/>
      <c r="D184" s="142"/>
      <c r="E184" s="142"/>
      <c r="F184" s="142"/>
      <c r="G184" s="142"/>
      <c r="P184" s="984"/>
    </row>
    <row r="185" spans="1:16" ht="15.75">
      <c r="A185" s="298"/>
      <c r="C185" s="142"/>
      <c r="D185" s="142"/>
      <c r="E185" s="142"/>
      <c r="F185" s="142"/>
      <c r="G185" s="142"/>
      <c r="P185" s="984"/>
    </row>
    <row r="186" spans="1:16" ht="15.75">
      <c r="A186" s="298"/>
      <c r="C186" s="142"/>
      <c r="D186" s="142"/>
      <c r="E186" s="142"/>
      <c r="F186" s="142"/>
      <c r="G186" s="142"/>
      <c r="P186" s="984"/>
    </row>
    <row r="187" spans="1:16" ht="15.75">
      <c r="A187" s="298"/>
      <c r="C187" s="142"/>
      <c r="D187" s="142"/>
      <c r="E187" s="142"/>
      <c r="F187" s="142"/>
      <c r="G187" s="142"/>
      <c r="P187" s="984"/>
    </row>
    <row r="188" spans="1:16" ht="15.75">
      <c r="A188" s="298"/>
      <c r="C188" s="142"/>
      <c r="D188" s="142"/>
      <c r="E188" s="142"/>
      <c r="F188" s="142"/>
      <c r="G188" s="142"/>
      <c r="P188" s="984"/>
    </row>
    <row r="189" spans="1:16" ht="15.75">
      <c r="A189" s="298"/>
      <c r="C189" s="142"/>
      <c r="D189" s="142"/>
      <c r="E189" s="142"/>
      <c r="F189" s="142"/>
      <c r="G189" s="142"/>
      <c r="P189" s="984"/>
    </row>
    <row r="190" spans="1:16" ht="15.75">
      <c r="A190" s="298"/>
      <c r="C190" s="142"/>
      <c r="D190" s="142"/>
      <c r="E190" s="142"/>
      <c r="F190" s="142"/>
      <c r="G190" s="142"/>
      <c r="P190" s="984"/>
    </row>
    <row r="191" spans="1:16" ht="15.75">
      <c r="A191" s="298"/>
      <c r="C191" s="142"/>
      <c r="D191" s="142"/>
      <c r="E191" s="142"/>
      <c r="F191" s="142"/>
      <c r="G191" s="142"/>
      <c r="P191" s="984"/>
    </row>
    <row r="192" spans="1:16" ht="15.75">
      <c r="A192" s="132"/>
      <c r="C192" s="142"/>
      <c r="D192" s="142"/>
      <c r="E192" s="142"/>
      <c r="F192" s="142"/>
      <c r="G192" s="142"/>
      <c r="P192" s="984"/>
    </row>
    <row r="193" spans="1:16" ht="15.75">
      <c r="A193" s="132"/>
      <c r="C193" s="142"/>
      <c r="D193" s="142"/>
      <c r="E193" s="142"/>
      <c r="F193" s="142"/>
      <c r="G193" s="142"/>
      <c r="P193" s="984"/>
    </row>
    <row r="194" spans="1:16" ht="15.75">
      <c r="A194" s="132"/>
      <c r="C194" s="142"/>
      <c r="D194" s="142"/>
      <c r="E194" s="142"/>
      <c r="F194" s="142"/>
      <c r="G194" s="142"/>
      <c r="P194" s="984"/>
    </row>
    <row r="195" spans="1:16" ht="15.75">
      <c r="A195" s="132"/>
      <c r="C195" s="142"/>
      <c r="D195" s="142"/>
      <c r="E195" s="142"/>
      <c r="F195" s="142"/>
      <c r="G195" s="142"/>
      <c r="P195" s="984"/>
    </row>
    <row r="196" spans="1:16" ht="15.75">
      <c r="A196" s="132"/>
      <c r="C196" s="142"/>
      <c r="D196" s="142"/>
      <c r="E196" s="142"/>
      <c r="F196" s="142"/>
      <c r="G196" s="142"/>
      <c r="P196" s="984"/>
    </row>
    <row r="197" spans="1:16" ht="15.75">
      <c r="A197" s="132"/>
      <c r="C197" s="142"/>
      <c r="D197" s="142"/>
      <c r="E197" s="142"/>
      <c r="F197" s="142"/>
      <c r="G197" s="142"/>
      <c r="P197" s="984"/>
    </row>
    <row r="198" spans="1:16" ht="15.75">
      <c r="A198" s="132"/>
      <c r="C198" s="142"/>
      <c r="D198" s="142"/>
      <c r="E198" s="142"/>
      <c r="F198" s="142"/>
      <c r="G198" s="142"/>
      <c r="P198" s="984"/>
    </row>
    <row r="199" spans="1:16" ht="15.75">
      <c r="A199" s="132"/>
      <c r="C199" s="142"/>
      <c r="D199" s="142"/>
      <c r="E199" s="142"/>
      <c r="F199" s="142"/>
      <c r="G199" s="142"/>
      <c r="P199" s="984"/>
    </row>
    <row r="200" spans="1:16" ht="15.75">
      <c r="A200" s="132"/>
      <c r="C200" s="142"/>
      <c r="D200" s="142"/>
      <c r="E200" s="142"/>
      <c r="F200" s="142"/>
      <c r="G200" s="142"/>
      <c r="P200" s="984"/>
    </row>
    <row r="201" spans="1:16" ht="15.75">
      <c r="A201" s="132"/>
      <c r="C201" s="142"/>
      <c r="D201" s="142"/>
      <c r="E201" s="142"/>
      <c r="F201" s="142"/>
      <c r="G201" s="142"/>
    </row>
    <row r="202" spans="1:16" ht="15.75">
      <c r="A202" s="132"/>
      <c r="C202" s="142"/>
      <c r="D202" s="142"/>
      <c r="E202" s="142"/>
      <c r="F202" s="142"/>
      <c r="G202" s="142"/>
    </row>
    <row r="203" spans="1:16" ht="15.75">
      <c r="A203" s="132"/>
      <c r="C203" s="142"/>
      <c r="D203" s="142"/>
      <c r="E203" s="142"/>
      <c r="F203" s="142"/>
      <c r="G203" s="142"/>
    </row>
    <row r="204" spans="1:16" ht="15.75">
      <c r="A204" s="132"/>
      <c r="C204" s="142"/>
      <c r="D204" s="142"/>
      <c r="E204" s="142"/>
      <c r="F204" s="142"/>
      <c r="G204" s="142"/>
    </row>
    <row r="205" spans="1:16" ht="15.75">
      <c r="A205" s="132"/>
      <c r="C205" s="142"/>
      <c r="D205" s="142"/>
      <c r="E205" s="142"/>
      <c r="F205" s="142"/>
      <c r="G205" s="142"/>
    </row>
    <row r="206" spans="1:16" ht="15.75">
      <c r="A206" s="132"/>
      <c r="C206" s="142"/>
      <c r="D206" s="142"/>
      <c r="E206" s="142"/>
      <c r="F206" s="142"/>
      <c r="G206" s="142"/>
    </row>
    <row r="207" spans="1:16" ht="15.75">
      <c r="A207" s="132"/>
      <c r="C207" s="142"/>
      <c r="D207" s="142"/>
      <c r="E207" s="142"/>
      <c r="F207" s="142"/>
      <c r="G207" s="142"/>
    </row>
    <row r="208" spans="1:16" ht="15.75">
      <c r="A208" s="132"/>
      <c r="C208" s="142"/>
      <c r="D208" s="142"/>
      <c r="E208" s="142"/>
      <c r="F208" s="142"/>
      <c r="G208" s="142"/>
    </row>
    <row r="209" spans="1:7" ht="15.75">
      <c r="A209" s="132"/>
      <c r="C209" s="142"/>
      <c r="D209" s="142"/>
      <c r="E209" s="142"/>
      <c r="F209" s="142"/>
      <c r="G209" s="142"/>
    </row>
    <row r="210" spans="1:7" ht="15.75">
      <c r="A210" s="132"/>
      <c r="C210" s="142"/>
      <c r="D210" s="142"/>
      <c r="E210" s="142"/>
      <c r="F210" s="142"/>
      <c r="G210" s="142"/>
    </row>
    <row r="211" spans="1:7" ht="15.75">
      <c r="A211" s="132"/>
      <c r="C211" s="142"/>
      <c r="D211" s="142"/>
      <c r="E211" s="142"/>
      <c r="F211" s="142"/>
      <c r="G211" s="142"/>
    </row>
    <row r="212" spans="1:7" ht="15.75">
      <c r="A212" s="132"/>
      <c r="C212" s="142"/>
      <c r="D212" s="142"/>
      <c r="E212" s="142"/>
      <c r="F212" s="142"/>
      <c r="G212" s="142"/>
    </row>
    <row r="213" spans="1:7" ht="15.75">
      <c r="A213" s="132"/>
      <c r="C213" s="142"/>
      <c r="D213" s="142"/>
      <c r="E213" s="142"/>
      <c r="F213" s="142"/>
      <c r="G213" s="142"/>
    </row>
    <row r="214" spans="1:7" ht="15.75">
      <c r="A214" s="132"/>
      <c r="C214" s="142"/>
      <c r="D214" s="142"/>
      <c r="E214" s="142"/>
      <c r="F214" s="142"/>
      <c r="G214" s="142"/>
    </row>
    <row r="215" spans="1:7" ht="15.75">
      <c r="A215" s="132"/>
      <c r="C215" s="142"/>
      <c r="D215" s="142"/>
      <c r="E215" s="142"/>
      <c r="F215" s="142"/>
      <c r="G215" s="142"/>
    </row>
    <row r="216" spans="1:7" ht="15.75">
      <c r="A216" s="132"/>
      <c r="C216" s="142"/>
      <c r="D216" s="142"/>
      <c r="E216" s="142"/>
      <c r="F216" s="142"/>
      <c r="G216" s="142"/>
    </row>
    <row r="217" spans="1:7" ht="15.75">
      <c r="A217" s="132"/>
      <c r="C217" s="142"/>
      <c r="D217" s="142"/>
      <c r="E217" s="142"/>
      <c r="F217" s="142"/>
      <c r="G217" s="142"/>
    </row>
    <row r="218" spans="1:7" ht="15.75">
      <c r="A218" s="132"/>
      <c r="C218" s="142"/>
      <c r="D218" s="142"/>
      <c r="E218" s="142"/>
      <c r="F218" s="142"/>
      <c r="G218" s="142"/>
    </row>
    <row r="219" spans="1:7" ht="15.75">
      <c r="A219" s="132"/>
      <c r="C219" s="142"/>
      <c r="D219" s="142"/>
      <c r="E219" s="142"/>
      <c r="F219" s="142"/>
      <c r="G219" s="142"/>
    </row>
    <row r="220" spans="1:7" ht="15.75">
      <c r="A220" s="132"/>
      <c r="C220" s="142"/>
      <c r="D220" s="142"/>
      <c r="E220" s="142"/>
      <c r="F220" s="142"/>
      <c r="G220" s="142"/>
    </row>
    <row r="221" spans="1:7" ht="15.75">
      <c r="A221" s="132"/>
      <c r="C221" s="142"/>
      <c r="D221" s="142"/>
      <c r="E221" s="142"/>
      <c r="F221" s="142"/>
      <c r="G221" s="142"/>
    </row>
    <row r="222" spans="1:7" ht="15.75">
      <c r="A222" s="132"/>
      <c r="C222" s="142"/>
      <c r="D222" s="142"/>
      <c r="E222" s="142"/>
      <c r="F222" s="142"/>
      <c r="G222" s="142"/>
    </row>
    <row r="223" spans="1:7" ht="15.75">
      <c r="A223" s="132"/>
      <c r="C223" s="142"/>
      <c r="D223" s="142"/>
      <c r="E223" s="142"/>
      <c r="F223" s="142"/>
      <c r="G223" s="142"/>
    </row>
    <row r="224" spans="1:7" ht="15.75">
      <c r="A224" s="132"/>
      <c r="C224" s="142"/>
      <c r="D224" s="142"/>
      <c r="E224" s="142"/>
      <c r="F224" s="142"/>
      <c r="G224" s="142"/>
    </row>
    <row r="225" spans="1:7" ht="15.75">
      <c r="A225" s="132"/>
      <c r="C225" s="142"/>
      <c r="D225" s="142"/>
      <c r="E225" s="142"/>
      <c r="F225" s="142"/>
      <c r="G225" s="142"/>
    </row>
    <row r="226" spans="1:7" ht="15.75">
      <c r="A226" s="132"/>
      <c r="C226" s="142"/>
      <c r="D226" s="142"/>
      <c r="E226" s="142"/>
      <c r="F226" s="142"/>
      <c r="G226" s="142"/>
    </row>
    <row r="227" spans="1:7" ht="15.75">
      <c r="A227" s="132"/>
      <c r="C227" s="142"/>
      <c r="D227" s="142"/>
      <c r="E227" s="142"/>
      <c r="F227" s="142"/>
      <c r="G227" s="142"/>
    </row>
    <row r="228" spans="1:7" ht="15.75">
      <c r="A228" s="132"/>
      <c r="C228" s="142"/>
      <c r="D228" s="142"/>
      <c r="E228" s="142"/>
      <c r="F228" s="142"/>
      <c r="G228" s="142"/>
    </row>
    <row r="229" spans="1:7" ht="15.75">
      <c r="A229" s="132"/>
      <c r="C229" s="142"/>
      <c r="D229" s="142"/>
      <c r="E229" s="142"/>
      <c r="F229" s="142"/>
      <c r="G229" s="142"/>
    </row>
    <row r="230" spans="1:7" ht="15.75">
      <c r="A230" s="132"/>
      <c r="C230" s="142"/>
      <c r="D230" s="142"/>
      <c r="E230" s="142"/>
      <c r="F230" s="142"/>
      <c r="G230" s="142"/>
    </row>
    <row r="231" spans="1:7" ht="15.75">
      <c r="A231" s="132"/>
      <c r="C231" s="142"/>
      <c r="D231" s="142"/>
      <c r="E231" s="142"/>
      <c r="F231" s="142"/>
      <c r="G231" s="142"/>
    </row>
    <row r="232" spans="1:7" ht="15.75">
      <c r="A232" s="132"/>
      <c r="C232" s="142"/>
      <c r="D232" s="142"/>
      <c r="E232" s="142"/>
      <c r="F232" s="142"/>
      <c r="G232" s="142"/>
    </row>
    <row r="233" spans="1:7" ht="15.75">
      <c r="A233" s="132"/>
      <c r="C233" s="142"/>
      <c r="D233" s="142"/>
      <c r="E233" s="142"/>
      <c r="F233" s="142"/>
      <c r="G233" s="142"/>
    </row>
    <row r="234" spans="1:7" ht="15.75">
      <c r="A234" s="132"/>
      <c r="C234" s="142"/>
      <c r="D234" s="142"/>
      <c r="E234" s="142"/>
      <c r="F234" s="142"/>
      <c r="G234" s="142"/>
    </row>
    <row r="235" spans="1:7" ht="15.75">
      <c r="A235" s="132"/>
      <c r="C235" s="142"/>
      <c r="D235" s="142"/>
      <c r="E235" s="142"/>
      <c r="F235" s="142"/>
      <c r="G235" s="142"/>
    </row>
    <row r="236" spans="1:7" ht="15.75">
      <c r="A236" s="132"/>
      <c r="C236" s="142"/>
      <c r="D236" s="142"/>
      <c r="E236" s="142"/>
      <c r="F236" s="142"/>
      <c r="G236" s="142"/>
    </row>
    <row r="237" spans="1:7" ht="15.75">
      <c r="A237" s="132"/>
      <c r="C237" s="142"/>
      <c r="D237" s="142"/>
      <c r="E237" s="142"/>
      <c r="F237" s="142"/>
      <c r="G237" s="142"/>
    </row>
    <row r="238" spans="1:7" ht="15.75">
      <c r="A238" s="132"/>
      <c r="C238" s="142"/>
      <c r="D238" s="142"/>
      <c r="E238" s="142"/>
      <c r="F238" s="142"/>
      <c r="G238" s="142"/>
    </row>
    <row r="239" spans="1:7" ht="15.75">
      <c r="A239" s="132"/>
      <c r="C239" s="142"/>
      <c r="D239" s="142"/>
      <c r="E239" s="142"/>
      <c r="F239" s="142"/>
      <c r="G239" s="142"/>
    </row>
    <row r="240" spans="1:7" ht="15.75">
      <c r="A240" s="132"/>
      <c r="C240" s="142"/>
      <c r="D240" s="142"/>
      <c r="E240" s="142"/>
      <c r="F240" s="142"/>
      <c r="G240" s="142"/>
    </row>
    <row r="241" spans="1:7" ht="15.75">
      <c r="A241" s="132"/>
      <c r="C241" s="142"/>
      <c r="D241" s="142"/>
      <c r="E241" s="142"/>
      <c r="F241" s="142"/>
      <c r="G241" s="142"/>
    </row>
    <row r="242" spans="1:7" ht="15.75">
      <c r="A242" s="132"/>
      <c r="C242" s="142"/>
      <c r="D242" s="142"/>
      <c r="E242" s="142"/>
      <c r="F242" s="142"/>
      <c r="G242" s="142"/>
    </row>
    <row r="243" spans="1:7" ht="15.75">
      <c r="A243" s="132"/>
      <c r="C243" s="142"/>
      <c r="D243" s="142"/>
      <c r="E243" s="142"/>
      <c r="F243" s="142"/>
      <c r="G243" s="142"/>
    </row>
    <row r="244" spans="1:7" ht="15.75">
      <c r="A244" s="132"/>
      <c r="C244" s="142"/>
      <c r="D244" s="142"/>
      <c r="E244" s="142"/>
      <c r="F244" s="142"/>
      <c r="G244" s="142"/>
    </row>
    <row r="245" spans="1:7" ht="15.75">
      <c r="A245" s="132"/>
      <c r="C245" s="142"/>
      <c r="D245" s="142"/>
      <c r="E245" s="142"/>
      <c r="F245" s="142"/>
      <c r="G245" s="142"/>
    </row>
    <row r="246" spans="1:7" ht="15.75">
      <c r="A246" s="132"/>
      <c r="C246" s="142"/>
      <c r="D246" s="142"/>
      <c r="E246" s="142"/>
      <c r="F246" s="142"/>
      <c r="G246" s="142"/>
    </row>
    <row r="247" spans="1:7" ht="15.75">
      <c r="A247" s="132"/>
      <c r="C247" s="142"/>
      <c r="D247" s="142"/>
      <c r="E247" s="142"/>
      <c r="F247" s="142"/>
      <c r="G247" s="142"/>
    </row>
    <row r="248" spans="1:7" ht="15.75">
      <c r="A248" s="132"/>
      <c r="C248" s="142"/>
      <c r="D248" s="142"/>
      <c r="E248" s="142"/>
      <c r="F248" s="142"/>
      <c r="G248" s="142"/>
    </row>
    <row r="249" spans="1:7" ht="15.75">
      <c r="A249" s="132"/>
      <c r="C249" s="142"/>
      <c r="D249" s="142"/>
      <c r="E249" s="142"/>
      <c r="F249" s="142"/>
      <c r="G249" s="142"/>
    </row>
    <row r="250" spans="1:7" ht="15.75">
      <c r="A250" s="132"/>
      <c r="C250" s="142"/>
      <c r="D250" s="142"/>
      <c r="E250" s="142"/>
      <c r="F250" s="142"/>
      <c r="G250" s="142"/>
    </row>
    <row r="251" spans="1:7" ht="15.75">
      <c r="A251" s="132"/>
      <c r="C251" s="142"/>
      <c r="D251" s="142"/>
      <c r="E251" s="142"/>
      <c r="F251" s="142"/>
      <c r="G251" s="142"/>
    </row>
    <row r="252" spans="1:7" ht="15.75">
      <c r="A252" s="132"/>
      <c r="C252" s="142"/>
      <c r="D252" s="142"/>
      <c r="E252" s="142"/>
      <c r="F252" s="142"/>
      <c r="G252" s="142"/>
    </row>
    <row r="253" spans="1:7" ht="15.75">
      <c r="A253" s="132"/>
      <c r="C253" s="142"/>
      <c r="D253" s="142"/>
      <c r="E253" s="142"/>
      <c r="F253" s="142"/>
      <c r="G253" s="142"/>
    </row>
    <row r="254" spans="1:7" ht="15.75">
      <c r="A254" s="132"/>
      <c r="C254" s="142"/>
      <c r="D254" s="142"/>
      <c r="E254" s="142"/>
      <c r="F254" s="142"/>
      <c r="G254" s="142"/>
    </row>
    <row r="255" spans="1:7" ht="15.75">
      <c r="A255" s="132"/>
      <c r="C255" s="142"/>
      <c r="D255" s="142"/>
      <c r="E255" s="142"/>
      <c r="F255" s="142"/>
      <c r="G255" s="142"/>
    </row>
    <row r="256" spans="1:7" ht="15.75">
      <c r="A256" s="132"/>
      <c r="C256" s="142"/>
      <c r="D256" s="142"/>
      <c r="E256" s="142"/>
      <c r="F256" s="142"/>
      <c r="G256" s="142"/>
    </row>
    <row r="257" spans="1:7" ht="15.75">
      <c r="A257" s="132"/>
      <c r="C257" s="142"/>
      <c r="D257" s="142"/>
      <c r="E257" s="142"/>
      <c r="F257" s="142"/>
      <c r="G257" s="142"/>
    </row>
    <row r="258" spans="1:7" ht="15.75">
      <c r="A258" s="132"/>
      <c r="C258" s="142"/>
      <c r="D258" s="142"/>
      <c r="E258" s="142"/>
      <c r="F258" s="142"/>
      <c r="G258" s="142"/>
    </row>
    <row r="259" spans="1:7" ht="15.75">
      <c r="A259" s="132"/>
      <c r="C259" s="142"/>
      <c r="D259" s="142"/>
      <c r="E259" s="142"/>
      <c r="F259" s="142"/>
      <c r="G259" s="142"/>
    </row>
    <row r="260" spans="1:7" ht="15.75">
      <c r="A260" s="132"/>
      <c r="C260" s="142"/>
      <c r="D260" s="142"/>
      <c r="E260" s="142"/>
      <c r="F260" s="142"/>
      <c r="G260" s="142"/>
    </row>
    <row r="261" spans="1:7" ht="15.75">
      <c r="A261" s="132"/>
      <c r="C261" s="142"/>
      <c r="D261" s="142"/>
      <c r="E261" s="142"/>
      <c r="F261" s="142"/>
      <c r="G261" s="142"/>
    </row>
    <row r="262" spans="1:7" ht="15.75">
      <c r="A262" s="132"/>
      <c r="C262" s="142"/>
      <c r="D262" s="142"/>
      <c r="E262" s="142"/>
      <c r="F262" s="142"/>
      <c r="G262" s="142"/>
    </row>
    <row r="263" spans="1:7" ht="15.75">
      <c r="A263" s="132"/>
      <c r="C263" s="142"/>
      <c r="D263" s="142"/>
      <c r="E263" s="142"/>
      <c r="F263" s="142"/>
      <c r="G263" s="142"/>
    </row>
    <row r="264" spans="1:7" ht="15.75">
      <c r="A264" s="132"/>
    </row>
    <row r="265" spans="1:7" ht="15.75">
      <c r="A265" s="132"/>
    </row>
    <row r="266" spans="1:7" ht="15.75">
      <c r="A266" s="132"/>
    </row>
    <row r="267" spans="1:7" ht="15.75">
      <c r="A267" s="132"/>
    </row>
    <row r="268" spans="1:7" ht="15.75">
      <c r="A268" s="132"/>
    </row>
    <row r="269" spans="1:7" ht="15.75">
      <c r="A269" s="132"/>
    </row>
    <row r="270" spans="1:7" ht="15.75">
      <c r="A270" s="132"/>
    </row>
    <row r="271" spans="1:7" ht="15.75">
      <c r="A271" s="132"/>
    </row>
    <row r="272" spans="1:7"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row r="647" spans="1:1" ht="15.75">
      <c r="A647" s="132"/>
    </row>
  </sheetData>
  <mergeCells count="6">
    <mergeCell ref="A26:O26"/>
    <mergeCell ref="A2:O2"/>
    <mergeCell ref="A3:O3"/>
    <mergeCell ref="A4:O4"/>
    <mergeCell ref="A5:O5"/>
    <mergeCell ref="A25:O25"/>
  </mergeCells>
  <pageMargins left="0.85" right="0.47" top="0.54" bottom="0.28999999999999998" header="0.5" footer="0.23"/>
  <pageSetup scale="59"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C649"/>
  <sheetViews>
    <sheetView topLeftCell="A2" zoomScale="40" zoomScaleNormal="40" workbookViewId="0">
      <selection activeCell="A2" sqref="A2:AC2"/>
    </sheetView>
  </sheetViews>
  <sheetFormatPr defaultColWidth="11.42578125" defaultRowHeight="15"/>
  <cols>
    <col min="1" max="1" width="58.42578125" style="134" customWidth="1"/>
    <col min="2" max="14" width="18.85546875" style="984" customWidth="1"/>
    <col min="15" max="15" width="18.85546875" style="286" customWidth="1"/>
    <col min="16" max="28" width="20.28515625" style="984" customWidth="1"/>
    <col min="29" max="29" width="20.28515625" style="286" customWidth="1"/>
    <col min="30" max="256" width="11.42578125" style="984"/>
    <col min="257" max="257" width="58.42578125" style="984" customWidth="1"/>
    <col min="258" max="271" width="18.85546875" style="984" customWidth="1"/>
    <col min="272" max="285" width="20.28515625" style="984" customWidth="1"/>
    <col min="286" max="512" width="11.42578125" style="984"/>
    <col min="513" max="513" width="58.42578125" style="984" customWidth="1"/>
    <col min="514" max="527" width="18.85546875" style="984" customWidth="1"/>
    <col min="528" max="541" width="20.28515625" style="984" customWidth="1"/>
    <col min="542" max="768" width="11.42578125" style="984"/>
    <col min="769" max="769" width="58.42578125" style="984" customWidth="1"/>
    <col min="770" max="783" width="18.85546875" style="984" customWidth="1"/>
    <col min="784" max="797" width="20.28515625" style="984" customWidth="1"/>
    <col min="798" max="1024" width="11.42578125" style="984"/>
    <col min="1025" max="1025" width="58.42578125" style="984" customWidth="1"/>
    <col min="1026" max="1039" width="18.85546875" style="984" customWidth="1"/>
    <col min="1040" max="1053" width="20.28515625" style="984" customWidth="1"/>
    <col min="1054" max="1280" width="11.42578125" style="984"/>
    <col min="1281" max="1281" width="58.42578125" style="984" customWidth="1"/>
    <col min="1282" max="1295" width="18.85546875" style="984" customWidth="1"/>
    <col min="1296" max="1309" width="20.28515625" style="984" customWidth="1"/>
    <col min="1310" max="1536" width="11.42578125" style="984"/>
    <col min="1537" max="1537" width="58.42578125" style="984" customWidth="1"/>
    <col min="1538" max="1551" width="18.85546875" style="984" customWidth="1"/>
    <col min="1552" max="1565" width="20.28515625" style="984" customWidth="1"/>
    <col min="1566" max="1792" width="11.42578125" style="984"/>
    <col min="1793" max="1793" width="58.42578125" style="984" customWidth="1"/>
    <col min="1794" max="1807" width="18.85546875" style="984" customWidth="1"/>
    <col min="1808" max="1821" width="20.28515625" style="984" customWidth="1"/>
    <col min="1822" max="2048" width="11.42578125" style="984"/>
    <col min="2049" max="2049" width="58.42578125" style="984" customWidth="1"/>
    <col min="2050" max="2063" width="18.85546875" style="984" customWidth="1"/>
    <col min="2064" max="2077" width="20.28515625" style="984" customWidth="1"/>
    <col min="2078" max="2304" width="11.42578125" style="984"/>
    <col min="2305" max="2305" width="58.42578125" style="984" customWidth="1"/>
    <col min="2306" max="2319" width="18.85546875" style="984" customWidth="1"/>
    <col min="2320" max="2333" width="20.28515625" style="984" customWidth="1"/>
    <col min="2334" max="2560" width="11.42578125" style="984"/>
    <col min="2561" max="2561" width="58.42578125" style="984" customWidth="1"/>
    <col min="2562" max="2575" width="18.85546875" style="984" customWidth="1"/>
    <col min="2576" max="2589" width="20.28515625" style="984" customWidth="1"/>
    <col min="2590" max="2816" width="11.42578125" style="984"/>
    <col min="2817" max="2817" width="58.42578125" style="984" customWidth="1"/>
    <col min="2818" max="2831" width="18.85546875" style="984" customWidth="1"/>
    <col min="2832" max="2845" width="20.28515625" style="984" customWidth="1"/>
    <col min="2846" max="3072" width="11.42578125" style="984"/>
    <col min="3073" max="3073" width="58.42578125" style="984" customWidth="1"/>
    <col min="3074" max="3087" width="18.85546875" style="984" customWidth="1"/>
    <col min="3088" max="3101" width="20.28515625" style="984" customWidth="1"/>
    <col min="3102" max="3328" width="11.42578125" style="984"/>
    <col min="3329" max="3329" width="58.42578125" style="984" customWidth="1"/>
    <col min="3330" max="3343" width="18.85546875" style="984" customWidth="1"/>
    <col min="3344" max="3357" width="20.28515625" style="984" customWidth="1"/>
    <col min="3358" max="3584" width="11.42578125" style="984"/>
    <col min="3585" max="3585" width="58.42578125" style="984" customWidth="1"/>
    <col min="3586" max="3599" width="18.85546875" style="984" customWidth="1"/>
    <col min="3600" max="3613" width="20.28515625" style="984" customWidth="1"/>
    <col min="3614" max="3840" width="11.42578125" style="984"/>
    <col min="3841" max="3841" width="58.42578125" style="984" customWidth="1"/>
    <col min="3842" max="3855" width="18.85546875" style="984" customWidth="1"/>
    <col min="3856" max="3869" width="20.28515625" style="984" customWidth="1"/>
    <col min="3870" max="4096" width="11.42578125" style="984"/>
    <col min="4097" max="4097" width="58.42578125" style="984" customWidth="1"/>
    <col min="4098" max="4111" width="18.85546875" style="984" customWidth="1"/>
    <col min="4112" max="4125" width="20.28515625" style="984" customWidth="1"/>
    <col min="4126" max="4352" width="11.42578125" style="984"/>
    <col min="4353" max="4353" width="58.42578125" style="984" customWidth="1"/>
    <col min="4354" max="4367" width="18.85546875" style="984" customWidth="1"/>
    <col min="4368" max="4381" width="20.28515625" style="984" customWidth="1"/>
    <col min="4382" max="4608" width="11.42578125" style="984"/>
    <col min="4609" max="4609" width="58.42578125" style="984" customWidth="1"/>
    <col min="4610" max="4623" width="18.85546875" style="984" customWidth="1"/>
    <col min="4624" max="4637" width="20.28515625" style="984" customWidth="1"/>
    <col min="4638" max="4864" width="11.42578125" style="984"/>
    <col min="4865" max="4865" width="58.42578125" style="984" customWidth="1"/>
    <col min="4866" max="4879" width="18.85546875" style="984" customWidth="1"/>
    <col min="4880" max="4893" width="20.28515625" style="984" customWidth="1"/>
    <col min="4894" max="5120" width="11.42578125" style="984"/>
    <col min="5121" max="5121" width="58.42578125" style="984" customWidth="1"/>
    <col min="5122" max="5135" width="18.85546875" style="984" customWidth="1"/>
    <col min="5136" max="5149" width="20.28515625" style="984" customWidth="1"/>
    <col min="5150" max="5376" width="11.42578125" style="984"/>
    <col min="5377" max="5377" width="58.42578125" style="984" customWidth="1"/>
    <col min="5378" max="5391" width="18.85546875" style="984" customWidth="1"/>
    <col min="5392" max="5405" width="20.28515625" style="984" customWidth="1"/>
    <col min="5406" max="5632" width="11.42578125" style="984"/>
    <col min="5633" max="5633" width="58.42578125" style="984" customWidth="1"/>
    <col min="5634" max="5647" width="18.85546875" style="984" customWidth="1"/>
    <col min="5648" max="5661" width="20.28515625" style="984" customWidth="1"/>
    <col min="5662" max="5888" width="11.42578125" style="984"/>
    <col min="5889" max="5889" width="58.42578125" style="984" customWidth="1"/>
    <col min="5890" max="5903" width="18.85546875" style="984" customWidth="1"/>
    <col min="5904" max="5917" width="20.28515625" style="984" customWidth="1"/>
    <col min="5918" max="6144" width="11.42578125" style="984"/>
    <col min="6145" max="6145" width="58.42578125" style="984" customWidth="1"/>
    <col min="6146" max="6159" width="18.85546875" style="984" customWidth="1"/>
    <col min="6160" max="6173" width="20.28515625" style="984" customWidth="1"/>
    <col min="6174" max="6400" width="11.42578125" style="984"/>
    <col min="6401" max="6401" width="58.42578125" style="984" customWidth="1"/>
    <col min="6402" max="6415" width="18.85546875" style="984" customWidth="1"/>
    <col min="6416" max="6429" width="20.28515625" style="984" customWidth="1"/>
    <col min="6430" max="6656" width="11.42578125" style="984"/>
    <col min="6657" max="6657" width="58.42578125" style="984" customWidth="1"/>
    <col min="6658" max="6671" width="18.85546875" style="984" customWidth="1"/>
    <col min="6672" max="6685" width="20.28515625" style="984" customWidth="1"/>
    <col min="6686" max="6912" width="11.42578125" style="984"/>
    <col min="6913" max="6913" width="58.42578125" style="984" customWidth="1"/>
    <col min="6914" max="6927" width="18.85546875" style="984" customWidth="1"/>
    <col min="6928" max="6941" width="20.28515625" style="984" customWidth="1"/>
    <col min="6942" max="7168" width="11.42578125" style="984"/>
    <col min="7169" max="7169" width="58.42578125" style="984" customWidth="1"/>
    <col min="7170" max="7183" width="18.85546875" style="984" customWidth="1"/>
    <col min="7184" max="7197" width="20.28515625" style="984" customWidth="1"/>
    <col min="7198" max="7424" width="11.42578125" style="984"/>
    <col min="7425" max="7425" width="58.42578125" style="984" customWidth="1"/>
    <col min="7426" max="7439" width="18.85546875" style="984" customWidth="1"/>
    <col min="7440" max="7453" width="20.28515625" style="984" customWidth="1"/>
    <col min="7454" max="7680" width="11.42578125" style="984"/>
    <col min="7681" max="7681" width="58.42578125" style="984" customWidth="1"/>
    <col min="7682" max="7695" width="18.85546875" style="984" customWidth="1"/>
    <col min="7696" max="7709" width="20.28515625" style="984" customWidth="1"/>
    <col min="7710" max="7936" width="11.42578125" style="984"/>
    <col min="7937" max="7937" width="58.42578125" style="984" customWidth="1"/>
    <col min="7938" max="7951" width="18.85546875" style="984" customWidth="1"/>
    <col min="7952" max="7965" width="20.28515625" style="984" customWidth="1"/>
    <col min="7966" max="8192" width="11.42578125" style="984"/>
    <col min="8193" max="8193" width="58.42578125" style="984" customWidth="1"/>
    <col min="8194" max="8207" width="18.85546875" style="984" customWidth="1"/>
    <col min="8208" max="8221" width="20.28515625" style="984" customWidth="1"/>
    <col min="8222" max="8448" width="11.42578125" style="984"/>
    <col min="8449" max="8449" width="58.42578125" style="984" customWidth="1"/>
    <col min="8450" max="8463" width="18.85546875" style="984" customWidth="1"/>
    <col min="8464" max="8477" width="20.28515625" style="984" customWidth="1"/>
    <col min="8478" max="8704" width="11.42578125" style="984"/>
    <col min="8705" max="8705" width="58.42578125" style="984" customWidth="1"/>
    <col min="8706" max="8719" width="18.85546875" style="984" customWidth="1"/>
    <col min="8720" max="8733" width="20.28515625" style="984" customWidth="1"/>
    <col min="8734" max="8960" width="11.42578125" style="984"/>
    <col min="8961" max="8961" width="58.42578125" style="984" customWidth="1"/>
    <col min="8962" max="8975" width="18.85546875" style="984" customWidth="1"/>
    <col min="8976" max="8989" width="20.28515625" style="984" customWidth="1"/>
    <col min="8990" max="9216" width="11.42578125" style="984"/>
    <col min="9217" max="9217" width="58.42578125" style="984" customWidth="1"/>
    <col min="9218" max="9231" width="18.85546875" style="984" customWidth="1"/>
    <col min="9232" max="9245" width="20.28515625" style="984" customWidth="1"/>
    <col min="9246" max="9472" width="11.42578125" style="984"/>
    <col min="9473" max="9473" width="58.42578125" style="984" customWidth="1"/>
    <col min="9474" max="9487" width="18.85546875" style="984" customWidth="1"/>
    <col min="9488" max="9501" width="20.28515625" style="984" customWidth="1"/>
    <col min="9502" max="9728" width="11.42578125" style="984"/>
    <col min="9729" max="9729" width="58.42578125" style="984" customWidth="1"/>
    <col min="9730" max="9743" width="18.85546875" style="984" customWidth="1"/>
    <col min="9744" max="9757" width="20.28515625" style="984" customWidth="1"/>
    <col min="9758" max="9984" width="11.42578125" style="984"/>
    <col min="9985" max="9985" width="58.42578125" style="984" customWidth="1"/>
    <col min="9986" max="9999" width="18.85546875" style="984" customWidth="1"/>
    <col min="10000" max="10013" width="20.28515625" style="984" customWidth="1"/>
    <col min="10014" max="10240" width="11.42578125" style="984"/>
    <col min="10241" max="10241" width="58.42578125" style="984" customWidth="1"/>
    <col min="10242" max="10255" width="18.85546875" style="984" customWidth="1"/>
    <col min="10256" max="10269" width="20.28515625" style="984" customWidth="1"/>
    <col min="10270" max="10496" width="11.42578125" style="984"/>
    <col min="10497" max="10497" width="58.42578125" style="984" customWidth="1"/>
    <col min="10498" max="10511" width="18.85546875" style="984" customWidth="1"/>
    <col min="10512" max="10525" width="20.28515625" style="984" customWidth="1"/>
    <col min="10526" max="10752" width="11.42578125" style="984"/>
    <col min="10753" max="10753" width="58.42578125" style="984" customWidth="1"/>
    <col min="10754" max="10767" width="18.85546875" style="984" customWidth="1"/>
    <col min="10768" max="10781" width="20.28515625" style="984" customWidth="1"/>
    <col min="10782" max="11008" width="11.42578125" style="984"/>
    <col min="11009" max="11009" width="58.42578125" style="984" customWidth="1"/>
    <col min="11010" max="11023" width="18.85546875" style="984" customWidth="1"/>
    <col min="11024" max="11037" width="20.28515625" style="984" customWidth="1"/>
    <col min="11038" max="11264" width="11.42578125" style="984"/>
    <col min="11265" max="11265" width="58.42578125" style="984" customWidth="1"/>
    <col min="11266" max="11279" width="18.85546875" style="984" customWidth="1"/>
    <col min="11280" max="11293" width="20.28515625" style="984" customWidth="1"/>
    <col min="11294" max="11520" width="11.42578125" style="984"/>
    <col min="11521" max="11521" width="58.42578125" style="984" customWidth="1"/>
    <col min="11522" max="11535" width="18.85546875" style="984" customWidth="1"/>
    <col min="11536" max="11549" width="20.28515625" style="984" customWidth="1"/>
    <col min="11550" max="11776" width="11.42578125" style="984"/>
    <col min="11777" max="11777" width="58.42578125" style="984" customWidth="1"/>
    <col min="11778" max="11791" width="18.85546875" style="984" customWidth="1"/>
    <col min="11792" max="11805" width="20.28515625" style="984" customWidth="1"/>
    <col min="11806" max="12032" width="11.42578125" style="984"/>
    <col min="12033" max="12033" width="58.42578125" style="984" customWidth="1"/>
    <col min="12034" max="12047" width="18.85546875" style="984" customWidth="1"/>
    <col min="12048" max="12061" width="20.28515625" style="984" customWidth="1"/>
    <col min="12062" max="12288" width="11.42578125" style="984"/>
    <col min="12289" max="12289" width="58.42578125" style="984" customWidth="1"/>
    <col min="12290" max="12303" width="18.85546875" style="984" customWidth="1"/>
    <col min="12304" max="12317" width="20.28515625" style="984" customWidth="1"/>
    <col min="12318" max="12544" width="11.42578125" style="984"/>
    <col min="12545" max="12545" width="58.42578125" style="984" customWidth="1"/>
    <col min="12546" max="12559" width="18.85546875" style="984" customWidth="1"/>
    <col min="12560" max="12573" width="20.28515625" style="984" customWidth="1"/>
    <col min="12574" max="12800" width="11.42578125" style="984"/>
    <col min="12801" max="12801" width="58.42578125" style="984" customWidth="1"/>
    <col min="12802" max="12815" width="18.85546875" style="984" customWidth="1"/>
    <col min="12816" max="12829" width="20.28515625" style="984" customWidth="1"/>
    <col min="12830" max="13056" width="11.42578125" style="984"/>
    <col min="13057" max="13057" width="58.42578125" style="984" customWidth="1"/>
    <col min="13058" max="13071" width="18.85546875" style="984" customWidth="1"/>
    <col min="13072" max="13085" width="20.28515625" style="984" customWidth="1"/>
    <col min="13086" max="13312" width="11.42578125" style="984"/>
    <col min="13313" max="13313" width="58.42578125" style="984" customWidth="1"/>
    <col min="13314" max="13327" width="18.85546875" style="984" customWidth="1"/>
    <col min="13328" max="13341" width="20.28515625" style="984" customWidth="1"/>
    <col min="13342" max="13568" width="11.42578125" style="984"/>
    <col min="13569" max="13569" width="58.42578125" style="984" customWidth="1"/>
    <col min="13570" max="13583" width="18.85546875" style="984" customWidth="1"/>
    <col min="13584" max="13597" width="20.28515625" style="984" customWidth="1"/>
    <col min="13598" max="13824" width="11.42578125" style="984"/>
    <col min="13825" max="13825" width="58.42578125" style="984" customWidth="1"/>
    <col min="13826" max="13839" width="18.85546875" style="984" customWidth="1"/>
    <col min="13840" max="13853" width="20.28515625" style="984" customWidth="1"/>
    <col min="13854" max="14080" width="11.42578125" style="984"/>
    <col min="14081" max="14081" width="58.42578125" style="984" customWidth="1"/>
    <col min="14082" max="14095" width="18.85546875" style="984" customWidth="1"/>
    <col min="14096" max="14109" width="20.28515625" style="984" customWidth="1"/>
    <col min="14110" max="14336" width="11.42578125" style="984"/>
    <col min="14337" max="14337" width="58.42578125" style="984" customWidth="1"/>
    <col min="14338" max="14351" width="18.85546875" style="984" customWidth="1"/>
    <col min="14352" max="14365" width="20.28515625" style="984" customWidth="1"/>
    <col min="14366" max="14592" width="11.42578125" style="984"/>
    <col min="14593" max="14593" width="58.42578125" style="984" customWidth="1"/>
    <col min="14594" max="14607" width="18.85546875" style="984" customWidth="1"/>
    <col min="14608" max="14621" width="20.28515625" style="984" customWidth="1"/>
    <col min="14622" max="14848" width="11.42578125" style="984"/>
    <col min="14849" max="14849" width="58.42578125" style="984" customWidth="1"/>
    <col min="14850" max="14863" width="18.85546875" style="984" customWidth="1"/>
    <col min="14864" max="14877" width="20.28515625" style="984" customWidth="1"/>
    <col min="14878" max="15104" width="11.42578125" style="984"/>
    <col min="15105" max="15105" width="58.42578125" style="984" customWidth="1"/>
    <col min="15106" max="15119" width="18.85546875" style="984" customWidth="1"/>
    <col min="15120" max="15133" width="20.28515625" style="984" customWidth="1"/>
    <col min="15134" max="15360" width="11.42578125" style="984"/>
    <col min="15361" max="15361" width="58.42578125" style="984" customWidth="1"/>
    <col min="15362" max="15375" width="18.85546875" style="984" customWidth="1"/>
    <col min="15376" max="15389" width="20.28515625" style="984" customWidth="1"/>
    <col min="15390" max="15616" width="11.42578125" style="984"/>
    <col min="15617" max="15617" width="58.42578125" style="984" customWidth="1"/>
    <col min="15618" max="15631" width="18.85546875" style="984" customWidth="1"/>
    <col min="15632" max="15645" width="20.28515625" style="984" customWidth="1"/>
    <col min="15646" max="15872" width="11.42578125" style="984"/>
    <col min="15873" max="15873" width="58.42578125" style="984" customWidth="1"/>
    <col min="15874" max="15887" width="18.85546875" style="984" customWidth="1"/>
    <col min="15888" max="15901" width="20.28515625" style="984" customWidth="1"/>
    <col min="15902" max="16128" width="11.42578125" style="984"/>
    <col min="16129" max="16129" width="58.42578125" style="984" customWidth="1"/>
    <col min="16130" max="16143" width="18.85546875" style="984" customWidth="1"/>
    <col min="16144" max="16157" width="20.28515625" style="984" customWidth="1"/>
    <col min="16158" max="16384" width="11.42578125" style="984"/>
  </cols>
  <sheetData>
    <row r="1" spans="1:29" s="137" customFormat="1" ht="3.75" hidden="1" customHeight="1">
      <c r="A1" s="263"/>
      <c r="B1" s="264"/>
      <c r="C1" s="264"/>
      <c r="D1" s="264"/>
      <c r="E1" s="264"/>
      <c r="F1" s="264"/>
      <c r="G1" s="264"/>
      <c r="H1" s="264"/>
      <c r="I1" s="264"/>
      <c r="J1" s="264"/>
      <c r="K1" s="264"/>
      <c r="L1" s="264"/>
      <c r="M1" s="264"/>
      <c r="N1" s="264"/>
      <c r="O1" s="831"/>
      <c r="P1" s="1005"/>
      <c r="Q1" s="1005"/>
      <c r="R1" s="1005"/>
      <c r="S1" s="1005"/>
      <c r="T1" s="1005"/>
      <c r="U1" s="1005"/>
      <c r="V1" s="1005"/>
      <c r="W1" s="1005"/>
      <c r="X1" s="1005"/>
      <c r="Y1" s="1005"/>
      <c r="Z1" s="1005"/>
      <c r="AA1" s="1005"/>
      <c r="AB1" s="1005"/>
      <c r="AC1" s="1006"/>
    </row>
    <row r="2" spans="1:29" s="832" customFormat="1" ht="60" customHeight="1">
      <c r="A2" s="1121" t="s">
        <v>915</v>
      </c>
      <c r="B2" s="1121"/>
      <c r="C2" s="1121"/>
      <c r="D2" s="1121"/>
      <c r="E2" s="1121"/>
      <c r="F2" s="1121"/>
      <c r="G2" s="1121"/>
      <c r="H2" s="1121"/>
      <c r="I2" s="1121"/>
      <c r="J2" s="1121"/>
      <c r="K2" s="1121"/>
      <c r="L2" s="1121"/>
      <c r="M2" s="1121"/>
      <c r="N2" s="1121"/>
      <c r="O2" s="1121"/>
      <c r="P2" s="1121"/>
      <c r="Q2" s="1121"/>
      <c r="R2" s="1121"/>
      <c r="S2" s="1121"/>
      <c r="T2" s="1121"/>
      <c r="U2" s="1121"/>
      <c r="V2" s="1121"/>
      <c r="W2" s="1121"/>
      <c r="X2" s="1121"/>
      <c r="Y2" s="1121"/>
      <c r="Z2" s="1121"/>
      <c r="AA2" s="1121"/>
      <c r="AB2" s="1121"/>
      <c r="AC2" s="1121"/>
    </row>
    <row r="3" spans="1:29" s="832" customFormat="1" ht="39" customHeight="1">
      <c r="A3" s="1121" t="s">
        <v>878</v>
      </c>
      <c r="B3" s="1121"/>
      <c r="C3" s="1121"/>
      <c r="D3" s="1121"/>
      <c r="E3" s="1121"/>
      <c r="F3" s="1121"/>
      <c r="G3" s="1121"/>
      <c r="H3" s="1121"/>
      <c r="I3" s="1121"/>
      <c r="J3" s="1121"/>
      <c r="K3" s="1121"/>
      <c r="L3" s="1121"/>
      <c r="M3" s="1121"/>
      <c r="N3" s="1121"/>
      <c r="O3" s="1121"/>
      <c r="P3" s="1121"/>
      <c r="Q3" s="1121"/>
      <c r="R3" s="1121"/>
      <c r="S3" s="1121"/>
      <c r="T3" s="1121"/>
      <c r="U3" s="1121"/>
      <c r="V3" s="1121"/>
      <c r="W3" s="1121"/>
      <c r="X3" s="1121"/>
      <c r="Y3" s="1121"/>
      <c r="Z3" s="1121"/>
      <c r="AA3" s="1121"/>
      <c r="AB3" s="1121"/>
      <c r="AC3" s="1121"/>
    </row>
    <row r="4" spans="1:29" s="832" customFormat="1" ht="39" customHeight="1">
      <c r="A4" s="1121" t="s">
        <v>1513</v>
      </c>
      <c r="B4" s="1121"/>
      <c r="C4" s="1121"/>
      <c r="D4" s="1121"/>
      <c r="E4" s="1121"/>
      <c r="F4" s="1121"/>
      <c r="G4" s="1121"/>
      <c r="H4" s="1121"/>
      <c r="I4" s="1121"/>
      <c r="J4" s="1121"/>
      <c r="K4" s="1121"/>
      <c r="L4" s="1121"/>
      <c r="M4" s="1121"/>
      <c r="N4" s="1121"/>
      <c r="O4" s="1121"/>
      <c r="P4" s="1121"/>
      <c r="Q4" s="1121"/>
      <c r="R4" s="1121"/>
      <c r="S4" s="1121"/>
      <c r="T4" s="1121"/>
      <c r="U4" s="1121"/>
      <c r="V4" s="1121"/>
      <c r="W4" s="1121"/>
      <c r="X4" s="1121"/>
      <c r="Y4" s="1121"/>
      <c r="Z4" s="1121"/>
      <c r="AA4" s="1121"/>
      <c r="AB4" s="1121"/>
      <c r="AC4" s="1121"/>
    </row>
    <row r="5" spans="1:29" s="833" customFormat="1" ht="48.75" customHeight="1">
      <c r="A5" s="1176" t="s">
        <v>1412</v>
      </c>
      <c r="B5" s="1176"/>
      <c r="C5" s="1176"/>
      <c r="D5" s="1176"/>
      <c r="E5" s="1176"/>
      <c r="F5" s="1176"/>
      <c r="G5" s="1176"/>
      <c r="H5" s="1176"/>
      <c r="I5" s="1176"/>
      <c r="J5" s="1176"/>
      <c r="K5" s="1176"/>
      <c r="L5" s="1176"/>
      <c r="M5" s="1176"/>
      <c r="N5" s="1176"/>
      <c r="O5" s="1176"/>
      <c r="P5" s="1176"/>
      <c r="Q5" s="1176"/>
      <c r="R5" s="1176"/>
      <c r="S5" s="1176"/>
      <c r="T5" s="1176"/>
      <c r="U5" s="1176"/>
      <c r="V5" s="1176"/>
      <c r="W5" s="1176"/>
      <c r="X5" s="1176"/>
      <c r="Y5" s="1176"/>
      <c r="Z5" s="1176"/>
      <c r="AA5" s="1176"/>
      <c r="AB5" s="1176"/>
      <c r="AC5" s="1176"/>
    </row>
    <row r="6" spans="1:29" ht="6" customHeight="1">
      <c r="A6" s="266"/>
    </row>
    <row r="7" spans="1:29" ht="10.5" customHeight="1" thickBot="1">
      <c r="A7" s="609"/>
      <c r="B7" s="610"/>
      <c r="C7" s="610"/>
      <c r="D7" s="611"/>
      <c r="E7" s="610"/>
      <c r="F7" s="610"/>
      <c r="G7" s="610"/>
      <c r="H7" s="610"/>
      <c r="I7" s="611"/>
      <c r="J7" s="610"/>
      <c r="K7" s="610"/>
      <c r="L7" s="610"/>
      <c r="M7" s="610"/>
      <c r="N7" s="610"/>
      <c r="O7" s="610"/>
      <c r="P7" s="610"/>
      <c r="Q7" s="610"/>
      <c r="R7" s="611"/>
      <c r="S7" s="610"/>
      <c r="T7" s="610"/>
      <c r="U7" s="610"/>
      <c r="V7" s="610"/>
      <c r="W7" s="611"/>
      <c r="X7" s="610"/>
      <c r="Y7" s="610"/>
      <c r="Z7" s="610"/>
      <c r="AA7" s="610"/>
      <c r="AB7" s="610"/>
      <c r="AC7" s="1007"/>
    </row>
    <row r="8" spans="1:29" ht="27" customHeight="1" thickTop="1" thickBot="1">
      <c r="A8" s="911" t="s">
        <v>820</v>
      </c>
      <c r="B8" s="911" t="s">
        <v>885</v>
      </c>
      <c r="C8" s="911" t="s">
        <v>886</v>
      </c>
      <c r="D8" s="911" t="s">
        <v>887</v>
      </c>
      <c r="E8" s="911" t="s">
        <v>888</v>
      </c>
      <c r="F8" s="911" t="s">
        <v>889</v>
      </c>
      <c r="G8" s="911" t="s">
        <v>890</v>
      </c>
      <c r="H8" s="911" t="s">
        <v>891</v>
      </c>
      <c r="I8" s="911" t="s">
        <v>892</v>
      </c>
      <c r="J8" s="911" t="s">
        <v>893</v>
      </c>
      <c r="K8" s="911" t="s">
        <v>894</v>
      </c>
      <c r="L8" s="911" t="s">
        <v>895</v>
      </c>
      <c r="M8" s="911" t="s">
        <v>896</v>
      </c>
      <c r="N8" s="911" t="s">
        <v>897</v>
      </c>
      <c r="O8" s="911" t="s">
        <v>898</v>
      </c>
      <c r="P8" s="911" t="s">
        <v>899</v>
      </c>
      <c r="Q8" s="911" t="s">
        <v>900</v>
      </c>
      <c r="R8" s="911" t="s">
        <v>901</v>
      </c>
      <c r="S8" s="911" t="s">
        <v>902</v>
      </c>
      <c r="T8" s="911" t="s">
        <v>903</v>
      </c>
      <c r="U8" s="911" t="s">
        <v>904</v>
      </c>
      <c r="V8" s="911" t="s">
        <v>905</v>
      </c>
      <c r="W8" s="911" t="s">
        <v>906</v>
      </c>
      <c r="X8" s="911" t="s">
        <v>907</v>
      </c>
      <c r="Y8" s="911" t="s">
        <v>908</v>
      </c>
      <c r="Z8" s="911" t="s">
        <v>909</v>
      </c>
      <c r="AA8" s="911" t="s">
        <v>910</v>
      </c>
      <c r="AB8" s="911" t="s">
        <v>6</v>
      </c>
      <c r="AC8" s="912" t="s">
        <v>723</v>
      </c>
    </row>
    <row r="9" spans="1:29" ht="63" customHeight="1" thickTop="1">
      <c r="A9" s="913" t="s">
        <v>822</v>
      </c>
      <c r="B9" s="914">
        <v>78189.10269</v>
      </c>
      <c r="C9" s="914">
        <v>0</v>
      </c>
      <c r="D9" s="914">
        <v>0</v>
      </c>
      <c r="E9" s="914">
        <v>0</v>
      </c>
      <c r="F9" s="914">
        <v>0</v>
      </c>
      <c r="G9" s="914">
        <v>0</v>
      </c>
      <c r="H9" s="914">
        <v>0</v>
      </c>
      <c r="I9" s="914">
        <v>0</v>
      </c>
      <c r="J9" s="914">
        <v>0</v>
      </c>
      <c r="K9" s="914">
        <v>0</v>
      </c>
      <c r="L9" s="914">
        <v>0</v>
      </c>
      <c r="M9" s="914">
        <v>0</v>
      </c>
      <c r="N9" s="914">
        <v>0</v>
      </c>
      <c r="O9" s="914">
        <v>0</v>
      </c>
      <c r="P9" s="914">
        <v>0</v>
      </c>
      <c r="Q9" s="914">
        <v>0</v>
      </c>
      <c r="R9" s="914">
        <v>0</v>
      </c>
      <c r="S9" s="914">
        <v>0</v>
      </c>
      <c r="T9" s="914">
        <v>0</v>
      </c>
      <c r="U9" s="914">
        <v>0</v>
      </c>
      <c r="V9" s="914">
        <v>0</v>
      </c>
      <c r="W9" s="914">
        <v>0</v>
      </c>
      <c r="X9" s="914">
        <v>0</v>
      </c>
      <c r="Y9" s="914">
        <v>0</v>
      </c>
      <c r="Z9" s="914">
        <v>0</v>
      </c>
      <c r="AA9" s="914">
        <v>0</v>
      </c>
      <c r="AB9" s="914">
        <v>78189.10269</v>
      </c>
      <c r="AC9" s="915">
        <v>1.5441115009937162E-2</v>
      </c>
    </row>
    <row r="10" spans="1:29" ht="30" customHeight="1">
      <c r="A10" s="913" t="s">
        <v>823</v>
      </c>
      <c r="B10" s="914">
        <v>58031.127420000004</v>
      </c>
      <c r="C10" s="914">
        <v>0</v>
      </c>
      <c r="D10" s="914">
        <v>10000</v>
      </c>
      <c r="E10" s="914">
        <v>0</v>
      </c>
      <c r="F10" s="914">
        <v>0</v>
      </c>
      <c r="G10" s="914">
        <v>0</v>
      </c>
      <c r="H10" s="914">
        <v>0</v>
      </c>
      <c r="I10" s="914">
        <v>0</v>
      </c>
      <c r="J10" s="914">
        <v>0</v>
      </c>
      <c r="K10" s="914">
        <v>0</v>
      </c>
      <c r="L10" s="914">
        <v>0</v>
      </c>
      <c r="M10" s="914">
        <v>0</v>
      </c>
      <c r="N10" s="914">
        <v>0</v>
      </c>
      <c r="O10" s="914">
        <v>0</v>
      </c>
      <c r="P10" s="914">
        <v>0</v>
      </c>
      <c r="Q10" s="914">
        <v>0</v>
      </c>
      <c r="R10" s="914">
        <v>0</v>
      </c>
      <c r="S10" s="914">
        <v>0</v>
      </c>
      <c r="T10" s="914">
        <v>0</v>
      </c>
      <c r="U10" s="914">
        <v>0</v>
      </c>
      <c r="V10" s="914">
        <v>0</v>
      </c>
      <c r="W10" s="914">
        <v>0</v>
      </c>
      <c r="X10" s="914">
        <v>0</v>
      </c>
      <c r="Y10" s="914">
        <v>0</v>
      </c>
      <c r="Z10" s="914">
        <v>7000</v>
      </c>
      <c r="AA10" s="914">
        <v>0</v>
      </c>
      <c r="AB10" s="914">
        <v>75031.127420000004</v>
      </c>
      <c r="AC10" s="915">
        <v>1.4817464684444377E-2</v>
      </c>
    </row>
    <row r="11" spans="1:29" ht="30" customHeight="1">
      <c r="A11" s="913" t="s">
        <v>824</v>
      </c>
      <c r="B11" s="914">
        <v>39516.084579999995</v>
      </c>
      <c r="C11" s="914">
        <v>56304.93518</v>
      </c>
      <c r="D11" s="914">
        <v>21816.63984</v>
      </c>
      <c r="E11" s="914">
        <v>0</v>
      </c>
      <c r="F11" s="914">
        <v>0</v>
      </c>
      <c r="G11" s="914">
        <v>0</v>
      </c>
      <c r="H11" s="914">
        <v>0</v>
      </c>
      <c r="I11" s="914">
        <v>0</v>
      </c>
      <c r="J11" s="914">
        <v>0</v>
      </c>
      <c r="K11" s="914">
        <v>0</v>
      </c>
      <c r="L11" s="914">
        <v>0</v>
      </c>
      <c r="M11" s="914">
        <v>0</v>
      </c>
      <c r="N11" s="914">
        <v>0</v>
      </c>
      <c r="O11" s="914">
        <v>0</v>
      </c>
      <c r="P11" s="914">
        <v>0</v>
      </c>
      <c r="Q11" s="914">
        <v>0</v>
      </c>
      <c r="R11" s="914">
        <v>0</v>
      </c>
      <c r="S11" s="914">
        <v>0</v>
      </c>
      <c r="T11" s="914">
        <v>0</v>
      </c>
      <c r="U11" s="914">
        <v>0</v>
      </c>
      <c r="V11" s="914">
        <v>3500</v>
      </c>
      <c r="W11" s="914">
        <v>0</v>
      </c>
      <c r="X11" s="914">
        <v>4000</v>
      </c>
      <c r="Y11" s="914">
        <v>0</v>
      </c>
      <c r="Z11" s="914">
        <v>12472.21918</v>
      </c>
      <c r="AA11" s="914">
        <v>3587.6280000000002</v>
      </c>
      <c r="AB11" s="914">
        <v>141197.50678</v>
      </c>
      <c r="AC11" s="915">
        <v>2.7884281393412192E-2</v>
      </c>
    </row>
    <row r="12" spans="1:29" ht="30" customHeight="1">
      <c r="A12" s="913" t="s">
        <v>825</v>
      </c>
      <c r="B12" s="914">
        <v>178170.42002000002</v>
      </c>
      <c r="C12" s="914">
        <v>86435.726869999999</v>
      </c>
      <c r="D12" s="914">
        <v>34790.322420000004</v>
      </c>
      <c r="E12" s="914">
        <v>1516.5358799999999</v>
      </c>
      <c r="F12" s="914">
        <v>4744</v>
      </c>
      <c r="G12" s="914">
        <v>2231.5241700000001</v>
      </c>
      <c r="H12" s="914">
        <v>14090.339800000002</v>
      </c>
      <c r="I12" s="914">
        <v>6472</v>
      </c>
      <c r="J12" s="914">
        <v>15452.7</v>
      </c>
      <c r="K12" s="914">
        <v>0</v>
      </c>
      <c r="L12" s="914">
        <v>0</v>
      </c>
      <c r="M12" s="914">
        <v>0</v>
      </c>
      <c r="N12" s="914">
        <v>5000</v>
      </c>
      <c r="O12" s="914">
        <v>6500</v>
      </c>
      <c r="P12" s="914">
        <v>1534.9456299999999</v>
      </c>
      <c r="Q12" s="914">
        <v>1500</v>
      </c>
      <c r="R12" s="914">
        <v>2914.1698300000003</v>
      </c>
      <c r="S12" s="914">
        <v>0</v>
      </c>
      <c r="T12" s="914">
        <v>0</v>
      </c>
      <c r="U12" s="914">
        <v>0</v>
      </c>
      <c r="V12" s="914">
        <v>0</v>
      </c>
      <c r="W12" s="914">
        <v>1700</v>
      </c>
      <c r="X12" s="914">
        <v>6406.2</v>
      </c>
      <c r="Y12" s="914">
        <v>0</v>
      </c>
      <c r="Z12" s="914">
        <v>27796.59431</v>
      </c>
      <c r="AA12" s="914">
        <v>3477</v>
      </c>
      <c r="AB12" s="914">
        <v>400732.47892999998</v>
      </c>
      <c r="AC12" s="915">
        <v>7.9138346425437794E-2</v>
      </c>
    </row>
    <row r="13" spans="1:29" ht="30" customHeight="1">
      <c r="A13" s="913" t="s">
        <v>826</v>
      </c>
      <c r="B13" s="914">
        <v>128999.26983</v>
      </c>
      <c r="C13" s="914">
        <v>79227.515140000003</v>
      </c>
      <c r="D13" s="914">
        <v>27566.01194</v>
      </c>
      <c r="E13" s="914">
        <v>4893.1888300000001</v>
      </c>
      <c r="F13" s="914">
        <v>12151.64011</v>
      </c>
      <c r="G13" s="914">
        <v>4457.3720800000001</v>
      </c>
      <c r="H13" s="914">
        <v>20148.387500000001</v>
      </c>
      <c r="I13" s="914">
        <v>4241.4852300000002</v>
      </c>
      <c r="J13" s="914">
        <v>5355.4569299999994</v>
      </c>
      <c r="K13" s="914">
        <v>0</v>
      </c>
      <c r="L13" s="914">
        <v>0</v>
      </c>
      <c r="M13" s="914">
        <v>0</v>
      </c>
      <c r="N13" s="914">
        <v>4398.6871200000005</v>
      </c>
      <c r="O13" s="914">
        <v>4482.7007199999998</v>
      </c>
      <c r="P13" s="914">
        <v>0</v>
      </c>
      <c r="Q13" s="914">
        <v>6854.3</v>
      </c>
      <c r="R13" s="914">
        <v>5679.8691500000004</v>
      </c>
      <c r="S13" s="914">
        <v>1500</v>
      </c>
      <c r="T13" s="914">
        <v>0</v>
      </c>
      <c r="U13" s="914">
        <v>2200</v>
      </c>
      <c r="V13" s="914">
        <v>858.06745999999998</v>
      </c>
      <c r="W13" s="914">
        <v>5996.0631299999995</v>
      </c>
      <c r="X13" s="914">
        <v>16607.614000000001</v>
      </c>
      <c r="Y13" s="914">
        <v>0</v>
      </c>
      <c r="Z13" s="914">
        <v>28892.01773</v>
      </c>
      <c r="AA13" s="914">
        <v>10449.567359999999</v>
      </c>
      <c r="AB13" s="914">
        <v>374959.21425999998</v>
      </c>
      <c r="AC13" s="915">
        <v>7.404853300822975E-2</v>
      </c>
    </row>
    <row r="14" spans="1:29" ht="30" customHeight="1">
      <c r="A14" s="913" t="s">
        <v>827</v>
      </c>
      <c r="B14" s="914">
        <v>131212.97268000001</v>
      </c>
      <c r="C14" s="914">
        <v>129930.51069</v>
      </c>
      <c r="D14" s="914">
        <v>63731.716710000001</v>
      </c>
      <c r="E14" s="914">
        <v>8092.3578600000001</v>
      </c>
      <c r="F14" s="914">
        <v>19991.200230000002</v>
      </c>
      <c r="G14" s="914">
        <v>12982.484380000002</v>
      </c>
      <c r="H14" s="914">
        <v>10697.03983</v>
      </c>
      <c r="I14" s="914">
        <v>8434.4782799999994</v>
      </c>
      <c r="J14" s="914">
        <v>6919.6214300000001</v>
      </c>
      <c r="K14" s="914">
        <v>1699.0876499999999</v>
      </c>
      <c r="L14" s="914">
        <v>876.64114000000006</v>
      </c>
      <c r="M14" s="914">
        <v>4256.5388000000003</v>
      </c>
      <c r="N14" s="914">
        <v>5751.2607800000005</v>
      </c>
      <c r="O14" s="914">
        <v>12105.426949999999</v>
      </c>
      <c r="P14" s="914">
        <v>1087</v>
      </c>
      <c r="Q14" s="914">
        <v>6061.7695999999996</v>
      </c>
      <c r="R14" s="914">
        <v>6843.67191</v>
      </c>
      <c r="S14" s="914">
        <v>4685.0611200000003</v>
      </c>
      <c r="T14" s="914">
        <v>1560.20472</v>
      </c>
      <c r="U14" s="914">
        <v>2678.9656400000003</v>
      </c>
      <c r="V14" s="914">
        <v>3583.46</v>
      </c>
      <c r="W14" s="914">
        <v>9895.8757799999985</v>
      </c>
      <c r="X14" s="914">
        <v>19709.581399999999</v>
      </c>
      <c r="Y14" s="914">
        <v>3889.3481499999998</v>
      </c>
      <c r="Z14" s="914">
        <v>39336.23014</v>
      </c>
      <c r="AA14" s="914">
        <v>7496.2148799999995</v>
      </c>
      <c r="AB14" s="914">
        <v>523508.72074999998</v>
      </c>
      <c r="AC14" s="915">
        <v>0.1033847184287955</v>
      </c>
    </row>
    <row r="15" spans="1:29" ht="30" customHeight="1">
      <c r="A15" s="913" t="s">
        <v>828</v>
      </c>
      <c r="B15" s="914">
        <v>130674.19884</v>
      </c>
      <c r="C15" s="914">
        <v>95997.246090000001</v>
      </c>
      <c r="D15" s="914">
        <v>48373.067969999996</v>
      </c>
      <c r="E15" s="914">
        <v>6318.7648799999997</v>
      </c>
      <c r="F15" s="914">
        <v>11571.142760000001</v>
      </c>
      <c r="G15" s="914">
        <v>16242.84592</v>
      </c>
      <c r="H15" s="914">
        <v>9172.82719</v>
      </c>
      <c r="I15" s="914">
        <v>9679.82186</v>
      </c>
      <c r="J15" s="914">
        <v>6502.9564900000005</v>
      </c>
      <c r="K15" s="914">
        <v>5896.1159000000007</v>
      </c>
      <c r="L15" s="914">
        <v>3013.6428599999999</v>
      </c>
      <c r="M15" s="914">
        <v>3953.05627</v>
      </c>
      <c r="N15" s="914">
        <v>7589.2912200000001</v>
      </c>
      <c r="O15" s="914">
        <v>10482.510560000001</v>
      </c>
      <c r="P15" s="914">
        <v>6754.6052</v>
      </c>
      <c r="Q15" s="914">
        <v>5612.6721299999999</v>
      </c>
      <c r="R15" s="914">
        <v>5045.2498599999999</v>
      </c>
      <c r="S15" s="914">
        <v>7784.7611399999996</v>
      </c>
      <c r="T15" s="914">
        <v>2081.8173000000002</v>
      </c>
      <c r="U15" s="914">
        <v>8599.9567999999999</v>
      </c>
      <c r="V15" s="914">
        <v>8501.9179299999996</v>
      </c>
      <c r="W15" s="914">
        <v>8549.2416699999994</v>
      </c>
      <c r="X15" s="914">
        <v>12780.09434</v>
      </c>
      <c r="Y15" s="914">
        <v>6081.4384300000002</v>
      </c>
      <c r="Z15" s="914">
        <v>29291.723620000001</v>
      </c>
      <c r="AA15" s="914">
        <v>5163.3571300000003</v>
      </c>
      <c r="AB15" s="914">
        <v>471714.32436000003</v>
      </c>
      <c r="AC15" s="915">
        <v>9.3156141760009289E-2</v>
      </c>
    </row>
    <row r="16" spans="1:29" ht="30" customHeight="1">
      <c r="A16" s="913" t="s">
        <v>829</v>
      </c>
      <c r="B16" s="914">
        <v>70041.137659999993</v>
      </c>
      <c r="C16" s="914">
        <v>74075.823550000001</v>
      </c>
      <c r="D16" s="914">
        <v>39663.661489999999</v>
      </c>
      <c r="E16" s="914">
        <v>8957.7095200000003</v>
      </c>
      <c r="F16" s="914">
        <v>13249.839820000001</v>
      </c>
      <c r="G16" s="914">
        <v>16983.642640000002</v>
      </c>
      <c r="H16" s="914">
        <v>9434.3200500000003</v>
      </c>
      <c r="I16" s="914">
        <v>12459.78969</v>
      </c>
      <c r="J16" s="914">
        <v>8342.7127799999998</v>
      </c>
      <c r="K16" s="914">
        <v>7938.7533400000002</v>
      </c>
      <c r="L16" s="914">
        <v>4773.2137000000002</v>
      </c>
      <c r="M16" s="914">
        <v>6253.5148600000002</v>
      </c>
      <c r="N16" s="914">
        <v>12249.714400000001</v>
      </c>
      <c r="O16" s="914">
        <v>10056.250769999999</v>
      </c>
      <c r="P16" s="914">
        <v>6841.2219599999999</v>
      </c>
      <c r="Q16" s="914">
        <v>4006.5587</v>
      </c>
      <c r="R16" s="914">
        <v>6434.8628699999999</v>
      </c>
      <c r="S16" s="914">
        <v>10980.37429</v>
      </c>
      <c r="T16" s="914">
        <v>4094.3276599999999</v>
      </c>
      <c r="U16" s="914">
        <v>14633.164369999999</v>
      </c>
      <c r="V16" s="914">
        <v>11758.06977</v>
      </c>
      <c r="W16" s="914">
        <v>9037.7620299999999</v>
      </c>
      <c r="X16" s="914">
        <v>12515.14594</v>
      </c>
      <c r="Y16" s="914">
        <v>8226.1802200000002</v>
      </c>
      <c r="Z16" s="914">
        <v>29499.301480000002</v>
      </c>
      <c r="AA16" s="914">
        <v>5538.5653899999998</v>
      </c>
      <c r="AB16" s="914">
        <v>418045.61894999997</v>
      </c>
      <c r="AC16" s="915">
        <v>8.2557418611134539E-2</v>
      </c>
    </row>
    <row r="17" spans="1:29" ht="30" customHeight="1">
      <c r="A17" s="913" t="s">
        <v>830</v>
      </c>
      <c r="B17" s="914">
        <v>51266.092990000005</v>
      </c>
      <c r="C17" s="914">
        <v>35377.862670000002</v>
      </c>
      <c r="D17" s="914">
        <v>28808.679479999999</v>
      </c>
      <c r="E17" s="914">
        <v>5717.9172800000006</v>
      </c>
      <c r="F17" s="914">
        <v>8287.2640599999995</v>
      </c>
      <c r="G17" s="914">
        <v>12250.326300000001</v>
      </c>
      <c r="H17" s="914">
        <v>6596.8181299999997</v>
      </c>
      <c r="I17" s="914">
        <v>8600.1940099999993</v>
      </c>
      <c r="J17" s="914">
        <v>6950.3908799999999</v>
      </c>
      <c r="K17" s="914">
        <v>5735.1844800000008</v>
      </c>
      <c r="L17" s="914">
        <v>3452.3386099999998</v>
      </c>
      <c r="M17" s="914">
        <v>3788.8187599999997</v>
      </c>
      <c r="N17" s="914">
        <v>8773.0728400000007</v>
      </c>
      <c r="O17" s="914">
        <v>6577.0384199999999</v>
      </c>
      <c r="P17" s="914">
        <v>4904.8913000000002</v>
      </c>
      <c r="Q17" s="914">
        <v>2354.9151400000001</v>
      </c>
      <c r="R17" s="914">
        <v>4238.11949</v>
      </c>
      <c r="S17" s="914">
        <v>6572.2959700000001</v>
      </c>
      <c r="T17" s="914">
        <v>3239.5089800000001</v>
      </c>
      <c r="U17" s="914">
        <v>9885.4768999999997</v>
      </c>
      <c r="V17" s="914">
        <v>10976.009029999999</v>
      </c>
      <c r="W17" s="914">
        <v>7649.3955599999999</v>
      </c>
      <c r="X17" s="914">
        <v>7101.2553499999995</v>
      </c>
      <c r="Y17" s="914">
        <v>5569.7663899999998</v>
      </c>
      <c r="Z17" s="914">
        <v>16355.7309</v>
      </c>
      <c r="AA17" s="914">
        <v>5433.2669500000002</v>
      </c>
      <c r="AB17" s="914">
        <v>276462.63086999999</v>
      </c>
      <c r="AC17" s="915">
        <v>5.4597010738677322E-2</v>
      </c>
    </row>
    <row r="18" spans="1:29" ht="30" customHeight="1">
      <c r="A18" s="913" t="s">
        <v>831</v>
      </c>
      <c r="B18" s="914">
        <v>83131.118730000002</v>
      </c>
      <c r="C18" s="914">
        <v>62782.749000000003</v>
      </c>
      <c r="D18" s="914">
        <v>36370.860590000004</v>
      </c>
      <c r="E18" s="914">
        <v>10395.05753</v>
      </c>
      <c r="F18" s="914">
        <v>12288.174590000001</v>
      </c>
      <c r="G18" s="914">
        <v>24227.724600000001</v>
      </c>
      <c r="H18" s="914">
        <v>14315.53296</v>
      </c>
      <c r="I18" s="914">
        <v>17584.486089999999</v>
      </c>
      <c r="J18" s="914">
        <v>14713.840779999999</v>
      </c>
      <c r="K18" s="914">
        <v>14638.226060000001</v>
      </c>
      <c r="L18" s="914">
        <v>8076.2236700000003</v>
      </c>
      <c r="M18" s="914">
        <v>7370.6366399999997</v>
      </c>
      <c r="N18" s="914">
        <v>21626.545480000001</v>
      </c>
      <c r="O18" s="914">
        <v>13482.64819</v>
      </c>
      <c r="P18" s="914">
        <v>11145.26765</v>
      </c>
      <c r="Q18" s="914">
        <v>2471.6917400000002</v>
      </c>
      <c r="R18" s="914">
        <v>10393.183010000001</v>
      </c>
      <c r="S18" s="914">
        <v>16536.350750000001</v>
      </c>
      <c r="T18" s="914">
        <v>8180.8693400000002</v>
      </c>
      <c r="U18" s="914">
        <v>21835.830409999999</v>
      </c>
      <c r="V18" s="914">
        <v>24004.99971</v>
      </c>
      <c r="W18" s="914">
        <v>13269.98036</v>
      </c>
      <c r="X18" s="914">
        <v>13327.64155</v>
      </c>
      <c r="Y18" s="914">
        <v>11573.598980000001</v>
      </c>
      <c r="Z18" s="914">
        <v>22061.310149999998</v>
      </c>
      <c r="AA18" s="914">
        <v>8797.0340299999989</v>
      </c>
      <c r="AB18" s="914">
        <v>504601.58258999995</v>
      </c>
      <c r="AC18" s="915">
        <v>9.9650856742278526E-2</v>
      </c>
    </row>
    <row r="19" spans="1:29" ht="30" customHeight="1">
      <c r="A19" s="913" t="s">
        <v>832</v>
      </c>
      <c r="B19" s="914">
        <v>130851.75973999999</v>
      </c>
      <c r="C19" s="914">
        <v>65778.123349999994</v>
      </c>
      <c r="D19" s="914">
        <v>49585.336000000003</v>
      </c>
      <c r="E19" s="914">
        <v>16933.395789999999</v>
      </c>
      <c r="F19" s="914">
        <v>16624.861939999999</v>
      </c>
      <c r="G19" s="914">
        <v>36343.891490000002</v>
      </c>
      <c r="H19" s="914">
        <v>16847.903989999999</v>
      </c>
      <c r="I19" s="914">
        <v>29134.889500000001</v>
      </c>
      <c r="J19" s="914">
        <v>20882.254980000002</v>
      </c>
      <c r="K19" s="914">
        <v>20529.552670000001</v>
      </c>
      <c r="L19" s="914">
        <v>11764.19146</v>
      </c>
      <c r="M19" s="914">
        <v>9848.7910299999985</v>
      </c>
      <c r="N19" s="914">
        <v>26012.10211</v>
      </c>
      <c r="O19" s="914">
        <v>17095.862249999998</v>
      </c>
      <c r="P19" s="914">
        <v>13759.962810000001</v>
      </c>
      <c r="Q19" s="914">
        <v>3350.7112099999999</v>
      </c>
      <c r="R19" s="914">
        <v>15136.26159</v>
      </c>
      <c r="S19" s="914">
        <v>22612.337749999999</v>
      </c>
      <c r="T19" s="914">
        <v>10949.67251</v>
      </c>
      <c r="U19" s="914">
        <v>30306.648249999998</v>
      </c>
      <c r="V19" s="914">
        <v>36878.109520000005</v>
      </c>
      <c r="W19" s="914">
        <v>17364.610639999999</v>
      </c>
      <c r="X19" s="914">
        <v>18794.238550000002</v>
      </c>
      <c r="Y19" s="914">
        <v>16895.914980000001</v>
      </c>
      <c r="Z19" s="914">
        <v>26068.44096</v>
      </c>
      <c r="AA19" s="914">
        <v>9892.4031099999993</v>
      </c>
      <c r="AB19" s="914">
        <v>690242.22817999998</v>
      </c>
      <c r="AC19" s="915">
        <v>0.13631195733629756</v>
      </c>
    </row>
    <row r="20" spans="1:29" ht="30" customHeight="1">
      <c r="A20" s="913" t="s">
        <v>833</v>
      </c>
      <c r="B20" s="914">
        <v>125461.15748000001</v>
      </c>
      <c r="C20" s="914">
        <v>61673.404799999997</v>
      </c>
      <c r="D20" s="914">
        <v>54838.994119999996</v>
      </c>
      <c r="E20" s="914">
        <v>22892.097440000001</v>
      </c>
      <c r="F20" s="914">
        <v>19948.242549999999</v>
      </c>
      <c r="G20" s="914">
        <v>45110.132299999997</v>
      </c>
      <c r="H20" s="914">
        <v>21190.11807</v>
      </c>
      <c r="I20" s="914">
        <v>30453.12241</v>
      </c>
      <c r="J20" s="914">
        <v>29296.04119</v>
      </c>
      <c r="K20" s="914">
        <v>22515.28859</v>
      </c>
      <c r="L20" s="914">
        <v>16757.84189</v>
      </c>
      <c r="M20" s="914">
        <v>11647.6199</v>
      </c>
      <c r="N20" s="914">
        <v>35196.9447</v>
      </c>
      <c r="O20" s="914">
        <v>19517.047210000001</v>
      </c>
      <c r="P20" s="914">
        <v>16749.50042</v>
      </c>
      <c r="Q20" s="914">
        <v>6757.0104599999995</v>
      </c>
      <c r="R20" s="914">
        <v>15353.102289999999</v>
      </c>
      <c r="S20" s="914">
        <v>25287.292269999998</v>
      </c>
      <c r="T20" s="914">
        <v>17399.648000000001</v>
      </c>
      <c r="U20" s="914">
        <v>45140.142700000004</v>
      </c>
      <c r="V20" s="914">
        <v>59524.424559999999</v>
      </c>
      <c r="W20" s="914">
        <v>22581.227280000003</v>
      </c>
      <c r="X20" s="914">
        <v>18828.486059999999</v>
      </c>
      <c r="Y20" s="914">
        <v>21963.254739999997</v>
      </c>
      <c r="Z20" s="914">
        <v>23351.821899999999</v>
      </c>
      <c r="AA20" s="914">
        <v>12186.824339999999</v>
      </c>
      <c r="AB20" s="914">
        <v>801620.78766999999</v>
      </c>
      <c r="AC20" s="915">
        <v>0.15830746678145421</v>
      </c>
    </row>
    <row r="21" spans="1:29" ht="30" customHeight="1">
      <c r="A21" s="913" t="s">
        <v>834</v>
      </c>
      <c r="B21" s="914">
        <v>23434.245739999998</v>
      </c>
      <c r="C21" s="914">
        <v>8531.2232700000004</v>
      </c>
      <c r="D21" s="914">
        <v>7601.7971799999996</v>
      </c>
      <c r="E21" s="914">
        <v>4054.6248100000003</v>
      </c>
      <c r="F21" s="914">
        <v>2944.2251800000004</v>
      </c>
      <c r="G21" s="914">
        <v>7921.6926599999997</v>
      </c>
      <c r="H21" s="914">
        <v>3050.34978</v>
      </c>
      <c r="I21" s="914">
        <v>4122.2610999999997</v>
      </c>
      <c r="J21" s="914">
        <v>4923.5189099999998</v>
      </c>
      <c r="K21" s="914">
        <v>2260.66608</v>
      </c>
      <c r="L21" s="914">
        <v>3426.4836399999999</v>
      </c>
      <c r="M21" s="914">
        <v>1550.4459299999999</v>
      </c>
      <c r="N21" s="914">
        <v>5272.26811</v>
      </c>
      <c r="O21" s="914">
        <v>2275.1642099999999</v>
      </c>
      <c r="P21" s="914">
        <v>2305.63868</v>
      </c>
      <c r="Q21" s="914">
        <v>1557.02827</v>
      </c>
      <c r="R21" s="914">
        <v>2805.71803</v>
      </c>
      <c r="S21" s="914">
        <v>3061.2711899999999</v>
      </c>
      <c r="T21" s="914">
        <v>3072.7669300000002</v>
      </c>
      <c r="U21" s="914">
        <v>7495.7249699999993</v>
      </c>
      <c r="V21" s="914">
        <v>11710.164000000001</v>
      </c>
      <c r="W21" s="914">
        <v>3329.7457000000004</v>
      </c>
      <c r="X21" s="914">
        <v>2261.62898</v>
      </c>
      <c r="Y21" s="914">
        <v>3225.4213399999999</v>
      </c>
      <c r="Z21" s="914">
        <v>2815.6229399999997</v>
      </c>
      <c r="AA21" s="914">
        <v>1743.9928400000001</v>
      </c>
      <c r="AB21" s="914">
        <v>126753.69047</v>
      </c>
      <c r="AC21" s="915">
        <v>2.5031855401143575E-2</v>
      </c>
    </row>
    <row r="22" spans="1:29" ht="30" customHeight="1" thickBot="1">
      <c r="A22" s="913" t="s">
        <v>835</v>
      </c>
      <c r="B22" s="914">
        <v>25277.15266</v>
      </c>
      <c r="C22" s="914">
        <v>11835.978730000001</v>
      </c>
      <c r="D22" s="914">
        <v>9917.6161599999996</v>
      </c>
      <c r="E22" s="914">
        <v>7526.0399200000002</v>
      </c>
      <c r="F22" s="914">
        <v>3639.3803599999997</v>
      </c>
      <c r="G22" s="914">
        <v>17826.86148</v>
      </c>
      <c r="H22" s="914">
        <v>4867.63</v>
      </c>
      <c r="I22" s="914">
        <v>5159.4611999999997</v>
      </c>
      <c r="J22" s="914">
        <v>6968.56459</v>
      </c>
      <c r="K22" s="914">
        <v>3330.04684</v>
      </c>
      <c r="L22" s="914">
        <v>5869.9895299999998</v>
      </c>
      <c r="M22" s="914">
        <v>1985.2243999999998</v>
      </c>
      <c r="N22" s="914">
        <v>7306.5109699999994</v>
      </c>
      <c r="O22" s="914">
        <v>3501.3018099999999</v>
      </c>
      <c r="P22" s="914">
        <v>2743.9218900000001</v>
      </c>
      <c r="Q22" s="914">
        <v>5148.20136</v>
      </c>
      <c r="R22" s="914">
        <v>4602.4593600000007</v>
      </c>
      <c r="S22" s="914">
        <v>3898.5537899999999</v>
      </c>
      <c r="T22" s="914">
        <v>4704.4275499999994</v>
      </c>
      <c r="U22" s="914">
        <v>10433.938320000001</v>
      </c>
      <c r="V22" s="914">
        <v>15667.413400000001</v>
      </c>
      <c r="W22" s="914">
        <v>4529.0798399999994</v>
      </c>
      <c r="X22" s="914">
        <v>3300.9279999999999</v>
      </c>
      <c r="Y22" s="914">
        <v>4261.2225499999995</v>
      </c>
      <c r="Z22" s="914">
        <v>3974.30897</v>
      </c>
      <c r="AA22" s="914">
        <v>2360.1493</v>
      </c>
      <c r="AB22" s="914">
        <v>180636.36297999998</v>
      </c>
      <c r="AC22" s="915">
        <v>3.5672833678748225E-2</v>
      </c>
    </row>
    <row r="23" spans="1:29" ht="35.25" customHeight="1" thickTop="1" thickBot="1">
      <c r="A23" s="916" t="s">
        <v>6</v>
      </c>
      <c r="B23" s="917">
        <v>1254255.8410599998</v>
      </c>
      <c r="C23" s="917">
        <v>767951.09933999984</v>
      </c>
      <c r="D23" s="917">
        <v>433064.70389999996</v>
      </c>
      <c r="E23" s="917">
        <v>97297.689739999987</v>
      </c>
      <c r="F23" s="917">
        <v>125439.97159999999</v>
      </c>
      <c r="G23" s="917">
        <v>196578.49802</v>
      </c>
      <c r="H23" s="917">
        <v>130411.26730000002</v>
      </c>
      <c r="I23" s="917">
        <v>136341.98937</v>
      </c>
      <c r="J23" s="917">
        <v>126308.05895999999</v>
      </c>
      <c r="K23" s="917">
        <v>84542.92160999999</v>
      </c>
      <c r="L23" s="917">
        <v>58010.566500000001</v>
      </c>
      <c r="M23" s="917">
        <v>50654.646589999997</v>
      </c>
      <c r="N23" s="917">
        <v>139176.39773</v>
      </c>
      <c r="O23" s="917">
        <v>106075.95109000002</v>
      </c>
      <c r="P23" s="917">
        <v>67826.955539999995</v>
      </c>
      <c r="Q23" s="917">
        <v>45674.858610000003</v>
      </c>
      <c r="R23" s="917">
        <v>79446.667390000017</v>
      </c>
      <c r="S23" s="917">
        <v>102918.29827</v>
      </c>
      <c r="T23" s="917">
        <v>55283.242989999999</v>
      </c>
      <c r="U23" s="917">
        <v>153209.84836</v>
      </c>
      <c r="V23" s="917">
        <v>186962.63537999996</v>
      </c>
      <c r="W23" s="917">
        <v>103902.98199</v>
      </c>
      <c r="X23" s="917">
        <v>135632.81417000003</v>
      </c>
      <c r="Y23" s="917">
        <v>81686.145780000006</v>
      </c>
      <c r="Z23" s="917">
        <v>268915.32228000002</v>
      </c>
      <c r="AA23" s="917">
        <v>76126.003330000007</v>
      </c>
      <c r="AB23" s="917">
        <v>5063695.3768999996</v>
      </c>
      <c r="AC23" s="918">
        <v>1</v>
      </c>
    </row>
    <row r="24" spans="1:29" ht="31.5" customHeight="1" thickTop="1" thickBot="1">
      <c r="A24" s="919" t="s">
        <v>836</v>
      </c>
      <c r="B24" s="915">
        <v>0.24769575333890972</v>
      </c>
      <c r="C24" s="915">
        <v>0.15165823419064764</v>
      </c>
      <c r="D24" s="915">
        <v>8.5523451089809174E-2</v>
      </c>
      <c r="E24" s="915">
        <v>1.9214759676077858E-2</v>
      </c>
      <c r="F24" s="915">
        <v>2.4772416637115026E-2</v>
      </c>
      <c r="G24" s="915">
        <v>3.8821153996894966E-2</v>
      </c>
      <c r="H24" s="915">
        <v>2.5754169157750157E-2</v>
      </c>
      <c r="I24" s="915">
        <v>2.6925393259629438E-2</v>
      </c>
      <c r="J24" s="915">
        <v>2.4943850203984021E-2</v>
      </c>
      <c r="K24" s="915">
        <v>1.669589406891954E-2</v>
      </c>
      <c r="L24" s="915">
        <v>1.1456172258038582E-2</v>
      </c>
      <c r="M24" s="915">
        <v>1.0003494053192993E-2</v>
      </c>
      <c r="N24" s="915">
        <v>2.7485144221926706E-2</v>
      </c>
      <c r="O24" s="915">
        <v>2.0948327889925289E-2</v>
      </c>
      <c r="P24" s="915">
        <v>1.3394754322982939E-2</v>
      </c>
      <c r="Q24" s="915">
        <v>9.0200644411517119E-3</v>
      </c>
      <c r="R24" s="915">
        <v>1.5689464210747479E-2</v>
      </c>
      <c r="S24" s="915">
        <v>2.0324741243223581E-2</v>
      </c>
      <c r="T24" s="915">
        <v>1.0917568865259124E-2</v>
      </c>
      <c r="U24" s="915">
        <v>3.0256529462440781E-2</v>
      </c>
      <c r="V24" s="915">
        <v>3.6922172734343811E-2</v>
      </c>
      <c r="W24" s="915">
        <v>2.0519200752871815E-2</v>
      </c>
      <c r="X24" s="915">
        <v>2.6785342338866088E-2</v>
      </c>
      <c r="Y24" s="915">
        <v>1.6131725883954805E-2</v>
      </c>
      <c r="Z24" s="915">
        <v>5.3106536287068337E-2</v>
      </c>
      <c r="AA24" s="915">
        <v>1.503368541426843E-2</v>
      </c>
      <c r="AB24" s="915">
        <v>1</v>
      </c>
      <c r="AC24" s="915"/>
    </row>
    <row r="25" spans="1:29" ht="73.5" customHeight="1" thickTop="1" thickBot="1">
      <c r="A25" s="920" t="s">
        <v>837</v>
      </c>
      <c r="B25" s="911" t="s">
        <v>885</v>
      </c>
      <c r="C25" s="911" t="s">
        <v>886</v>
      </c>
      <c r="D25" s="911" t="s">
        <v>887</v>
      </c>
      <c r="E25" s="911" t="s">
        <v>888</v>
      </c>
      <c r="F25" s="911" t="s">
        <v>889</v>
      </c>
      <c r="G25" s="911" t="s">
        <v>890</v>
      </c>
      <c r="H25" s="911" t="s">
        <v>891</v>
      </c>
      <c r="I25" s="911" t="s">
        <v>892</v>
      </c>
      <c r="J25" s="911" t="s">
        <v>893</v>
      </c>
      <c r="K25" s="911" t="s">
        <v>894</v>
      </c>
      <c r="L25" s="911" t="s">
        <v>895</v>
      </c>
      <c r="M25" s="911" t="s">
        <v>896</v>
      </c>
      <c r="N25" s="911" t="s">
        <v>897</v>
      </c>
      <c r="O25" s="911" t="s">
        <v>898</v>
      </c>
      <c r="P25" s="911" t="s">
        <v>899</v>
      </c>
      <c r="Q25" s="911" t="s">
        <v>900</v>
      </c>
      <c r="R25" s="911" t="s">
        <v>901</v>
      </c>
      <c r="S25" s="911" t="s">
        <v>902</v>
      </c>
      <c r="T25" s="911" t="s">
        <v>903</v>
      </c>
      <c r="U25" s="911" t="s">
        <v>904</v>
      </c>
      <c r="V25" s="911" t="s">
        <v>905</v>
      </c>
      <c r="W25" s="911" t="s">
        <v>906</v>
      </c>
      <c r="X25" s="911" t="s">
        <v>907</v>
      </c>
      <c r="Y25" s="911" t="s">
        <v>908</v>
      </c>
      <c r="Z25" s="911" t="s">
        <v>909</v>
      </c>
      <c r="AA25" s="911" t="s">
        <v>910</v>
      </c>
      <c r="AB25" s="911" t="s">
        <v>6</v>
      </c>
      <c r="AC25" s="912" t="s">
        <v>723</v>
      </c>
    </row>
    <row r="26" spans="1:29" ht="42.75" customHeight="1" thickTop="1">
      <c r="A26" s="913" t="s">
        <v>822</v>
      </c>
      <c r="B26" s="914">
        <v>4</v>
      </c>
      <c r="C26" s="914">
        <v>0</v>
      </c>
      <c r="D26" s="914">
        <v>0</v>
      </c>
      <c r="E26" s="914">
        <v>0</v>
      </c>
      <c r="F26" s="914">
        <v>0</v>
      </c>
      <c r="G26" s="914">
        <v>0</v>
      </c>
      <c r="H26" s="914">
        <v>0</v>
      </c>
      <c r="I26" s="914">
        <v>0</v>
      </c>
      <c r="J26" s="914">
        <v>0</v>
      </c>
      <c r="K26" s="914">
        <v>0</v>
      </c>
      <c r="L26" s="914">
        <v>0</v>
      </c>
      <c r="M26" s="914">
        <v>0</v>
      </c>
      <c r="N26" s="914">
        <v>0</v>
      </c>
      <c r="O26" s="914">
        <v>0</v>
      </c>
      <c r="P26" s="914">
        <v>0</v>
      </c>
      <c r="Q26" s="914">
        <v>0</v>
      </c>
      <c r="R26" s="914">
        <v>0</v>
      </c>
      <c r="S26" s="914">
        <v>0</v>
      </c>
      <c r="T26" s="914">
        <v>0</v>
      </c>
      <c r="U26" s="914">
        <v>0</v>
      </c>
      <c r="V26" s="914">
        <v>0</v>
      </c>
      <c r="W26" s="914">
        <v>0</v>
      </c>
      <c r="X26" s="914">
        <v>0</v>
      </c>
      <c r="Y26" s="914">
        <v>0</v>
      </c>
      <c r="Z26" s="914">
        <v>0</v>
      </c>
      <c r="AA26" s="914">
        <v>0</v>
      </c>
      <c r="AB26" s="914">
        <v>4</v>
      </c>
      <c r="AC26" s="915">
        <v>4.6374392060704079E-6</v>
      </c>
    </row>
    <row r="27" spans="1:29" ht="30.75" customHeight="1">
      <c r="A27" s="913" t="s">
        <v>823</v>
      </c>
      <c r="B27" s="914">
        <v>7</v>
      </c>
      <c r="C27" s="914">
        <v>0</v>
      </c>
      <c r="D27" s="914">
        <v>1</v>
      </c>
      <c r="E27" s="914">
        <v>0</v>
      </c>
      <c r="F27" s="914">
        <v>0</v>
      </c>
      <c r="G27" s="914">
        <v>0</v>
      </c>
      <c r="H27" s="914">
        <v>0</v>
      </c>
      <c r="I27" s="914">
        <v>0</v>
      </c>
      <c r="J27" s="914">
        <v>0</v>
      </c>
      <c r="K27" s="914">
        <v>0</v>
      </c>
      <c r="L27" s="914">
        <v>0</v>
      </c>
      <c r="M27" s="914">
        <v>0</v>
      </c>
      <c r="N27" s="914">
        <v>0</v>
      </c>
      <c r="O27" s="914">
        <v>0</v>
      </c>
      <c r="P27" s="914">
        <v>0</v>
      </c>
      <c r="Q27" s="914">
        <v>0</v>
      </c>
      <c r="R27" s="914">
        <v>0</v>
      </c>
      <c r="S27" s="914">
        <v>0</v>
      </c>
      <c r="T27" s="914">
        <v>0</v>
      </c>
      <c r="U27" s="914">
        <v>0</v>
      </c>
      <c r="V27" s="914">
        <v>0</v>
      </c>
      <c r="W27" s="914">
        <v>0</v>
      </c>
      <c r="X27" s="914">
        <v>0</v>
      </c>
      <c r="Y27" s="914">
        <v>0</v>
      </c>
      <c r="Z27" s="914">
        <v>1</v>
      </c>
      <c r="AA27" s="914">
        <v>0</v>
      </c>
      <c r="AB27" s="914">
        <v>9</v>
      </c>
      <c r="AC27" s="915">
        <v>1.0434238213658418E-5</v>
      </c>
    </row>
    <row r="28" spans="1:29" ht="30.75" customHeight="1">
      <c r="A28" s="913" t="s">
        <v>824</v>
      </c>
      <c r="B28" s="914">
        <v>9</v>
      </c>
      <c r="C28" s="914">
        <v>13</v>
      </c>
      <c r="D28" s="914">
        <v>4</v>
      </c>
      <c r="E28" s="914">
        <v>0</v>
      </c>
      <c r="F28" s="914">
        <v>0</v>
      </c>
      <c r="G28" s="914">
        <v>0</v>
      </c>
      <c r="H28" s="914">
        <v>0</v>
      </c>
      <c r="I28" s="914">
        <v>0</v>
      </c>
      <c r="J28" s="914">
        <v>0</v>
      </c>
      <c r="K28" s="914">
        <v>0</v>
      </c>
      <c r="L28" s="914">
        <v>0</v>
      </c>
      <c r="M28" s="914">
        <v>0</v>
      </c>
      <c r="N28" s="914">
        <v>0</v>
      </c>
      <c r="O28" s="914">
        <v>0</v>
      </c>
      <c r="P28" s="914">
        <v>0</v>
      </c>
      <c r="Q28" s="914">
        <v>0</v>
      </c>
      <c r="R28" s="914">
        <v>0</v>
      </c>
      <c r="S28" s="914">
        <v>0</v>
      </c>
      <c r="T28" s="914">
        <v>0</v>
      </c>
      <c r="U28" s="914">
        <v>0</v>
      </c>
      <c r="V28" s="914">
        <v>1</v>
      </c>
      <c r="W28" s="914">
        <v>0</v>
      </c>
      <c r="X28" s="914">
        <v>1</v>
      </c>
      <c r="Y28" s="914">
        <v>0</v>
      </c>
      <c r="Z28" s="914">
        <v>3</v>
      </c>
      <c r="AA28" s="914">
        <v>1</v>
      </c>
      <c r="AB28" s="914">
        <v>32</v>
      </c>
      <c r="AC28" s="915">
        <v>3.7099513648563263E-5</v>
      </c>
    </row>
    <row r="29" spans="1:29" ht="30.75" customHeight="1">
      <c r="A29" s="913" t="s">
        <v>825</v>
      </c>
      <c r="B29" s="914">
        <v>86</v>
      </c>
      <c r="C29" s="914">
        <v>43</v>
      </c>
      <c r="D29" s="914">
        <v>17</v>
      </c>
      <c r="E29" s="914">
        <v>1</v>
      </c>
      <c r="F29" s="914">
        <v>2</v>
      </c>
      <c r="G29" s="914">
        <v>1</v>
      </c>
      <c r="H29" s="914">
        <v>6</v>
      </c>
      <c r="I29" s="914">
        <v>4</v>
      </c>
      <c r="J29" s="914">
        <v>8</v>
      </c>
      <c r="K29" s="914">
        <v>0</v>
      </c>
      <c r="L29" s="914">
        <v>0</v>
      </c>
      <c r="M29" s="914">
        <v>0</v>
      </c>
      <c r="N29" s="914">
        <v>3</v>
      </c>
      <c r="O29" s="914">
        <v>4</v>
      </c>
      <c r="P29" s="914">
        <v>1</v>
      </c>
      <c r="Q29" s="914">
        <v>1</v>
      </c>
      <c r="R29" s="914">
        <v>2</v>
      </c>
      <c r="S29" s="914">
        <v>0</v>
      </c>
      <c r="T29" s="914">
        <v>0</v>
      </c>
      <c r="U29" s="914">
        <v>0</v>
      </c>
      <c r="V29" s="914">
        <v>0</v>
      </c>
      <c r="W29" s="914">
        <v>1</v>
      </c>
      <c r="X29" s="914">
        <v>3</v>
      </c>
      <c r="Y29" s="914">
        <v>0</v>
      </c>
      <c r="Z29" s="914">
        <v>15</v>
      </c>
      <c r="AA29" s="914">
        <v>2</v>
      </c>
      <c r="AB29" s="914">
        <v>200</v>
      </c>
      <c r="AC29" s="915">
        <v>2.3187196030352041E-4</v>
      </c>
    </row>
    <row r="30" spans="1:29" ht="30.75" customHeight="1">
      <c r="A30" s="913" t="s">
        <v>826</v>
      </c>
      <c r="B30" s="914">
        <v>137</v>
      </c>
      <c r="C30" s="914">
        <v>88</v>
      </c>
      <c r="D30" s="914">
        <v>32</v>
      </c>
      <c r="E30" s="914">
        <v>5</v>
      </c>
      <c r="F30" s="914">
        <v>13</v>
      </c>
      <c r="G30" s="914">
        <v>5</v>
      </c>
      <c r="H30" s="914">
        <v>20</v>
      </c>
      <c r="I30" s="914">
        <v>5</v>
      </c>
      <c r="J30" s="914">
        <v>6</v>
      </c>
      <c r="K30" s="914">
        <v>0</v>
      </c>
      <c r="L30" s="914">
        <v>0</v>
      </c>
      <c r="M30" s="914">
        <v>0</v>
      </c>
      <c r="N30" s="914">
        <v>5</v>
      </c>
      <c r="O30" s="914">
        <v>5</v>
      </c>
      <c r="P30" s="914">
        <v>0</v>
      </c>
      <c r="Q30" s="914">
        <v>8</v>
      </c>
      <c r="R30" s="914">
        <v>7</v>
      </c>
      <c r="S30" s="914">
        <v>2</v>
      </c>
      <c r="T30" s="914">
        <v>0</v>
      </c>
      <c r="U30" s="914">
        <v>2</v>
      </c>
      <c r="V30" s="914">
        <v>1</v>
      </c>
      <c r="W30" s="914">
        <v>5</v>
      </c>
      <c r="X30" s="914">
        <v>18</v>
      </c>
      <c r="Y30" s="914">
        <v>0</v>
      </c>
      <c r="Z30" s="914">
        <v>29</v>
      </c>
      <c r="AA30" s="914">
        <v>12</v>
      </c>
      <c r="AB30" s="914">
        <v>405</v>
      </c>
      <c r="AC30" s="915">
        <v>4.695407196146288E-4</v>
      </c>
    </row>
    <row r="31" spans="1:29" ht="30.75" customHeight="1">
      <c r="A31" s="913" t="s">
        <v>827</v>
      </c>
      <c r="B31" s="914">
        <v>264</v>
      </c>
      <c r="C31" s="914">
        <v>274</v>
      </c>
      <c r="D31" s="914">
        <v>132</v>
      </c>
      <c r="E31" s="914">
        <v>15</v>
      </c>
      <c r="F31" s="914">
        <v>41</v>
      </c>
      <c r="G31" s="914">
        <v>27</v>
      </c>
      <c r="H31" s="914">
        <v>22</v>
      </c>
      <c r="I31" s="914">
        <v>17</v>
      </c>
      <c r="J31" s="914">
        <v>15</v>
      </c>
      <c r="K31" s="914">
        <v>4</v>
      </c>
      <c r="L31" s="914">
        <v>2</v>
      </c>
      <c r="M31" s="914">
        <v>9</v>
      </c>
      <c r="N31" s="914">
        <v>14</v>
      </c>
      <c r="O31" s="914">
        <v>25</v>
      </c>
      <c r="P31" s="914">
        <v>2</v>
      </c>
      <c r="Q31" s="914">
        <v>14</v>
      </c>
      <c r="R31" s="914">
        <v>14</v>
      </c>
      <c r="S31" s="914">
        <v>11</v>
      </c>
      <c r="T31" s="914">
        <v>4</v>
      </c>
      <c r="U31" s="914">
        <v>6</v>
      </c>
      <c r="V31" s="914">
        <v>8</v>
      </c>
      <c r="W31" s="914">
        <v>20</v>
      </c>
      <c r="X31" s="914">
        <v>38</v>
      </c>
      <c r="Y31" s="914">
        <v>9</v>
      </c>
      <c r="Z31" s="914">
        <v>82</v>
      </c>
      <c r="AA31" s="914">
        <v>17</v>
      </c>
      <c r="AB31" s="914">
        <v>1086</v>
      </c>
      <c r="AC31" s="915">
        <v>1.2590647444481158E-3</v>
      </c>
    </row>
    <row r="32" spans="1:29" ht="30.75" customHeight="1">
      <c r="A32" s="913" t="s">
        <v>828</v>
      </c>
      <c r="B32" s="914">
        <v>461</v>
      </c>
      <c r="C32" s="914">
        <v>359</v>
      </c>
      <c r="D32" s="914">
        <v>180</v>
      </c>
      <c r="E32" s="914">
        <v>26</v>
      </c>
      <c r="F32" s="914">
        <v>43</v>
      </c>
      <c r="G32" s="914">
        <v>64</v>
      </c>
      <c r="H32" s="914">
        <v>37</v>
      </c>
      <c r="I32" s="914">
        <v>36</v>
      </c>
      <c r="J32" s="914">
        <v>25</v>
      </c>
      <c r="K32" s="914">
        <v>24</v>
      </c>
      <c r="L32" s="914">
        <v>12</v>
      </c>
      <c r="M32" s="914">
        <v>16</v>
      </c>
      <c r="N32" s="914">
        <v>29</v>
      </c>
      <c r="O32" s="914">
        <v>37</v>
      </c>
      <c r="P32" s="914">
        <v>27</v>
      </c>
      <c r="Q32" s="914">
        <v>23</v>
      </c>
      <c r="R32" s="914">
        <v>20</v>
      </c>
      <c r="S32" s="914">
        <v>29</v>
      </c>
      <c r="T32" s="914">
        <v>9</v>
      </c>
      <c r="U32" s="914">
        <v>35</v>
      </c>
      <c r="V32" s="914">
        <v>34</v>
      </c>
      <c r="W32" s="914">
        <v>32</v>
      </c>
      <c r="X32" s="914">
        <v>49</v>
      </c>
      <c r="Y32" s="914">
        <v>23</v>
      </c>
      <c r="Z32" s="914">
        <v>111</v>
      </c>
      <c r="AA32" s="914">
        <v>19</v>
      </c>
      <c r="AB32" s="914">
        <v>1760</v>
      </c>
      <c r="AC32" s="915">
        <v>2.0404732506709793E-3</v>
      </c>
    </row>
    <row r="33" spans="1:29" ht="30.75" customHeight="1">
      <c r="A33" s="913" t="s">
        <v>829</v>
      </c>
      <c r="B33" s="914">
        <v>414</v>
      </c>
      <c r="C33" s="914">
        <v>436</v>
      </c>
      <c r="D33" s="914">
        <v>236</v>
      </c>
      <c r="E33" s="914">
        <v>54</v>
      </c>
      <c r="F33" s="914">
        <v>80</v>
      </c>
      <c r="G33" s="914">
        <v>102</v>
      </c>
      <c r="H33" s="914">
        <v>56</v>
      </c>
      <c r="I33" s="914">
        <v>76</v>
      </c>
      <c r="J33" s="914">
        <v>52</v>
      </c>
      <c r="K33" s="914">
        <v>47</v>
      </c>
      <c r="L33" s="914">
        <v>28</v>
      </c>
      <c r="M33" s="914">
        <v>37</v>
      </c>
      <c r="N33" s="914">
        <v>72</v>
      </c>
      <c r="O33" s="914">
        <v>60</v>
      </c>
      <c r="P33" s="914">
        <v>41</v>
      </c>
      <c r="Q33" s="914">
        <v>26</v>
      </c>
      <c r="R33" s="914">
        <v>37</v>
      </c>
      <c r="S33" s="914">
        <v>66</v>
      </c>
      <c r="T33" s="914">
        <v>24</v>
      </c>
      <c r="U33" s="914">
        <v>89</v>
      </c>
      <c r="V33" s="914">
        <v>72</v>
      </c>
      <c r="W33" s="914">
        <v>55</v>
      </c>
      <c r="X33" s="914">
        <v>75</v>
      </c>
      <c r="Y33" s="914">
        <v>48</v>
      </c>
      <c r="Z33" s="914">
        <v>174</v>
      </c>
      <c r="AA33" s="914">
        <v>34</v>
      </c>
      <c r="AB33" s="914">
        <v>2491</v>
      </c>
      <c r="AC33" s="915">
        <v>2.8879652655803465E-3</v>
      </c>
    </row>
    <row r="34" spans="1:29" ht="30.75" customHeight="1">
      <c r="A34" s="913" t="s">
        <v>830</v>
      </c>
      <c r="B34" s="914">
        <v>429</v>
      </c>
      <c r="C34" s="914">
        <v>296</v>
      </c>
      <c r="D34" s="914">
        <v>240</v>
      </c>
      <c r="E34" s="914">
        <v>47</v>
      </c>
      <c r="F34" s="914">
        <v>69</v>
      </c>
      <c r="G34" s="914">
        <v>103</v>
      </c>
      <c r="H34" s="914">
        <v>56</v>
      </c>
      <c r="I34" s="914">
        <v>73</v>
      </c>
      <c r="J34" s="914">
        <v>59</v>
      </c>
      <c r="K34" s="914">
        <v>49</v>
      </c>
      <c r="L34" s="914">
        <v>29</v>
      </c>
      <c r="M34" s="914">
        <v>33</v>
      </c>
      <c r="N34" s="914">
        <v>75</v>
      </c>
      <c r="O34" s="914">
        <v>54</v>
      </c>
      <c r="P34" s="914">
        <v>42</v>
      </c>
      <c r="Q34" s="914">
        <v>20</v>
      </c>
      <c r="R34" s="914">
        <v>36</v>
      </c>
      <c r="S34" s="914">
        <v>55</v>
      </c>
      <c r="T34" s="914">
        <v>28</v>
      </c>
      <c r="U34" s="914">
        <v>85</v>
      </c>
      <c r="V34" s="914">
        <v>93</v>
      </c>
      <c r="W34" s="914">
        <v>64</v>
      </c>
      <c r="X34" s="914">
        <v>59</v>
      </c>
      <c r="Y34" s="914">
        <v>47</v>
      </c>
      <c r="Z34" s="914">
        <v>136</v>
      </c>
      <c r="AA34" s="914">
        <v>46</v>
      </c>
      <c r="AB34" s="914">
        <v>2323</v>
      </c>
      <c r="AC34" s="915">
        <v>2.6931928189253894E-3</v>
      </c>
    </row>
    <row r="35" spans="1:29" ht="30.75" customHeight="1">
      <c r="A35" s="913" t="s">
        <v>831</v>
      </c>
      <c r="B35" s="914">
        <v>977</v>
      </c>
      <c r="C35" s="914">
        <v>735</v>
      </c>
      <c r="D35" s="914">
        <v>438</v>
      </c>
      <c r="E35" s="914">
        <v>126</v>
      </c>
      <c r="F35" s="914">
        <v>150</v>
      </c>
      <c r="G35" s="914">
        <v>295</v>
      </c>
      <c r="H35" s="914">
        <v>173</v>
      </c>
      <c r="I35" s="914">
        <v>213</v>
      </c>
      <c r="J35" s="914">
        <v>179</v>
      </c>
      <c r="K35" s="914">
        <v>180</v>
      </c>
      <c r="L35" s="914">
        <v>95</v>
      </c>
      <c r="M35" s="914">
        <v>87</v>
      </c>
      <c r="N35" s="914">
        <v>252</v>
      </c>
      <c r="O35" s="914">
        <v>161</v>
      </c>
      <c r="P35" s="914">
        <v>132</v>
      </c>
      <c r="Q35" s="914">
        <v>29</v>
      </c>
      <c r="R35" s="914">
        <v>127</v>
      </c>
      <c r="S35" s="914">
        <v>193</v>
      </c>
      <c r="T35" s="914">
        <v>97</v>
      </c>
      <c r="U35" s="914">
        <v>260</v>
      </c>
      <c r="V35" s="914">
        <v>285</v>
      </c>
      <c r="W35" s="914">
        <v>161</v>
      </c>
      <c r="X35" s="914">
        <v>156</v>
      </c>
      <c r="Y35" s="914">
        <v>142</v>
      </c>
      <c r="Z35" s="914">
        <v>273</v>
      </c>
      <c r="AA35" s="914">
        <v>105</v>
      </c>
      <c r="AB35" s="914">
        <v>6021</v>
      </c>
      <c r="AC35" s="915">
        <v>6.9805053649374818E-3</v>
      </c>
    </row>
    <row r="36" spans="1:29" ht="30.75" customHeight="1">
      <c r="A36" s="913" t="s">
        <v>832</v>
      </c>
      <c r="B36" s="914">
        <v>2656</v>
      </c>
      <c r="C36" s="914">
        <v>1340</v>
      </c>
      <c r="D36" s="914">
        <v>996</v>
      </c>
      <c r="E36" s="914">
        <v>353</v>
      </c>
      <c r="F36" s="914">
        <v>349</v>
      </c>
      <c r="G36" s="914">
        <v>750</v>
      </c>
      <c r="H36" s="914">
        <v>352</v>
      </c>
      <c r="I36" s="914">
        <v>603</v>
      </c>
      <c r="J36" s="914">
        <v>440</v>
      </c>
      <c r="K36" s="914">
        <v>430</v>
      </c>
      <c r="L36" s="914">
        <v>246</v>
      </c>
      <c r="M36" s="914">
        <v>208</v>
      </c>
      <c r="N36" s="914">
        <v>541</v>
      </c>
      <c r="O36" s="914">
        <v>356</v>
      </c>
      <c r="P36" s="914">
        <v>289</v>
      </c>
      <c r="Q36" s="914">
        <v>72</v>
      </c>
      <c r="R36" s="914">
        <v>311</v>
      </c>
      <c r="S36" s="914">
        <v>461</v>
      </c>
      <c r="T36" s="914">
        <v>230</v>
      </c>
      <c r="U36" s="914">
        <v>632</v>
      </c>
      <c r="V36" s="914">
        <v>769</v>
      </c>
      <c r="W36" s="914">
        <v>363</v>
      </c>
      <c r="X36" s="914">
        <v>385</v>
      </c>
      <c r="Y36" s="914">
        <v>357</v>
      </c>
      <c r="Z36" s="914">
        <v>523</v>
      </c>
      <c r="AA36" s="914">
        <v>208</v>
      </c>
      <c r="AB36" s="914">
        <v>14220</v>
      </c>
      <c r="AC36" s="915">
        <v>1.6486096377580299E-2</v>
      </c>
    </row>
    <row r="37" spans="1:29" ht="30.75" customHeight="1">
      <c r="A37" s="913" t="s">
        <v>833</v>
      </c>
      <c r="B37" s="914">
        <v>7738</v>
      </c>
      <c r="C37" s="914">
        <v>3699</v>
      </c>
      <c r="D37" s="914">
        <v>3196</v>
      </c>
      <c r="E37" s="914">
        <v>1457</v>
      </c>
      <c r="F37" s="914">
        <v>1262</v>
      </c>
      <c r="G37" s="914">
        <v>2871</v>
      </c>
      <c r="H37" s="914">
        <v>1338</v>
      </c>
      <c r="I37" s="914">
        <v>1888</v>
      </c>
      <c r="J37" s="914">
        <v>1832</v>
      </c>
      <c r="K37" s="914">
        <v>1364</v>
      </c>
      <c r="L37" s="914">
        <v>1084</v>
      </c>
      <c r="M37" s="914">
        <v>720</v>
      </c>
      <c r="N37" s="914">
        <v>2203</v>
      </c>
      <c r="O37" s="914">
        <v>1227</v>
      </c>
      <c r="P37" s="914">
        <v>1006</v>
      </c>
      <c r="Q37" s="914">
        <v>450</v>
      </c>
      <c r="R37" s="914">
        <v>959</v>
      </c>
      <c r="S37" s="914">
        <v>1556</v>
      </c>
      <c r="T37" s="914">
        <v>1100</v>
      </c>
      <c r="U37" s="914">
        <v>2855</v>
      </c>
      <c r="V37" s="914">
        <v>3836</v>
      </c>
      <c r="W37" s="914">
        <v>1435</v>
      </c>
      <c r="X37" s="914">
        <v>1101</v>
      </c>
      <c r="Y37" s="914">
        <v>1368</v>
      </c>
      <c r="Z37" s="914">
        <v>1380</v>
      </c>
      <c r="AA37" s="914">
        <v>755</v>
      </c>
      <c r="AB37" s="914">
        <v>49680</v>
      </c>
      <c r="AC37" s="915">
        <v>5.7596994939394464E-2</v>
      </c>
    </row>
    <row r="38" spans="1:29" ht="30.75" customHeight="1">
      <c r="A38" s="913" t="s">
        <v>834</v>
      </c>
      <c r="B38" s="914">
        <v>4825</v>
      </c>
      <c r="C38" s="914">
        <v>1754</v>
      </c>
      <c r="D38" s="914">
        <v>1602</v>
      </c>
      <c r="E38" s="914">
        <v>835</v>
      </c>
      <c r="F38" s="914">
        <v>598</v>
      </c>
      <c r="G38" s="914">
        <v>1607</v>
      </c>
      <c r="H38" s="914">
        <v>621</v>
      </c>
      <c r="I38" s="914">
        <v>836</v>
      </c>
      <c r="J38" s="914">
        <v>1011</v>
      </c>
      <c r="K38" s="914">
        <v>456</v>
      </c>
      <c r="L38" s="914">
        <v>704</v>
      </c>
      <c r="M38" s="914">
        <v>316</v>
      </c>
      <c r="N38" s="914">
        <v>1070</v>
      </c>
      <c r="O38" s="914">
        <v>462</v>
      </c>
      <c r="P38" s="914">
        <v>468</v>
      </c>
      <c r="Q38" s="914">
        <v>322</v>
      </c>
      <c r="R38" s="914">
        <v>591</v>
      </c>
      <c r="S38" s="914">
        <v>619</v>
      </c>
      <c r="T38" s="914">
        <v>625</v>
      </c>
      <c r="U38" s="914">
        <v>1518</v>
      </c>
      <c r="V38" s="914">
        <v>2404</v>
      </c>
      <c r="W38" s="914">
        <v>685</v>
      </c>
      <c r="X38" s="914">
        <v>446</v>
      </c>
      <c r="Y38" s="914">
        <v>654</v>
      </c>
      <c r="Z38" s="914">
        <v>581</v>
      </c>
      <c r="AA38" s="914">
        <v>356</v>
      </c>
      <c r="AB38" s="914">
        <v>25966</v>
      </c>
      <c r="AC38" s="915">
        <v>3.0103936606206052E-2</v>
      </c>
    </row>
    <row r="39" spans="1:29" ht="30.75" customHeight="1" thickBot="1">
      <c r="A39" s="913" t="s">
        <v>835</v>
      </c>
      <c r="B39" s="914">
        <v>119748</v>
      </c>
      <c r="C39" s="914">
        <v>97324</v>
      </c>
      <c r="D39" s="914">
        <v>37549</v>
      </c>
      <c r="E39" s="914">
        <v>54398</v>
      </c>
      <c r="F39" s="914">
        <v>12847</v>
      </c>
      <c r="G39" s="914">
        <v>36185</v>
      </c>
      <c r="H39" s="914">
        <v>19131</v>
      </c>
      <c r="I39" s="914">
        <v>20365</v>
      </c>
      <c r="J39" s="914">
        <v>31391</v>
      </c>
      <c r="K39" s="914">
        <v>14318</v>
      </c>
      <c r="L39" s="914">
        <v>18008</v>
      </c>
      <c r="M39" s="914">
        <v>11036</v>
      </c>
      <c r="N39" s="914">
        <v>30993</v>
      </c>
      <c r="O39" s="914">
        <v>16174</v>
      </c>
      <c r="P39" s="914">
        <v>11223</v>
      </c>
      <c r="Q39" s="914">
        <v>34442</v>
      </c>
      <c r="R39" s="914">
        <v>14227</v>
      </c>
      <c r="S39" s="914">
        <v>20142</v>
      </c>
      <c r="T39" s="914">
        <v>13900</v>
      </c>
      <c r="U39" s="914">
        <v>25410</v>
      </c>
      <c r="V39" s="914">
        <v>29247</v>
      </c>
      <c r="W39" s="914">
        <v>20299</v>
      </c>
      <c r="X39" s="914">
        <v>19756</v>
      </c>
      <c r="Y39" s="914">
        <v>19979</v>
      </c>
      <c r="Z39" s="914">
        <v>22694</v>
      </c>
      <c r="AA39" s="914">
        <v>7562</v>
      </c>
      <c r="AB39" s="914">
        <v>758348</v>
      </c>
      <c r="AC39" s="915">
        <v>0.87919818676127037</v>
      </c>
    </row>
    <row r="40" spans="1:29" ht="48.75" customHeight="1" thickTop="1" thickBot="1">
      <c r="A40" s="916" t="s">
        <v>6</v>
      </c>
      <c r="B40" s="917">
        <v>137755</v>
      </c>
      <c r="C40" s="917">
        <v>106361</v>
      </c>
      <c r="D40" s="917">
        <v>44623</v>
      </c>
      <c r="E40" s="917">
        <v>57317</v>
      </c>
      <c r="F40" s="917">
        <v>15454</v>
      </c>
      <c r="G40" s="917">
        <v>42010</v>
      </c>
      <c r="H40" s="917">
        <v>21812</v>
      </c>
      <c r="I40" s="917">
        <v>24116</v>
      </c>
      <c r="J40" s="917">
        <v>35018</v>
      </c>
      <c r="K40" s="917">
        <v>16872</v>
      </c>
      <c r="L40" s="917">
        <v>20208</v>
      </c>
      <c r="M40" s="917">
        <v>12462</v>
      </c>
      <c r="N40" s="917">
        <v>35257</v>
      </c>
      <c r="O40" s="917">
        <v>18565</v>
      </c>
      <c r="P40" s="917">
        <v>13231</v>
      </c>
      <c r="Q40" s="917">
        <v>35407</v>
      </c>
      <c r="R40" s="917">
        <v>16331</v>
      </c>
      <c r="S40" s="917">
        <v>23134</v>
      </c>
      <c r="T40" s="917">
        <v>16017</v>
      </c>
      <c r="U40" s="917">
        <v>30892</v>
      </c>
      <c r="V40" s="917">
        <v>36750</v>
      </c>
      <c r="W40" s="917">
        <v>23120</v>
      </c>
      <c r="X40" s="917">
        <v>22087</v>
      </c>
      <c r="Y40" s="917">
        <v>22627</v>
      </c>
      <c r="Z40" s="917">
        <v>26002</v>
      </c>
      <c r="AA40" s="917">
        <v>9117</v>
      </c>
      <c r="AB40" s="917">
        <v>862545</v>
      </c>
      <c r="AC40" s="918">
        <v>1</v>
      </c>
    </row>
    <row r="41" spans="1:29" ht="24" customHeight="1" thickTop="1">
      <c r="A41" s="921" t="s">
        <v>836</v>
      </c>
      <c r="B41" s="915">
        <v>0.15970760945805726</v>
      </c>
      <c r="C41" s="915">
        <v>0.12331066784921367</v>
      </c>
      <c r="D41" s="915">
        <v>5.1734112423119955E-2</v>
      </c>
      <c r="E41" s="915">
        <v>6.6451025743584399E-2</v>
      </c>
      <c r="F41" s="915">
        <v>1.791674637265302E-2</v>
      </c>
      <c r="G41" s="915">
        <v>4.8704705261754459E-2</v>
      </c>
      <c r="H41" s="915">
        <v>2.5287955990701935E-2</v>
      </c>
      <c r="I41" s="915">
        <v>2.7959120973398491E-2</v>
      </c>
      <c r="J41" s="915">
        <v>4.0598461529543384E-2</v>
      </c>
      <c r="K41" s="915">
        <v>1.956071857120498E-2</v>
      </c>
      <c r="L41" s="915">
        <v>2.3428342869067701E-2</v>
      </c>
      <c r="M41" s="915">
        <v>1.4447941846512356E-2</v>
      </c>
      <c r="N41" s="915">
        <v>4.0875548522106092E-2</v>
      </c>
      <c r="O41" s="915">
        <v>2.1523514715174281E-2</v>
      </c>
      <c r="P41" s="915">
        <v>1.5339489533879392E-2</v>
      </c>
      <c r="Q41" s="915">
        <v>4.1049452492333736E-2</v>
      </c>
      <c r="R41" s="915">
        <v>1.8933504918583959E-2</v>
      </c>
      <c r="S41" s="915">
        <v>2.6820629648308204E-2</v>
      </c>
      <c r="T41" s="915">
        <v>1.8569465940907432E-2</v>
      </c>
      <c r="U41" s="915">
        <v>3.5814942988481757E-2</v>
      </c>
      <c r="V41" s="915">
        <v>4.2606472705771871E-2</v>
      </c>
      <c r="W41" s="915">
        <v>2.6804398611086959E-2</v>
      </c>
      <c r="X41" s="915">
        <v>2.5606779936119275E-2</v>
      </c>
      <c r="Y41" s="915">
        <v>2.6232834228938781E-2</v>
      </c>
      <c r="Z41" s="915">
        <v>3.0145673559060688E-2</v>
      </c>
      <c r="AA41" s="915">
        <v>1.0569883310435978E-2</v>
      </c>
      <c r="AB41" s="915">
        <v>1</v>
      </c>
      <c r="AC41" s="915"/>
    </row>
    <row r="42" spans="1:29" ht="9" customHeight="1" thickBot="1">
      <c r="A42" s="922"/>
      <c r="B42" s="923"/>
      <c r="C42" s="924"/>
      <c r="D42" s="924"/>
      <c r="E42" s="924"/>
      <c r="F42" s="924"/>
      <c r="G42" s="924"/>
      <c r="H42" s="923"/>
      <c r="I42" s="923"/>
      <c r="J42" s="923"/>
      <c r="K42" s="923"/>
      <c r="L42" s="923"/>
      <c r="M42" s="923"/>
      <c r="N42" s="923"/>
      <c r="O42" s="923"/>
      <c r="P42" s="825"/>
      <c r="Q42" s="826"/>
      <c r="R42" s="826"/>
      <c r="S42" s="826"/>
      <c r="T42" s="826"/>
      <c r="U42" s="826"/>
      <c r="V42" s="825"/>
      <c r="W42" s="825"/>
      <c r="X42" s="825"/>
      <c r="Y42" s="825"/>
      <c r="Z42" s="825"/>
      <c r="AA42" s="825"/>
      <c r="AB42" s="825"/>
      <c r="AC42" s="827"/>
    </row>
    <row r="43" spans="1:29" ht="39" customHeight="1">
      <c r="A43" s="1136" t="s">
        <v>838</v>
      </c>
      <c r="B43" s="1137"/>
      <c r="C43" s="1137"/>
      <c r="D43" s="1137"/>
      <c r="E43" s="1137"/>
      <c r="F43" s="1137"/>
      <c r="G43" s="1137"/>
      <c r="H43" s="1137"/>
      <c r="I43" s="1137"/>
      <c r="J43" s="1137"/>
      <c r="K43" s="1137"/>
      <c r="L43" s="1137"/>
      <c r="M43" s="1137"/>
      <c r="N43" s="1137"/>
      <c r="O43" s="1137"/>
      <c r="AC43" s="984"/>
    </row>
    <row r="44" spans="1:29" ht="9" customHeight="1">
      <c r="A44" s="291"/>
      <c r="B44" s="141"/>
      <c r="C44" s="292"/>
      <c r="D44" s="292"/>
      <c r="E44" s="292"/>
      <c r="F44" s="292"/>
      <c r="G44" s="292"/>
      <c r="H44" s="141"/>
      <c r="I44" s="141"/>
      <c r="J44" s="141"/>
      <c r="K44" s="141"/>
      <c r="L44" s="141"/>
      <c r="M44" s="141"/>
      <c r="N44" s="141"/>
      <c r="O44" s="383"/>
      <c r="P44" s="141"/>
      <c r="Q44" s="292"/>
      <c r="R44" s="292"/>
      <c r="S44" s="292"/>
      <c r="T44" s="292"/>
      <c r="U44" s="292"/>
      <c r="V44" s="141"/>
      <c r="W44" s="141"/>
      <c r="X44" s="141"/>
      <c r="Y44" s="141"/>
      <c r="Z44" s="141"/>
      <c r="AA44" s="141"/>
      <c r="AB44" s="141"/>
      <c r="AC44" s="383"/>
    </row>
    <row r="45" spans="1:29" ht="9" customHeight="1">
      <c r="A45" s="291"/>
      <c r="B45" s="141"/>
      <c r="C45" s="292"/>
      <c r="D45" s="292"/>
      <c r="E45" s="292"/>
      <c r="F45" s="292"/>
      <c r="G45" s="292"/>
      <c r="H45" s="141"/>
      <c r="I45" s="141"/>
      <c r="J45" s="141"/>
      <c r="K45" s="141"/>
      <c r="L45" s="141"/>
      <c r="M45" s="141"/>
      <c r="N45" s="141"/>
      <c r="O45" s="383"/>
      <c r="P45" s="141"/>
      <c r="Q45" s="292"/>
      <c r="R45" s="292"/>
      <c r="S45" s="292"/>
      <c r="T45" s="292"/>
      <c r="U45" s="292"/>
      <c r="V45" s="141"/>
      <c r="W45" s="141"/>
      <c r="X45" s="141"/>
      <c r="Y45" s="141"/>
      <c r="Z45" s="141"/>
      <c r="AA45" s="141"/>
      <c r="AB45" s="141"/>
      <c r="AC45" s="383"/>
    </row>
    <row r="46" spans="1:29" s="832" customFormat="1" ht="60" customHeight="1">
      <c r="A46" s="1121" t="s">
        <v>915</v>
      </c>
      <c r="B46" s="1121"/>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1"/>
      <c r="AA46" s="1121"/>
      <c r="AB46" s="1121"/>
      <c r="AC46" s="1121"/>
    </row>
    <row r="47" spans="1:29" s="832" customFormat="1" ht="39" customHeight="1">
      <c r="A47" s="1121" t="s">
        <v>927</v>
      </c>
      <c r="B47" s="1121"/>
      <c r="C47" s="1121"/>
      <c r="D47" s="1121"/>
      <c r="E47" s="1121"/>
      <c r="F47" s="1121"/>
      <c r="G47" s="1121"/>
      <c r="H47" s="1121"/>
      <c r="I47" s="1121"/>
      <c r="J47" s="1121"/>
      <c r="K47" s="1121"/>
      <c r="L47" s="1121"/>
      <c r="M47" s="1121"/>
      <c r="N47" s="1121"/>
      <c r="O47" s="1121"/>
      <c r="P47" s="1121"/>
      <c r="Q47" s="1121"/>
      <c r="R47" s="1121"/>
      <c r="S47" s="1121"/>
      <c r="T47" s="1121"/>
      <c r="U47" s="1121"/>
      <c r="V47" s="1121"/>
      <c r="W47" s="1121"/>
      <c r="X47" s="1121"/>
      <c r="Y47" s="1121"/>
      <c r="Z47" s="1121"/>
      <c r="AA47" s="1121"/>
      <c r="AB47" s="1121"/>
      <c r="AC47" s="1121"/>
    </row>
    <row r="48" spans="1:29" s="832" customFormat="1" ht="39" customHeight="1">
      <c r="A48" s="1121" t="s">
        <v>1513</v>
      </c>
      <c r="B48" s="1121"/>
      <c r="C48" s="1121"/>
      <c r="D48" s="1121"/>
      <c r="E48" s="1121"/>
      <c r="F48" s="1121"/>
      <c r="G48" s="1121"/>
      <c r="H48" s="1121"/>
      <c r="I48" s="1121"/>
      <c r="J48" s="1121"/>
      <c r="K48" s="1121"/>
      <c r="L48" s="1121"/>
      <c r="M48" s="1121"/>
      <c r="N48" s="1121"/>
      <c r="O48" s="1121"/>
      <c r="P48" s="1121"/>
      <c r="Q48" s="1121"/>
      <c r="R48" s="1121"/>
      <c r="S48" s="1121"/>
      <c r="T48" s="1121"/>
      <c r="U48" s="1121"/>
      <c r="V48" s="1121"/>
      <c r="W48" s="1121"/>
      <c r="X48" s="1121"/>
      <c r="Y48" s="1121"/>
      <c r="Z48" s="1121"/>
      <c r="AA48" s="1121"/>
      <c r="AB48" s="1121"/>
      <c r="AC48" s="1121"/>
    </row>
    <row r="49" spans="1:29" s="833" customFormat="1" ht="48.75" customHeight="1">
      <c r="A49" s="1176" t="s">
        <v>1412</v>
      </c>
      <c r="B49" s="1176"/>
      <c r="C49" s="1176"/>
      <c r="D49" s="1176"/>
      <c r="E49" s="1176"/>
      <c r="F49" s="1176"/>
      <c r="G49" s="1176"/>
      <c r="H49" s="1176"/>
      <c r="I49" s="1176"/>
      <c r="J49" s="1176"/>
      <c r="K49" s="1176"/>
      <c r="L49" s="1176"/>
      <c r="M49" s="1176"/>
      <c r="N49" s="1176"/>
      <c r="O49" s="1176"/>
      <c r="P49" s="1176"/>
      <c r="Q49" s="1176"/>
      <c r="R49" s="1176"/>
      <c r="S49" s="1176"/>
      <c r="T49" s="1176"/>
      <c r="U49" s="1176"/>
      <c r="V49" s="1176"/>
      <c r="W49" s="1176"/>
      <c r="X49" s="1176"/>
      <c r="Y49" s="1176"/>
      <c r="Z49" s="1176"/>
      <c r="AA49" s="1176"/>
      <c r="AB49" s="1176"/>
      <c r="AC49" s="1176"/>
    </row>
    <row r="50" spans="1:29" ht="6" customHeight="1">
      <c r="A50" s="266"/>
      <c r="AC50" s="984"/>
    </row>
    <row r="51" spans="1:29" ht="10.5" customHeight="1" thickBot="1">
      <c r="A51" s="609"/>
      <c r="B51" s="610"/>
      <c r="C51" s="610"/>
      <c r="D51" s="611"/>
      <c r="E51" s="610"/>
      <c r="F51" s="610"/>
      <c r="G51" s="610"/>
      <c r="H51" s="610"/>
      <c r="I51" s="611"/>
      <c r="J51" s="610"/>
      <c r="K51" s="610"/>
      <c r="L51" s="610"/>
      <c r="M51" s="610"/>
      <c r="N51" s="610"/>
      <c r="O51" s="610"/>
      <c r="AC51" s="984"/>
    </row>
    <row r="52" spans="1:29" ht="27" customHeight="1" thickTop="1" thickBot="1">
      <c r="A52" s="911" t="s">
        <v>820</v>
      </c>
      <c r="B52" s="911" t="s">
        <v>885</v>
      </c>
      <c r="C52" s="911" t="s">
        <v>886</v>
      </c>
      <c r="D52" s="911" t="s">
        <v>887</v>
      </c>
      <c r="E52" s="911" t="s">
        <v>888</v>
      </c>
      <c r="F52" s="911" t="s">
        <v>889</v>
      </c>
      <c r="G52" s="911" t="s">
        <v>890</v>
      </c>
      <c r="H52" s="911" t="s">
        <v>891</v>
      </c>
      <c r="I52" s="911" t="s">
        <v>892</v>
      </c>
      <c r="J52" s="911" t="s">
        <v>893</v>
      </c>
      <c r="K52" s="911" t="s">
        <v>894</v>
      </c>
      <c r="L52" s="911" t="s">
        <v>895</v>
      </c>
      <c r="M52" s="911" t="s">
        <v>896</v>
      </c>
      <c r="N52" s="911" t="s">
        <v>897</v>
      </c>
      <c r="O52" s="911" t="s">
        <v>898</v>
      </c>
      <c r="P52" s="911" t="s">
        <v>899</v>
      </c>
      <c r="Q52" s="911" t="s">
        <v>900</v>
      </c>
      <c r="R52" s="911" t="s">
        <v>901</v>
      </c>
      <c r="S52" s="911" t="s">
        <v>902</v>
      </c>
      <c r="T52" s="911" t="s">
        <v>903</v>
      </c>
      <c r="U52" s="911" t="s">
        <v>904</v>
      </c>
      <c r="V52" s="911" t="s">
        <v>905</v>
      </c>
      <c r="W52" s="911" t="s">
        <v>906</v>
      </c>
      <c r="X52" s="911" t="s">
        <v>907</v>
      </c>
      <c r="Y52" s="911" t="s">
        <v>908</v>
      </c>
      <c r="Z52" s="911" t="s">
        <v>909</v>
      </c>
      <c r="AA52" s="911" t="s">
        <v>910</v>
      </c>
      <c r="AB52" s="911" t="s">
        <v>6</v>
      </c>
      <c r="AC52" s="912" t="s">
        <v>723</v>
      </c>
    </row>
    <row r="53" spans="1:29" ht="21" thickTop="1">
      <c r="A53" s="913" t="s">
        <v>822</v>
      </c>
      <c r="B53" s="914">
        <v>19189.10269</v>
      </c>
      <c r="C53" s="914">
        <v>0</v>
      </c>
      <c r="D53" s="914">
        <v>0</v>
      </c>
      <c r="E53" s="914">
        <v>0</v>
      </c>
      <c r="F53" s="914">
        <v>0</v>
      </c>
      <c r="G53" s="914">
        <v>0</v>
      </c>
      <c r="H53" s="914">
        <v>0</v>
      </c>
      <c r="I53" s="914">
        <v>0</v>
      </c>
      <c r="J53" s="914">
        <v>0</v>
      </c>
      <c r="K53" s="914">
        <v>0</v>
      </c>
      <c r="L53" s="914">
        <v>0</v>
      </c>
      <c r="M53" s="914">
        <v>0</v>
      </c>
      <c r="N53" s="914">
        <v>0</v>
      </c>
      <c r="O53" s="914">
        <v>0</v>
      </c>
      <c r="P53" s="914">
        <v>0</v>
      </c>
      <c r="Q53" s="914">
        <v>0</v>
      </c>
      <c r="R53" s="914">
        <v>0</v>
      </c>
      <c r="S53" s="914">
        <v>0</v>
      </c>
      <c r="T53" s="914">
        <v>0</v>
      </c>
      <c r="U53" s="914">
        <v>0</v>
      </c>
      <c r="V53" s="914">
        <v>0</v>
      </c>
      <c r="W53" s="914">
        <v>0</v>
      </c>
      <c r="X53" s="914">
        <v>0</v>
      </c>
      <c r="Y53" s="914">
        <v>0</v>
      </c>
      <c r="Z53" s="914">
        <v>0</v>
      </c>
      <c r="AA53" s="914">
        <v>0</v>
      </c>
      <c r="AB53" s="914">
        <v>19189.10269</v>
      </c>
      <c r="AC53" s="915">
        <v>1.0283953387550377E-2</v>
      </c>
    </row>
    <row r="54" spans="1:29" ht="30" customHeight="1">
      <c r="A54" s="913" t="s">
        <v>823</v>
      </c>
      <c r="B54" s="914">
        <v>7457.1355599999997</v>
      </c>
      <c r="C54" s="914">
        <v>0</v>
      </c>
      <c r="D54" s="914">
        <v>0</v>
      </c>
      <c r="E54" s="914">
        <v>0</v>
      </c>
      <c r="F54" s="914">
        <v>0</v>
      </c>
      <c r="G54" s="914">
        <v>0</v>
      </c>
      <c r="H54" s="914">
        <v>0</v>
      </c>
      <c r="I54" s="914">
        <v>0</v>
      </c>
      <c r="J54" s="914">
        <v>0</v>
      </c>
      <c r="K54" s="914">
        <v>0</v>
      </c>
      <c r="L54" s="914">
        <v>0</v>
      </c>
      <c r="M54" s="914">
        <v>0</v>
      </c>
      <c r="N54" s="914">
        <v>0</v>
      </c>
      <c r="O54" s="914">
        <v>0</v>
      </c>
      <c r="P54" s="914">
        <v>0</v>
      </c>
      <c r="Q54" s="914">
        <v>0</v>
      </c>
      <c r="R54" s="914">
        <v>0</v>
      </c>
      <c r="S54" s="914">
        <v>0</v>
      </c>
      <c r="T54" s="914">
        <v>0</v>
      </c>
      <c r="U54" s="914">
        <v>0</v>
      </c>
      <c r="V54" s="914">
        <v>0</v>
      </c>
      <c r="W54" s="914">
        <v>0</v>
      </c>
      <c r="X54" s="914">
        <v>0</v>
      </c>
      <c r="Y54" s="914">
        <v>0</v>
      </c>
      <c r="Z54" s="914">
        <v>0</v>
      </c>
      <c r="AA54" s="914">
        <v>0</v>
      </c>
      <c r="AB54" s="914">
        <v>7457.1355599999997</v>
      </c>
      <c r="AC54" s="915">
        <v>3.9964784045712128E-3</v>
      </c>
    </row>
    <row r="55" spans="1:29" ht="30" customHeight="1">
      <c r="A55" s="913" t="s">
        <v>824</v>
      </c>
      <c r="B55" s="914">
        <v>0</v>
      </c>
      <c r="C55" s="914">
        <v>7925.4851799999997</v>
      </c>
      <c r="D55" s="914">
        <v>0</v>
      </c>
      <c r="E55" s="914">
        <v>0</v>
      </c>
      <c r="F55" s="914">
        <v>0</v>
      </c>
      <c r="G55" s="914">
        <v>0</v>
      </c>
      <c r="H55" s="914">
        <v>0</v>
      </c>
      <c r="I55" s="914">
        <v>0</v>
      </c>
      <c r="J55" s="914">
        <v>0</v>
      </c>
      <c r="K55" s="914">
        <v>0</v>
      </c>
      <c r="L55" s="914">
        <v>0</v>
      </c>
      <c r="M55" s="914">
        <v>0</v>
      </c>
      <c r="N55" s="914">
        <v>0</v>
      </c>
      <c r="O55" s="914">
        <v>0</v>
      </c>
      <c r="P55" s="914">
        <v>0</v>
      </c>
      <c r="Q55" s="914">
        <v>0</v>
      </c>
      <c r="R55" s="914">
        <v>0</v>
      </c>
      <c r="S55" s="914">
        <v>0</v>
      </c>
      <c r="T55" s="914">
        <v>0</v>
      </c>
      <c r="U55" s="914">
        <v>0</v>
      </c>
      <c r="V55" s="914">
        <v>0</v>
      </c>
      <c r="W55" s="914">
        <v>0</v>
      </c>
      <c r="X55" s="914">
        <v>0</v>
      </c>
      <c r="Y55" s="914">
        <v>0</v>
      </c>
      <c r="Z55" s="914">
        <v>0</v>
      </c>
      <c r="AA55" s="914">
        <v>0</v>
      </c>
      <c r="AB55" s="914">
        <v>7925.4851799999997</v>
      </c>
      <c r="AC55" s="915">
        <v>4.247479492999748E-3</v>
      </c>
    </row>
    <row r="56" spans="1:29" ht="30" customHeight="1">
      <c r="A56" s="913" t="s">
        <v>825</v>
      </c>
      <c r="B56" s="914">
        <v>8858.8597799999989</v>
      </c>
      <c r="C56" s="914">
        <v>9297.8769300000004</v>
      </c>
      <c r="D56" s="914">
        <v>0</v>
      </c>
      <c r="E56" s="914">
        <v>0</v>
      </c>
      <c r="F56" s="914">
        <v>0</v>
      </c>
      <c r="G56" s="914">
        <v>0</v>
      </c>
      <c r="H56" s="914">
        <v>0</v>
      </c>
      <c r="I56" s="914">
        <v>0</v>
      </c>
      <c r="J56" s="914">
        <v>0</v>
      </c>
      <c r="K56" s="914">
        <v>0</v>
      </c>
      <c r="L56" s="914">
        <v>0</v>
      </c>
      <c r="M56" s="914">
        <v>0</v>
      </c>
      <c r="N56" s="914">
        <v>0</v>
      </c>
      <c r="O56" s="914">
        <v>0</v>
      </c>
      <c r="P56" s="914">
        <v>1534.9456299999999</v>
      </c>
      <c r="Q56" s="914">
        <v>0</v>
      </c>
      <c r="R56" s="914">
        <v>1441.3450600000001</v>
      </c>
      <c r="S56" s="914">
        <v>0</v>
      </c>
      <c r="T56" s="914">
        <v>0</v>
      </c>
      <c r="U56" s="914">
        <v>0</v>
      </c>
      <c r="V56" s="914">
        <v>0</v>
      </c>
      <c r="W56" s="914">
        <v>0</v>
      </c>
      <c r="X56" s="914">
        <v>0</v>
      </c>
      <c r="Y56" s="914">
        <v>0</v>
      </c>
      <c r="Z56" s="914">
        <v>2027.74452</v>
      </c>
      <c r="AA56" s="914">
        <v>0</v>
      </c>
      <c r="AB56" s="914">
        <v>23160.771920000003</v>
      </c>
      <c r="AC56" s="915">
        <v>1.2412477159189443E-2</v>
      </c>
    </row>
    <row r="57" spans="1:29" ht="30" customHeight="1">
      <c r="A57" s="913" t="s">
        <v>826</v>
      </c>
      <c r="B57" s="914">
        <v>13287.822830000001</v>
      </c>
      <c r="C57" s="914">
        <v>5466.7861900000007</v>
      </c>
      <c r="D57" s="914">
        <v>3425.12718</v>
      </c>
      <c r="E57" s="914">
        <v>2106.4377899999999</v>
      </c>
      <c r="F57" s="914">
        <v>0</v>
      </c>
      <c r="G57" s="914">
        <v>803.44520999999997</v>
      </c>
      <c r="H57" s="914">
        <v>0</v>
      </c>
      <c r="I57" s="914">
        <v>0</v>
      </c>
      <c r="J57" s="914">
        <v>0</v>
      </c>
      <c r="K57" s="914">
        <v>0</v>
      </c>
      <c r="L57" s="914">
        <v>0</v>
      </c>
      <c r="M57" s="914">
        <v>0</v>
      </c>
      <c r="N57" s="914">
        <v>1633.18712</v>
      </c>
      <c r="O57" s="914">
        <v>983.21271999999999</v>
      </c>
      <c r="P57" s="914">
        <v>0</v>
      </c>
      <c r="Q57" s="914">
        <v>0</v>
      </c>
      <c r="R57" s="914">
        <v>0</v>
      </c>
      <c r="S57" s="914">
        <v>0</v>
      </c>
      <c r="T57" s="914">
        <v>0</v>
      </c>
      <c r="U57" s="914">
        <v>0</v>
      </c>
      <c r="V57" s="914">
        <v>858.06745999999998</v>
      </c>
      <c r="W57" s="914">
        <v>1240.8166999999999</v>
      </c>
      <c r="X57" s="914">
        <v>0</v>
      </c>
      <c r="Y57" s="914">
        <v>0</v>
      </c>
      <c r="Z57" s="914">
        <v>981.83043000000009</v>
      </c>
      <c r="AA57" s="914">
        <v>0</v>
      </c>
      <c r="AB57" s="914">
        <v>30786.733629999999</v>
      </c>
      <c r="AC57" s="915">
        <v>1.6499434013183115E-2</v>
      </c>
    </row>
    <row r="58" spans="1:29" ht="30" customHeight="1">
      <c r="A58" s="913" t="s">
        <v>827</v>
      </c>
      <c r="B58" s="914">
        <v>35482.982409999997</v>
      </c>
      <c r="C58" s="914">
        <v>19530.70146</v>
      </c>
      <c r="D58" s="914">
        <v>10326.153470000001</v>
      </c>
      <c r="E58" s="914">
        <v>2348.8865900000001</v>
      </c>
      <c r="F58" s="914">
        <v>3327.7566900000002</v>
      </c>
      <c r="G58" s="914">
        <v>2388.3239700000004</v>
      </c>
      <c r="H58" s="914">
        <v>1863.48524</v>
      </c>
      <c r="I58" s="914">
        <v>1197.6323</v>
      </c>
      <c r="J58" s="914">
        <v>399.58443</v>
      </c>
      <c r="K58" s="914">
        <v>420.48765000000003</v>
      </c>
      <c r="L58" s="914">
        <v>0</v>
      </c>
      <c r="M58" s="914">
        <v>368.32807000000003</v>
      </c>
      <c r="N58" s="914">
        <v>822.87728000000004</v>
      </c>
      <c r="O58" s="914">
        <v>2405.5145499999999</v>
      </c>
      <c r="P58" s="914">
        <v>0</v>
      </c>
      <c r="Q58" s="914">
        <v>1163.0027600000001</v>
      </c>
      <c r="R58" s="914">
        <v>345.44812999999999</v>
      </c>
      <c r="S58" s="914">
        <v>487.71285</v>
      </c>
      <c r="T58" s="914">
        <v>0</v>
      </c>
      <c r="U58" s="914">
        <v>1157.4461699999999</v>
      </c>
      <c r="V58" s="914">
        <v>1269.06918</v>
      </c>
      <c r="W58" s="914">
        <v>924.82802000000004</v>
      </c>
      <c r="X58" s="914">
        <v>396.56867999999997</v>
      </c>
      <c r="Y58" s="914">
        <v>832.83879999999999</v>
      </c>
      <c r="Z58" s="914">
        <v>6076.13717</v>
      </c>
      <c r="AA58" s="914">
        <v>437.93359000000004</v>
      </c>
      <c r="AB58" s="914">
        <v>93973.699459999989</v>
      </c>
      <c r="AC58" s="915">
        <v>5.0363019079883192E-2</v>
      </c>
    </row>
    <row r="59" spans="1:29" ht="30" customHeight="1">
      <c r="A59" s="913" t="s">
        <v>828</v>
      </c>
      <c r="B59" s="914">
        <v>38918.966249999998</v>
      </c>
      <c r="C59" s="914">
        <v>17925.35382</v>
      </c>
      <c r="D59" s="914">
        <v>10338.41554</v>
      </c>
      <c r="E59" s="914">
        <v>3169.7277000000004</v>
      </c>
      <c r="F59" s="914">
        <v>3385.9109600000002</v>
      </c>
      <c r="G59" s="914">
        <v>4866.0732099999996</v>
      </c>
      <c r="H59" s="914">
        <v>699.50310999999999</v>
      </c>
      <c r="I59" s="914">
        <v>577.01572999999996</v>
      </c>
      <c r="J59" s="914">
        <v>1299.7231999999999</v>
      </c>
      <c r="K59" s="914">
        <v>629.83622000000003</v>
      </c>
      <c r="L59" s="914">
        <v>983.20376999999996</v>
      </c>
      <c r="M59" s="914">
        <v>283.10852</v>
      </c>
      <c r="N59" s="914">
        <v>1401.5509</v>
      </c>
      <c r="O59" s="914">
        <v>2316.7694500000002</v>
      </c>
      <c r="P59" s="914">
        <v>3005.3307300000001</v>
      </c>
      <c r="Q59" s="914">
        <v>1606.44056</v>
      </c>
      <c r="R59" s="914">
        <v>1649.8752299999999</v>
      </c>
      <c r="S59" s="914">
        <v>1500.3960199999999</v>
      </c>
      <c r="T59" s="914">
        <v>223.02051</v>
      </c>
      <c r="U59" s="914">
        <v>4469.2411600000005</v>
      </c>
      <c r="V59" s="914">
        <v>4442.0491600000005</v>
      </c>
      <c r="W59" s="914">
        <v>1744.8155099999999</v>
      </c>
      <c r="X59" s="914">
        <v>1165.76082</v>
      </c>
      <c r="Y59" s="914">
        <v>2123.9805999999999</v>
      </c>
      <c r="Z59" s="914">
        <v>4969.7357400000001</v>
      </c>
      <c r="AA59" s="914">
        <v>1410.5044399999999</v>
      </c>
      <c r="AB59" s="914">
        <v>115106.30886</v>
      </c>
      <c r="AC59" s="915">
        <v>6.1688549696807995E-2</v>
      </c>
    </row>
    <row r="60" spans="1:29" ht="30" customHeight="1">
      <c r="A60" s="913" t="s">
        <v>829</v>
      </c>
      <c r="B60" s="914">
        <v>33730.855889999999</v>
      </c>
      <c r="C60" s="914">
        <v>14246.646939999999</v>
      </c>
      <c r="D60" s="914">
        <v>10766.67556</v>
      </c>
      <c r="E60" s="914">
        <v>6121.5459800000008</v>
      </c>
      <c r="F60" s="914">
        <v>3798.8883700000001</v>
      </c>
      <c r="G60" s="914">
        <v>6172.2756200000003</v>
      </c>
      <c r="H60" s="914">
        <v>1505.5037399999999</v>
      </c>
      <c r="I60" s="914">
        <v>2505.6687599999996</v>
      </c>
      <c r="J60" s="914">
        <v>1892.9949999999999</v>
      </c>
      <c r="K60" s="914">
        <v>2282.0956299999998</v>
      </c>
      <c r="L60" s="914">
        <v>818.71344999999997</v>
      </c>
      <c r="M60" s="914">
        <v>1533.7651499999999</v>
      </c>
      <c r="N60" s="914">
        <v>2739.8303900000001</v>
      </c>
      <c r="O60" s="914">
        <v>2249.1978100000001</v>
      </c>
      <c r="P60" s="914">
        <v>2448.05096</v>
      </c>
      <c r="Q60" s="914">
        <v>1000.6686999999999</v>
      </c>
      <c r="R60" s="914">
        <v>704.41923999999995</v>
      </c>
      <c r="S60" s="914">
        <v>2516.6021000000001</v>
      </c>
      <c r="T60" s="914">
        <v>954.70596999999998</v>
      </c>
      <c r="U60" s="914">
        <v>9772.9180500000002</v>
      </c>
      <c r="V60" s="914">
        <v>6757.1660499999998</v>
      </c>
      <c r="W60" s="914">
        <v>3331.9953399999999</v>
      </c>
      <c r="X60" s="914">
        <v>1456.4367199999999</v>
      </c>
      <c r="Y60" s="914">
        <v>2046.1295600000001</v>
      </c>
      <c r="Z60" s="914">
        <v>4931.2521100000004</v>
      </c>
      <c r="AA60" s="914">
        <v>1661.0801100000001</v>
      </c>
      <c r="AB60" s="914">
        <v>127946.08320000001</v>
      </c>
      <c r="AC60" s="915">
        <v>6.856972819443713E-2</v>
      </c>
    </row>
    <row r="61" spans="1:29" ht="30" customHeight="1">
      <c r="A61" s="913" t="s">
        <v>830</v>
      </c>
      <c r="B61" s="914">
        <v>26890.654149999998</v>
      </c>
      <c r="C61" s="914">
        <v>9045.1926999999996</v>
      </c>
      <c r="D61" s="914">
        <v>7957.2896100000007</v>
      </c>
      <c r="E61" s="914">
        <v>2764.5256600000002</v>
      </c>
      <c r="F61" s="914">
        <v>4139.8267000000005</v>
      </c>
      <c r="G61" s="914">
        <v>5290.7709000000004</v>
      </c>
      <c r="H61" s="914">
        <v>1601.30549</v>
      </c>
      <c r="I61" s="914">
        <v>2164.8395399999999</v>
      </c>
      <c r="J61" s="914">
        <v>2256.7828500000001</v>
      </c>
      <c r="K61" s="914">
        <v>1619.95848</v>
      </c>
      <c r="L61" s="914">
        <v>1082.2398999999998</v>
      </c>
      <c r="M61" s="914">
        <v>1478.80414</v>
      </c>
      <c r="N61" s="914">
        <v>2834.7996400000002</v>
      </c>
      <c r="O61" s="914">
        <v>3419.6169900000004</v>
      </c>
      <c r="P61" s="914">
        <v>1499.54054</v>
      </c>
      <c r="Q61" s="914">
        <v>1144.58465</v>
      </c>
      <c r="R61" s="914">
        <v>1035.25188</v>
      </c>
      <c r="S61" s="914">
        <v>2243.8696400000003</v>
      </c>
      <c r="T61" s="914">
        <v>601.62116000000003</v>
      </c>
      <c r="U61" s="914">
        <v>6538.9938400000001</v>
      </c>
      <c r="V61" s="914">
        <v>7411.8251100000007</v>
      </c>
      <c r="W61" s="914">
        <v>2600.51127</v>
      </c>
      <c r="X61" s="914">
        <v>946.11040000000003</v>
      </c>
      <c r="Y61" s="914">
        <v>1377.56926</v>
      </c>
      <c r="Z61" s="914">
        <v>4229.07017</v>
      </c>
      <c r="AA61" s="914">
        <v>2371.4745800000001</v>
      </c>
      <c r="AB61" s="914">
        <v>104547.02925000001</v>
      </c>
      <c r="AC61" s="915">
        <v>5.6029549321978532E-2</v>
      </c>
    </row>
    <row r="62" spans="1:29" ht="30" customHeight="1">
      <c r="A62" s="913" t="s">
        <v>831</v>
      </c>
      <c r="B62" s="914">
        <v>38740.315880000002</v>
      </c>
      <c r="C62" s="914">
        <v>15588.165509999999</v>
      </c>
      <c r="D62" s="914">
        <v>13888.86224</v>
      </c>
      <c r="E62" s="914">
        <v>7669.5264999999999</v>
      </c>
      <c r="F62" s="914">
        <v>5350.5841100000007</v>
      </c>
      <c r="G62" s="914">
        <v>9286.0313900000001</v>
      </c>
      <c r="H62" s="914">
        <v>2987.2555499999999</v>
      </c>
      <c r="I62" s="914">
        <v>4568.9860799999997</v>
      </c>
      <c r="J62" s="914">
        <v>4254.6101900000003</v>
      </c>
      <c r="K62" s="914">
        <v>3561.0829199999998</v>
      </c>
      <c r="L62" s="914">
        <v>1825.2569599999999</v>
      </c>
      <c r="M62" s="914">
        <v>1999.86319</v>
      </c>
      <c r="N62" s="914">
        <v>5342.5109400000001</v>
      </c>
      <c r="O62" s="914">
        <v>5329.0485399999998</v>
      </c>
      <c r="P62" s="914">
        <v>3972.5670299999997</v>
      </c>
      <c r="Q62" s="914">
        <v>1312.3208500000001</v>
      </c>
      <c r="R62" s="914">
        <v>2614.02216</v>
      </c>
      <c r="S62" s="914">
        <v>5181.04925</v>
      </c>
      <c r="T62" s="914">
        <v>2816.5878600000001</v>
      </c>
      <c r="U62" s="914">
        <v>12720.32683</v>
      </c>
      <c r="V62" s="914">
        <v>13743.380090000001</v>
      </c>
      <c r="W62" s="914">
        <v>6263.5367500000002</v>
      </c>
      <c r="X62" s="914">
        <v>1929.85751</v>
      </c>
      <c r="Y62" s="914">
        <v>3549.6579100000004</v>
      </c>
      <c r="Z62" s="914">
        <v>6277.29252</v>
      </c>
      <c r="AA62" s="914">
        <v>2652.0855699999997</v>
      </c>
      <c r="AB62" s="914">
        <v>183424.78433000002</v>
      </c>
      <c r="AC62" s="915">
        <v>9.8302248033422815E-2</v>
      </c>
    </row>
    <row r="63" spans="1:29" ht="30" customHeight="1">
      <c r="A63" s="913" t="s">
        <v>832</v>
      </c>
      <c r="B63" s="914">
        <v>72954.949469999992</v>
      </c>
      <c r="C63" s="914">
        <v>23084.708320000002</v>
      </c>
      <c r="D63" s="914">
        <v>24307.142540000001</v>
      </c>
      <c r="E63" s="914">
        <v>13180.42836</v>
      </c>
      <c r="F63" s="914">
        <v>8124.08709</v>
      </c>
      <c r="G63" s="914">
        <v>17492.091039999999</v>
      </c>
      <c r="H63" s="914">
        <v>5742.6244299999998</v>
      </c>
      <c r="I63" s="914">
        <v>7619.5186699999995</v>
      </c>
      <c r="J63" s="914">
        <v>7728.9957400000003</v>
      </c>
      <c r="K63" s="914">
        <v>8199.017530000001</v>
      </c>
      <c r="L63" s="914">
        <v>3878.2681699999998</v>
      </c>
      <c r="M63" s="914">
        <v>4315.0295500000002</v>
      </c>
      <c r="N63" s="914">
        <v>11119.68679</v>
      </c>
      <c r="O63" s="914">
        <v>8376.5245599999998</v>
      </c>
      <c r="P63" s="914">
        <v>6817.3274099999999</v>
      </c>
      <c r="Q63" s="914">
        <v>2270.0007799999998</v>
      </c>
      <c r="R63" s="914">
        <v>4532.8023300000004</v>
      </c>
      <c r="S63" s="914">
        <v>10602.31992</v>
      </c>
      <c r="T63" s="914">
        <v>5097.2037199999995</v>
      </c>
      <c r="U63" s="914">
        <v>22976.855449999999</v>
      </c>
      <c r="V63" s="914">
        <v>25467.509180000001</v>
      </c>
      <c r="W63" s="914">
        <v>9865.0297899999987</v>
      </c>
      <c r="X63" s="914">
        <v>4841.8801299999996</v>
      </c>
      <c r="Y63" s="914">
        <v>7866.04061</v>
      </c>
      <c r="Z63" s="914">
        <v>7983.0977400000002</v>
      </c>
      <c r="AA63" s="914">
        <v>4227.3356800000001</v>
      </c>
      <c r="AB63" s="914">
        <v>328670.47499999998</v>
      </c>
      <c r="AC63" s="915">
        <v>0.17614329858818642</v>
      </c>
    </row>
    <row r="64" spans="1:29" ht="30" customHeight="1">
      <c r="A64" s="913" t="s">
        <v>833</v>
      </c>
      <c r="B64" s="914">
        <v>97521.051349999994</v>
      </c>
      <c r="C64" s="914">
        <v>34099.177880000003</v>
      </c>
      <c r="D64" s="914">
        <v>34752.947560000001</v>
      </c>
      <c r="E64" s="914">
        <v>20243.041129999998</v>
      </c>
      <c r="F64" s="914">
        <v>12260.702019999999</v>
      </c>
      <c r="G64" s="914">
        <v>30321.567709999999</v>
      </c>
      <c r="H64" s="914">
        <v>11184.368329999999</v>
      </c>
      <c r="I64" s="914">
        <v>16260.08727</v>
      </c>
      <c r="J64" s="914">
        <v>16674.070299999999</v>
      </c>
      <c r="K64" s="914">
        <v>12455.869909999999</v>
      </c>
      <c r="L64" s="914">
        <v>8559.2095900000004</v>
      </c>
      <c r="M64" s="914">
        <v>6794.5247399999998</v>
      </c>
      <c r="N64" s="914">
        <v>20932.782829999996</v>
      </c>
      <c r="O64" s="914">
        <v>11274.67821</v>
      </c>
      <c r="P64" s="914">
        <v>11606.430759999999</v>
      </c>
      <c r="Q64" s="914">
        <v>5330.3731900000002</v>
      </c>
      <c r="R64" s="914">
        <v>8620.5297300000002</v>
      </c>
      <c r="S64" s="914">
        <v>16008.127329999999</v>
      </c>
      <c r="T64" s="914">
        <v>11361.37357</v>
      </c>
      <c r="U64" s="914">
        <v>38585.104639999998</v>
      </c>
      <c r="V64" s="914">
        <v>48043.082829999999</v>
      </c>
      <c r="W64" s="914">
        <v>16622.72136</v>
      </c>
      <c r="X64" s="914">
        <v>8265.6880400000009</v>
      </c>
      <c r="Y64" s="914">
        <v>13463.48979</v>
      </c>
      <c r="Z64" s="914">
        <v>13690.155349999999</v>
      </c>
      <c r="AA64" s="914">
        <v>7740.5657699999992</v>
      </c>
      <c r="AB64" s="914">
        <v>532671.72118999995</v>
      </c>
      <c r="AC64" s="915">
        <v>0.2854730228964234</v>
      </c>
    </row>
    <row r="65" spans="1:29" ht="30" customHeight="1">
      <c r="A65" s="913" t="s">
        <v>834</v>
      </c>
      <c r="B65" s="914">
        <v>22313.930780000002</v>
      </c>
      <c r="C65" s="914">
        <v>6802.80807</v>
      </c>
      <c r="D65" s="914">
        <v>6953.3337699999993</v>
      </c>
      <c r="E65" s="914">
        <v>3940.8411099999998</v>
      </c>
      <c r="F65" s="914">
        <v>2698.5838799999997</v>
      </c>
      <c r="G65" s="914">
        <v>7315.3197599999994</v>
      </c>
      <c r="H65" s="914">
        <v>2647.9078100000002</v>
      </c>
      <c r="I65" s="914">
        <v>3431.99161</v>
      </c>
      <c r="J65" s="914">
        <v>4329.6085800000001</v>
      </c>
      <c r="K65" s="914">
        <v>1978.78349</v>
      </c>
      <c r="L65" s="914">
        <v>2787.83716</v>
      </c>
      <c r="M65" s="914">
        <v>1324.9436499999999</v>
      </c>
      <c r="N65" s="914">
        <v>4290.8757599999999</v>
      </c>
      <c r="O65" s="914">
        <v>1904.6982499999999</v>
      </c>
      <c r="P65" s="914">
        <v>2069.79394</v>
      </c>
      <c r="Q65" s="914">
        <v>1493.3982699999999</v>
      </c>
      <c r="R65" s="914">
        <v>2573.27016</v>
      </c>
      <c r="S65" s="914">
        <v>2635.3448699999999</v>
      </c>
      <c r="T65" s="914">
        <v>2679.4163699999999</v>
      </c>
      <c r="U65" s="914">
        <v>6956.8071</v>
      </c>
      <c r="V65" s="914">
        <v>10905.86585</v>
      </c>
      <c r="W65" s="914">
        <v>3014.1786400000001</v>
      </c>
      <c r="X65" s="914">
        <v>1667.78234</v>
      </c>
      <c r="Y65" s="914">
        <v>2823.0209799999998</v>
      </c>
      <c r="Z65" s="914">
        <v>2503.2094099999999</v>
      </c>
      <c r="AA65" s="914">
        <v>1467.5496599999999</v>
      </c>
      <c r="AB65" s="914">
        <v>113511.10127</v>
      </c>
      <c r="AC65" s="915">
        <v>6.0833635281889793E-2</v>
      </c>
    </row>
    <row r="66" spans="1:29" ht="30" customHeight="1" thickBot="1">
      <c r="A66" s="913" t="s">
        <v>835</v>
      </c>
      <c r="B66" s="914">
        <v>24943.527679999999</v>
      </c>
      <c r="C66" s="914">
        <v>11529.117199999999</v>
      </c>
      <c r="D66" s="914">
        <v>9794.5982800000002</v>
      </c>
      <c r="E66" s="914">
        <v>7519.1799199999996</v>
      </c>
      <c r="F66" s="914">
        <v>3576.4603299999999</v>
      </c>
      <c r="G66" s="914">
        <v>17687.856370000001</v>
      </c>
      <c r="H66" s="914">
        <v>4759.9490700000006</v>
      </c>
      <c r="I66" s="914">
        <v>4891.01055</v>
      </c>
      <c r="J66" s="914">
        <v>6850.7002899999998</v>
      </c>
      <c r="K66" s="914">
        <v>3268.5247100000001</v>
      </c>
      <c r="L66" s="914">
        <v>5564.3987999999999</v>
      </c>
      <c r="M66" s="914">
        <v>1966.0230200000001</v>
      </c>
      <c r="N66" s="914">
        <v>6986.8952499999996</v>
      </c>
      <c r="O66" s="914">
        <v>3405.3998799999999</v>
      </c>
      <c r="P66" s="914">
        <v>2643.7680399999999</v>
      </c>
      <c r="Q66" s="914">
        <v>5131.3041399999993</v>
      </c>
      <c r="R66" s="914">
        <v>4499.8499199999997</v>
      </c>
      <c r="S66" s="914">
        <v>3772.8809300000003</v>
      </c>
      <c r="T66" s="914">
        <v>4594.4494599999998</v>
      </c>
      <c r="U66" s="914">
        <v>10253.018970000001</v>
      </c>
      <c r="V66" s="914">
        <v>15667.413400000001</v>
      </c>
      <c r="W66" s="914">
        <v>4529.0798399999994</v>
      </c>
      <c r="X66" s="914">
        <v>3205.1005699999996</v>
      </c>
      <c r="Y66" s="914">
        <v>4246.8474100000003</v>
      </c>
      <c r="Z66" s="914">
        <v>3957.11132</v>
      </c>
      <c r="AA66" s="914">
        <v>2311.7527999999998</v>
      </c>
      <c r="AB66" s="914">
        <v>177556.21815</v>
      </c>
      <c r="AC66" s="915">
        <v>9.5157126449476839E-2</v>
      </c>
    </row>
    <row r="67" spans="1:29" ht="35.25" customHeight="1" thickTop="1" thickBot="1">
      <c r="A67" s="916" t="s">
        <v>6</v>
      </c>
      <c r="B67" s="917">
        <v>440290.15471999999</v>
      </c>
      <c r="C67" s="917">
        <v>174542.02020000003</v>
      </c>
      <c r="D67" s="917">
        <v>132510.54575000002</v>
      </c>
      <c r="E67" s="917">
        <v>69064.140740000003</v>
      </c>
      <c r="F67" s="917">
        <v>46662.800150000003</v>
      </c>
      <c r="G67" s="917">
        <v>101623.75518000001</v>
      </c>
      <c r="H67" s="917">
        <v>32991.902770000001</v>
      </c>
      <c r="I67" s="917">
        <v>43216.750509999991</v>
      </c>
      <c r="J67" s="917">
        <v>45687.07058</v>
      </c>
      <c r="K67" s="917">
        <v>34415.656540000004</v>
      </c>
      <c r="L67" s="917">
        <v>25499.127799999998</v>
      </c>
      <c r="M67" s="917">
        <v>20064.390030000002</v>
      </c>
      <c r="N67" s="917">
        <v>58104.996900000006</v>
      </c>
      <c r="O67" s="917">
        <v>41664.660959999994</v>
      </c>
      <c r="P67" s="917">
        <v>35597.755040000004</v>
      </c>
      <c r="Q67" s="917">
        <v>20452.0939</v>
      </c>
      <c r="R67" s="917">
        <v>28016.813840000003</v>
      </c>
      <c r="S67" s="917">
        <v>44948.302909999999</v>
      </c>
      <c r="T67" s="917">
        <v>28328.37862</v>
      </c>
      <c r="U67" s="917">
        <v>113430.71221</v>
      </c>
      <c r="V67" s="917">
        <v>134565.42830999999</v>
      </c>
      <c r="W67" s="917">
        <v>50137.513220000001</v>
      </c>
      <c r="X67" s="917">
        <v>23875.18521</v>
      </c>
      <c r="Y67" s="917">
        <v>38329.574919999999</v>
      </c>
      <c r="Z67" s="917">
        <v>57626.636480000001</v>
      </c>
      <c r="AA67" s="917">
        <v>24280.282199999998</v>
      </c>
      <c r="AB67" s="917">
        <v>1865926.6496899999</v>
      </c>
      <c r="AC67" s="918">
        <v>1</v>
      </c>
    </row>
    <row r="68" spans="1:29" ht="31.5" customHeight="1" thickTop="1" thickBot="1">
      <c r="A68" s="919" t="s">
        <v>836</v>
      </c>
      <c r="B68" s="915">
        <v>0.23596327047108129</v>
      </c>
      <c r="C68" s="915">
        <v>9.3541737146526083E-2</v>
      </c>
      <c r="D68" s="915">
        <v>7.1015945761863125E-2</v>
      </c>
      <c r="E68" s="915">
        <v>3.7013320299313021E-2</v>
      </c>
      <c r="F68" s="915">
        <v>2.5007842702580208E-2</v>
      </c>
      <c r="G68" s="915">
        <v>5.4462888558284704E-2</v>
      </c>
      <c r="H68" s="915">
        <v>1.7681243137548406E-2</v>
      </c>
      <c r="I68" s="915">
        <v>2.3161012528107632E-2</v>
      </c>
      <c r="J68" s="915">
        <v>2.448492312792163E-2</v>
      </c>
      <c r="K68" s="915">
        <v>1.8444270864408165E-2</v>
      </c>
      <c r="L68" s="915">
        <v>1.3665664619901515E-2</v>
      </c>
      <c r="M68" s="915">
        <v>1.0753043284597199E-2</v>
      </c>
      <c r="N68" s="915">
        <v>3.1140021988352765E-2</v>
      </c>
      <c r="O68" s="915">
        <v>2.2329206224114998E-2</v>
      </c>
      <c r="P68" s="915">
        <v>1.9077789068457821E-2</v>
      </c>
      <c r="Q68" s="915">
        <v>1.0960824158547634E-2</v>
      </c>
      <c r="R68" s="915">
        <v>1.5014959909948573E-2</v>
      </c>
      <c r="S68" s="915">
        <v>2.4088997773555349E-2</v>
      </c>
      <c r="T68" s="915">
        <v>1.5181935809055733E-2</v>
      </c>
      <c r="U68" s="915">
        <v>6.079055263444845E-2</v>
      </c>
      <c r="V68" s="915">
        <v>7.21172122882517E-2</v>
      </c>
      <c r="W68" s="915">
        <v>2.6870034375858085E-2</v>
      </c>
      <c r="X68" s="915">
        <v>1.279535034990071E-2</v>
      </c>
      <c r="Y68" s="915">
        <v>2.0541844410855041E-2</v>
      </c>
      <c r="Z68" s="915">
        <v>3.0883655844442727E-2</v>
      </c>
      <c r="AA68" s="915">
        <v>1.3012452662077505E-2</v>
      </c>
      <c r="AB68" s="915">
        <v>1</v>
      </c>
      <c r="AC68" s="915"/>
    </row>
    <row r="69" spans="1:29" ht="62.25" customHeight="1" thickTop="1" thickBot="1">
      <c r="A69" s="925" t="s">
        <v>840</v>
      </c>
      <c r="B69" s="911" t="s">
        <v>885</v>
      </c>
      <c r="C69" s="911" t="s">
        <v>886</v>
      </c>
      <c r="D69" s="911" t="s">
        <v>887</v>
      </c>
      <c r="E69" s="911" t="s">
        <v>888</v>
      </c>
      <c r="F69" s="911" t="s">
        <v>889</v>
      </c>
      <c r="G69" s="911" t="s">
        <v>890</v>
      </c>
      <c r="H69" s="911" t="s">
        <v>891</v>
      </c>
      <c r="I69" s="911" t="s">
        <v>892</v>
      </c>
      <c r="J69" s="911" t="s">
        <v>893</v>
      </c>
      <c r="K69" s="911" t="s">
        <v>894</v>
      </c>
      <c r="L69" s="911" t="s">
        <v>895</v>
      </c>
      <c r="M69" s="911" t="s">
        <v>896</v>
      </c>
      <c r="N69" s="911" t="s">
        <v>897</v>
      </c>
      <c r="O69" s="911" t="s">
        <v>898</v>
      </c>
      <c r="P69" s="911" t="s">
        <v>899</v>
      </c>
      <c r="Q69" s="911" t="s">
        <v>900</v>
      </c>
      <c r="R69" s="911" t="s">
        <v>901</v>
      </c>
      <c r="S69" s="911" t="s">
        <v>902</v>
      </c>
      <c r="T69" s="911" t="s">
        <v>903</v>
      </c>
      <c r="U69" s="911" t="s">
        <v>904</v>
      </c>
      <c r="V69" s="911" t="s">
        <v>905</v>
      </c>
      <c r="W69" s="911" t="s">
        <v>906</v>
      </c>
      <c r="X69" s="911" t="s">
        <v>907</v>
      </c>
      <c r="Y69" s="911" t="s">
        <v>908</v>
      </c>
      <c r="Z69" s="911" t="s">
        <v>909</v>
      </c>
      <c r="AA69" s="911" t="s">
        <v>910</v>
      </c>
      <c r="AB69" s="911" t="s">
        <v>6</v>
      </c>
      <c r="AC69" s="912" t="s">
        <v>723</v>
      </c>
    </row>
    <row r="70" spans="1:29" ht="42.75" customHeight="1" thickTop="1">
      <c r="A70" s="913" t="s">
        <v>822</v>
      </c>
      <c r="B70" s="914">
        <v>1</v>
      </c>
      <c r="C70" s="914">
        <v>0</v>
      </c>
      <c r="D70" s="914">
        <v>0</v>
      </c>
      <c r="E70" s="914">
        <v>0</v>
      </c>
      <c r="F70" s="914">
        <v>0</v>
      </c>
      <c r="G70" s="914">
        <v>0</v>
      </c>
      <c r="H70" s="914">
        <v>0</v>
      </c>
      <c r="I70" s="914">
        <v>0</v>
      </c>
      <c r="J70" s="914">
        <v>0</v>
      </c>
      <c r="K70" s="914">
        <v>0</v>
      </c>
      <c r="L70" s="914">
        <v>0</v>
      </c>
      <c r="M70" s="914">
        <v>0</v>
      </c>
      <c r="N70" s="914">
        <v>0</v>
      </c>
      <c r="O70" s="914">
        <v>0</v>
      </c>
      <c r="P70" s="914">
        <v>0</v>
      </c>
      <c r="Q70" s="914">
        <v>0</v>
      </c>
      <c r="R70" s="914">
        <v>0</v>
      </c>
      <c r="S70" s="914">
        <v>0</v>
      </c>
      <c r="T70" s="914">
        <v>0</v>
      </c>
      <c r="U70" s="914">
        <v>0</v>
      </c>
      <c r="V70" s="914">
        <v>0</v>
      </c>
      <c r="W70" s="914">
        <v>0</v>
      </c>
      <c r="X70" s="914">
        <v>0</v>
      </c>
      <c r="Y70" s="914">
        <v>0</v>
      </c>
      <c r="Z70" s="914">
        <v>0</v>
      </c>
      <c r="AA70" s="914">
        <v>0</v>
      </c>
      <c r="AB70" s="914">
        <v>1</v>
      </c>
      <c r="AC70" s="915">
        <v>1.2094530853148205E-6</v>
      </c>
    </row>
    <row r="71" spans="1:29" ht="30.75" customHeight="1">
      <c r="A71" s="913" t="s">
        <v>823</v>
      </c>
      <c r="B71" s="914">
        <v>1</v>
      </c>
      <c r="C71" s="914">
        <v>0</v>
      </c>
      <c r="D71" s="914">
        <v>0</v>
      </c>
      <c r="E71" s="914">
        <v>0</v>
      </c>
      <c r="F71" s="914">
        <v>0</v>
      </c>
      <c r="G71" s="914">
        <v>0</v>
      </c>
      <c r="H71" s="914">
        <v>0</v>
      </c>
      <c r="I71" s="914">
        <v>0</v>
      </c>
      <c r="J71" s="914">
        <v>0</v>
      </c>
      <c r="K71" s="914">
        <v>0</v>
      </c>
      <c r="L71" s="914">
        <v>0</v>
      </c>
      <c r="M71" s="914">
        <v>0</v>
      </c>
      <c r="N71" s="914">
        <v>0</v>
      </c>
      <c r="O71" s="914">
        <v>0</v>
      </c>
      <c r="P71" s="914">
        <v>0</v>
      </c>
      <c r="Q71" s="914">
        <v>0</v>
      </c>
      <c r="R71" s="914">
        <v>0</v>
      </c>
      <c r="S71" s="914">
        <v>0</v>
      </c>
      <c r="T71" s="914">
        <v>0</v>
      </c>
      <c r="U71" s="914">
        <v>0</v>
      </c>
      <c r="V71" s="914">
        <v>0</v>
      </c>
      <c r="W71" s="914">
        <v>0</v>
      </c>
      <c r="X71" s="914">
        <v>0</v>
      </c>
      <c r="Y71" s="914">
        <v>0</v>
      </c>
      <c r="Z71" s="914">
        <v>0</v>
      </c>
      <c r="AA71" s="914">
        <v>0</v>
      </c>
      <c r="AB71" s="914">
        <v>1</v>
      </c>
      <c r="AC71" s="915">
        <v>1.2094530853148205E-6</v>
      </c>
    </row>
    <row r="72" spans="1:29" ht="30.75" customHeight="1">
      <c r="A72" s="913" t="s">
        <v>824</v>
      </c>
      <c r="B72" s="914">
        <v>0</v>
      </c>
      <c r="C72" s="914">
        <v>2</v>
      </c>
      <c r="D72" s="914">
        <v>0</v>
      </c>
      <c r="E72" s="914">
        <v>0</v>
      </c>
      <c r="F72" s="914">
        <v>0</v>
      </c>
      <c r="G72" s="914">
        <v>0</v>
      </c>
      <c r="H72" s="914">
        <v>0</v>
      </c>
      <c r="I72" s="914">
        <v>0</v>
      </c>
      <c r="J72" s="914">
        <v>0</v>
      </c>
      <c r="K72" s="914">
        <v>0</v>
      </c>
      <c r="L72" s="914">
        <v>0</v>
      </c>
      <c r="M72" s="914">
        <v>0</v>
      </c>
      <c r="N72" s="914">
        <v>0</v>
      </c>
      <c r="O72" s="914">
        <v>0</v>
      </c>
      <c r="P72" s="914">
        <v>0</v>
      </c>
      <c r="Q72" s="914">
        <v>0</v>
      </c>
      <c r="R72" s="914">
        <v>0</v>
      </c>
      <c r="S72" s="914">
        <v>0</v>
      </c>
      <c r="T72" s="914">
        <v>0</v>
      </c>
      <c r="U72" s="914">
        <v>0</v>
      </c>
      <c r="V72" s="914">
        <v>0</v>
      </c>
      <c r="W72" s="914">
        <v>0</v>
      </c>
      <c r="X72" s="914">
        <v>0</v>
      </c>
      <c r="Y72" s="914">
        <v>0</v>
      </c>
      <c r="Z72" s="914">
        <v>0</v>
      </c>
      <c r="AA72" s="914">
        <v>0</v>
      </c>
      <c r="AB72" s="914">
        <v>2</v>
      </c>
      <c r="AC72" s="915">
        <v>2.4189061706296411E-6</v>
      </c>
    </row>
    <row r="73" spans="1:29" ht="30.75" customHeight="1">
      <c r="A73" s="913" t="s">
        <v>825</v>
      </c>
      <c r="B73" s="914">
        <v>5</v>
      </c>
      <c r="C73" s="914">
        <v>4</v>
      </c>
      <c r="D73" s="914">
        <v>0</v>
      </c>
      <c r="E73" s="914">
        <v>0</v>
      </c>
      <c r="F73" s="914">
        <v>0</v>
      </c>
      <c r="G73" s="914">
        <v>0</v>
      </c>
      <c r="H73" s="914">
        <v>0</v>
      </c>
      <c r="I73" s="914">
        <v>0</v>
      </c>
      <c r="J73" s="914">
        <v>0</v>
      </c>
      <c r="K73" s="914">
        <v>0</v>
      </c>
      <c r="L73" s="914">
        <v>0</v>
      </c>
      <c r="M73" s="914">
        <v>0</v>
      </c>
      <c r="N73" s="914">
        <v>0</v>
      </c>
      <c r="O73" s="914">
        <v>0</v>
      </c>
      <c r="P73" s="914">
        <v>1</v>
      </c>
      <c r="Q73" s="914">
        <v>0</v>
      </c>
      <c r="R73" s="914">
        <v>1</v>
      </c>
      <c r="S73" s="914">
        <v>0</v>
      </c>
      <c r="T73" s="914">
        <v>0</v>
      </c>
      <c r="U73" s="914">
        <v>0</v>
      </c>
      <c r="V73" s="914">
        <v>0</v>
      </c>
      <c r="W73" s="914">
        <v>0</v>
      </c>
      <c r="X73" s="914">
        <v>0</v>
      </c>
      <c r="Y73" s="914">
        <v>0</v>
      </c>
      <c r="Z73" s="914">
        <v>1</v>
      </c>
      <c r="AA73" s="914">
        <v>0</v>
      </c>
      <c r="AB73" s="914">
        <v>12</v>
      </c>
      <c r="AC73" s="915">
        <v>1.4513437023777848E-5</v>
      </c>
    </row>
    <row r="74" spans="1:29" ht="30.75" customHeight="1">
      <c r="A74" s="913" t="s">
        <v>826</v>
      </c>
      <c r="B74" s="914">
        <v>16</v>
      </c>
      <c r="C74" s="914">
        <v>6</v>
      </c>
      <c r="D74" s="914">
        <v>3</v>
      </c>
      <c r="E74" s="914">
        <v>2</v>
      </c>
      <c r="F74" s="914">
        <v>0</v>
      </c>
      <c r="G74" s="914">
        <v>1</v>
      </c>
      <c r="H74" s="914">
        <v>0</v>
      </c>
      <c r="I74" s="914">
        <v>0</v>
      </c>
      <c r="J74" s="914">
        <v>0</v>
      </c>
      <c r="K74" s="914">
        <v>0</v>
      </c>
      <c r="L74" s="914">
        <v>0</v>
      </c>
      <c r="M74" s="914">
        <v>0</v>
      </c>
      <c r="N74" s="914">
        <v>2</v>
      </c>
      <c r="O74" s="914">
        <v>1</v>
      </c>
      <c r="P74" s="914">
        <v>0</v>
      </c>
      <c r="Q74" s="914">
        <v>0</v>
      </c>
      <c r="R74" s="914">
        <v>0</v>
      </c>
      <c r="S74" s="914">
        <v>0</v>
      </c>
      <c r="T74" s="914">
        <v>0</v>
      </c>
      <c r="U74" s="914">
        <v>0</v>
      </c>
      <c r="V74" s="914">
        <v>1</v>
      </c>
      <c r="W74" s="914">
        <v>1</v>
      </c>
      <c r="X74" s="914">
        <v>0</v>
      </c>
      <c r="Y74" s="914">
        <v>0</v>
      </c>
      <c r="Z74" s="914">
        <v>1</v>
      </c>
      <c r="AA74" s="914">
        <v>0</v>
      </c>
      <c r="AB74" s="914">
        <v>34</v>
      </c>
      <c r="AC74" s="915">
        <v>4.1121404900703902E-5</v>
      </c>
    </row>
    <row r="75" spans="1:29" ht="30.75" customHeight="1">
      <c r="A75" s="913" t="s">
        <v>827</v>
      </c>
      <c r="B75" s="914">
        <v>78</v>
      </c>
      <c r="C75" s="914">
        <v>46</v>
      </c>
      <c r="D75" s="914">
        <v>22</v>
      </c>
      <c r="E75" s="914">
        <v>5</v>
      </c>
      <c r="F75" s="914">
        <v>7</v>
      </c>
      <c r="G75" s="914">
        <v>5</v>
      </c>
      <c r="H75" s="914">
        <v>4</v>
      </c>
      <c r="I75" s="914">
        <v>3</v>
      </c>
      <c r="J75" s="914">
        <v>1</v>
      </c>
      <c r="K75" s="914">
        <v>1</v>
      </c>
      <c r="L75" s="914">
        <v>0</v>
      </c>
      <c r="M75" s="914">
        <v>1</v>
      </c>
      <c r="N75" s="914">
        <v>2</v>
      </c>
      <c r="O75" s="914">
        <v>5</v>
      </c>
      <c r="P75" s="914">
        <v>0</v>
      </c>
      <c r="Q75" s="914">
        <v>3</v>
      </c>
      <c r="R75" s="914">
        <v>1</v>
      </c>
      <c r="S75" s="914">
        <v>1</v>
      </c>
      <c r="T75" s="914">
        <v>0</v>
      </c>
      <c r="U75" s="914">
        <v>3</v>
      </c>
      <c r="V75" s="914">
        <v>3</v>
      </c>
      <c r="W75" s="914">
        <v>2</v>
      </c>
      <c r="X75" s="914">
        <v>1</v>
      </c>
      <c r="Y75" s="914">
        <v>2</v>
      </c>
      <c r="Z75" s="914">
        <v>13</v>
      </c>
      <c r="AA75" s="914">
        <v>1</v>
      </c>
      <c r="AB75" s="914">
        <v>210</v>
      </c>
      <c r="AC75" s="915">
        <v>2.5398514791611233E-4</v>
      </c>
    </row>
    <row r="76" spans="1:29" ht="30.75" customHeight="1">
      <c r="A76" s="913" t="s">
        <v>828</v>
      </c>
      <c r="B76" s="914">
        <v>151</v>
      </c>
      <c r="C76" s="914">
        <v>68</v>
      </c>
      <c r="D76" s="914">
        <v>41</v>
      </c>
      <c r="E76" s="914">
        <v>14</v>
      </c>
      <c r="F76" s="914">
        <v>13</v>
      </c>
      <c r="G76" s="914">
        <v>20</v>
      </c>
      <c r="H76" s="914">
        <v>3</v>
      </c>
      <c r="I76" s="914">
        <v>2</v>
      </c>
      <c r="J76" s="914">
        <v>5</v>
      </c>
      <c r="K76" s="914">
        <v>3</v>
      </c>
      <c r="L76" s="914">
        <v>4</v>
      </c>
      <c r="M76" s="914">
        <v>1</v>
      </c>
      <c r="N76" s="914">
        <v>6</v>
      </c>
      <c r="O76" s="914">
        <v>9</v>
      </c>
      <c r="P76" s="914">
        <v>12</v>
      </c>
      <c r="Q76" s="914">
        <v>6</v>
      </c>
      <c r="R76" s="914">
        <v>7</v>
      </c>
      <c r="S76" s="914">
        <v>6</v>
      </c>
      <c r="T76" s="914">
        <v>1</v>
      </c>
      <c r="U76" s="914">
        <v>18</v>
      </c>
      <c r="V76" s="914">
        <v>18</v>
      </c>
      <c r="W76" s="914">
        <v>7</v>
      </c>
      <c r="X76" s="914">
        <v>4</v>
      </c>
      <c r="Y76" s="914">
        <v>8</v>
      </c>
      <c r="Z76" s="914">
        <v>19</v>
      </c>
      <c r="AA76" s="914">
        <v>5</v>
      </c>
      <c r="AB76" s="914">
        <v>451</v>
      </c>
      <c r="AC76" s="915">
        <v>5.454633414769841E-4</v>
      </c>
    </row>
    <row r="77" spans="1:29" ht="30.75" customHeight="1">
      <c r="A77" s="913" t="s">
        <v>829</v>
      </c>
      <c r="B77" s="914">
        <v>206</v>
      </c>
      <c r="C77" s="914">
        <v>87</v>
      </c>
      <c r="D77" s="914">
        <v>65</v>
      </c>
      <c r="E77" s="914">
        <v>37</v>
      </c>
      <c r="F77" s="914">
        <v>23</v>
      </c>
      <c r="G77" s="914">
        <v>38</v>
      </c>
      <c r="H77" s="914">
        <v>9</v>
      </c>
      <c r="I77" s="914">
        <v>16</v>
      </c>
      <c r="J77" s="914">
        <v>11</v>
      </c>
      <c r="K77" s="914">
        <v>14</v>
      </c>
      <c r="L77" s="914">
        <v>5</v>
      </c>
      <c r="M77" s="914">
        <v>9</v>
      </c>
      <c r="N77" s="914">
        <v>17</v>
      </c>
      <c r="O77" s="914">
        <v>14</v>
      </c>
      <c r="P77" s="914">
        <v>15</v>
      </c>
      <c r="Q77" s="914">
        <v>6</v>
      </c>
      <c r="R77" s="914">
        <v>4</v>
      </c>
      <c r="S77" s="914">
        <v>16</v>
      </c>
      <c r="T77" s="914">
        <v>6</v>
      </c>
      <c r="U77" s="914">
        <v>60</v>
      </c>
      <c r="V77" s="914">
        <v>42</v>
      </c>
      <c r="W77" s="914">
        <v>21</v>
      </c>
      <c r="X77" s="914">
        <v>9</v>
      </c>
      <c r="Y77" s="914">
        <v>12</v>
      </c>
      <c r="Z77" s="914">
        <v>30</v>
      </c>
      <c r="AA77" s="914">
        <v>10</v>
      </c>
      <c r="AB77" s="914">
        <v>782</v>
      </c>
      <c r="AC77" s="915">
        <v>9.4579231271618974E-4</v>
      </c>
    </row>
    <row r="78" spans="1:29" ht="30.75" customHeight="1">
      <c r="A78" s="913" t="s">
        <v>830</v>
      </c>
      <c r="B78" s="914">
        <v>229</v>
      </c>
      <c r="C78" s="914">
        <v>78</v>
      </c>
      <c r="D78" s="914">
        <v>69</v>
      </c>
      <c r="E78" s="914">
        <v>23</v>
      </c>
      <c r="F78" s="914">
        <v>35</v>
      </c>
      <c r="G78" s="914">
        <v>45</v>
      </c>
      <c r="H78" s="914">
        <v>14</v>
      </c>
      <c r="I78" s="914">
        <v>18</v>
      </c>
      <c r="J78" s="914">
        <v>19</v>
      </c>
      <c r="K78" s="914">
        <v>14</v>
      </c>
      <c r="L78" s="914">
        <v>9</v>
      </c>
      <c r="M78" s="914">
        <v>13</v>
      </c>
      <c r="N78" s="914">
        <v>24</v>
      </c>
      <c r="O78" s="914">
        <v>28</v>
      </c>
      <c r="P78" s="914">
        <v>13</v>
      </c>
      <c r="Q78" s="914">
        <v>10</v>
      </c>
      <c r="R78" s="914">
        <v>9</v>
      </c>
      <c r="S78" s="914">
        <v>19</v>
      </c>
      <c r="T78" s="914">
        <v>5</v>
      </c>
      <c r="U78" s="914">
        <v>56</v>
      </c>
      <c r="V78" s="914">
        <v>63</v>
      </c>
      <c r="W78" s="914">
        <v>22</v>
      </c>
      <c r="X78" s="914">
        <v>8</v>
      </c>
      <c r="Y78" s="914">
        <v>12</v>
      </c>
      <c r="Z78" s="914">
        <v>36</v>
      </c>
      <c r="AA78" s="914">
        <v>20</v>
      </c>
      <c r="AB78" s="914">
        <v>891</v>
      </c>
      <c r="AC78" s="915">
        <v>1.0776226990155053E-3</v>
      </c>
    </row>
    <row r="79" spans="1:29" ht="30.75" customHeight="1">
      <c r="A79" s="913" t="s">
        <v>831</v>
      </c>
      <c r="B79" s="914">
        <v>465</v>
      </c>
      <c r="C79" s="914">
        <v>186</v>
      </c>
      <c r="D79" s="914">
        <v>167</v>
      </c>
      <c r="E79" s="914">
        <v>93</v>
      </c>
      <c r="F79" s="914">
        <v>64</v>
      </c>
      <c r="G79" s="914">
        <v>113</v>
      </c>
      <c r="H79" s="914">
        <v>36</v>
      </c>
      <c r="I79" s="914">
        <v>55</v>
      </c>
      <c r="J79" s="914">
        <v>52</v>
      </c>
      <c r="K79" s="914">
        <v>44</v>
      </c>
      <c r="L79" s="914">
        <v>23</v>
      </c>
      <c r="M79" s="914">
        <v>25</v>
      </c>
      <c r="N79" s="914">
        <v>64</v>
      </c>
      <c r="O79" s="914">
        <v>64</v>
      </c>
      <c r="P79" s="914">
        <v>49</v>
      </c>
      <c r="Q79" s="914">
        <v>16</v>
      </c>
      <c r="R79" s="914">
        <v>33</v>
      </c>
      <c r="S79" s="914">
        <v>62</v>
      </c>
      <c r="T79" s="914">
        <v>35</v>
      </c>
      <c r="U79" s="914">
        <v>152</v>
      </c>
      <c r="V79" s="914">
        <v>168</v>
      </c>
      <c r="W79" s="914">
        <v>77</v>
      </c>
      <c r="X79" s="914">
        <v>23</v>
      </c>
      <c r="Y79" s="914">
        <v>43</v>
      </c>
      <c r="Z79" s="914">
        <v>78</v>
      </c>
      <c r="AA79" s="914">
        <v>33</v>
      </c>
      <c r="AB79" s="914">
        <v>2220</v>
      </c>
      <c r="AC79" s="915">
        <v>2.6849858493989019E-3</v>
      </c>
    </row>
    <row r="80" spans="1:29" ht="30.75" customHeight="1">
      <c r="A80" s="913" t="s">
        <v>832</v>
      </c>
      <c r="B80" s="914">
        <v>1510</v>
      </c>
      <c r="C80" s="914">
        <v>481</v>
      </c>
      <c r="D80" s="914">
        <v>506</v>
      </c>
      <c r="E80" s="914">
        <v>282</v>
      </c>
      <c r="F80" s="914">
        <v>175</v>
      </c>
      <c r="G80" s="914">
        <v>365</v>
      </c>
      <c r="H80" s="914">
        <v>121</v>
      </c>
      <c r="I80" s="914">
        <v>163</v>
      </c>
      <c r="J80" s="914">
        <v>165</v>
      </c>
      <c r="K80" s="914">
        <v>171</v>
      </c>
      <c r="L80" s="914">
        <v>85</v>
      </c>
      <c r="M80" s="914">
        <v>90</v>
      </c>
      <c r="N80" s="914">
        <v>233</v>
      </c>
      <c r="O80" s="914">
        <v>177</v>
      </c>
      <c r="P80" s="914">
        <v>145</v>
      </c>
      <c r="Q80" s="914">
        <v>50</v>
      </c>
      <c r="R80" s="914">
        <v>95</v>
      </c>
      <c r="S80" s="914">
        <v>220</v>
      </c>
      <c r="T80" s="914">
        <v>111</v>
      </c>
      <c r="U80" s="914">
        <v>480</v>
      </c>
      <c r="V80" s="914">
        <v>532</v>
      </c>
      <c r="W80" s="914">
        <v>212</v>
      </c>
      <c r="X80" s="914">
        <v>103</v>
      </c>
      <c r="Y80" s="914">
        <v>169</v>
      </c>
      <c r="Z80" s="914">
        <v>167</v>
      </c>
      <c r="AA80" s="914">
        <v>89</v>
      </c>
      <c r="AB80" s="914">
        <v>6897</v>
      </c>
      <c r="AC80" s="915">
        <v>8.3415979294163174E-3</v>
      </c>
    </row>
    <row r="81" spans="1:29" ht="30.75" customHeight="1">
      <c r="A81" s="913" t="s">
        <v>833</v>
      </c>
      <c r="B81" s="914">
        <v>6296</v>
      </c>
      <c r="C81" s="914">
        <v>2248</v>
      </c>
      <c r="D81" s="914">
        <v>2281</v>
      </c>
      <c r="E81" s="914">
        <v>1325</v>
      </c>
      <c r="F81" s="914">
        <v>805</v>
      </c>
      <c r="G81" s="914">
        <v>2056</v>
      </c>
      <c r="H81" s="914">
        <v>774</v>
      </c>
      <c r="I81" s="914">
        <v>1096</v>
      </c>
      <c r="J81" s="914">
        <v>1143</v>
      </c>
      <c r="K81" s="914">
        <v>834</v>
      </c>
      <c r="L81" s="914">
        <v>607</v>
      </c>
      <c r="M81" s="914">
        <v>439</v>
      </c>
      <c r="N81" s="914">
        <v>1378</v>
      </c>
      <c r="O81" s="914">
        <v>739</v>
      </c>
      <c r="P81" s="914">
        <v>728</v>
      </c>
      <c r="Q81" s="914">
        <v>379</v>
      </c>
      <c r="R81" s="914">
        <v>580</v>
      </c>
      <c r="S81" s="914">
        <v>1039</v>
      </c>
      <c r="T81" s="914">
        <v>753</v>
      </c>
      <c r="U81" s="914">
        <v>2480</v>
      </c>
      <c r="V81" s="914">
        <v>3176</v>
      </c>
      <c r="W81" s="914">
        <v>1106</v>
      </c>
      <c r="X81" s="914">
        <v>544</v>
      </c>
      <c r="Y81" s="914">
        <v>896</v>
      </c>
      <c r="Z81" s="914">
        <v>882</v>
      </c>
      <c r="AA81" s="914">
        <v>497</v>
      </c>
      <c r="AB81" s="914">
        <v>35081</v>
      </c>
      <c r="AC81" s="915">
        <v>4.2428823685929221E-2</v>
      </c>
    </row>
    <row r="82" spans="1:29" ht="30.75" customHeight="1">
      <c r="A82" s="913" t="s">
        <v>834</v>
      </c>
      <c r="B82" s="914">
        <v>4601</v>
      </c>
      <c r="C82" s="914">
        <v>1400</v>
      </c>
      <c r="D82" s="914">
        <v>1479</v>
      </c>
      <c r="E82" s="914">
        <v>812</v>
      </c>
      <c r="F82" s="914">
        <v>550</v>
      </c>
      <c r="G82" s="914">
        <v>1488</v>
      </c>
      <c r="H82" s="914">
        <v>539</v>
      </c>
      <c r="I82" s="914">
        <v>698</v>
      </c>
      <c r="J82" s="914">
        <v>891</v>
      </c>
      <c r="K82" s="914">
        <v>400</v>
      </c>
      <c r="L82" s="914">
        <v>579</v>
      </c>
      <c r="M82" s="914">
        <v>272</v>
      </c>
      <c r="N82" s="914">
        <v>874</v>
      </c>
      <c r="O82" s="914">
        <v>391</v>
      </c>
      <c r="P82" s="914">
        <v>422</v>
      </c>
      <c r="Q82" s="914">
        <v>310</v>
      </c>
      <c r="R82" s="914">
        <v>548</v>
      </c>
      <c r="S82" s="914">
        <v>534</v>
      </c>
      <c r="T82" s="914">
        <v>548</v>
      </c>
      <c r="U82" s="914">
        <v>1408</v>
      </c>
      <c r="V82" s="914">
        <v>2233</v>
      </c>
      <c r="W82" s="914">
        <v>619</v>
      </c>
      <c r="X82" s="914">
        <v>333</v>
      </c>
      <c r="Y82" s="914">
        <v>578</v>
      </c>
      <c r="Z82" s="914">
        <v>521</v>
      </c>
      <c r="AA82" s="914">
        <v>301</v>
      </c>
      <c r="AB82" s="914">
        <v>23329</v>
      </c>
      <c r="AC82" s="915">
        <v>2.821533102730945E-2</v>
      </c>
    </row>
    <row r="83" spans="1:29" ht="30.75" customHeight="1" thickBot="1">
      <c r="A83" s="913" t="s">
        <v>835</v>
      </c>
      <c r="B83" s="914">
        <v>119600</v>
      </c>
      <c r="C83" s="914">
        <v>97207</v>
      </c>
      <c r="D83" s="914">
        <v>37502</v>
      </c>
      <c r="E83" s="914">
        <v>54396</v>
      </c>
      <c r="F83" s="914">
        <v>12818</v>
      </c>
      <c r="G83" s="914">
        <v>36123</v>
      </c>
      <c r="H83" s="914">
        <v>19089</v>
      </c>
      <c r="I83" s="914">
        <v>20228</v>
      </c>
      <c r="J83" s="914">
        <v>31345</v>
      </c>
      <c r="K83" s="914">
        <v>14288</v>
      </c>
      <c r="L83" s="914">
        <v>17830</v>
      </c>
      <c r="M83" s="914">
        <v>11027</v>
      </c>
      <c r="N83" s="914">
        <v>30831</v>
      </c>
      <c r="O83" s="914">
        <v>16124</v>
      </c>
      <c r="P83" s="914">
        <v>11180</v>
      </c>
      <c r="Q83" s="914">
        <v>34435</v>
      </c>
      <c r="R83" s="914">
        <v>14184</v>
      </c>
      <c r="S83" s="914">
        <v>20087</v>
      </c>
      <c r="T83" s="914">
        <v>13851</v>
      </c>
      <c r="U83" s="914">
        <v>25303</v>
      </c>
      <c r="V83" s="914">
        <v>29247</v>
      </c>
      <c r="W83" s="914">
        <v>20299</v>
      </c>
      <c r="X83" s="914">
        <v>19717</v>
      </c>
      <c r="Y83" s="914">
        <v>19974</v>
      </c>
      <c r="Z83" s="914">
        <v>22679</v>
      </c>
      <c r="AA83" s="914">
        <v>7545</v>
      </c>
      <c r="AB83" s="914">
        <v>756909</v>
      </c>
      <c r="AC83" s="915">
        <v>0.91544592535255553</v>
      </c>
    </row>
    <row r="84" spans="1:29" ht="48.75" customHeight="1" thickTop="1" thickBot="1">
      <c r="A84" s="916" t="s">
        <v>6</v>
      </c>
      <c r="B84" s="917">
        <v>133159</v>
      </c>
      <c r="C84" s="917">
        <v>101813</v>
      </c>
      <c r="D84" s="917">
        <v>42135</v>
      </c>
      <c r="E84" s="917">
        <v>56989</v>
      </c>
      <c r="F84" s="917">
        <v>14490</v>
      </c>
      <c r="G84" s="917">
        <v>40254</v>
      </c>
      <c r="H84" s="917">
        <v>20589</v>
      </c>
      <c r="I84" s="917">
        <v>22279</v>
      </c>
      <c r="J84" s="917">
        <v>33632</v>
      </c>
      <c r="K84" s="917">
        <v>15769</v>
      </c>
      <c r="L84" s="917">
        <v>19142</v>
      </c>
      <c r="M84" s="917">
        <v>11877</v>
      </c>
      <c r="N84" s="917">
        <v>33431</v>
      </c>
      <c r="O84" s="917">
        <v>17552</v>
      </c>
      <c r="P84" s="917">
        <v>12565</v>
      </c>
      <c r="Q84" s="917">
        <v>35215</v>
      </c>
      <c r="R84" s="917">
        <v>15462</v>
      </c>
      <c r="S84" s="917">
        <v>21984</v>
      </c>
      <c r="T84" s="917">
        <v>15310</v>
      </c>
      <c r="U84" s="917">
        <v>29960</v>
      </c>
      <c r="V84" s="917">
        <v>35483</v>
      </c>
      <c r="W84" s="917">
        <v>22366</v>
      </c>
      <c r="X84" s="917">
        <v>20742</v>
      </c>
      <c r="Y84" s="917">
        <v>21694</v>
      </c>
      <c r="Z84" s="917">
        <v>24427</v>
      </c>
      <c r="AA84" s="917">
        <v>8501</v>
      </c>
      <c r="AB84" s="917">
        <v>826820</v>
      </c>
      <c r="AC84" s="918">
        <v>1</v>
      </c>
    </row>
    <row r="85" spans="1:29" ht="24" customHeight="1" thickTop="1">
      <c r="A85" s="921" t="s">
        <v>836</v>
      </c>
      <c r="B85" s="915">
        <v>0.1610495633874362</v>
      </c>
      <c r="C85" s="915">
        <v>0.12313804697515783</v>
      </c>
      <c r="D85" s="915">
        <v>5.0960305749739969E-2</v>
      </c>
      <c r="E85" s="915">
        <v>6.8925521879006316E-2</v>
      </c>
      <c r="F85" s="915">
        <v>1.7524975206211751E-2</v>
      </c>
      <c r="G85" s="915">
        <v>4.868532449626279E-2</v>
      </c>
      <c r="H85" s="915">
        <v>2.4901429573546841E-2</v>
      </c>
      <c r="I85" s="915">
        <v>2.6945405287728888E-2</v>
      </c>
      <c r="J85" s="915">
        <v>4.0676326165308051E-2</v>
      </c>
      <c r="K85" s="915">
        <v>1.9071865702329407E-2</v>
      </c>
      <c r="L85" s="915">
        <v>2.3151350959096297E-2</v>
      </c>
      <c r="M85" s="915">
        <v>1.4364674294284124E-2</v>
      </c>
      <c r="N85" s="915">
        <v>4.0433226095159772E-2</v>
      </c>
      <c r="O85" s="915">
        <v>2.1228320553445732E-2</v>
      </c>
      <c r="P85" s="915">
        <v>1.5196778016980722E-2</v>
      </c>
      <c r="Q85" s="915">
        <v>4.2590890399361411E-2</v>
      </c>
      <c r="R85" s="915">
        <v>1.8700563605137756E-2</v>
      </c>
      <c r="S85" s="915">
        <v>2.6588616627561016E-2</v>
      </c>
      <c r="T85" s="915">
        <v>1.8516726736169904E-2</v>
      </c>
      <c r="U85" s="915">
        <v>3.6235214436032025E-2</v>
      </c>
      <c r="V85" s="915">
        <v>4.2915023826225779E-2</v>
      </c>
      <c r="W85" s="915">
        <v>2.7050627706151277E-2</v>
      </c>
      <c r="X85" s="915">
        <v>2.5086475895600011E-2</v>
      </c>
      <c r="Y85" s="915">
        <v>2.6237875232819719E-2</v>
      </c>
      <c r="Z85" s="915">
        <v>2.9543310514985124E-2</v>
      </c>
      <c r="AA85" s="915">
        <v>1.0281560678261289E-2</v>
      </c>
      <c r="AB85" s="915">
        <v>1</v>
      </c>
      <c r="AC85" s="915"/>
    </row>
    <row r="86" spans="1:29" ht="9" customHeight="1" thickBot="1">
      <c r="A86" s="922"/>
      <c r="B86" s="923"/>
      <c r="C86" s="924"/>
      <c r="D86" s="924"/>
      <c r="E86" s="924"/>
      <c r="F86" s="924"/>
      <c r="G86" s="924"/>
      <c r="H86" s="923"/>
      <c r="I86" s="923"/>
      <c r="J86" s="923"/>
      <c r="K86" s="923"/>
      <c r="L86" s="923"/>
      <c r="M86" s="923"/>
      <c r="N86" s="923"/>
      <c r="O86" s="923"/>
      <c r="P86" s="825"/>
      <c r="Q86" s="826"/>
      <c r="R86" s="826"/>
      <c r="S86" s="826"/>
      <c r="T86" s="826"/>
      <c r="U86" s="826"/>
      <c r="V86" s="825"/>
      <c r="W86" s="825"/>
      <c r="X86" s="825"/>
      <c r="Y86" s="825"/>
      <c r="Z86" s="825"/>
      <c r="AA86" s="825"/>
      <c r="AB86" s="825"/>
      <c r="AC86" s="827"/>
    </row>
    <row r="87" spans="1:29" ht="17.25" customHeight="1">
      <c r="A87" s="1175" t="s">
        <v>843</v>
      </c>
      <c r="B87" s="1137"/>
      <c r="C87" s="1137"/>
      <c r="D87" s="1137"/>
      <c r="E87" s="1137"/>
      <c r="F87" s="1137"/>
      <c r="G87" s="1137"/>
      <c r="H87" s="1137"/>
      <c r="I87" s="1137"/>
      <c r="J87" s="1137"/>
      <c r="K87" s="1137"/>
      <c r="L87" s="1137"/>
      <c r="M87" s="1137"/>
      <c r="N87" s="1137"/>
      <c r="O87" s="1137"/>
      <c r="AC87" s="984"/>
    </row>
    <row r="88" spans="1:29" ht="9" customHeight="1">
      <c r="A88" s="291"/>
      <c r="B88" s="141"/>
      <c r="C88" s="292"/>
      <c r="D88" s="292"/>
      <c r="E88" s="292"/>
      <c r="F88" s="292"/>
      <c r="G88" s="292"/>
      <c r="H88" s="141"/>
      <c r="I88" s="141"/>
      <c r="J88" s="141"/>
      <c r="K88" s="141"/>
      <c r="L88" s="141"/>
      <c r="M88" s="141"/>
      <c r="N88" s="141"/>
      <c r="O88" s="383"/>
      <c r="AC88" s="984"/>
    </row>
    <row r="89" spans="1:29" ht="9" customHeight="1">
      <c r="A89" s="291"/>
      <c r="B89" s="141"/>
      <c r="C89" s="292"/>
      <c r="D89" s="292"/>
      <c r="E89" s="292"/>
      <c r="F89" s="292"/>
      <c r="G89" s="292"/>
      <c r="H89" s="141"/>
      <c r="I89" s="141"/>
      <c r="J89" s="141"/>
      <c r="K89" s="141"/>
      <c r="L89" s="141"/>
      <c r="M89" s="141"/>
      <c r="N89" s="141"/>
      <c r="O89" s="383"/>
      <c r="AC89" s="984"/>
    </row>
    <row r="90" spans="1:29" s="832" customFormat="1" ht="60" customHeight="1">
      <c r="A90" s="1121" t="s">
        <v>915</v>
      </c>
      <c r="B90" s="1121"/>
      <c r="C90" s="1121"/>
      <c r="D90" s="1121"/>
      <c r="E90" s="1121"/>
      <c r="F90" s="1121"/>
      <c r="G90" s="1121"/>
      <c r="H90" s="1121"/>
      <c r="I90" s="1121"/>
      <c r="J90" s="1121"/>
      <c r="K90" s="1121"/>
      <c r="L90" s="1121"/>
      <c r="M90" s="1121"/>
      <c r="N90" s="1121"/>
      <c r="O90" s="1121"/>
      <c r="P90" s="1121"/>
      <c r="Q90" s="1121"/>
      <c r="R90" s="1121"/>
      <c r="S90" s="1121"/>
      <c r="T90" s="1121"/>
      <c r="U90" s="1121"/>
      <c r="V90" s="1121"/>
      <c r="W90" s="1121"/>
      <c r="X90" s="1121"/>
      <c r="Y90" s="1121"/>
      <c r="Z90" s="1121"/>
      <c r="AA90" s="1121"/>
      <c r="AB90" s="1121"/>
      <c r="AC90" s="1121"/>
    </row>
    <row r="91" spans="1:29" s="832" customFormat="1" ht="39" customHeight="1">
      <c r="A91" s="1121" t="s">
        <v>928</v>
      </c>
      <c r="B91" s="1121"/>
      <c r="C91" s="1121"/>
      <c r="D91" s="1121"/>
      <c r="E91" s="1121"/>
      <c r="F91" s="1121"/>
      <c r="G91" s="1121"/>
      <c r="H91" s="1121"/>
      <c r="I91" s="1121"/>
      <c r="J91" s="1121"/>
      <c r="K91" s="1121"/>
      <c r="L91" s="1121"/>
      <c r="M91" s="1121"/>
      <c r="N91" s="1121"/>
      <c r="O91" s="1121"/>
      <c r="P91" s="1121"/>
      <c r="Q91" s="1121"/>
      <c r="R91" s="1121"/>
      <c r="S91" s="1121"/>
      <c r="T91" s="1121"/>
      <c r="U91" s="1121"/>
      <c r="V91" s="1121"/>
      <c r="W91" s="1121"/>
      <c r="X91" s="1121"/>
      <c r="Y91" s="1121"/>
      <c r="Z91" s="1121"/>
      <c r="AA91" s="1121"/>
      <c r="AB91" s="1121"/>
      <c r="AC91" s="1121"/>
    </row>
    <row r="92" spans="1:29" s="832" customFormat="1" ht="39" customHeight="1">
      <c r="A92" s="1121" t="s">
        <v>1513</v>
      </c>
      <c r="B92" s="1121"/>
      <c r="C92" s="1121"/>
      <c r="D92" s="1121"/>
      <c r="E92" s="1121"/>
      <c r="F92" s="1121"/>
      <c r="G92" s="1121"/>
      <c r="H92" s="1121"/>
      <c r="I92" s="1121"/>
      <c r="J92" s="1121"/>
      <c r="K92" s="1121"/>
      <c r="L92" s="1121"/>
      <c r="M92" s="1121"/>
      <c r="N92" s="1121"/>
      <c r="O92" s="1121"/>
      <c r="P92" s="1121"/>
      <c r="Q92" s="1121"/>
      <c r="R92" s="1121"/>
      <c r="S92" s="1121"/>
      <c r="T92" s="1121"/>
      <c r="U92" s="1121"/>
      <c r="V92" s="1121"/>
      <c r="W92" s="1121"/>
      <c r="X92" s="1121"/>
      <c r="Y92" s="1121"/>
      <c r="Z92" s="1121"/>
      <c r="AA92" s="1121"/>
      <c r="AB92" s="1121"/>
      <c r="AC92" s="1121"/>
    </row>
    <row r="93" spans="1:29" s="833" customFormat="1" ht="48.75" customHeight="1">
      <c r="A93" s="1176" t="s">
        <v>1412</v>
      </c>
      <c r="B93" s="1176"/>
      <c r="C93" s="1176"/>
      <c r="D93" s="1176"/>
      <c r="E93" s="1176"/>
      <c r="F93" s="1176"/>
      <c r="G93" s="1176"/>
      <c r="H93" s="1176"/>
      <c r="I93" s="1176"/>
      <c r="J93" s="1176"/>
      <c r="K93" s="1176"/>
      <c r="L93" s="1176"/>
      <c r="M93" s="1176"/>
      <c r="N93" s="1176"/>
      <c r="O93" s="1176"/>
      <c r="P93" s="1176"/>
      <c r="Q93" s="1176"/>
      <c r="R93" s="1176"/>
      <c r="S93" s="1176"/>
      <c r="T93" s="1176"/>
      <c r="U93" s="1176"/>
      <c r="V93" s="1176"/>
      <c r="W93" s="1176"/>
      <c r="X93" s="1176"/>
      <c r="Y93" s="1176"/>
      <c r="Z93" s="1176"/>
      <c r="AA93" s="1176"/>
      <c r="AB93" s="1176"/>
      <c r="AC93" s="1176"/>
    </row>
    <row r="94" spans="1:29" ht="6" customHeight="1">
      <c r="A94" s="266"/>
      <c r="AC94" s="984"/>
    </row>
    <row r="95" spans="1:29" ht="10.5" customHeight="1" thickBot="1">
      <c r="A95" s="609"/>
      <c r="B95" s="610"/>
      <c r="C95" s="610"/>
      <c r="D95" s="611"/>
      <c r="E95" s="610"/>
      <c r="F95" s="610"/>
      <c r="G95" s="610"/>
      <c r="H95" s="610"/>
      <c r="I95" s="611"/>
      <c r="J95" s="610"/>
      <c r="K95" s="610"/>
      <c r="L95" s="610"/>
      <c r="M95" s="610"/>
      <c r="N95" s="610"/>
      <c r="O95" s="610"/>
      <c r="AC95" s="984"/>
    </row>
    <row r="96" spans="1:29" ht="27" customHeight="1" thickTop="1" thickBot="1">
      <c r="A96" s="911" t="s">
        <v>820</v>
      </c>
      <c r="B96" s="911" t="s">
        <v>885</v>
      </c>
      <c r="C96" s="911" t="s">
        <v>886</v>
      </c>
      <c r="D96" s="911" t="s">
        <v>887</v>
      </c>
      <c r="E96" s="911" t="s">
        <v>888</v>
      </c>
      <c r="F96" s="911" t="s">
        <v>889</v>
      </c>
      <c r="G96" s="911" t="s">
        <v>890</v>
      </c>
      <c r="H96" s="911" t="s">
        <v>891</v>
      </c>
      <c r="I96" s="911" t="s">
        <v>892</v>
      </c>
      <c r="J96" s="911" t="s">
        <v>893</v>
      </c>
      <c r="K96" s="911" t="s">
        <v>894</v>
      </c>
      <c r="L96" s="911" t="s">
        <v>895</v>
      </c>
      <c r="M96" s="911" t="s">
        <v>896</v>
      </c>
      <c r="N96" s="911" t="s">
        <v>897</v>
      </c>
      <c r="O96" s="911" t="s">
        <v>898</v>
      </c>
      <c r="P96" s="911" t="s">
        <v>899</v>
      </c>
      <c r="Q96" s="911" t="s">
        <v>900</v>
      </c>
      <c r="R96" s="911" t="s">
        <v>901</v>
      </c>
      <c r="S96" s="911" t="s">
        <v>902</v>
      </c>
      <c r="T96" s="911" t="s">
        <v>903</v>
      </c>
      <c r="U96" s="911" t="s">
        <v>904</v>
      </c>
      <c r="V96" s="911" t="s">
        <v>905</v>
      </c>
      <c r="W96" s="911" t="s">
        <v>906</v>
      </c>
      <c r="X96" s="911" t="s">
        <v>907</v>
      </c>
      <c r="Y96" s="911" t="s">
        <v>908</v>
      </c>
      <c r="Z96" s="911" t="s">
        <v>909</v>
      </c>
      <c r="AA96" s="911" t="s">
        <v>910</v>
      </c>
      <c r="AB96" s="911" t="s">
        <v>6</v>
      </c>
      <c r="AC96" s="912" t="s">
        <v>723</v>
      </c>
    </row>
    <row r="97" spans="1:29" ht="63" customHeight="1" thickTop="1">
      <c r="A97" s="913" t="s">
        <v>822</v>
      </c>
      <c r="B97" s="914">
        <v>59000</v>
      </c>
      <c r="C97" s="914">
        <v>0</v>
      </c>
      <c r="D97" s="914">
        <v>0</v>
      </c>
      <c r="E97" s="914">
        <v>0</v>
      </c>
      <c r="F97" s="914">
        <v>0</v>
      </c>
      <c r="G97" s="914">
        <v>0</v>
      </c>
      <c r="H97" s="914">
        <v>0</v>
      </c>
      <c r="I97" s="914">
        <v>0</v>
      </c>
      <c r="J97" s="914">
        <v>0</v>
      </c>
      <c r="K97" s="914">
        <v>0</v>
      </c>
      <c r="L97" s="914">
        <v>0</v>
      </c>
      <c r="M97" s="914">
        <v>0</v>
      </c>
      <c r="N97" s="914">
        <v>0</v>
      </c>
      <c r="O97" s="914">
        <v>0</v>
      </c>
      <c r="P97" s="914">
        <v>0</v>
      </c>
      <c r="Q97" s="914">
        <v>0</v>
      </c>
      <c r="R97" s="914">
        <v>0</v>
      </c>
      <c r="S97" s="914">
        <v>0</v>
      </c>
      <c r="T97" s="914">
        <v>0</v>
      </c>
      <c r="U97" s="914">
        <v>0</v>
      </c>
      <c r="V97" s="914">
        <v>0</v>
      </c>
      <c r="W97" s="914">
        <v>0</v>
      </c>
      <c r="X97" s="914">
        <v>0</v>
      </c>
      <c r="Y97" s="914">
        <v>0</v>
      </c>
      <c r="Z97" s="914">
        <v>0</v>
      </c>
      <c r="AA97" s="914">
        <v>0</v>
      </c>
      <c r="AB97" s="914">
        <v>59000</v>
      </c>
      <c r="AC97" s="915">
        <v>1.9477596146165115E-2</v>
      </c>
    </row>
    <row r="98" spans="1:29" ht="30" customHeight="1">
      <c r="A98" s="913" t="s">
        <v>823</v>
      </c>
      <c r="B98" s="914">
        <v>50573.991860000002</v>
      </c>
      <c r="C98" s="914">
        <v>0</v>
      </c>
      <c r="D98" s="914">
        <v>10000</v>
      </c>
      <c r="E98" s="914">
        <v>0</v>
      </c>
      <c r="F98" s="914">
        <v>0</v>
      </c>
      <c r="G98" s="914">
        <v>0</v>
      </c>
      <c r="H98" s="914">
        <v>0</v>
      </c>
      <c r="I98" s="914">
        <v>0</v>
      </c>
      <c r="J98" s="914">
        <v>0</v>
      </c>
      <c r="K98" s="914">
        <v>0</v>
      </c>
      <c r="L98" s="914">
        <v>0</v>
      </c>
      <c r="M98" s="914">
        <v>0</v>
      </c>
      <c r="N98" s="914">
        <v>0</v>
      </c>
      <c r="O98" s="914">
        <v>0</v>
      </c>
      <c r="P98" s="914">
        <v>0</v>
      </c>
      <c r="Q98" s="914">
        <v>0</v>
      </c>
      <c r="R98" s="914">
        <v>0</v>
      </c>
      <c r="S98" s="914">
        <v>0</v>
      </c>
      <c r="T98" s="914">
        <v>0</v>
      </c>
      <c r="U98" s="914">
        <v>0</v>
      </c>
      <c r="V98" s="914">
        <v>0</v>
      </c>
      <c r="W98" s="914">
        <v>0</v>
      </c>
      <c r="X98" s="914">
        <v>0</v>
      </c>
      <c r="Y98" s="914">
        <v>0</v>
      </c>
      <c r="Z98" s="914">
        <v>7000</v>
      </c>
      <c r="AA98" s="914">
        <v>0</v>
      </c>
      <c r="AB98" s="914">
        <v>67573.991859999995</v>
      </c>
      <c r="AC98" s="915">
        <v>2.2308117346327604E-2</v>
      </c>
    </row>
    <row r="99" spans="1:29" ht="30" customHeight="1">
      <c r="A99" s="913" t="s">
        <v>824</v>
      </c>
      <c r="B99" s="914">
        <v>39516.084579999995</v>
      </c>
      <c r="C99" s="914">
        <v>48379.45</v>
      </c>
      <c r="D99" s="914">
        <v>21816.63984</v>
      </c>
      <c r="E99" s="914">
        <v>0</v>
      </c>
      <c r="F99" s="914">
        <v>0</v>
      </c>
      <c r="G99" s="914">
        <v>0</v>
      </c>
      <c r="H99" s="914">
        <v>0</v>
      </c>
      <c r="I99" s="914">
        <v>0</v>
      </c>
      <c r="J99" s="914">
        <v>0</v>
      </c>
      <c r="K99" s="914">
        <v>0</v>
      </c>
      <c r="L99" s="914">
        <v>0</v>
      </c>
      <c r="M99" s="914">
        <v>0</v>
      </c>
      <c r="N99" s="914">
        <v>0</v>
      </c>
      <c r="O99" s="914">
        <v>0</v>
      </c>
      <c r="P99" s="914">
        <v>0</v>
      </c>
      <c r="Q99" s="914">
        <v>0</v>
      </c>
      <c r="R99" s="914">
        <v>0</v>
      </c>
      <c r="S99" s="914">
        <v>0</v>
      </c>
      <c r="T99" s="914">
        <v>0</v>
      </c>
      <c r="U99" s="914">
        <v>0</v>
      </c>
      <c r="V99" s="914">
        <v>3500</v>
      </c>
      <c r="W99" s="914">
        <v>0</v>
      </c>
      <c r="X99" s="914">
        <v>4000</v>
      </c>
      <c r="Y99" s="914">
        <v>0</v>
      </c>
      <c r="Z99" s="914">
        <v>12472.21918</v>
      </c>
      <c r="AA99" s="914">
        <v>3587.6280000000002</v>
      </c>
      <c r="AB99" s="914">
        <v>133272.02160000001</v>
      </c>
      <c r="AC99" s="915">
        <v>4.3996925666233797E-2</v>
      </c>
    </row>
    <row r="100" spans="1:29" ht="30" customHeight="1">
      <c r="A100" s="913" t="s">
        <v>825</v>
      </c>
      <c r="B100" s="914">
        <v>165535.05869000001</v>
      </c>
      <c r="C100" s="914">
        <v>75587.84994</v>
      </c>
      <c r="D100" s="914">
        <v>34790.322420000004</v>
      </c>
      <c r="E100" s="914">
        <v>1516.5358799999999</v>
      </c>
      <c r="F100" s="914">
        <v>4744</v>
      </c>
      <c r="G100" s="914">
        <v>2231.5241700000001</v>
      </c>
      <c r="H100" s="914">
        <v>14090.339800000002</v>
      </c>
      <c r="I100" s="914">
        <v>6472</v>
      </c>
      <c r="J100" s="914">
        <v>15452.7</v>
      </c>
      <c r="K100" s="914">
        <v>0</v>
      </c>
      <c r="L100" s="914">
        <v>0</v>
      </c>
      <c r="M100" s="914">
        <v>0</v>
      </c>
      <c r="N100" s="914">
        <v>3500</v>
      </c>
      <c r="O100" s="914">
        <v>6500</v>
      </c>
      <c r="P100" s="914">
        <v>0</v>
      </c>
      <c r="Q100" s="914">
        <v>1500</v>
      </c>
      <c r="R100" s="914">
        <v>1472.8247699999999</v>
      </c>
      <c r="S100" s="914">
        <v>0</v>
      </c>
      <c r="T100" s="914">
        <v>0</v>
      </c>
      <c r="U100" s="914">
        <v>0</v>
      </c>
      <c r="V100" s="914">
        <v>0</v>
      </c>
      <c r="W100" s="914">
        <v>1700</v>
      </c>
      <c r="X100" s="914">
        <v>6406.2</v>
      </c>
      <c r="Y100" s="914">
        <v>0</v>
      </c>
      <c r="Z100" s="914">
        <v>25768.84979</v>
      </c>
      <c r="AA100" s="914">
        <v>3477</v>
      </c>
      <c r="AB100" s="914">
        <v>370745.20545999997</v>
      </c>
      <c r="AC100" s="915">
        <v>0.12239365059452355</v>
      </c>
    </row>
    <row r="101" spans="1:29" ht="30" customHeight="1">
      <c r="A101" s="913" t="s">
        <v>826</v>
      </c>
      <c r="B101" s="914">
        <v>113763.84699999999</v>
      </c>
      <c r="C101" s="914">
        <v>70490.868950000004</v>
      </c>
      <c r="D101" s="914">
        <v>22668.704760000001</v>
      </c>
      <c r="E101" s="914">
        <v>2786.7510400000001</v>
      </c>
      <c r="F101" s="914">
        <v>12151.64011</v>
      </c>
      <c r="G101" s="914">
        <v>3653.9268700000002</v>
      </c>
      <c r="H101" s="914">
        <v>20148.387500000001</v>
      </c>
      <c r="I101" s="914">
        <v>4241.4852300000002</v>
      </c>
      <c r="J101" s="914">
        <v>5355.4569299999994</v>
      </c>
      <c r="K101" s="914">
        <v>0</v>
      </c>
      <c r="L101" s="914">
        <v>0</v>
      </c>
      <c r="M101" s="914">
        <v>0</v>
      </c>
      <c r="N101" s="914">
        <v>2765.5</v>
      </c>
      <c r="O101" s="914">
        <v>3499.4879999999998</v>
      </c>
      <c r="P101" s="914">
        <v>0</v>
      </c>
      <c r="Q101" s="914">
        <v>6854.3</v>
      </c>
      <c r="R101" s="914">
        <v>5679.8691500000004</v>
      </c>
      <c r="S101" s="914">
        <v>800</v>
      </c>
      <c r="T101" s="914">
        <v>0</v>
      </c>
      <c r="U101" s="914">
        <v>2200</v>
      </c>
      <c r="V101" s="914">
        <v>0</v>
      </c>
      <c r="W101" s="914">
        <v>4755.2464300000001</v>
      </c>
      <c r="X101" s="914">
        <v>16607.614000000001</v>
      </c>
      <c r="Y101" s="914">
        <v>0</v>
      </c>
      <c r="Z101" s="914">
        <v>24843.3573</v>
      </c>
      <c r="AA101" s="914">
        <v>10449.567359999999</v>
      </c>
      <c r="AB101" s="914">
        <v>333716.01062999998</v>
      </c>
      <c r="AC101" s="915">
        <v>0.11016924885695736</v>
      </c>
    </row>
    <row r="102" spans="1:29" ht="30" customHeight="1">
      <c r="A102" s="913" t="s">
        <v>827</v>
      </c>
      <c r="B102" s="914">
        <v>87416.213669999997</v>
      </c>
      <c r="C102" s="914">
        <v>100218.30395</v>
      </c>
      <c r="D102" s="914">
        <v>48015.754740000004</v>
      </c>
      <c r="E102" s="914">
        <v>5743.47127</v>
      </c>
      <c r="F102" s="914">
        <v>16663.44354</v>
      </c>
      <c r="G102" s="914">
        <v>9509.2101999999995</v>
      </c>
      <c r="H102" s="914">
        <v>8833.5545899999997</v>
      </c>
      <c r="I102" s="914">
        <v>7236.8459800000001</v>
      </c>
      <c r="J102" s="914">
        <v>6520.0370000000003</v>
      </c>
      <c r="K102" s="914">
        <v>1278.5999999999999</v>
      </c>
      <c r="L102" s="914">
        <v>416.64114000000001</v>
      </c>
      <c r="M102" s="914">
        <v>3488.2107299999998</v>
      </c>
      <c r="N102" s="914">
        <v>4578.3834999999999</v>
      </c>
      <c r="O102" s="914">
        <v>9349.9124000000011</v>
      </c>
      <c r="P102" s="914">
        <v>1087</v>
      </c>
      <c r="Q102" s="914">
        <v>4898.7668400000002</v>
      </c>
      <c r="R102" s="914">
        <v>6498.2237800000003</v>
      </c>
      <c r="S102" s="914">
        <v>4197.3482699999995</v>
      </c>
      <c r="T102" s="914">
        <v>1560.20472</v>
      </c>
      <c r="U102" s="914">
        <v>1521.51947</v>
      </c>
      <c r="V102" s="914">
        <v>2314.3908199999996</v>
      </c>
      <c r="W102" s="914">
        <v>8971.0477599999995</v>
      </c>
      <c r="X102" s="914">
        <v>18708.41272</v>
      </c>
      <c r="Y102" s="914">
        <v>2556.5093500000003</v>
      </c>
      <c r="Z102" s="914">
        <v>30778.602719999999</v>
      </c>
      <c r="AA102" s="914">
        <v>7058.2812899999999</v>
      </c>
      <c r="AB102" s="914">
        <v>399418.89045000001</v>
      </c>
      <c r="AC102" s="915">
        <v>0.13185965832770283</v>
      </c>
    </row>
    <row r="103" spans="1:29" ht="30" customHeight="1">
      <c r="A103" s="913" t="s">
        <v>828</v>
      </c>
      <c r="B103" s="914">
        <v>84853.035300000003</v>
      </c>
      <c r="C103" s="914">
        <v>71081.23229</v>
      </c>
      <c r="D103" s="914">
        <v>36541.532429999999</v>
      </c>
      <c r="E103" s="914">
        <v>3149.0371800000003</v>
      </c>
      <c r="F103" s="914">
        <v>8185.2317999999996</v>
      </c>
      <c r="G103" s="914">
        <v>10958.57271</v>
      </c>
      <c r="H103" s="914">
        <v>8266.3240800000003</v>
      </c>
      <c r="I103" s="914">
        <v>8678.6042699999998</v>
      </c>
      <c r="J103" s="914">
        <v>4973.6042900000002</v>
      </c>
      <c r="K103" s="914">
        <v>4707.2796799999996</v>
      </c>
      <c r="L103" s="914">
        <v>2030.4390900000001</v>
      </c>
      <c r="M103" s="914">
        <v>3169.9477499999998</v>
      </c>
      <c r="N103" s="914">
        <v>6187.7403199999999</v>
      </c>
      <c r="O103" s="914">
        <v>7955.7411099999999</v>
      </c>
      <c r="P103" s="914">
        <v>3749.2744700000003</v>
      </c>
      <c r="Q103" s="914">
        <v>3798.8227000000002</v>
      </c>
      <c r="R103" s="914">
        <v>3395.3746299999998</v>
      </c>
      <c r="S103" s="914">
        <v>6010.3651200000004</v>
      </c>
      <c r="T103" s="914">
        <v>1623.7967900000001</v>
      </c>
      <c r="U103" s="914">
        <v>3880.7156400000003</v>
      </c>
      <c r="V103" s="914">
        <v>4059.86877</v>
      </c>
      <c r="W103" s="914">
        <v>6502.1632399999999</v>
      </c>
      <c r="X103" s="914">
        <v>11614.33352</v>
      </c>
      <c r="Y103" s="914">
        <v>3132.75083</v>
      </c>
      <c r="Z103" s="914">
        <v>22743.996030000002</v>
      </c>
      <c r="AA103" s="914">
        <v>3752.8526900000002</v>
      </c>
      <c r="AB103" s="914">
        <v>335002.63673000003</v>
      </c>
      <c r="AC103" s="915">
        <v>0.11059400112080339</v>
      </c>
    </row>
    <row r="104" spans="1:29" ht="30" customHeight="1">
      <c r="A104" s="913" t="s">
        <v>829</v>
      </c>
      <c r="B104" s="914">
        <v>30082.666730000001</v>
      </c>
      <c r="C104" s="914">
        <v>52400.441789999997</v>
      </c>
      <c r="D104" s="914">
        <v>27779.696510000002</v>
      </c>
      <c r="E104" s="914">
        <v>2630.3635399999998</v>
      </c>
      <c r="F104" s="914">
        <v>9450.9514499999987</v>
      </c>
      <c r="G104" s="914">
        <v>10254.41741</v>
      </c>
      <c r="H104" s="914">
        <v>7523.01631</v>
      </c>
      <c r="I104" s="914">
        <v>9954.1209299999991</v>
      </c>
      <c r="J104" s="914">
        <v>6449.7177799999999</v>
      </c>
      <c r="K104" s="914">
        <v>5456.6577100000004</v>
      </c>
      <c r="L104" s="914">
        <v>3759.5002500000001</v>
      </c>
      <c r="M104" s="914">
        <v>4229.7497100000001</v>
      </c>
      <c r="N104" s="914">
        <v>8449.9985799999995</v>
      </c>
      <c r="O104" s="914">
        <v>7627.05296</v>
      </c>
      <c r="P104" s="914">
        <v>4250.1710000000003</v>
      </c>
      <c r="Q104" s="914">
        <v>2693.89</v>
      </c>
      <c r="R104" s="914">
        <v>5150.4198799999995</v>
      </c>
      <c r="S104" s="914">
        <v>8313.7721899999997</v>
      </c>
      <c r="T104" s="914">
        <v>2933.8216899999998</v>
      </c>
      <c r="U104" s="914">
        <v>4525.0569800000003</v>
      </c>
      <c r="V104" s="914">
        <v>5000.9037199999993</v>
      </c>
      <c r="W104" s="914">
        <v>5537.9839900000006</v>
      </c>
      <c r="X104" s="914">
        <v>10301.159220000001</v>
      </c>
      <c r="Y104" s="914">
        <v>5700.0506599999999</v>
      </c>
      <c r="Z104" s="914">
        <v>22760.30587</v>
      </c>
      <c r="AA104" s="914">
        <v>3592.9999900000003</v>
      </c>
      <c r="AB104" s="914">
        <v>266808.88685000001</v>
      </c>
      <c r="AC104" s="915">
        <v>8.8081283835121427E-2</v>
      </c>
    </row>
    <row r="105" spans="1:29" ht="30" customHeight="1">
      <c r="A105" s="913" t="s">
        <v>830</v>
      </c>
      <c r="B105" s="914">
        <v>20217.712510000001</v>
      </c>
      <c r="C105" s="914">
        <v>24319.76657</v>
      </c>
      <c r="D105" s="914">
        <v>20617.940180000001</v>
      </c>
      <c r="E105" s="914">
        <v>2953.3916200000003</v>
      </c>
      <c r="F105" s="914">
        <v>4010.2373600000001</v>
      </c>
      <c r="G105" s="914">
        <v>6586.78928</v>
      </c>
      <c r="H105" s="914">
        <v>4890.5126399999999</v>
      </c>
      <c r="I105" s="914">
        <v>6322.1423099999993</v>
      </c>
      <c r="J105" s="914">
        <v>4693.6080300000003</v>
      </c>
      <c r="K105" s="914">
        <v>4008.2260000000001</v>
      </c>
      <c r="L105" s="914">
        <v>2028.84871</v>
      </c>
      <c r="M105" s="914">
        <v>1812.28268</v>
      </c>
      <c r="N105" s="914">
        <v>5505.4841999999999</v>
      </c>
      <c r="O105" s="914">
        <v>3031.4214300000003</v>
      </c>
      <c r="P105" s="914">
        <v>3405.3507599999998</v>
      </c>
      <c r="Q105" s="914">
        <v>1210.3304900000001</v>
      </c>
      <c r="R105" s="914">
        <v>2844.1113799999998</v>
      </c>
      <c r="S105" s="914">
        <v>4328.4263300000002</v>
      </c>
      <c r="T105" s="914">
        <v>2637.8878199999999</v>
      </c>
      <c r="U105" s="914">
        <v>3346.48306</v>
      </c>
      <c r="V105" s="914">
        <v>3564.1839199999999</v>
      </c>
      <c r="W105" s="914">
        <v>4551.5342199999996</v>
      </c>
      <c r="X105" s="914">
        <v>6155.1449499999999</v>
      </c>
      <c r="Y105" s="914">
        <v>3812.6333300000001</v>
      </c>
      <c r="Z105" s="914">
        <v>11526.87673</v>
      </c>
      <c r="AA105" s="914">
        <v>2941.7923700000001</v>
      </c>
      <c r="AB105" s="914">
        <v>161323.11887999999</v>
      </c>
      <c r="AC105" s="915">
        <v>5.3257399298041096E-2</v>
      </c>
    </row>
    <row r="106" spans="1:29" ht="30" customHeight="1">
      <c r="A106" s="913" t="s">
        <v>831</v>
      </c>
      <c r="B106" s="914">
        <v>36761.735310000004</v>
      </c>
      <c r="C106" s="914">
        <v>41581.87528</v>
      </c>
      <c r="D106" s="914">
        <v>20929.818890000002</v>
      </c>
      <c r="E106" s="914">
        <v>2725.5310299999996</v>
      </c>
      <c r="F106" s="914">
        <v>6849.9023200000001</v>
      </c>
      <c r="G106" s="914">
        <v>14941.693210000001</v>
      </c>
      <c r="H106" s="914">
        <v>10188.62859</v>
      </c>
      <c r="I106" s="914">
        <v>12409.03001</v>
      </c>
      <c r="J106" s="914">
        <v>10201.50354</v>
      </c>
      <c r="K106" s="914">
        <v>10837.843140000001</v>
      </c>
      <c r="L106" s="914">
        <v>6150.9667099999997</v>
      </c>
      <c r="M106" s="914">
        <v>5031.7834499999999</v>
      </c>
      <c r="N106" s="914">
        <v>14621.32553</v>
      </c>
      <c r="O106" s="914">
        <v>7489.5996500000001</v>
      </c>
      <c r="P106" s="914">
        <v>6665.2749199999998</v>
      </c>
      <c r="Q106" s="914">
        <v>979.37089000000003</v>
      </c>
      <c r="R106" s="914">
        <v>7580.26811</v>
      </c>
      <c r="S106" s="914">
        <v>11215.3015</v>
      </c>
      <c r="T106" s="914">
        <v>4927.4957800000002</v>
      </c>
      <c r="U106" s="914">
        <v>9037.5035800000005</v>
      </c>
      <c r="V106" s="914">
        <v>10188.216349999999</v>
      </c>
      <c r="W106" s="914">
        <v>6708.1919200000002</v>
      </c>
      <c r="X106" s="914">
        <v>11041.11436</v>
      </c>
      <c r="Y106" s="914">
        <v>7793.9410699999999</v>
      </c>
      <c r="Z106" s="914">
        <v>14474.50871</v>
      </c>
      <c r="AA106" s="914">
        <v>5685.8551600000001</v>
      </c>
      <c r="AB106" s="914">
        <v>297018.27901</v>
      </c>
      <c r="AC106" s="915">
        <v>9.8054272653996119E-2</v>
      </c>
    </row>
    <row r="107" spans="1:29" ht="30" customHeight="1">
      <c r="A107" s="913" t="s">
        <v>832</v>
      </c>
      <c r="B107" s="914">
        <v>50711.755590000001</v>
      </c>
      <c r="C107" s="914">
        <v>37666.900860000002</v>
      </c>
      <c r="D107" s="914">
        <v>23963.166249999998</v>
      </c>
      <c r="E107" s="914">
        <v>3684.3674300000002</v>
      </c>
      <c r="F107" s="914">
        <v>8100.4192400000002</v>
      </c>
      <c r="G107" s="914">
        <v>18270.329570000002</v>
      </c>
      <c r="H107" s="914">
        <v>10600.74646</v>
      </c>
      <c r="I107" s="914">
        <v>20220.452079999999</v>
      </c>
      <c r="J107" s="914">
        <v>12932.259239999999</v>
      </c>
      <c r="K107" s="914">
        <v>12053.98891</v>
      </c>
      <c r="L107" s="914">
        <v>7523.4232899999997</v>
      </c>
      <c r="M107" s="914">
        <v>5175.5614800000003</v>
      </c>
      <c r="N107" s="914">
        <v>13470.21632</v>
      </c>
      <c r="O107" s="914">
        <v>7691.2650899999999</v>
      </c>
      <c r="P107" s="914">
        <v>6682.3596200000002</v>
      </c>
      <c r="Q107" s="914">
        <v>820.35294999999996</v>
      </c>
      <c r="R107" s="914">
        <v>10294.651619999999</v>
      </c>
      <c r="S107" s="914">
        <v>11844.017830000001</v>
      </c>
      <c r="T107" s="914">
        <v>5237.3271599999998</v>
      </c>
      <c r="U107" s="914">
        <v>7164.6091699999997</v>
      </c>
      <c r="V107" s="914">
        <v>11107.885689999999</v>
      </c>
      <c r="W107" s="914">
        <v>6932.4462999999996</v>
      </c>
      <c r="X107" s="914">
        <v>13451.565699999999</v>
      </c>
      <c r="Y107" s="914">
        <v>8365.1525500000007</v>
      </c>
      <c r="Z107" s="914">
        <v>17477.838929999998</v>
      </c>
      <c r="AA107" s="914">
        <v>5492.9974299999994</v>
      </c>
      <c r="AB107" s="914">
        <v>336936.05676000001</v>
      </c>
      <c r="AC107" s="915">
        <v>0.11123227865512961</v>
      </c>
    </row>
    <row r="108" spans="1:29" ht="30" customHeight="1">
      <c r="A108" s="913" t="s">
        <v>833</v>
      </c>
      <c r="B108" s="914">
        <v>23607.53009</v>
      </c>
      <c r="C108" s="914">
        <v>24584.658380000001</v>
      </c>
      <c r="D108" s="914">
        <v>19292.508870000001</v>
      </c>
      <c r="E108" s="914">
        <v>2553.09438</v>
      </c>
      <c r="F108" s="914">
        <v>7411.9848700000002</v>
      </c>
      <c r="G108" s="914">
        <v>14336.92103</v>
      </c>
      <c r="H108" s="914">
        <v>9557.5444399999997</v>
      </c>
      <c r="I108" s="914">
        <v>13740.930249999999</v>
      </c>
      <c r="J108" s="914">
        <v>12167.83748</v>
      </c>
      <c r="K108" s="914">
        <v>9867.0437200000015</v>
      </c>
      <c r="L108" s="914">
        <v>7927.5107500000004</v>
      </c>
      <c r="M108" s="914">
        <v>4479.0766199999998</v>
      </c>
      <c r="N108" s="914">
        <v>13139.55126</v>
      </c>
      <c r="O108" s="914">
        <v>7669.3458700000001</v>
      </c>
      <c r="P108" s="914">
        <v>5036.9766799999998</v>
      </c>
      <c r="Q108" s="914">
        <v>1340.7043999999999</v>
      </c>
      <c r="R108" s="914">
        <v>6306.9655300000004</v>
      </c>
      <c r="S108" s="914">
        <v>9179.0505299999986</v>
      </c>
      <c r="T108" s="914">
        <v>5384.4155099999998</v>
      </c>
      <c r="U108" s="914">
        <v>6494.9444899999999</v>
      </c>
      <c r="V108" s="914">
        <v>11312.69533</v>
      </c>
      <c r="W108" s="914">
        <v>5239.0181600000005</v>
      </c>
      <c r="X108" s="914">
        <v>10363.258019999999</v>
      </c>
      <c r="Y108" s="914">
        <v>7860.0326699999996</v>
      </c>
      <c r="Z108" s="914">
        <v>9315.6895299999996</v>
      </c>
      <c r="AA108" s="914">
        <v>4354.22883</v>
      </c>
      <c r="AB108" s="914">
        <v>252523.51769000001</v>
      </c>
      <c r="AC108" s="915">
        <v>8.3365272796183096E-2</v>
      </c>
    </row>
    <row r="109" spans="1:29" ht="30" customHeight="1">
      <c r="A109" s="913" t="s">
        <v>834</v>
      </c>
      <c r="B109" s="914">
        <v>977.98365000000001</v>
      </c>
      <c r="C109" s="914">
        <v>1688.9453500000002</v>
      </c>
      <c r="D109" s="914">
        <v>627.55800999999997</v>
      </c>
      <c r="E109" s="914">
        <v>113.7837</v>
      </c>
      <c r="F109" s="914">
        <v>229.51051000000001</v>
      </c>
      <c r="G109" s="914">
        <v>591.2064499999999</v>
      </c>
      <c r="H109" s="914">
        <v>397.18646999999999</v>
      </c>
      <c r="I109" s="914">
        <v>652.75931000000003</v>
      </c>
      <c r="J109" s="914">
        <v>589.91032999999993</v>
      </c>
      <c r="K109" s="914">
        <v>281.88259000000005</v>
      </c>
      <c r="L109" s="914">
        <v>625.80135999999993</v>
      </c>
      <c r="M109" s="914">
        <v>220.50227999999998</v>
      </c>
      <c r="N109" s="914">
        <v>933.76765</v>
      </c>
      <c r="O109" s="914">
        <v>358.31272999999999</v>
      </c>
      <c r="P109" s="914">
        <v>225.84474</v>
      </c>
      <c r="Q109" s="914">
        <v>44.91</v>
      </c>
      <c r="R109" s="914">
        <v>232.44786999999999</v>
      </c>
      <c r="S109" s="914">
        <v>425.92632000000003</v>
      </c>
      <c r="T109" s="914">
        <v>366.32378000000006</v>
      </c>
      <c r="U109" s="914">
        <v>532.91786999999999</v>
      </c>
      <c r="V109" s="914">
        <v>800.29815000000008</v>
      </c>
      <c r="W109" s="914">
        <v>264.97315000000003</v>
      </c>
      <c r="X109" s="914">
        <v>593.84663999999998</v>
      </c>
      <c r="Y109" s="914">
        <v>375.49872999999997</v>
      </c>
      <c r="Z109" s="914">
        <v>312.41353000000004</v>
      </c>
      <c r="AA109" s="914">
        <v>270.44317999999998</v>
      </c>
      <c r="AB109" s="914">
        <v>12734.95435</v>
      </c>
      <c r="AC109" s="915">
        <v>4.2041745384601469E-3</v>
      </c>
    </row>
    <row r="110" spans="1:29" ht="30" customHeight="1" thickBot="1">
      <c r="A110" s="913" t="s">
        <v>835</v>
      </c>
      <c r="B110" s="914">
        <v>320.82309999999995</v>
      </c>
      <c r="C110" s="914">
        <v>302.86153000000002</v>
      </c>
      <c r="D110" s="914">
        <v>120.95988</v>
      </c>
      <c r="E110" s="914">
        <v>6.86</v>
      </c>
      <c r="F110" s="914">
        <v>62.920029999999997</v>
      </c>
      <c r="G110" s="914">
        <v>139.00510999999997</v>
      </c>
      <c r="H110" s="914">
        <v>105.18092999999999</v>
      </c>
      <c r="I110" s="914">
        <v>268.45065</v>
      </c>
      <c r="J110" s="914">
        <v>117.8643</v>
      </c>
      <c r="K110" s="914">
        <v>58.522129999999997</v>
      </c>
      <c r="L110" s="914">
        <v>304.59073000000001</v>
      </c>
      <c r="M110" s="914">
        <v>19.20138</v>
      </c>
      <c r="N110" s="914">
        <v>314.61571999999995</v>
      </c>
      <c r="O110" s="914">
        <v>95.901929999999993</v>
      </c>
      <c r="P110" s="914">
        <v>100.15385000000001</v>
      </c>
      <c r="Q110" s="914">
        <v>16.897220000000001</v>
      </c>
      <c r="R110" s="914">
        <v>102.60944000000001</v>
      </c>
      <c r="S110" s="914">
        <v>125.67286</v>
      </c>
      <c r="T110" s="914">
        <v>107.85308999999999</v>
      </c>
      <c r="U110" s="914">
        <v>180.91935000000001</v>
      </c>
      <c r="V110" s="914">
        <v>0</v>
      </c>
      <c r="W110" s="914">
        <v>0</v>
      </c>
      <c r="X110" s="914">
        <v>95.827429999999993</v>
      </c>
      <c r="Y110" s="914">
        <v>14.37514</v>
      </c>
      <c r="Z110" s="914">
        <v>17.197650000000003</v>
      </c>
      <c r="AA110" s="914">
        <v>48.396500000000003</v>
      </c>
      <c r="AB110" s="914">
        <v>3047.6599500000002</v>
      </c>
      <c r="AC110" s="915">
        <v>1.0061201643549453E-3</v>
      </c>
    </row>
    <row r="111" spans="1:29" ht="35.25" customHeight="1" thickTop="1" thickBot="1">
      <c r="A111" s="916" t="s">
        <v>6</v>
      </c>
      <c r="B111" s="917">
        <v>763338.43807999999</v>
      </c>
      <c r="C111" s="917">
        <v>548303.15489000001</v>
      </c>
      <c r="D111" s="917">
        <v>287164.60277999996</v>
      </c>
      <c r="E111" s="917">
        <v>27863.187069999996</v>
      </c>
      <c r="F111" s="917">
        <v>77860.241229999985</v>
      </c>
      <c r="G111" s="917">
        <v>91473.596009999994</v>
      </c>
      <c r="H111" s="917">
        <v>94601.421809999985</v>
      </c>
      <c r="I111" s="917">
        <v>90196.821020000003</v>
      </c>
      <c r="J111" s="917">
        <v>79454.498919999998</v>
      </c>
      <c r="K111" s="917">
        <v>48550.043880000005</v>
      </c>
      <c r="L111" s="917">
        <v>30767.722030000001</v>
      </c>
      <c r="M111" s="917">
        <v>27626.316080000001</v>
      </c>
      <c r="N111" s="917">
        <v>73466.583079999997</v>
      </c>
      <c r="O111" s="917">
        <v>61268.04116999999</v>
      </c>
      <c r="P111" s="917">
        <v>31202.406039999998</v>
      </c>
      <c r="Q111" s="917">
        <v>24158.345489999996</v>
      </c>
      <c r="R111" s="917">
        <v>49557.766159999999</v>
      </c>
      <c r="S111" s="917">
        <v>56439.880950000006</v>
      </c>
      <c r="T111" s="917">
        <v>24779.126339999999</v>
      </c>
      <c r="U111" s="917">
        <v>38884.669609999997</v>
      </c>
      <c r="V111" s="917">
        <v>51848.442750000002</v>
      </c>
      <c r="W111" s="917">
        <v>51162.605169999995</v>
      </c>
      <c r="X111" s="917">
        <v>109338.47656000002</v>
      </c>
      <c r="Y111" s="917">
        <v>39610.944329999998</v>
      </c>
      <c r="Z111" s="917">
        <v>199491.85596999998</v>
      </c>
      <c r="AA111" s="917">
        <v>50712.042800000003</v>
      </c>
      <c r="AB111" s="917">
        <v>3029121.2302199998</v>
      </c>
      <c r="AC111" s="918">
        <v>1</v>
      </c>
    </row>
    <row r="112" spans="1:29" ht="31.5" customHeight="1" thickTop="1" thickBot="1">
      <c r="A112" s="919" t="s">
        <v>836</v>
      </c>
      <c r="B112" s="915">
        <v>0.25199996304689332</v>
      </c>
      <c r="C112" s="915">
        <v>0.18101063417992608</v>
      </c>
      <c r="D112" s="915">
        <v>9.4801290854623105E-2</v>
      </c>
      <c r="E112" s="915">
        <v>9.1984390693984671E-3</v>
      </c>
      <c r="F112" s="915">
        <v>2.5703903974931084E-2</v>
      </c>
      <c r="G112" s="915">
        <v>3.0198063747800687E-2</v>
      </c>
      <c r="H112" s="915">
        <v>3.1230648963867732E-2</v>
      </c>
      <c r="I112" s="915">
        <v>2.9776563618567741E-2</v>
      </c>
      <c r="J112" s="915">
        <v>2.623021427050292E-2</v>
      </c>
      <c r="K112" s="915">
        <v>1.6027765213105682E-2</v>
      </c>
      <c r="L112" s="915">
        <v>1.015730955996284E-2</v>
      </c>
      <c r="M112" s="915">
        <v>9.1202411459753788E-3</v>
      </c>
      <c r="N112" s="915">
        <v>2.4253431109676732E-2</v>
      </c>
      <c r="O112" s="915">
        <v>2.0226341738574193E-2</v>
      </c>
      <c r="P112" s="915">
        <v>1.030081124806412E-2</v>
      </c>
      <c r="Q112" s="915">
        <v>7.9753643561652418E-3</v>
      </c>
      <c r="R112" s="915">
        <v>1.6360443307975727E-2</v>
      </c>
      <c r="S112" s="915">
        <v>1.8632427248843016E-2</v>
      </c>
      <c r="T112" s="915">
        <v>8.1803019611071601E-3</v>
      </c>
      <c r="U112" s="915">
        <v>1.2836947304078639E-2</v>
      </c>
      <c r="V112" s="915">
        <v>1.71166615032553E-2</v>
      </c>
      <c r="W112" s="915">
        <v>1.6890246801473885E-2</v>
      </c>
      <c r="X112" s="915">
        <v>3.6095774401230865E-2</v>
      </c>
      <c r="Y112" s="915">
        <v>1.307671146827066E-2</v>
      </c>
      <c r="Z112" s="915">
        <v>6.5857996695467755E-2</v>
      </c>
      <c r="AA112" s="915">
        <v>1.6741503210261702E-2</v>
      </c>
      <c r="AB112" s="915">
        <v>1</v>
      </c>
      <c r="AC112" s="915"/>
    </row>
    <row r="113" spans="1:29" ht="73.5" customHeight="1" thickTop="1" thickBot="1">
      <c r="A113" s="925" t="s">
        <v>845</v>
      </c>
      <c r="B113" s="911" t="s">
        <v>885</v>
      </c>
      <c r="C113" s="911" t="s">
        <v>886</v>
      </c>
      <c r="D113" s="911" t="s">
        <v>887</v>
      </c>
      <c r="E113" s="911" t="s">
        <v>888</v>
      </c>
      <c r="F113" s="911" t="s">
        <v>889</v>
      </c>
      <c r="G113" s="911" t="s">
        <v>890</v>
      </c>
      <c r="H113" s="911" t="s">
        <v>891</v>
      </c>
      <c r="I113" s="911" t="s">
        <v>892</v>
      </c>
      <c r="J113" s="911" t="s">
        <v>893</v>
      </c>
      <c r="K113" s="911" t="s">
        <v>894</v>
      </c>
      <c r="L113" s="911" t="s">
        <v>895</v>
      </c>
      <c r="M113" s="911" t="s">
        <v>896</v>
      </c>
      <c r="N113" s="911" t="s">
        <v>897</v>
      </c>
      <c r="O113" s="911" t="s">
        <v>898</v>
      </c>
      <c r="P113" s="911" t="s">
        <v>899</v>
      </c>
      <c r="Q113" s="911" t="s">
        <v>900</v>
      </c>
      <c r="R113" s="911" t="s">
        <v>901</v>
      </c>
      <c r="S113" s="911" t="s">
        <v>902</v>
      </c>
      <c r="T113" s="911" t="s">
        <v>903</v>
      </c>
      <c r="U113" s="911" t="s">
        <v>904</v>
      </c>
      <c r="V113" s="911" t="s">
        <v>905</v>
      </c>
      <c r="W113" s="911" t="s">
        <v>906</v>
      </c>
      <c r="X113" s="911" t="s">
        <v>907</v>
      </c>
      <c r="Y113" s="911" t="s">
        <v>908</v>
      </c>
      <c r="Z113" s="911" t="s">
        <v>909</v>
      </c>
      <c r="AA113" s="911" t="s">
        <v>910</v>
      </c>
      <c r="AB113" s="911" t="s">
        <v>6</v>
      </c>
      <c r="AC113" s="912" t="s">
        <v>723</v>
      </c>
    </row>
    <row r="114" spans="1:29" ht="42.75" customHeight="1" thickTop="1">
      <c r="A114" s="913" t="s">
        <v>822</v>
      </c>
      <c r="B114" s="914">
        <v>3</v>
      </c>
      <c r="C114" s="914">
        <v>0</v>
      </c>
      <c r="D114" s="914">
        <v>0</v>
      </c>
      <c r="E114" s="914">
        <v>0</v>
      </c>
      <c r="F114" s="914">
        <v>0</v>
      </c>
      <c r="G114" s="914">
        <v>0</v>
      </c>
      <c r="H114" s="914">
        <v>0</v>
      </c>
      <c r="I114" s="914">
        <v>0</v>
      </c>
      <c r="J114" s="914">
        <v>0</v>
      </c>
      <c r="K114" s="914">
        <v>0</v>
      </c>
      <c r="L114" s="914">
        <v>0</v>
      </c>
      <c r="M114" s="914">
        <v>0</v>
      </c>
      <c r="N114" s="914">
        <v>0</v>
      </c>
      <c r="O114" s="914">
        <v>0</v>
      </c>
      <c r="P114" s="914">
        <v>0</v>
      </c>
      <c r="Q114" s="914">
        <v>0</v>
      </c>
      <c r="R114" s="914">
        <v>0</v>
      </c>
      <c r="S114" s="914">
        <v>0</v>
      </c>
      <c r="T114" s="914">
        <v>0</v>
      </c>
      <c r="U114" s="914">
        <v>0</v>
      </c>
      <c r="V114" s="914">
        <v>0</v>
      </c>
      <c r="W114" s="914">
        <v>0</v>
      </c>
      <c r="X114" s="914">
        <v>0</v>
      </c>
      <c r="Y114" s="914">
        <v>0</v>
      </c>
      <c r="Z114" s="914">
        <v>0</v>
      </c>
      <c r="AA114" s="914">
        <v>0</v>
      </c>
      <c r="AB114" s="914">
        <v>3</v>
      </c>
      <c r="AC114" s="915">
        <v>8.9341552756186902E-5</v>
      </c>
    </row>
    <row r="115" spans="1:29" ht="30.75" customHeight="1">
      <c r="A115" s="913" t="s">
        <v>823</v>
      </c>
      <c r="B115" s="914">
        <v>6</v>
      </c>
      <c r="C115" s="914">
        <v>0</v>
      </c>
      <c r="D115" s="914">
        <v>1</v>
      </c>
      <c r="E115" s="914">
        <v>0</v>
      </c>
      <c r="F115" s="914">
        <v>0</v>
      </c>
      <c r="G115" s="914">
        <v>0</v>
      </c>
      <c r="H115" s="914">
        <v>0</v>
      </c>
      <c r="I115" s="914">
        <v>0</v>
      </c>
      <c r="J115" s="914">
        <v>0</v>
      </c>
      <c r="K115" s="914">
        <v>0</v>
      </c>
      <c r="L115" s="914">
        <v>0</v>
      </c>
      <c r="M115" s="914">
        <v>0</v>
      </c>
      <c r="N115" s="914">
        <v>0</v>
      </c>
      <c r="O115" s="914">
        <v>0</v>
      </c>
      <c r="P115" s="914">
        <v>0</v>
      </c>
      <c r="Q115" s="914">
        <v>0</v>
      </c>
      <c r="R115" s="914">
        <v>0</v>
      </c>
      <c r="S115" s="914">
        <v>0</v>
      </c>
      <c r="T115" s="914">
        <v>0</v>
      </c>
      <c r="U115" s="914">
        <v>0</v>
      </c>
      <c r="V115" s="914">
        <v>0</v>
      </c>
      <c r="W115" s="914">
        <v>0</v>
      </c>
      <c r="X115" s="914">
        <v>0</v>
      </c>
      <c r="Y115" s="914">
        <v>0</v>
      </c>
      <c r="Z115" s="914">
        <v>1</v>
      </c>
      <c r="AA115" s="914">
        <v>0</v>
      </c>
      <c r="AB115" s="914">
        <v>8</v>
      </c>
      <c r="AC115" s="915">
        <v>2.3824414068316507E-4</v>
      </c>
    </row>
    <row r="116" spans="1:29" ht="30.75" customHeight="1">
      <c r="A116" s="913" t="s">
        <v>824</v>
      </c>
      <c r="B116" s="914">
        <v>9</v>
      </c>
      <c r="C116" s="914">
        <v>11</v>
      </c>
      <c r="D116" s="914">
        <v>4</v>
      </c>
      <c r="E116" s="914">
        <v>0</v>
      </c>
      <c r="F116" s="914">
        <v>0</v>
      </c>
      <c r="G116" s="914">
        <v>0</v>
      </c>
      <c r="H116" s="914">
        <v>0</v>
      </c>
      <c r="I116" s="914">
        <v>0</v>
      </c>
      <c r="J116" s="914">
        <v>0</v>
      </c>
      <c r="K116" s="914">
        <v>0</v>
      </c>
      <c r="L116" s="914">
        <v>0</v>
      </c>
      <c r="M116" s="914">
        <v>0</v>
      </c>
      <c r="N116" s="914">
        <v>0</v>
      </c>
      <c r="O116" s="914">
        <v>0</v>
      </c>
      <c r="P116" s="914">
        <v>0</v>
      </c>
      <c r="Q116" s="914">
        <v>0</v>
      </c>
      <c r="R116" s="914">
        <v>0</v>
      </c>
      <c r="S116" s="914">
        <v>0</v>
      </c>
      <c r="T116" s="914">
        <v>0</v>
      </c>
      <c r="U116" s="914">
        <v>0</v>
      </c>
      <c r="V116" s="914">
        <v>1</v>
      </c>
      <c r="W116" s="914">
        <v>0</v>
      </c>
      <c r="X116" s="914">
        <v>1</v>
      </c>
      <c r="Y116" s="914">
        <v>0</v>
      </c>
      <c r="Z116" s="914">
        <v>3</v>
      </c>
      <c r="AA116" s="914">
        <v>1</v>
      </c>
      <c r="AB116" s="914">
        <v>30</v>
      </c>
      <c r="AC116" s="915">
        <v>8.9341552756186902E-4</v>
      </c>
    </row>
    <row r="117" spans="1:29" ht="30.75" customHeight="1">
      <c r="A117" s="913" t="s">
        <v>825</v>
      </c>
      <c r="B117" s="914">
        <v>79</v>
      </c>
      <c r="C117" s="914">
        <v>38</v>
      </c>
      <c r="D117" s="914">
        <v>17</v>
      </c>
      <c r="E117" s="914">
        <v>1</v>
      </c>
      <c r="F117" s="914">
        <v>2</v>
      </c>
      <c r="G117" s="914">
        <v>1</v>
      </c>
      <c r="H117" s="914">
        <v>6</v>
      </c>
      <c r="I117" s="914">
        <v>4</v>
      </c>
      <c r="J117" s="914">
        <v>8</v>
      </c>
      <c r="K117" s="914">
        <v>0</v>
      </c>
      <c r="L117" s="914">
        <v>0</v>
      </c>
      <c r="M117" s="914">
        <v>0</v>
      </c>
      <c r="N117" s="914">
        <v>2</v>
      </c>
      <c r="O117" s="914">
        <v>4</v>
      </c>
      <c r="P117" s="914">
        <v>0</v>
      </c>
      <c r="Q117" s="914">
        <v>1</v>
      </c>
      <c r="R117" s="914">
        <v>1</v>
      </c>
      <c r="S117" s="914">
        <v>0</v>
      </c>
      <c r="T117" s="914">
        <v>0</v>
      </c>
      <c r="U117" s="914">
        <v>0</v>
      </c>
      <c r="V117" s="914">
        <v>0</v>
      </c>
      <c r="W117" s="914">
        <v>1</v>
      </c>
      <c r="X117" s="914">
        <v>3</v>
      </c>
      <c r="Y117" s="914">
        <v>0</v>
      </c>
      <c r="Z117" s="914">
        <v>14</v>
      </c>
      <c r="AA117" s="914">
        <v>2</v>
      </c>
      <c r="AB117" s="914">
        <v>184</v>
      </c>
      <c r="AC117" s="915">
        <v>5.4796152357127967E-3</v>
      </c>
    </row>
    <row r="118" spans="1:29" ht="30.75" customHeight="1">
      <c r="A118" s="913" t="s">
        <v>826</v>
      </c>
      <c r="B118" s="914">
        <v>119</v>
      </c>
      <c r="C118" s="914">
        <v>78</v>
      </c>
      <c r="D118" s="914">
        <v>27</v>
      </c>
      <c r="E118" s="914">
        <v>3</v>
      </c>
      <c r="F118" s="914">
        <v>13</v>
      </c>
      <c r="G118" s="914">
        <v>4</v>
      </c>
      <c r="H118" s="914">
        <v>20</v>
      </c>
      <c r="I118" s="914">
        <v>5</v>
      </c>
      <c r="J118" s="914">
        <v>6</v>
      </c>
      <c r="K118" s="914">
        <v>0</v>
      </c>
      <c r="L118" s="914">
        <v>0</v>
      </c>
      <c r="M118" s="914">
        <v>0</v>
      </c>
      <c r="N118" s="914">
        <v>3</v>
      </c>
      <c r="O118" s="914">
        <v>4</v>
      </c>
      <c r="P118" s="914">
        <v>0</v>
      </c>
      <c r="Q118" s="914">
        <v>8</v>
      </c>
      <c r="R118" s="914">
        <v>7</v>
      </c>
      <c r="S118" s="914">
        <v>1</v>
      </c>
      <c r="T118" s="914">
        <v>0</v>
      </c>
      <c r="U118" s="914">
        <v>2</v>
      </c>
      <c r="V118" s="914">
        <v>0</v>
      </c>
      <c r="W118" s="914">
        <v>4</v>
      </c>
      <c r="X118" s="914">
        <v>18</v>
      </c>
      <c r="Y118" s="914">
        <v>0</v>
      </c>
      <c r="Z118" s="914">
        <v>25</v>
      </c>
      <c r="AA118" s="914">
        <v>12</v>
      </c>
      <c r="AB118" s="914">
        <v>359</v>
      </c>
      <c r="AC118" s="915">
        <v>1.0691205813157034E-2</v>
      </c>
    </row>
    <row r="119" spans="1:29" ht="30.75" customHeight="1">
      <c r="A119" s="913" t="s">
        <v>827</v>
      </c>
      <c r="B119" s="914">
        <v>169</v>
      </c>
      <c r="C119" s="914">
        <v>207</v>
      </c>
      <c r="D119" s="914">
        <v>100</v>
      </c>
      <c r="E119" s="914">
        <v>10</v>
      </c>
      <c r="F119" s="914">
        <v>34</v>
      </c>
      <c r="G119" s="914">
        <v>20</v>
      </c>
      <c r="H119" s="914">
        <v>18</v>
      </c>
      <c r="I119" s="914">
        <v>14</v>
      </c>
      <c r="J119" s="914">
        <v>14</v>
      </c>
      <c r="K119" s="914">
        <v>3</v>
      </c>
      <c r="L119" s="914">
        <v>1</v>
      </c>
      <c r="M119" s="914">
        <v>7</v>
      </c>
      <c r="N119" s="914">
        <v>11</v>
      </c>
      <c r="O119" s="914">
        <v>19</v>
      </c>
      <c r="P119" s="914">
        <v>2</v>
      </c>
      <c r="Q119" s="914">
        <v>11</v>
      </c>
      <c r="R119" s="914">
        <v>13</v>
      </c>
      <c r="S119" s="914">
        <v>10</v>
      </c>
      <c r="T119" s="914">
        <v>4</v>
      </c>
      <c r="U119" s="914">
        <v>3</v>
      </c>
      <c r="V119" s="914">
        <v>5</v>
      </c>
      <c r="W119" s="914">
        <v>18</v>
      </c>
      <c r="X119" s="914">
        <v>36</v>
      </c>
      <c r="Y119" s="914">
        <v>6</v>
      </c>
      <c r="Z119" s="914">
        <v>63</v>
      </c>
      <c r="AA119" s="914">
        <v>16</v>
      </c>
      <c r="AB119" s="914">
        <v>814</v>
      </c>
      <c r="AC119" s="915">
        <v>2.4241341314512048E-2</v>
      </c>
    </row>
    <row r="120" spans="1:29" ht="30.75" customHeight="1">
      <c r="A120" s="913" t="s">
        <v>828</v>
      </c>
      <c r="B120" s="914">
        <v>285</v>
      </c>
      <c r="C120" s="914">
        <v>264</v>
      </c>
      <c r="D120" s="914">
        <v>134</v>
      </c>
      <c r="E120" s="914">
        <v>12</v>
      </c>
      <c r="F120" s="914">
        <v>30</v>
      </c>
      <c r="G120" s="914">
        <v>42</v>
      </c>
      <c r="H120" s="914">
        <v>33</v>
      </c>
      <c r="I120" s="914">
        <v>32</v>
      </c>
      <c r="J120" s="914">
        <v>19</v>
      </c>
      <c r="K120" s="914">
        <v>19</v>
      </c>
      <c r="L120" s="914">
        <v>8</v>
      </c>
      <c r="M120" s="914">
        <v>13</v>
      </c>
      <c r="N120" s="914">
        <v>23</v>
      </c>
      <c r="O120" s="914">
        <v>27</v>
      </c>
      <c r="P120" s="914">
        <v>15</v>
      </c>
      <c r="Q120" s="914">
        <v>16</v>
      </c>
      <c r="R120" s="914">
        <v>13</v>
      </c>
      <c r="S120" s="914">
        <v>22</v>
      </c>
      <c r="T120" s="914">
        <v>7</v>
      </c>
      <c r="U120" s="914">
        <v>16</v>
      </c>
      <c r="V120" s="914">
        <v>16</v>
      </c>
      <c r="W120" s="914">
        <v>24</v>
      </c>
      <c r="X120" s="914">
        <v>45</v>
      </c>
      <c r="Y120" s="914">
        <v>12</v>
      </c>
      <c r="Z120" s="914">
        <v>86</v>
      </c>
      <c r="AA120" s="914">
        <v>14</v>
      </c>
      <c r="AB120" s="914">
        <v>1227</v>
      </c>
      <c r="AC120" s="915">
        <v>3.6540695077280444E-2</v>
      </c>
    </row>
    <row r="121" spans="1:29" ht="30.75" customHeight="1">
      <c r="A121" s="913" t="s">
        <v>829</v>
      </c>
      <c r="B121" s="914">
        <v>172</v>
      </c>
      <c r="C121" s="914">
        <v>306</v>
      </c>
      <c r="D121" s="914">
        <v>164</v>
      </c>
      <c r="E121" s="914">
        <v>16</v>
      </c>
      <c r="F121" s="914">
        <v>57</v>
      </c>
      <c r="G121" s="914">
        <v>61</v>
      </c>
      <c r="H121" s="914">
        <v>45</v>
      </c>
      <c r="I121" s="914">
        <v>60</v>
      </c>
      <c r="J121" s="914">
        <v>41</v>
      </c>
      <c r="K121" s="914">
        <v>32</v>
      </c>
      <c r="L121" s="914">
        <v>22</v>
      </c>
      <c r="M121" s="914">
        <v>25</v>
      </c>
      <c r="N121" s="914">
        <v>49</v>
      </c>
      <c r="O121" s="914">
        <v>45</v>
      </c>
      <c r="P121" s="914">
        <v>25</v>
      </c>
      <c r="Q121" s="914">
        <v>18</v>
      </c>
      <c r="R121" s="914">
        <v>30</v>
      </c>
      <c r="S121" s="914">
        <v>49</v>
      </c>
      <c r="T121" s="914">
        <v>17</v>
      </c>
      <c r="U121" s="914">
        <v>27</v>
      </c>
      <c r="V121" s="914">
        <v>30</v>
      </c>
      <c r="W121" s="914">
        <v>33</v>
      </c>
      <c r="X121" s="914">
        <v>62</v>
      </c>
      <c r="Y121" s="914">
        <v>33</v>
      </c>
      <c r="Z121" s="914">
        <v>133</v>
      </c>
      <c r="AA121" s="914">
        <v>22</v>
      </c>
      <c r="AB121" s="914">
        <v>1574</v>
      </c>
      <c r="AC121" s="915">
        <v>4.687453467941273E-2</v>
      </c>
    </row>
    <row r="122" spans="1:29" ht="30.75" customHeight="1">
      <c r="A122" s="913" t="s">
        <v>830</v>
      </c>
      <c r="B122" s="914">
        <v>166</v>
      </c>
      <c r="C122" s="914">
        <v>201</v>
      </c>
      <c r="D122" s="914">
        <v>169</v>
      </c>
      <c r="E122" s="914">
        <v>24</v>
      </c>
      <c r="F122" s="914">
        <v>33</v>
      </c>
      <c r="G122" s="914">
        <v>55</v>
      </c>
      <c r="H122" s="914">
        <v>41</v>
      </c>
      <c r="I122" s="914">
        <v>54</v>
      </c>
      <c r="J122" s="914">
        <v>40</v>
      </c>
      <c r="K122" s="914">
        <v>34</v>
      </c>
      <c r="L122" s="914">
        <v>17</v>
      </c>
      <c r="M122" s="914">
        <v>16</v>
      </c>
      <c r="N122" s="914">
        <v>47</v>
      </c>
      <c r="O122" s="914">
        <v>25</v>
      </c>
      <c r="P122" s="914">
        <v>29</v>
      </c>
      <c r="Q122" s="914">
        <v>10</v>
      </c>
      <c r="R122" s="914">
        <v>24</v>
      </c>
      <c r="S122" s="914">
        <v>36</v>
      </c>
      <c r="T122" s="914">
        <v>23</v>
      </c>
      <c r="U122" s="914">
        <v>29</v>
      </c>
      <c r="V122" s="914">
        <v>30</v>
      </c>
      <c r="W122" s="914">
        <v>38</v>
      </c>
      <c r="X122" s="914">
        <v>51</v>
      </c>
      <c r="Y122" s="914">
        <v>32</v>
      </c>
      <c r="Z122" s="914">
        <v>95</v>
      </c>
      <c r="AA122" s="914">
        <v>25</v>
      </c>
      <c r="AB122" s="914">
        <v>1344</v>
      </c>
      <c r="AC122" s="915">
        <v>4.0025015634771732E-2</v>
      </c>
    </row>
    <row r="123" spans="1:29" ht="30.75" customHeight="1">
      <c r="A123" s="913" t="s">
        <v>831</v>
      </c>
      <c r="B123" s="914">
        <v>422</v>
      </c>
      <c r="C123" s="914">
        <v>484</v>
      </c>
      <c r="D123" s="914">
        <v>252</v>
      </c>
      <c r="E123" s="914">
        <v>33</v>
      </c>
      <c r="F123" s="914">
        <v>85</v>
      </c>
      <c r="G123" s="914">
        <v>182</v>
      </c>
      <c r="H123" s="914">
        <v>123</v>
      </c>
      <c r="I123" s="914">
        <v>150</v>
      </c>
      <c r="J123" s="914">
        <v>124</v>
      </c>
      <c r="K123" s="914">
        <v>133</v>
      </c>
      <c r="L123" s="914">
        <v>71</v>
      </c>
      <c r="M123" s="914">
        <v>58</v>
      </c>
      <c r="N123" s="914">
        <v>168</v>
      </c>
      <c r="O123" s="914">
        <v>89</v>
      </c>
      <c r="P123" s="914">
        <v>77</v>
      </c>
      <c r="Q123" s="914">
        <v>11</v>
      </c>
      <c r="R123" s="914">
        <v>92</v>
      </c>
      <c r="S123" s="914">
        <v>129</v>
      </c>
      <c r="T123" s="914">
        <v>57</v>
      </c>
      <c r="U123" s="914">
        <v>107</v>
      </c>
      <c r="V123" s="914">
        <v>116</v>
      </c>
      <c r="W123" s="914">
        <v>80</v>
      </c>
      <c r="X123" s="914">
        <v>129</v>
      </c>
      <c r="Y123" s="914">
        <v>96</v>
      </c>
      <c r="Z123" s="914">
        <v>179</v>
      </c>
      <c r="AA123" s="914">
        <v>67</v>
      </c>
      <c r="AB123" s="914">
        <v>3514</v>
      </c>
      <c r="AC123" s="915">
        <v>0.10464873879508026</v>
      </c>
    </row>
    <row r="124" spans="1:29" ht="30.75" customHeight="1">
      <c r="A124" s="913" t="s">
        <v>832</v>
      </c>
      <c r="B124" s="914">
        <v>999</v>
      </c>
      <c r="C124" s="914">
        <v>757</v>
      </c>
      <c r="D124" s="914">
        <v>465</v>
      </c>
      <c r="E124" s="914">
        <v>70</v>
      </c>
      <c r="F124" s="914">
        <v>166</v>
      </c>
      <c r="G124" s="914">
        <v>373</v>
      </c>
      <c r="H124" s="914">
        <v>221</v>
      </c>
      <c r="I124" s="914">
        <v>413</v>
      </c>
      <c r="J124" s="914">
        <v>270</v>
      </c>
      <c r="K124" s="914">
        <v>253</v>
      </c>
      <c r="L124" s="914">
        <v>154</v>
      </c>
      <c r="M124" s="914">
        <v>110</v>
      </c>
      <c r="N124" s="914">
        <v>280</v>
      </c>
      <c r="O124" s="914">
        <v>157</v>
      </c>
      <c r="P124" s="914">
        <v>139</v>
      </c>
      <c r="Q124" s="914">
        <v>17</v>
      </c>
      <c r="R124" s="914">
        <v>209</v>
      </c>
      <c r="S124" s="914">
        <v>238</v>
      </c>
      <c r="T124" s="914">
        <v>106</v>
      </c>
      <c r="U124" s="914">
        <v>149</v>
      </c>
      <c r="V124" s="914">
        <v>231</v>
      </c>
      <c r="W124" s="914">
        <v>139</v>
      </c>
      <c r="X124" s="914">
        <v>271</v>
      </c>
      <c r="Y124" s="914">
        <v>173</v>
      </c>
      <c r="Z124" s="914">
        <v>345</v>
      </c>
      <c r="AA124" s="914">
        <v>115</v>
      </c>
      <c r="AB124" s="914">
        <v>6820</v>
      </c>
      <c r="AC124" s="915">
        <v>0.20310312993239824</v>
      </c>
    </row>
    <row r="125" spans="1:29" ht="30.75" customHeight="1">
      <c r="A125" s="913" t="s">
        <v>833</v>
      </c>
      <c r="B125" s="914">
        <v>1223</v>
      </c>
      <c r="C125" s="914">
        <v>1295</v>
      </c>
      <c r="D125" s="914">
        <v>876</v>
      </c>
      <c r="E125" s="914">
        <v>128</v>
      </c>
      <c r="F125" s="914">
        <v>441</v>
      </c>
      <c r="G125" s="914">
        <v>791</v>
      </c>
      <c r="H125" s="914">
        <v>538</v>
      </c>
      <c r="I125" s="914">
        <v>768</v>
      </c>
      <c r="J125" s="914">
        <v>666</v>
      </c>
      <c r="K125" s="914">
        <v>520</v>
      </c>
      <c r="L125" s="914">
        <v>463</v>
      </c>
      <c r="M125" s="914">
        <v>261</v>
      </c>
      <c r="N125" s="914">
        <v>763</v>
      </c>
      <c r="O125" s="914">
        <v>455</v>
      </c>
      <c r="P125" s="914">
        <v>273</v>
      </c>
      <c r="Q125" s="914">
        <v>64</v>
      </c>
      <c r="R125" s="914">
        <v>360</v>
      </c>
      <c r="S125" s="914">
        <v>512</v>
      </c>
      <c r="T125" s="914">
        <v>313</v>
      </c>
      <c r="U125" s="914">
        <v>372</v>
      </c>
      <c r="V125" s="914">
        <v>652</v>
      </c>
      <c r="W125" s="914">
        <v>290</v>
      </c>
      <c r="X125" s="914">
        <v>546</v>
      </c>
      <c r="Y125" s="914">
        <v>434</v>
      </c>
      <c r="Z125" s="914">
        <v>483</v>
      </c>
      <c r="AA125" s="914">
        <v>251</v>
      </c>
      <c r="AB125" s="914">
        <v>13738</v>
      </c>
      <c r="AC125" s="915">
        <v>0.40912475058816522</v>
      </c>
    </row>
    <row r="126" spans="1:29" ht="30.75" customHeight="1">
      <c r="A126" s="913" t="s">
        <v>834</v>
      </c>
      <c r="B126" s="914">
        <v>196</v>
      </c>
      <c r="C126" s="914">
        <v>346</v>
      </c>
      <c r="D126" s="914">
        <v>119</v>
      </c>
      <c r="E126" s="914">
        <v>23</v>
      </c>
      <c r="F126" s="914">
        <v>45</v>
      </c>
      <c r="G126" s="914">
        <v>116</v>
      </c>
      <c r="H126" s="914">
        <v>81</v>
      </c>
      <c r="I126" s="914">
        <v>131</v>
      </c>
      <c r="J126" s="914">
        <v>119</v>
      </c>
      <c r="K126" s="914">
        <v>56</v>
      </c>
      <c r="L126" s="914">
        <v>123</v>
      </c>
      <c r="M126" s="914">
        <v>43</v>
      </c>
      <c r="N126" s="914">
        <v>187</v>
      </c>
      <c r="O126" s="914">
        <v>69</v>
      </c>
      <c r="P126" s="914">
        <v>44</v>
      </c>
      <c r="Q126" s="914">
        <v>9</v>
      </c>
      <c r="R126" s="914">
        <v>43</v>
      </c>
      <c r="S126" s="914">
        <v>85</v>
      </c>
      <c r="T126" s="914">
        <v>72</v>
      </c>
      <c r="U126" s="914">
        <v>109</v>
      </c>
      <c r="V126" s="914">
        <v>170</v>
      </c>
      <c r="W126" s="914">
        <v>56</v>
      </c>
      <c r="X126" s="914">
        <v>113</v>
      </c>
      <c r="Y126" s="914">
        <v>71</v>
      </c>
      <c r="Z126" s="914">
        <v>60</v>
      </c>
      <c r="AA126" s="914">
        <v>54</v>
      </c>
      <c r="AB126" s="914">
        <v>2540</v>
      </c>
      <c r="AC126" s="915">
        <v>7.5642514666904914E-2</v>
      </c>
    </row>
    <row r="127" spans="1:29" ht="30.75" customHeight="1" thickBot="1">
      <c r="A127" s="913" t="s">
        <v>835</v>
      </c>
      <c r="B127" s="914">
        <v>142</v>
      </c>
      <c r="C127" s="914">
        <v>115</v>
      </c>
      <c r="D127" s="914">
        <v>46</v>
      </c>
      <c r="E127" s="914">
        <v>2</v>
      </c>
      <c r="F127" s="914">
        <v>29</v>
      </c>
      <c r="G127" s="914">
        <v>62</v>
      </c>
      <c r="H127" s="914">
        <v>41</v>
      </c>
      <c r="I127" s="914">
        <v>137</v>
      </c>
      <c r="J127" s="914">
        <v>46</v>
      </c>
      <c r="K127" s="914">
        <v>29</v>
      </c>
      <c r="L127" s="914">
        <v>177</v>
      </c>
      <c r="M127" s="914">
        <v>9</v>
      </c>
      <c r="N127" s="914">
        <v>160</v>
      </c>
      <c r="O127" s="914">
        <v>50</v>
      </c>
      <c r="P127" s="914">
        <v>43</v>
      </c>
      <c r="Q127" s="914">
        <v>7</v>
      </c>
      <c r="R127" s="914">
        <v>43</v>
      </c>
      <c r="S127" s="914">
        <v>55</v>
      </c>
      <c r="T127" s="914">
        <v>48</v>
      </c>
      <c r="U127" s="914">
        <v>107</v>
      </c>
      <c r="V127" s="914">
        <v>0</v>
      </c>
      <c r="W127" s="914">
        <v>0</v>
      </c>
      <c r="X127" s="914">
        <v>39</v>
      </c>
      <c r="Y127" s="914">
        <v>5</v>
      </c>
      <c r="Z127" s="914">
        <v>15</v>
      </c>
      <c r="AA127" s="914">
        <v>17</v>
      </c>
      <c r="AB127" s="914">
        <v>1424</v>
      </c>
      <c r="AC127" s="915">
        <v>4.2407457041603383E-2</v>
      </c>
    </row>
    <row r="128" spans="1:29" ht="48.75" customHeight="1" thickTop="1" thickBot="1">
      <c r="A128" s="916" t="s">
        <v>6</v>
      </c>
      <c r="B128" s="917">
        <v>3990</v>
      </c>
      <c r="C128" s="917">
        <v>4102</v>
      </c>
      <c r="D128" s="917">
        <v>2374</v>
      </c>
      <c r="E128" s="917">
        <v>322</v>
      </c>
      <c r="F128" s="917">
        <v>935</v>
      </c>
      <c r="G128" s="917">
        <v>1707</v>
      </c>
      <c r="H128" s="917">
        <v>1167</v>
      </c>
      <c r="I128" s="917">
        <v>1768</v>
      </c>
      <c r="J128" s="917">
        <v>1353</v>
      </c>
      <c r="K128" s="917">
        <v>1079</v>
      </c>
      <c r="L128" s="917">
        <v>1036</v>
      </c>
      <c r="M128" s="917">
        <v>542</v>
      </c>
      <c r="N128" s="917">
        <v>1693</v>
      </c>
      <c r="O128" s="917">
        <v>944</v>
      </c>
      <c r="P128" s="917">
        <v>647</v>
      </c>
      <c r="Q128" s="917">
        <v>172</v>
      </c>
      <c r="R128" s="917">
        <v>835</v>
      </c>
      <c r="S128" s="917">
        <v>1137</v>
      </c>
      <c r="T128" s="917">
        <v>647</v>
      </c>
      <c r="U128" s="917">
        <v>921</v>
      </c>
      <c r="V128" s="917">
        <v>1251</v>
      </c>
      <c r="W128" s="917">
        <v>683</v>
      </c>
      <c r="X128" s="917">
        <v>1314</v>
      </c>
      <c r="Y128" s="917">
        <v>862</v>
      </c>
      <c r="Z128" s="917">
        <v>1502</v>
      </c>
      <c r="AA128" s="917">
        <v>596</v>
      </c>
      <c r="AB128" s="917">
        <v>33579</v>
      </c>
      <c r="AC128" s="918">
        <v>1</v>
      </c>
    </row>
    <row r="129" spans="1:29" ht="24" customHeight="1" thickTop="1">
      <c r="A129" s="921" t="s">
        <v>836</v>
      </c>
      <c r="B129" s="915">
        <v>0.11882426516572858</v>
      </c>
      <c r="C129" s="915">
        <v>0.12215968313529289</v>
      </c>
      <c r="D129" s="915">
        <v>7.0698948747729237E-2</v>
      </c>
      <c r="E129" s="915">
        <v>9.5893266624973942E-3</v>
      </c>
      <c r="F129" s="915">
        <v>2.7844783942344919E-2</v>
      </c>
      <c r="G129" s="915">
        <v>5.0835343518270348E-2</v>
      </c>
      <c r="H129" s="915">
        <v>3.4753864022156702E-2</v>
      </c>
      <c r="I129" s="915">
        <v>5.2651955090979481E-2</v>
      </c>
      <c r="J129" s="915">
        <v>4.0293040293040296E-2</v>
      </c>
      <c r="K129" s="915">
        <v>3.2133178474641887E-2</v>
      </c>
      <c r="L129" s="915">
        <v>3.0852616218469877E-2</v>
      </c>
      <c r="M129" s="915">
        <v>1.6141040531284435E-2</v>
      </c>
      <c r="N129" s="915">
        <v>5.0418416272074808E-2</v>
      </c>
      <c r="O129" s="915">
        <v>2.8112808600613479E-2</v>
      </c>
      <c r="P129" s="915">
        <v>1.9267994877750976E-2</v>
      </c>
      <c r="Q129" s="915">
        <v>5.1222490246880491E-3</v>
      </c>
      <c r="R129" s="915">
        <v>2.4866732183805355E-2</v>
      </c>
      <c r="S129" s="915">
        <v>3.3860448494594839E-2</v>
      </c>
      <c r="T129" s="915">
        <v>1.9267994877750976E-2</v>
      </c>
      <c r="U129" s="915">
        <v>2.7427856696149378E-2</v>
      </c>
      <c r="V129" s="915">
        <v>3.7255427499329939E-2</v>
      </c>
      <c r="W129" s="915">
        <v>2.0340093510825219E-2</v>
      </c>
      <c r="X129" s="915">
        <v>3.9131600107209862E-2</v>
      </c>
      <c r="Y129" s="915">
        <v>2.5670806158611038E-2</v>
      </c>
      <c r="Z129" s="915">
        <v>4.4730337413264244E-2</v>
      </c>
      <c r="AA129" s="915">
        <v>1.7749188480895798E-2</v>
      </c>
      <c r="AB129" s="915">
        <v>1</v>
      </c>
      <c r="AC129" s="915"/>
    </row>
    <row r="130" spans="1:29" ht="9" customHeight="1" thickBot="1">
      <c r="A130" s="922"/>
      <c r="B130" s="923"/>
      <c r="C130" s="924"/>
      <c r="D130" s="924"/>
      <c r="E130" s="924"/>
      <c r="F130" s="924"/>
      <c r="G130" s="924"/>
      <c r="H130" s="923"/>
      <c r="I130" s="923"/>
      <c r="J130" s="923"/>
      <c r="K130" s="923"/>
      <c r="L130" s="923"/>
      <c r="M130" s="923"/>
      <c r="N130" s="923"/>
      <c r="O130" s="923"/>
      <c r="P130" s="825"/>
      <c r="Q130" s="826"/>
      <c r="R130" s="826"/>
      <c r="S130" s="826"/>
      <c r="T130" s="826"/>
      <c r="U130" s="826"/>
      <c r="V130" s="825"/>
      <c r="W130" s="825"/>
      <c r="X130" s="825"/>
      <c r="Y130" s="825"/>
      <c r="Z130" s="825"/>
      <c r="AA130" s="825"/>
      <c r="AB130" s="825"/>
      <c r="AC130" s="827"/>
    </row>
    <row r="131" spans="1:29" ht="17.25" customHeight="1">
      <c r="A131" s="1175" t="s">
        <v>846</v>
      </c>
      <c r="B131" s="1137"/>
      <c r="C131" s="1137"/>
      <c r="D131" s="1137"/>
      <c r="E131" s="1137"/>
      <c r="F131" s="1137"/>
      <c r="G131" s="1137"/>
      <c r="H131" s="1137"/>
      <c r="I131" s="1137"/>
      <c r="J131" s="1137"/>
      <c r="K131" s="1137"/>
      <c r="L131" s="1137"/>
      <c r="M131" s="1137"/>
      <c r="N131" s="1137"/>
      <c r="O131" s="1137"/>
      <c r="AC131" s="984"/>
    </row>
    <row r="132" spans="1:29" ht="9" customHeight="1">
      <c r="A132" s="291"/>
      <c r="B132" s="141"/>
      <c r="C132" s="292"/>
      <c r="D132" s="292"/>
      <c r="E132" s="292"/>
      <c r="F132" s="292"/>
      <c r="G132" s="292"/>
      <c r="H132" s="141"/>
      <c r="I132" s="141"/>
      <c r="J132" s="141"/>
      <c r="K132" s="141"/>
      <c r="L132" s="141"/>
      <c r="M132" s="141"/>
      <c r="N132" s="141"/>
      <c r="O132" s="383"/>
      <c r="AC132" s="984"/>
    </row>
    <row r="133" spans="1:29" s="832" customFormat="1" ht="60" customHeight="1">
      <c r="A133" s="1121" t="s">
        <v>915</v>
      </c>
      <c r="B133" s="1121"/>
      <c r="C133" s="1121"/>
      <c r="D133" s="1121"/>
      <c r="E133" s="1121"/>
      <c r="F133" s="1121"/>
      <c r="G133" s="1121"/>
      <c r="H133" s="1121"/>
      <c r="I133" s="1121"/>
      <c r="J133" s="1121"/>
      <c r="K133" s="1121"/>
      <c r="L133" s="1121"/>
      <c r="M133" s="1121"/>
      <c r="N133" s="1121"/>
      <c r="O133" s="1121"/>
      <c r="P133" s="1121"/>
      <c r="Q133" s="1121"/>
      <c r="R133" s="1121"/>
      <c r="S133" s="1121"/>
      <c r="T133" s="1121"/>
      <c r="U133" s="1121"/>
      <c r="V133" s="1121"/>
      <c r="W133" s="1121"/>
      <c r="X133" s="1121"/>
      <c r="Y133" s="1121"/>
      <c r="Z133" s="1121"/>
      <c r="AA133" s="1121"/>
      <c r="AB133" s="1121"/>
      <c r="AC133" s="1121"/>
    </row>
    <row r="134" spans="1:29" s="832" customFormat="1" ht="39" customHeight="1">
      <c r="A134" s="1121" t="s">
        <v>847</v>
      </c>
      <c r="B134" s="1121"/>
      <c r="C134" s="1121"/>
      <c r="D134" s="1121"/>
      <c r="E134" s="1121"/>
      <c r="F134" s="1121"/>
      <c r="G134" s="1121"/>
      <c r="H134" s="1121"/>
      <c r="I134" s="1121"/>
      <c r="J134" s="1121"/>
      <c r="K134" s="1121"/>
      <c r="L134" s="1121"/>
      <c r="M134" s="1121"/>
      <c r="N134" s="1121"/>
      <c r="O134" s="1121"/>
      <c r="P134" s="1121"/>
      <c r="Q134" s="1121"/>
      <c r="R134" s="1121"/>
      <c r="S134" s="1121"/>
      <c r="T134" s="1121"/>
      <c r="U134" s="1121"/>
      <c r="V134" s="1121"/>
      <c r="W134" s="1121"/>
      <c r="X134" s="1121"/>
      <c r="Y134" s="1121"/>
      <c r="Z134" s="1121"/>
      <c r="AA134" s="1121"/>
      <c r="AB134" s="1121"/>
      <c r="AC134" s="1121"/>
    </row>
    <row r="135" spans="1:29" s="832" customFormat="1" ht="39" customHeight="1">
      <c r="A135" s="1121" t="s">
        <v>1513</v>
      </c>
      <c r="B135" s="1121"/>
      <c r="C135" s="1121"/>
      <c r="D135" s="1121"/>
      <c r="E135" s="1121"/>
      <c r="F135" s="1121"/>
      <c r="G135" s="1121"/>
      <c r="H135" s="1121"/>
      <c r="I135" s="1121"/>
      <c r="J135" s="1121"/>
      <c r="K135" s="1121"/>
      <c r="L135" s="1121"/>
      <c r="M135" s="1121"/>
      <c r="N135" s="1121"/>
      <c r="O135" s="1121"/>
      <c r="P135" s="1121"/>
      <c r="Q135" s="1121"/>
      <c r="R135" s="1121"/>
      <c r="S135" s="1121"/>
      <c r="T135" s="1121"/>
      <c r="U135" s="1121"/>
      <c r="V135" s="1121"/>
      <c r="W135" s="1121"/>
      <c r="X135" s="1121"/>
      <c r="Y135" s="1121"/>
      <c r="Z135" s="1121"/>
      <c r="AA135" s="1121"/>
      <c r="AB135" s="1121"/>
      <c r="AC135" s="1121"/>
    </row>
    <row r="136" spans="1:29" s="833" customFormat="1" ht="48.75" customHeight="1">
      <c r="A136" s="1176" t="s">
        <v>1412</v>
      </c>
      <c r="B136" s="1176"/>
      <c r="C136" s="1176"/>
      <c r="D136" s="1176"/>
      <c r="E136" s="1176"/>
      <c r="F136" s="1176"/>
      <c r="G136" s="1176"/>
      <c r="H136" s="1176"/>
      <c r="I136" s="1176"/>
      <c r="J136" s="1176"/>
      <c r="K136" s="1176"/>
      <c r="L136" s="1176"/>
      <c r="M136" s="1176"/>
      <c r="N136" s="1176"/>
      <c r="O136" s="1176"/>
      <c r="P136" s="1176"/>
      <c r="Q136" s="1176"/>
      <c r="R136" s="1176"/>
      <c r="S136" s="1176"/>
      <c r="T136" s="1176"/>
      <c r="U136" s="1176"/>
      <c r="V136" s="1176"/>
      <c r="W136" s="1176"/>
      <c r="X136" s="1176"/>
      <c r="Y136" s="1176"/>
      <c r="Z136" s="1176"/>
      <c r="AA136" s="1176"/>
      <c r="AB136" s="1176"/>
      <c r="AC136" s="1176"/>
    </row>
    <row r="137" spans="1:29" ht="6" customHeight="1">
      <c r="A137" s="266"/>
      <c r="AC137" s="984"/>
    </row>
    <row r="138" spans="1:29" ht="10.5" customHeight="1" thickBot="1">
      <c r="A138" s="609"/>
      <c r="B138" s="610"/>
      <c r="C138" s="610"/>
      <c r="D138" s="611"/>
      <c r="E138" s="610"/>
      <c r="F138" s="610"/>
      <c r="G138" s="610"/>
      <c r="H138" s="610"/>
      <c r="I138" s="611"/>
      <c r="J138" s="610"/>
      <c r="K138" s="610"/>
      <c r="L138" s="610"/>
      <c r="M138" s="610"/>
      <c r="N138" s="610"/>
      <c r="O138" s="610"/>
      <c r="AC138" s="984"/>
    </row>
    <row r="139" spans="1:29" ht="27" customHeight="1" thickTop="1" thickBot="1">
      <c r="A139" s="911" t="s">
        <v>820</v>
      </c>
      <c r="B139" s="911" t="s">
        <v>885</v>
      </c>
      <c r="C139" s="911" t="s">
        <v>886</v>
      </c>
      <c r="D139" s="911" t="s">
        <v>887</v>
      </c>
      <c r="E139" s="911" t="s">
        <v>888</v>
      </c>
      <c r="F139" s="911" t="s">
        <v>889</v>
      </c>
      <c r="G139" s="911" t="s">
        <v>890</v>
      </c>
      <c r="H139" s="911" t="s">
        <v>891</v>
      </c>
      <c r="I139" s="911" t="s">
        <v>892</v>
      </c>
      <c r="J139" s="911" t="s">
        <v>893</v>
      </c>
      <c r="K139" s="911" t="s">
        <v>894</v>
      </c>
      <c r="L139" s="911" t="s">
        <v>895</v>
      </c>
      <c r="M139" s="911" t="s">
        <v>896</v>
      </c>
      <c r="N139" s="911" t="s">
        <v>897</v>
      </c>
      <c r="O139" s="911" t="s">
        <v>898</v>
      </c>
      <c r="P139" s="911" t="s">
        <v>899</v>
      </c>
      <c r="Q139" s="911" t="s">
        <v>900</v>
      </c>
      <c r="R139" s="911" t="s">
        <v>901</v>
      </c>
      <c r="S139" s="911" t="s">
        <v>902</v>
      </c>
      <c r="T139" s="911" t="s">
        <v>903</v>
      </c>
      <c r="U139" s="911" t="s">
        <v>904</v>
      </c>
      <c r="V139" s="911" t="s">
        <v>905</v>
      </c>
      <c r="W139" s="911" t="s">
        <v>906</v>
      </c>
      <c r="X139" s="911" t="s">
        <v>907</v>
      </c>
      <c r="Y139" s="911" t="s">
        <v>908</v>
      </c>
      <c r="Z139" s="911" t="s">
        <v>909</v>
      </c>
      <c r="AA139" s="911" t="s">
        <v>910</v>
      </c>
      <c r="AB139" s="911" t="s">
        <v>6</v>
      </c>
      <c r="AC139" s="912" t="s">
        <v>723</v>
      </c>
    </row>
    <row r="140" spans="1:29" ht="63" customHeight="1" thickTop="1">
      <c r="A140" s="913" t="s">
        <v>822</v>
      </c>
      <c r="B140" s="914">
        <v>0</v>
      </c>
      <c r="C140" s="914">
        <v>0</v>
      </c>
      <c r="D140" s="914">
        <v>0</v>
      </c>
      <c r="E140" s="914">
        <v>0</v>
      </c>
      <c r="F140" s="914">
        <v>0</v>
      </c>
      <c r="G140" s="914">
        <v>0</v>
      </c>
      <c r="H140" s="914">
        <v>0</v>
      </c>
      <c r="I140" s="914">
        <v>0</v>
      </c>
      <c r="J140" s="914">
        <v>0</v>
      </c>
      <c r="K140" s="914">
        <v>0</v>
      </c>
      <c r="L140" s="914">
        <v>0</v>
      </c>
      <c r="M140" s="914">
        <v>0</v>
      </c>
      <c r="N140" s="914">
        <v>0</v>
      </c>
      <c r="O140" s="914">
        <v>0</v>
      </c>
      <c r="P140" s="914">
        <v>0</v>
      </c>
      <c r="Q140" s="914">
        <v>0</v>
      </c>
      <c r="R140" s="914">
        <v>0</v>
      </c>
      <c r="S140" s="914">
        <v>0</v>
      </c>
      <c r="T140" s="914">
        <v>0</v>
      </c>
      <c r="U140" s="914">
        <v>0</v>
      </c>
      <c r="V140" s="914">
        <v>0</v>
      </c>
      <c r="W140" s="914">
        <v>0</v>
      </c>
      <c r="X140" s="914">
        <v>0</v>
      </c>
      <c r="Y140" s="914">
        <v>0</v>
      </c>
      <c r="Z140" s="914">
        <v>0</v>
      </c>
      <c r="AA140" s="914">
        <v>0</v>
      </c>
      <c r="AB140" s="914">
        <v>0</v>
      </c>
      <c r="AC140" s="915">
        <v>0</v>
      </c>
    </row>
    <row r="141" spans="1:29" ht="30" customHeight="1">
      <c r="A141" s="913" t="s">
        <v>823</v>
      </c>
      <c r="B141" s="914">
        <v>0</v>
      </c>
      <c r="C141" s="914">
        <v>0</v>
      </c>
      <c r="D141" s="914">
        <v>0</v>
      </c>
      <c r="E141" s="914">
        <v>0</v>
      </c>
      <c r="F141" s="914">
        <v>0</v>
      </c>
      <c r="G141" s="914">
        <v>0</v>
      </c>
      <c r="H141" s="914">
        <v>0</v>
      </c>
      <c r="I141" s="914">
        <v>0</v>
      </c>
      <c r="J141" s="914">
        <v>0</v>
      </c>
      <c r="K141" s="914">
        <v>0</v>
      </c>
      <c r="L141" s="914">
        <v>0</v>
      </c>
      <c r="M141" s="914">
        <v>0</v>
      </c>
      <c r="N141" s="914">
        <v>0</v>
      </c>
      <c r="O141" s="914">
        <v>0</v>
      </c>
      <c r="P141" s="914">
        <v>0</v>
      </c>
      <c r="Q141" s="914">
        <v>0</v>
      </c>
      <c r="R141" s="914">
        <v>0</v>
      </c>
      <c r="S141" s="914">
        <v>0</v>
      </c>
      <c r="T141" s="914">
        <v>0</v>
      </c>
      <c r="U141" s="914">
        <v>0</v>
      </c>
      <c r="V141" s="914">
        <v>0</v>
      </c>
      <c r="W141" s="914">
        <v>0</v>
      </c>
      <c r="X141" s="914">
        <v>0</v>
      </c>
      <c r="Y141" s="914">
        <v>0</v>
      </c>
      <c r="Z141" s="914">
        <v>0</v>
      </c>
      <c r="AA141" s="914">
        <v>0</v>
      </c>
      <c r="AB141" s="914">
        <v>0</v>
      </c>
      <c r="AC141" s="915">
        <v>0</v>
      </c>
    </row>
    <row r="142" spans="1:29" ht="30" customHeight="1">
      <c r="A142" s="913" t="s">
        <v>824</v>
      </c>
      <c r="B142" s="914">
        <v>0</v>
      </c>
      <c r="C142" s="914">
        <v>0</v>
      </c>
      <c r="D142" s="914">
        <v>0</v>
      </c>
      <c r="E142" s="914">
        <v>0</v>
      </c>
      <c r="F142" s="914">
        <v>0</v>
      </c>
      <c r="G142" s="914">
        <v>0</v>
      </c>
      <c r="H142" s="914">
        <v>0</v>
      </c>
      <c r="I142" s="914">
        <v>0</v>
      </c>
      <c r="J142" s="914">
        <v>0</v>
      </c>
      <c r="K142" s="914">
        <v>0</v>
      </c>
      <c r="L142" s="914">
        <v>0</v>
      </c>
      <c r="M142" s="914">
        <v>0</v>
      </c>
      <c r="N142" s="914">
        <v>0</v>
      </c>
      <c r="O142" s="914">
        <v>0</v>
      </c>
      <c r="P142" s="914">
        <v>0</v>
      </c>
      <c r="Q142" s="914">
        <v>0</v>
      </c>
      <c r="R142" s="914">
        <v>0</v>
      </c>
      <c r="S142" s="914">
        <v>0</v>
      </c>
      <c r="T142" s="914">
        <v>0</v>
      </c>
      <c r="U142" s="914">
        <v>0</v>
      </c>
      <c r="V142" s="914">
        <v>0</v>
      </c>
      <c r="W142" s="914">
        <v>0</v>
      </c>
      <c r="X142" s="914">
        <v>0</v>
      </c>
      <c r="Y142" s="914">
        <v>0</v>
      </c>
      <c r="Z142" s="914">
        <v>0</v>
      </c>
      <c r="AA142" s="914">
        <v>0</v>
      </c>
      <c r="AB142" s="914">
        <v>0</v>
      </c>
      <c r="AC142" s="915">
        <v>0</v>
      </c>
    </row>
    <row r="143" spans="1:29" ht="30" customHeight="1">
      <c r="A143" s="913" t="s">
        <v>825</v>
      </c>
      <c r="B143" s="914">
        <v>3776.50155</v>
      </c>
      <c r="C143" s="914">
        <v>1550</v>
      </c>
      <c r="D143" s="914">
        <v>0</v>
      </c>
      <c r="E143" s="914">
        <v>0</v>
      </c>
      <c r="F143" s="914">
        <v>0</v>
      </c>
      <c r="G143" s="914">
        <v>0</v>
      </c>
      <c r="H143" s="914">
        <v>0</v>
      </c>
      <c r="I143" s="914">
        <v>0</v>
      </c>
      <c r="J143" s="914">
        <v>0</v>
      </c>
      <c r="K143" s="914">
        <v>0</v>
      </c>
      <c r="L143" s="914">
        <v>0</v>
      </c>
      <c r="M143" s="914">
        <v>0</v>
      </c>
      <c r="N143" s="914">
        <v>1500</v>
      </c>
      <c r="O143" s="914">
        <v>0</v>
      </c>
      <c r="P143" s="914">
        <v>0</v>
      </c>
      <c r="Q143" s="914">
        <v>0</v>
      </c>
      <c r="R143" s="914">
        <v>0</v>
      </c>
      <c r="S143" s="914">
        <v>0</v>
      </c>
      <c r="T143" s="914">
        <v>0</v>
      </c>
      <c r="U143" s="914">
        <v>0</v>
      </c>
      <c r="V143" s="914">
        <v>0</v>
      </c>
      <c r="W143" s="914">
        <v>0</v>
      </c>
      <c r="X143" s="914">
        <v>0</v>
      </c>
      <c r="Y143" s="914">
        <v>0</v>
      </c>
      <c r="Z143" s="914">
        <v>0</v>
      </c>
      <c r="AA143" s="914">
        <v>0</v>
      </c>
      <c r="AB143" s="914">
        <v>6826.50155</v>
      </c>
      <c r="AC143" s="915">
        <v>4.047792983494311E-2</v>
      </c>
    </row>
    <row r="144" spans="1:29" ht="30" customHeight="1">
      <c r="A144" s="913" t="s">
        <v>826</v>
      </c>
      <c r="B144" s="914">
        <v>1947.6</v>
      </c>
      <c r="C144" s="914">
        <v>3269.86</v>
      </c>
      <c r="D144" s="914">
        <v>1472.18</v>
      </c>
      <c r="E144" s="914">
        <v>0</v>
      </c>
      <c r="F144" s="914">
        <v>0</v>
      </c>
      <c r="G144" s="914">
        <v>0</v>
      </c>
      <c r="H144" s="914">
        <v>0</v>
      </c>
      <c r="I144" s="914">
        <v>0</v>
      </c>
      <c r="J144" s="914">
        <v>0</v>
      </c>
      <c r="K144" s="914">
        <v>0</v>
      </c>
      <c r="L144" s="914">
        <v>0</v>
      </c>
      <c r="M144" s="914">
        <v>0</v>
      </c>
      <c r="N144" s="914">
        <v>0</v>
      </c>
      <c r="O144" s="914">
        <v>0</v>
      </c>
      <c r="P144" s="914">
        <v>0</v>
      </c>
      <c r="Q144" s="914">
        <v>0</v>
      </c>
      <c r="R144" s="914">
        <v>0</v>
      </c>
      <c r="S144" s="914">
        <v>700</v>
      </c>
      <c r="T144" s="914">
        <v>0</v>
      </c>
      <c r="U144" s="914">
        <v>0</v>
      </c>
      <c r="V144" s="914">
        <v>0</v>
      </c>
      <c r="W144" s="914">
        <v>0</v>
      </c>
      <c r="X144" s="914">
        <v>0</v>
      </c>
      <c r="Y144" s="914">
        <v>0</v>
      </c>
      <c r="Z144" s="914">
        <v>3066.83</v>
      </c>
      <c r="AA144" s="914">
        <v>0</v>
      </c>
      <c r="AB144" s="914">
        <v>10456.469999999999</v>
      </c>
      <c r="AC144" s="915">
        <v>6.2001928203061427E-2</v>
      </c>
    </row>
    <row r="145" spans="1:29" ht="30" customHeight="1">
      <c r="A145" s="913" t="s">
        <v>827</v>
      </c>
      <c r="B145" s="914">
        <v>8313.7765999999992</v>
      </c>
      <c r="C145" s="914">
        <v>10181.505279999999</v>
      </c>
      <c r="D145" s="914">
        <v>5389.8085000000001</v>
      </c>
      <c r="E145" s="914">
        <v>0</v>
      </c>
      <c r="F145" s="914">
        <v>0</v>
      </c>
      <c r="G145" s="914">
        <v>1084.95021</v>
      </c>
      <c r="H145" s="914">
        <v>0</v>
      </c>
      <c r="I145" s="914">
        <v>0</v>
      </c>
      <c r="J145" s="914">
        <v>0</v>
      </c>
      <c r="K145" s="914">
        <v>0</v>
      </c>
      <c r="L145" s="914">
        <v>460</v>
      </c>
      <c r="M145" s="914">
        <v>400</v>
      </c>
      <c r="N145" s="914">
        <v>350</v>
      </c>
      <c r="O145" s="914">
        <v>350</v>
      </c>
      <c r="P145" s="914">
        <v>0</v>
      </c>
      <c r="Q145" s="914">
        <v>0</v>
      </c>
      <c r="R145" s="914">
        <v>0</v>
      </c>
      <c r="S145" s="914">
        <v>0</v>
      </c>
      <c r="T145" s="914">
        <v>0</v>
      </c>
      <c r="U145" s="914">
        <v>0</v>
      </c>
      <c r="V145" s="914">
        <v>0</v>
      </c>
      <c r="W145" s="914">
        <v>0</v>
      </c>
      <c r="X145" s="914">
        <v>604.6</v>
      </c>
      <c r="Y145" s="914">
        <v>500</v>
      </c>
      <c r="Z145" s="914">
        <v>2481.4902499999998</v>
      </c>
      <c r="AA145" s="914">
        <v>0</v>
      </c>
      <c r="AB145" s="914">
        <v>30116.130840000002</v>
      </c>
      <c r="AC145" s="915">
        <v>0.17857443115082663</v>
      </c>
    </row>
    <row r="146" spans="1:29" ht="30" customHeight="1">
      <c r="A146" s="913" t="s">
        <v>828</v>
      </c>
      <c r="B146" s="914">
        <v>6902.1972900000001</v>
      </c>
      <c r="C146" s="914">
        <v>6990.6599800000004</v>
      </c>
      <c r="D146" s="914">
        <v>1493.12</v>
      </c>
      <c r="E146" s="914">
        <v>0</v>
      </c>
      <c r="F146" s="914">
        <v>0</v>
      </c>
      <c r="G146" s="914">
        <v>418.2</v>
      </c>
      <c r="H146" s="914">
        <v>207</v>
      </c>
      <c r="I146" s="914">
        <v>424.20186000000001</v>
      </c>
      <c r="J146" s="914">
        <v>229.62899999999999</v>
      </c>
      <c r="K146" s="914">
        <v>559</v>
      </c>
      <c r="L146" s="914">
        <v>0</v>
      </c>
      <c r="M146" s="914">
        <v>500</v>
      </c>
      <c r="N146" s="914">
        <v>0</v>
      </c>
      <c r="O146" s="914">
        <v>210</v>
      </c>
      <c r="P146" s="914">
        <v>0</v>
      </c>
      <c r="Q146" s="914">
        <v>207.40887000000001</v>
      </c>
      <c r="R146" s="914">
        <v>0</v>
      </c>
      <c r="S146" s="914">
        <v>274</v>
      </c>
      <c r="T146" s="914">
        <v>235</v>
      </c>
      <c r="U146" s="914">
        <v>250</v>
      </c>
      <c r="V146" s="914">
        <v>0</v>
      </c>
      <c r="W146" s="914">
        <v>302.26292000000001</v>
      </c>
      <c r="X146" s="914">
        <v>0</v>
      </c>
      <c r="Y146" s="914">
        <v>824.70699999999999</v>
      </c>
      <c r="Z146" s="914">
        <v>1577.9918500000001</v>
      </c>
      <c r="AA146" s="914">
        <v>0</v>
      </c>
      <c r="AB146" s="914">
        <v>21605.378769999999</v>
      </c>
      <c r="AC146" s="915">
        <v>0.12810969125311772</v>
      </c>
    </row>
    <row r="147" spans="1:29" ht="30" customHeight="1">
      <c r="A147" s="913" t="s">
        <v>829</v>
      </c>
      <c r="B147" s="914">
        <v>6227.6150399999997</v>
      </c>
      <c r="C147" s="914">
        <v>7428.7348200000006</v>
      </c>
      <c r="D147" s="914">
        <v>1117.2894199999998</v>
      </c>
      <c r="E147" s="914">
        <v>205.8</v>
      </c>
      <c r="F147" s="914">
        <v>0</v>
      </c>
      <c r="G147" s="914">
        <v>556.94961000000001</v>
      </c>
      <c r="H147" s="914">
        <v>405.8</v>
      </c>
      <c r="I147" s="914">
        <v>0</v>
      </c>
      <c r="J147" s="914">
        <v>0</v>
      </c>
      <c r="K147" s="914">
        <v>200</v>
      </c>
      <c r="L147" s="914">
        <v>195</v>
      </c>
      <c r="M147" s="914">
        <v>490</v>
      </c>
      <c r="N147" s="914">
        <v>1059.88543</v>
      </c>
      <c r="O147" s="914">
        <v>180</v>
      </c>
      <c r="P147" s="914">
        <v>143</v>
      </c>
      <c r="Q147" s="914">
        <v>312</v>
      </c>
      <c r="R147" s="914">
        <v>580.02374999999995</v>
      </c>
      <c r="S147" s="914">
        <v>150</v>
      </c>
      <c r="T147" s="914">
        <v>205.8</v>
      </c>
      <c r="U147" s="914">
        <v>335.18934000000002</v>
      </c>
      <c r="V147" s="914">
        <v>0</v>
      </c>
      <c r="W147" s="914">
        <v>167.78270000000001</v>
      </c>
      <c r="X147" s="914">
        <v>757.55</v>
      </c>
      <c r="Y147" s="914">
        <v>480</v>
      </c>
      <c r="Z147" s="914">
        <v>1807.7435</v>
      </c>
      <c r="AA147" s="914">
        <v>284.48528999999996</v>
      </c>
      <c r="AB147" s="914">
        <v>23290.6489</v>
      </c>
      <c r="AC147" s="915">
        <v>0.13810254712159187</v>
      </c>
    </row>
    <row r="148" spans="1:29" ht="30" customHeight="1">
      <c r="A148" s="913" t="s">
        <v>830</v>
      </c>
      <c r="B148" s="914">
        <v>4157.7263300000004</v>
      </c>
      <c r="C148" s="914">
        <v>2012.9033999999999</v>
      </c>
      <c r="D148" s="914">
        <v>233.44969</v>
      </c>
      <c r="E148" s="914">
        <v>0</v>
      </c>
      <c r="F148" s="914">
        <v>137.19999999999999</v>
      </c>
      <c r="G148" s="914">
        <v>372.76612</v>
      </c>
      <c r="H148" s="914">
        <v>105</v>
      </c>
      <c r="I148" s="914">
        <v>113.21216</v>
      </c>
      <c r="J148" s="914">
        <v>0</v>
      </c>
      <c r="K148" s="914">
        <v>107</v>
      </c>
      <c r="L148" s="914">
        <v>341.25</v>
      </c>
      <c r="M148" s="914">
        <v>497.73194000000001</v>
      </c>
      <c r="N148" s="914">
        <v>432.78899999999999</v>
      </c>
      <c r="O148" s="914">
        <v>126</v>
      </c>
      <c r="P148" s="914">
        <v>0</v>
      </c>
      <c r="Q148" s="914">
        <v>0</v>
      </c>
      <c r="R148" s="914">
        <v>358.75622999999996</v>
      </c>
      <c r="S148" s="914">
        <v>0</v>
      </c>
      <c r="T148" s="914">
        <v>0</v>
      </c>
      <c r="U148" s="914">
        <v>0</v>
      </c>
      <c r="V148" s="914">
        <v>0</v>
      </c>
      <c r="W148" s="914">
        <v>497.35007000000002</v>
      </c>
      <c r="X148" s="914">
        <v>0</v>
      </c>
      <c r="Y148" s="914">
        <v>379.56380000000001</v>
      </c>
      <c r="Z148" s="914">
        <v>599.78399999999999</v>
      </c>
      <c r="AA148" s="914">
        <v>120</v>
      </c>
      <c r="AB148" s="914">
        <v>10592.482739999999</v>
      </c>
      <c r="AC148" s="915">
        <v>6.2808419508461971E-2</v>
      </c>
    </row>
    <row r="149" spans="1:29" ht="30" customHeight="1">
      <c r="A149" s="913" t="s">
        <v>831</v>
      </c>
      <c r="B149" s="914">
        <v>7629.06754</v>
      </c>
      <c r="C149" s="914">
        <v>5612.7082099999998</v>
      </c>
      <c r="D149" s="914">
        <v>1552.1794600000001</v>
      </c>
      <c r="E149" s="914">
        <v>0</v>
      </c>
      <c r="F149" s="914">
        <v>87.688160000000011</v>
      </c>
      <c r="G149" s="914">
        <v>0</v>
      </c>
      <c r="H149" s="914">
        <v>1139.6488200000001</v>
      </c>
      <c r="I149" s="914">
        <v>606.47</v>
      </c>
      <c r="J149" s="914">
        <v>257.72704999999996</v>
      </c>
      <c r="K149" s="914">
        <v>239.3</v>
      </c>
      <c r="L149" s="914">
        <v>100</v>
      </c>
      <c r="M149" s="914">
        <v>338.99</v>
      </c>
      <c r="N149" s="914">
        <v>1662.70901</v>
      </c>
      <c r="O149" s="914">
        <v>664</v>
      </c>
      <c r="P149" s="914">
        <v>507.42570000000001</v>
      </c>
      <c r="Q149" s="914">
        <v>180</v>
      </c>
      <c r="R149" s="914">
        <v>198.89274</v>
      </c>
      <c r="S149" s="914">
        <v>140</v>
      </c>
      <c r="T149" s="914">
        <v>436.78570000000002</v>
      </c>
      <c r="U149" s="914">
        <v>78</v>
      </c>
      <c r="V149" s="914">
        <v>73.403270000000006</v>
      </c>
      <c r="W149" s="914">
        <v>298.25169</v>
      </c>
      <c r="X149" s="914">
        <v>356.66967999999997</v>
      </c>
      <c r="Y149" s="914">
        <v>230</v>
      </c>
      <c r="Z149" s="914">
        <v>1309.50892</v>
      </c>
      <c r="AA149" s="914">
        <v>459.0933</v>
      </c>
      <c r="AB149" s="914">
        <v>24158.519250000001</v>
      </c>
      <c r="AC149" s="915">
        <v>0.14324860837651499</v>
      </c>
    </row>
    <row r="150" spans="1:29" ht="30" customHeight="1">
      <c r="A150" s="913" t="s">
        <v>832</v>
      </c>
      <c r="B150" s="914">
        <v>7185.0546799999993</v>
      </c>
      <c r="C150" s="914">
        <v>5026.5141700000004</v>
      </c>
      <c r="D150" s="914">
        <v>1315.02721</v>
      </c>
      <c r="E150" s="914">
        <v>68.599999999999994</v>
      </c>
      <c r="F150" s="914">
        <v>400.35561000000001</v>
      </c>
      <c r="G150" s="914">
        <v>581.47087999999997</v>
      </c>
      <c r="H150" s="914">
        <v>504.53309999999999</v>
      </c>
      <c r="I150" s="914">
        <v>1294.91875</v>
      </c>
      <c r="J150" s="914">
        <v>221</v>
      </c>
      <c r="K150" s="914">
        <v>276.54622999999998</v>
      </c>
      <c r="L150" s="914">
        <v>362.5</v>
      </c>
      <c r="M150" s="914">
        <v>358.2</v>
      </c>
      <c r="N150" s="914">
        <v>1422.1990000000001</v>
      </c>
      <c r="O150" s="914">
        <v>1028.0726</v>
      </c>
      <c r="P150" s="914">
        <v>260.27578</v>
      </c>
      <c r="Q150" s="914">
        <v>260.35748000000001</v>
      </c>
      <c r="R150" s="914">
        <v>308.80763999999999</v>
      </c>
      <c r="S150" s="914">
        <v>166</v>
      </c>
      <c r="T150" s="914">
        <v>615.14162999999996</v>
      </c>
      <c r="U150" s="914">
        <v>165.18362999999999</v>
      </c>
      <c r="V150" s="914">
        <v>302.71465000000001</v>
      </c>
      <c r="W150" s="914">
        <v>567.13454999999999</v>
      </c>
      <c r="X150" s="914">
        <v>500.79271999999997</v>
      </c>
      <c r="Y150" s="914">
        <v>664.72181999999998</v>
      </c>
      <c r="Z150" s="914">
        <v>607.50429000000008</v>
      </c>
      <c r="AA150" s="914">
        <v>172.07</v>
      </c>
      <c r="AB150" s="914">
        <v>24635.69642</v>
      </c>
      <c r="AC150" s="915">
        <v>0.1460780436098662</v>
      </c>
    </row>
    <row r="151" spans="1:29" ht="30" customHeight="1">
      <c r="A151" s="913" t="s">
        <v>833</v>
      </c>
      <c r="B151" s="914">
        <v>4332.5760399999999</v>
      </c>
      <c r="C151" s="914">
        <v>2989.5685400000002</v>
      </c>
      <c r="D151" s="914">
        <v>793.53769</v>
      </c>
      <c r="E151" s="914">
        <v>95.961929999999995</v>
      </c>
      <c r="F151" s="914">
        <v>275.55565999999999</v>
      </c>
      <c r="G151" s="914">
        <v>451.64355999999998</v>
      </c>
      <c r="H151" s="914">
        <v>448.20529999999997</v>
      </c>
      <c r="I151" s="914">
        <v>452.10489000000001</v>
      </c>
      <c r="J151" s="914">
        <v>454.13340999999997</v>
      </c>
      <c r="K151" s="914">
        <v>192.37495999999999</v>
      </c>
      <c r="L151" s="914">
        <v>271.12155000000001</v>
      </c>
      <c r="M151" s="914">
        <v>374.01853999999997</v>
      </c>
      <c r="N151" s="914">
        <v>1124.6106100000002</v>
      </c>
      <c r="O151" s="914">
        <v>573.02313000000004</v>
      </c>
      <c r="P151" s="914">
        <v>106.09298</v>
      </c>
      <c r="Q151" s="914">
        <v>85.932869999999994</v>
      </c>
      <c r="R151" s="914">
        <v>425.60703000000001</v>
      </c>
      <c r="S151" s="914">
        <v>100.11441000000001</v>
      </c>
      <c r="T151" s="914">
        <v>653.85892000000001</v>
      </c>
      <c r="U151" s="914">
        <v>60.09357</v>
      </c>
      <c r="V151" s="914">
        <v>168.6464</v>
      </c>
      <c r="W151" s="914">
        <v>719.48775999999998</v>
      </c>
      <c r="X151" s="914">
        <v>199.54</v>
      </c>
      <c r="Y151" s="914">
        <v>639.73228000000006</v>
      </c>
      <c r="Z151" s="914">
        <v>345.97702000000004</v>
      </c>
      <c r="AA151" s="914">
        <v>92.029740000000004</v>
      </c>
      <c r="AB151" s="914">
        <v>16425.548790000001</v>
      </c>
      <c r="AC151" s="915">
        <v>9.7395746057078791E-2</v>
      </c>
    </row>
    <row r="152" spans="1:29" ht="30" customHeight="1">
      <c r="A152" s="913" t="s">
        <v>834</v>
      </c>
      <c r="B152" s="914">
        <v>142.33131</v>
      </c>
      <c r="C152" s="914">
        <v>39.469850000000001</v>
      </c>
      <c r="D152" s="914">
        <v>20.9054</v>
      </c>
      <c r="E152" s="914">
        <v>0</v>
      </c>
      <c r="F152" s="914">
        <v>16.130790000000001</v>
      </c>
      <c r="G152" s="914">
        <v>15.166450000000001</v>
      </c>
      <c r="H152" s="914">
        <v>5.2554999999999996</v>
      </c>
      <c r="I152" s="914">
        <v>37.510179999999998</v>
      </c>
      <c r="J152" s="914">
        <v>4</v>
      </c>
      <c r="K152" s="914">
        <v>0</v>
      </c>
      <c r="L152" s="914">
        <v>12.845120000000001</v>
      </c>
      <c r="M152" s="914">
        <v>5</v>
      </c>
      <c r="N152" s="914">
        <v>47.624699999999997</v>
      </c>
      <c r="O152" s="914">
        <v>12.153229999999999</v>
      </c>
      <c r="P152" s="914">
        <v>10</v>
      </c>
      <c r="Q152" s="914">
        <v>18.72</v>
      </c>
      <c r="R152" s="914">
        <v>0</v>
      </c>
      <c r="S152" s="914">
        <v>0</v>
      </c>
      <c r="T152" s="914">
        <v>27.026779999999999</v>
      </c>
      <c r="U152" s="914">
        <v>6</v>
      </c>
      <c r="V152" s="914">
        <v>4</v>
      </c>
      <c r="W152" s="914">
        <v>50.593910000000001</v>
      </c>
      <c r="X152" s="914">
        <v>0</v>
      </c>
      <c r="Y152" s="914">
        <v>26.901630000000001</v>
      </c>
      <c r="Z152" s="914">
        <v>0</v>
      </c>
      <c r="AA152" s="914">
        <v>6</v>
      </c>
      <c r="AB152" s="914">
        <v>507.63484999999997</v>
      </c>
      <c r="AC152" s="915">
        <v>3.0100348896971788E-3</v>
      </c>
    </row>
    <row r="153" spans="1:29" ht="30" customHeight="1" thickBot="1">
      <c r="A153" s="913" t="s">
        <v>835</v>
      </c>
      <c r="B153" s="914">
        <v>12.801879999999999</v>
      </c>
      <c r="C153" s="914">
        <v>4</v>
      </c>
      <c r="D153" s="914">
        <v>2.0579999999999998</v>
      </c>
      <c r="E153" s="914">
        <v>0</v>
      </c>
      <c r="F153" s="914">
        <v>0</v>
      </c>
      <c r="G153" s="914">
        <v>0</v>
      </c>
      <c r="H153" s="914">
        <v>2.5</v>
      </c>
      <c r="I153" s="914">
        <v>0</v>
      </c>
      <c r="J153" s="914">
        <v>0</v>
      </c>
      <c r="K153" s="914">
        <v>3</v>
      </c>
      <c r="L153" s="914">
        <v>1</v>
      </c>
      <c r="M153" s="914">
        <v>0</v>
      </c>
      <c r="N153" s="914">
        <v>5</v>
      </c>
      <c r="O153" s="914">
        <v>0</v>
      </c>
      <c r="P153" s="914">
        <v>0</v>
      </c>
      <c r="Q153" s="914">
        <v>0</v>
      </c>
      <c r="R153" s="914">
        <v>0</v>
      </c>
      <c r="S153" s="914">
        <v>0</v>
      </c>
      <c r="T153" s="914">
        <v>2.125</v>
      </c>
      <c r="U153" s="914">
        <v>0</v>
      </c>
      <c r="V153" s="914">
        <v>0</v>
      </c>
      <c r="W153" s="914">
        <v>0</v>
      </c>
      <c r="X153" s="914">
        <v>0</v>
      </c>
      <c r="Y153" s="914">
        <v>0</v>
      </c>
      <c r="Z153" s="914">
        <v>0</v>
      </c>
      <c r="AA153" s="914">
        <v>0</v>
      </c>
      <c r="AB153" s="914">
        <v>32.484880000000004</v>
      </c>
      <c r="AC153" s="915">
        <v>1.9261999484004321E-4</v>
      </c>
    </row>
    <row r="154" spans="1:29" ht="35.25" customHeight="1" thickTop="1" thickBot="1">
      <c r="A154" s="916" t="s">
        <v>6</v>
      </c>
      <c r="B154" s="917">
        <v>50627.24826</v>
      </c>
      <c r="C154" s="917">
        <v>45105.924250000004</v>
      </c>
      <c r="D154" s="917">
        <v>13389.555369999998</v>
      </c>
      <c r="E154" s="917">
        <v>370.36192999999997</v>
      </c>
      <c r="F154" s="917">
        <v>916.93022000000008</v>
      </c>
      <c r="G154" s="917">
        <v>3481.1468299999997</v>
      </c>
      <c r="H154" s="917">
        <v>2817.9427200000005</v>
      </c>
      <c r="I154" s="917">
        <v>2928.4178400000005</v>
      </c>
      <c r="J154" s="917">
        <v>1166.48946</v>
      </c>
      <c r="K154" s="917">
        <v>1577.2211899999998</v>
      </c>
      <c r="L154" s="917">
        <v>1743.71667</v>
      </c>
      <c r="M154" s="917">
        <v>2963.9404800000002</v>
      </c>
      <c r="N154" s="917">
        <v>7604.8177500000002</v>
      </c>
      <c r="O154" s="917">
        <v>3143.2489599999999</v>
      </c>
      <c r="P154" s="917">
        <v>1026.7944600000001</v>
      </c>
      <c r="Q154" s="917">
        <v>1064.41922</v>
      </c>
      <c r="R154" s="917">
        <v>1872.0873900000001</v>
      </c>
      <c r="S154" s="917">
        <v>1530.1144099999999</v>
      </c>
      <c r="T154" s="917">
        <v>2175.7380300000004</v>
      </c>
      <c r="U154" s="917">
        <v>894.46654000000001</v>
      </c>
      <c r="V154" s="917">
        <v>548.76432</v>
      </c>
      <c r="W154" s="917">
        <v>2602.8636000000001</v>
      </c>
      <c r="X154" s="917">
        <v>2419.1523999999999</v>
      </c>
      <c r="Y154" s="917">
        <v>3745.62653</v>
      </c>
      <c r="Z154" s="917">
        <v>11796.829830000001</v>
      </c>
      <c r="AA154" s="917">
        <v>1133.67833</v>
      </c>
      <c r="AB154" s="917">
        <v>168647.49699000001</v>
      </c>
      <c r="AC154" s="918">
        <v>1</v>
      </c>
    </row>
    <row r="155" spans="1:29" ht="31.5" customHeight="1" thickTop="1" thickBot="1">
      <c r="A155" s="919" t="s">
        <v>836</v>
      </c>
      <c r="B155" s="915">
        <v>0.30019566945011911</v>
      </c>
      <c r="C155" s="915">
        <v>0.26745682595380926</v>
      </c>
      <c r="D155" s="915">
        <v>7.9393739065062641E-2</v>
      </c>
      <c r="E155" s="915">
        <v>2.1960713121165426E-3</v>
      </c>
      <c r="F155" s="915">
        <v>5.4369631116100679E-3</v>
      </c>
      <c r="G155" s="915">
        <v>2.0641556454326832E-2</v>
      </c>
      <c r="H155" s="915">
        <v>1.6709069332746105E-2</v>
      </c>
      <c r="I155" s="915">
        <v>1.7364134613712303E-2</v>
      </c>
      <c r="J155" s="915">
        <v>6.9167315306741094E-3</v>
      </c>
      <c r="K155" s="915">
        <v>9.3521766889521126E-3</v>
      </c>
      <c r="L155" s="915">
        <v>1.0339416244662048E-2</v>
      </c>
      <c r="M155" s="915">
        <v>1.7574767090529353E-2</v>
      </c>
      <c r="N155" s="915">
        <v>4.5092977279413339E-2</v>
      </c>
      <c r="O155" s="915">
        <v>1.8637981684284228E-2</v>
      </c>
      <c r="P155" s="915">
        <v>6.088406162712774E-3</v>
      </c>
      <c r="Q155" s="915">
        <v>6.3115032182370009E-3</v>
      </c>
      <c r="R155" s="915">
        <v>1.1100593981012395E-2</v>
      </c>
      <c r="S155" s="915">
        <v>9.0728557334635584E-3</v>
      </c>
      <c r="T155" s="915">
        <v>1.2901098853124463E-2</v>
      </c>
      <c r="U155" s="915">
        <v>5.3037640994638511E-3</v>
      </c>
      <c r="V155" s="915">
        <v>3.2539132201442581E-3</v>
      </c>
      <c r="W155" s="915">
        <v>1.5433751739311835E-2</v>
      </c>
      <c r="X155" s="915">
        <v>1.434443109549052E-2</v>
      </c>
      <c r="Y155" s="915">
        <v>2.2209796153820759E-2</v>
      </c>
      <c r="Z155" s="915">
        <v>6.9949628903769004E-2</v>
      </c>
      <c r="AA155" s="915">
        <v>6.722177027431493E-3</v>
      </c>
      <c r="AB155" s="915">
        <v>1</v>
      </c>
      <c r="AC155" s="915"/>
    </row>
    <row r="156" spans="1:29" ht="73.5" customHeight="1" thickTop="1" thickBot="1">
      <c r="A156" s="925" t="s">
        <v>845</v>
      </c>
      <c r="B156" s="911" t="s">
        <v>885</v>
      </c>
      <c r="C156" s="911" t="s">
        <v>886</v>
      </c>
      <c r="D156" s="911" t="s">
        <v>887</v>
      </c>
      <c r="E156" s="911" t="s">
        <v>888</v>
      </c>
      <c r="F156" s="911" t="s">
        <v>889</v>
      </c>
      <c r="G156" s="911" t="s">
        <v>890</v>
      </c>
      <c r="H156" s="911" t="s">
        <v>891</v>
      </c>
      <c r="I156" s="911" t="s">
        <v>892</v>
      </c>
      <c r="J156" s="911" t="s">
        <v>893</v>
      </c>
      <c r="K156" s="911" t="s">
        <v>894</v>
      </c>
      <c r="L156" s="911" t="s">
        <v>895</v>
      </c>
      <c r="M156" s="911" t="s">
        <v>896</v>
      </c>
      <c r="N156" s="911" t="s">
        <v>897</v>
      </c>
      <c r="O156" s="911" t="s">
        <v>898</v>
      </c>
      <c r="P156" s="911" t="s">
        <v>899</v>
      </c>
      <c r="Q156" s="911" t="s">
        <v>900</v>
      </c>
      <c r="R156" s="911" t="s">
        <v>901</v>
      </c>
      <c r="S156" s="911" t="s">
        <v>902</v>
      </c>
      <c r="T156" s="911" t="s">
        <v>903</v>
      </c>
      <c r="U156" s="911" t="s">
        <v>904</v>
      </c>
      <c r="V156" s="911" t="s">
        <v>905</v>
      </c>
      <c r="W156" s="911" t="s">
        <v>906</v>
      </c>
      <c r="X156" s="911" t="s">
        <v>907</v>
      </c>
      <c r="Y156" s="911" t="s">
        <v>908</v>
      </c>
      <c r="Z156" s="911" t="s">
        <v>909</v>
      </c>
      <c r="AA156" s="911" t="s">
        <v>910</v>
      </c>
      <c r="AB156" s="911" t="s">
        <v>6</v>
      </c>
      <c r="AC156" s="912" t="s">
        <v>723</v>
      </c>
    </row>
    <row r="157" spans="1:29" ht="42.75" customHeight="1" thickTop="1">
      <c r="A157" s="913" t="s">
        <v>822</v>
      </c>
      <c r="B157" s="914">
        <v>0</v>
      </c>
      <c r="C157" s="914">
        <v>0</v>
      </c>
      <c r="D157" s="914">
        <v>0</v>
      </c>
      <c r="E157" s="914">
        <v>0</v>
      </c>
      <c r="F157" s="914">
        <v>0</v>
      </c>
      <c r="G157" s="914">
        <v>0</v>
      </c>
      <c r="H157" s="914">
        <v>0</v>
      </c>
      <c r="I157" s="914">
        <v>0</v>
      </c>
      <c r="J157" s="914">
        <v>0</v>
      </c>
      <c r="K157" s="914">
        <v>0</v>
      </c>
      <c r="L157" s="914">
        <v>0</v>
      </c>
      <c r="M157" s="914">
        <v>0</v>
      </c>
      <c r="N157" s="914">
        <v>0</v>
      </c>
      <c r="O157" s="914">
        <v>0</v>
      </c>
      <c r="P157" s="914">
        <v>0</v>
      </c>
      <c r="Q157" s="914">
        <v>0</v>
      </c>
      <c r="R157" s="914">
        <v>0</v>
      </c>
      <c r="S157" s="914">
        <v>0</v>
      </c>
      <c r="T157" s="914">
        <v>0</v>
      </c>
      <c r="U157" s="914">
        <v>0</v>
      </c>
      <c r="V157" s="914">
        <v>0</v>
      </c>
      <c r="W157" s="914">
        <v>0</v>
      </c>
      <c r="X157" s="914">
        <v>0</v>
      </c>
      <c r="Y157" s="914">
        <v>0</v>
      </c>
      <c r="Z157" s="914">
        <v>0</v>
      </c>
      <c r="AA157" s="914">
        <v>0</v>
      </c>
      <c r="AB157" s="914">
        <v>0</v>
      </c>
      <c r="AC157" s="915">
        <v>0</v>
      </c>
    </row>
    <row r="158" spans="1:29" ht="30.75" customHeight="1">
      <c r="A158" s="913" t="s">
        <v>823</v>
      </c>
      <c r="B158" s="914">
        <v>0</v>
      </c>
      <c r="C158" s="914">
        <v>0</v>
      </c>
      <c r="D158" s="914">
        <v>0</v>
      </c>
      <c r="E158" s="914">
        <v>0</v>
      </c>
      <c r="F158" s="914">
        <v>0</v>
      </c>
      <c r="G158" s="914">
        <v>0</v>
      </c>
      <c r="H158" s="914">
        <v>0</v>
      </c>
      <c r="I158" s="914">
        <v>0</v>
      </c>
      <c r="J158" s="914">
        <v>0</v>
      </c>
      <c r="K158" s="914">
        <v>0</v>
      </c>
      <c r="L158" s="914">
        <v>0</v>
      </c>
      <c r="M158" s="914">
        <v>0</v>
      </c>
      <c r="N158" s="914">
        <v>0</v>
      </c>
      <c r="O158" s="914">
        <v>0</v>
      </c>
      <c r="P158" s="914">
        <v>0</v>
      </c>
      <c r="Q158" s="914">
        <v>0</v>
      </c>
      <c r="R158" s="914">
        <v>0</v>
      </c>
      <c r="S158" s="914">
        <v>0</v>
      </c>
      <c r="T158" s="914">
        <v>0</v>
      </c>
      <c r="U158" s="914">
        <v>0</v>
      </c>
      <c r="V158" s="914">
        <v>0</v>
      </c>
      <c r="W158" s="914">
        <v>0</v>
      </c>
      <c r="X158" s="914">
        <v>0</v>
      </c>
      <c r="Y158" s="914">
        <v>0</v>
      </c>
      <c r="Z158" s="914">
        <v>0</v>
      </c>
      <c r="AA158" s="914">
        <v>0</v>
      </c>
      <c r="AB158" s="914">
        <v>0</v>
      </c>
      <c r="AC158" s="915">
        <v>0</v>
      </c>
    </row>
    <row r="159" spans="1:29" ht="30.75" customHeight="1">
      <c r="A159" s="913" t="s">
        <v>824</v>
      </c>
      <c r="B159" s="914">
        <v>0</v>
      </c>
      <c r="C159" s="914">
        <v>0</v>
      </c>
      <c r="D159" s="914">
        <v>0</v>
      </c>
      <c r="E159" s="914">
        <v>0</v>
      </c>
      <c r="F159" s="914">
        <v>0</v>
      </c>
      <c r="G159" s="914">
        <v>0</v>
      </c>
      <c r="H159" s="914">
        <v>0</v>
      </c>
      <c r="I159" s="914">
        <v>0</v>
      </c>
      <c r="J159" s="914">
        <v>0</v>
      </c>
      <c r="K159" s="914">
        <v>0</v>
      </c>
      <c r="L159" s="914">
        <v>0</v>
      </c>
      <c r="M159" s="914">
        <v>0</v>
      </c>
      <c r="N159" s="914">
        <v>0</v>
      </c>
      <c r="O159" s="914">
        <v>0</v>
      </c>
      <c r="P159" s="914">
        <v>0</v>
      </c>
      <c r="Q159" s="914">
        <v>0</v>
      </c>
      <c r="R159" s="914">
        <v>0</v>
      </c>
      <c r="S159" s="914">
        <v>0</v>
      </c>
      <c r="T159" s="914">
        <v>0</v>
      </c>
      <c r="U159" s="914">
        <v>0</v>
      </c>
      <c r="V159" s="914">
        <v>0</v>
      </c>
      <c r="W159" s="914">
        <v>0</v>
      </c>
      <c r="X159" s="914">
        <v>0</v>
      </c>
      <c r="Y159" s="914">
        <v>0</v>
      </c>
      <c r="Z159" s="914">
        <v>0</v>
      </c>
      <c r="AA159" s="914">
        <v>0</v>
      </c>
      <c r="AB159" s="914">
        <v>0</v>
      </c>
      <c r="AC159" s="915">
        <v>0</v>
      </c>
    </row>
    <row r="160" spans="1:29" ht="30.75" customHeight="1">
      <c r="A160" s="913" t="s">
        <v>825</v>
      </c>
      <c r="B160" s="914">
        <v>2</v>
      </c>
      <c r="C160" s="914">
        <v>1</v>
      </c>
      <c r="D160" s="914">
        <v>0</v>
      </c>
      <c r="E160" s="914">
        <v>0</v>
      </c>
      <c r="F160" s="914">
        <v>0</v>
      </c>
      <c r="G160" s="914">
        <v>0</v>
      </c>
      <c r="H160" s="914">
        <v>0</v>
      </c>
      <c r="I160" s="914">
        <v>0</v>
      </c>
      <c r="J160" s="914">
        <v>0</v>
      </c>
      <c r="K160" s="914">
        <v>0</v>
      </c>
      <c r="L160" s="914">
        <v>0</v>
      </c>
      <c r="M160" s="914">
        <v>0</v>
      </c>
      <c r="N160" s="914">
        <v>1</v>
      </c>
      <c r="O160" s="914">
        <v>0</v>
      </c>
      <c r="P160" s="914">
        <v>0</v>
      </c>
      <c r="Q160" s="914">
        <v>0</v>
      </c>
      <c r="R160" s="914">
        <v>0</v>
      </c>
      <c r="S160" s="914">
        <v>0</v>
      </c>
      <c r="T160" s="914">
        <v>0</v>
      </c>
      <c r="U160" s="914">
        <v>0</v>
      </c>
      <c r="V160" s="914">
        <v>0</v>
      </c>
      <c r="W160" s="914">
        <v>0</v>
      </c>
      <c r="X160" s="914">
        <v>0</v>
      </c>
      <c r="Y160" s="914">
        <v>0</v>
      </c>
      <c r="Z160" s="914">
        <v>0</v>
      </c>
      <c r="AA160" s="914">
        <v>0</v>
      </c>
      <c r="AB160" s="914">
        <v>4</v>
      </c>
      <c r="AC160" s="915">
        <v>1.863932898415657E-3</v>
      </c>
    </row>
    <row r="161" spans="1:29" ht="30.75" customHeight="1">
      <c r="A161" s="913" t="s">
        <v>826</v>
      </c>
      <c r="B161" s="914">
        <v>2</v>
      </c>
      <c r="C161" s="914">
        <v>4</v>
      </c>
      <c r="D161" s="914">
        <v>2</v>
      </c>
      <c r="E161" s="914">
        <v>0</v>
      </c>
      <c r="F161" s="914">
        <v>0</v>
      </c>
      <c r="G161" s="914">
        <v>0</v>
      </c>
      <c r="H161" s="914">
        <v>0</v>
      </c>
      <c r="I161" s="914">
        <v>0</v>
      </c>
      <c r="J161" s="914">
        <v>0</v>
      </c>
      <c r="K161" s="914">
        <v>0</v>
      </c>
      <c r="L161" s="914">
        <v>0</v>
      </c>
      <c r="M161" s="914">
        <v>0</v>
      </c>
      <c r="N161" s="914">
        <v>0</v>
      </c>
      <c r="O161" s="914">
        <v>0</v>
      </c>
      <c r="P161" s="914">
        <v>0</v>
      </c>
      <c r="Q161" s="914">
        <v>0</v>
      </c>
      <c r="R161" s="914">
        <v>0</v>
      </c>
      <c r="S161" s="914">
        <v>1</v>
      </c>
      <c r="T161" s="914">
        <v>0</v>
      </c>
      <c r="U161" s="914">
        <v>0</v>
      </c>
      <c r="V161" s="914">
        <v>0</v>
      </c>
      <c r="W161" s="914">
        <v>0</v>
      </c>
      <c r="X161" s="914">
        <v>0</v>
      </c>
      <c r="Y161" s="914">
        <v>0</v>
      </c>
      <c r="Z161" s="914">
        <v>3</v>
      </c>
      <c r="AA161" s="914">
        <v>0</v>
      </c>
      <c r="AB161" s="914">
        <v>12</v>
      </c>
      <c r="AC161" s="915">
        <v>5.5917986952469714E-3</v>
      </c>
    </row>
    <row r="162" spans="1:29" ht="30.75" customHeight="1">
      <c r="A162" s="913" t="s">
        <v>827</v>
      </c>
      <c r="B162" s="914">
        <v>17</v>
      </c>
      <c r="C162" s="914">
        <v>21</v>
      </c>
      <c r="D162" s="914">
        <v>10</v>
      </c>
      <c r="E162" s="914">
        <v>0</v>
      </c>
      <c r="F162" s="914">
        <v>0</v>
      </c>
      <c r="G162" s="914">
        <v>2</v>
      </c>
      <c r="H162" s="914">
        <v>0</v>
      </c>
      <c r="I162" s="914">
        <v>0</v>
      </c>
      <c r="J162" s="914">
        <v>0</v>
      </c>
      <c r="K162" s="914">
        <v>0</v>
      </c>
      <c r="L162" s="914">
        <v>1</v>
      </c>
      <c r="M162" s="914">
        <v>1</v>
      </c>
      <c r="N162" s="914">
        <v>1</v>
      </c>
      <c r="O162" s="914">
        <v>1</v>
      </c>
      <c r="P162" s="914">
        <v>0</v>
      </c>
      <c r="Q162" s="914">
        <v>0</v>
      </c>
      <c r="R162" s="914">
        <v>0</v>
      </c>
      <c r="S162" s="914">
        <v>0</v>
      </c>
      <c r="T162" s="914">
        <v>0</v>
      </c>
      <c r="U162" s="914">
        <v>0</v>
      </c>
      <c r="V162" s="914">
        <v>0</v>
      </c>
      <c r="W162" s="914">
        <v>0</v>
      </c>
      <c r="X162" s="914">
        <v>1</v>
      </c>
      <c r="Y162" s="914">
        <v>1</v>
      </c>
      <c r="Z162" s="914">
        <v>6</v>
      </c>
      <c r="AA162" s="914">
        <v>0</v>
      </c>
      <c r="AB162" s="914">
        <v>62</v>
      </c>
      <c r="AC162" s="915">
        <v>2.8890959925442685E-2</v>
      </c>
    </row>
    <row r="163" spans="1:29" ht="30.75" customHeight="1">
      <c r="A163" s="913" t="s">
        <v>828</v>
      </c>
      <c r="B163" s="914">
        <v>25</v>
      </c>
      <c r="C163" s="914">
        <v>27</v>
      </c>
      <c r="D163" s="914">
        <v>5</v>
      </c>
      <c r="E163" s="914">
        <v>0</v>
      </c>
      <c r="F163" s="914">
        <v>0</v>
      </c>
      <c r="G163" s="914">
        <v>2</v>
      </c>
      <c r="H163" s="914">
        <v>1</v>
      </c>
      <c r="I163" s="914">
        <v>2</v>
      </c>
      <c r="J163" s="914">
        <v>1</v>
      </c>
      <c r="K163" s="914">
        <v>2</v>
      </c>
      <c r="L163" s="914">
        <v>0</v>
      </c>
      <c r="M163" s="914">
        <v>2</v>
      </c>
      <c r="N163" s="914">
        <v>0</v>
      </c>
      <c r="O163" s="914">
        <v>1</v>
      </c>
      <c r="P163" s="914">
        <v>0</v>
      </c>
      <c r="Q163" s="914">
        <v>1</v>
      </c>
      <c r="R163" s="914">
        <v>0</v>
      </c>
      <c r="S163" s="914">
        <v>1</v>
      </c>
      <c r="T163" s="914">
        <v>1</v>
      </c>
      <c r="U163" s="914">
        <v>1</v>
      </c>
      <c r="V163" s="914">
        <v>0</v>
      </c>
      <c r="W163" s="914">
        <v>1</v>
      </c>
      <c r="X163" s="914">
        <v>0</v>
      </c>
      <c r="Y163" s="914">
        <v>3</v>
      </c>
      <c r="Z163" s="914">
        <v>6</v>
      </c>
      <c r="AA163" s="914">
        <v>0</v>
      </c>
      <c r="AB163" s="914">
        <v>82</v>
      </c>
      <c r="AC163" s="915">
        <v>3.8210624417520968E-2</v>
      </c>
    </row>
    <row r="164" spans="1:29" ht="30.75" customHeight="1">
      <c r="A164" s="913" t="s">
        <v>829</v>
      </c>
      <c r="B164" s="914">
        <v>36</v>
      </c>
      <c r="C164" s="914">
        <v>43</v>
      </c>
      <c r="D164" s="914">
        <v>7</v>
      </c>
      <c r="E164" s="914">
        <v>1</v>
      </c>
      <c r="F164" s="914">
        <v>0</v>
      </c>
      <c r="G164" s="914">
        <v>3</v>
      </c>
      <c r="H164" s="914">
        <v>2</v>
      </c>
      <c r="I164" s="914">
        <v>0</v>
      </c>
      <c r="J164" s="914">
        <v>0</v>
      </c>
      <c r="K164" s="914">
        <v>1</v>
      </c>
      <c r="L164" s="914">
        <v>1</v>
      </c>
      <c r="M164" s="914">
        <v>3</v>
      </c>
      <c r="N164" s="914">
        <v>6</v>
      </c>
      <c r="O164" s="914">
        <v>1</v>
      </c>
      <c r="P164" s="914">
        <v>1</v>
      </c>
      <c r="Q164" s="914">
        <v>2</v>
      </c>
      <c r="R164" s="914">
        <v>3</v>
      </c>
      <c r="S164" s="914">
        <v>1</v>
      </c>
      <c r="T164" s="914">
        <v>1</v>
      </c>
      <c r="U164" s="914">
        <v>2</v>
      </c>
      <c r="V164" s="914">
        <v>0</v>
      </c>
      <c r="W164" s="914">
        <v>1</v>
      </c>
      <c r="X164" s="914">
        <v>4</v>
      </c>
      <c r="Y164" s="914">
        <v>3</v>
      </c>
      <c r="Z164" s="914">
        <v>11</v>
      </c>
      <c r="AA164" s="914">
        <v>2</v>
      </c>
      <c r="AB164" s="914">
        <v>135</v>
      </c>
      <c r="AC164" s="915">
        <v>6.2907735321528421E-2</v>
      </c>
    </row>
    <row r="165" spans="1:29" ht="30.75" customHeight="1">
      <c r="A165" s="913" t="s">
        <v>830</v>
      </c>
      <c r="B165" s="914">
        <v>34</v>
      </c>
      <c r="C165" s="914">
        <v>17</v>
      </c>
      <c r="D165" s="914">
        <v>2</v>
      </c>
      <c r="E165" s="914">
        <v>0</v>
      </c>
      <c r="F165" s="914">
        <v>1</v>
      </c>
      <c r="G165" s="914">
        <v>3</v>
      </c>
      <c r="H165" s="914">
        <v>1</v>
      </c>
      <c r="I165" s="914">
        <v>1</v>
      </c>
      <c r="J165" s="914">
        <v>0</v>
      </c>
      <c r="K165" s="914">
        <v>1</v>
      </c>
      <c r="L165" s="914">
        <v>3</v>
      </c>
      <c r="M165" s="914">
        <v>4</v>
      </c>
      <c r="N165" s="914">
        <v>4</v>
      </c>
      <c r="O165" s="914">
        <v>1</v>
      </c>
      <c r="P165" s="914">
        <v>0</v>
      </c>
      <c r="Q165" s="914">
        <v>0</v>
      </c>
      <c r="R165" s="914">
        <v>3</v>
      </c>
      <c r="S165" s="914">
        <v>0</v>
      </c>
      <c r="T165" s="914">
        <v>0</v>
      </c>
      <c r="U165" s="914">
        <v>0</v>
      </c>
      <c r="V165" s="914">
        <v>0</v>
      </c>
      <c r="W165" s="914">
        <v>4</v>
      </c>
      <c r="X165" s="914">
        <v>0</v>
      </c>
      <c r="Y165" s="914">
        <v>3</v>
      </c>
      <c r="Z165" s="914">
        <v>5</v>
      </c>
      <c r="AA165" s="914">
        <v>1</v>
      </c>
      <c r="AB165" s="914">
        <v>88</v>
      </c>
      <c r="AC165" s="915">
        <v>4.1006523765144458E-2</v>
      </c>
    </row>
    <row r="166" spans="1:29" ht="30.75" customHeight="1">
      <c r="A166" s="913" t="s">
        <v>831</v>
      </c>
      <c r="B166" s="914">
        <v>90</v>
      </c>
      <c r="C166" s="914">
        <v>65</v>
      </c>
      <c r="D166" s="914">
        <v>19</v>
      </c>
      <c r="E166" s="914">
        <v>0</v>
      </c>
      <c r="F166" s="914">
        <v>1</v>
      </c>
      <c r="G166" s="914">
        <v>0</v>
      </c>
      <c r="H166" s="914">
        <v>14</v>
      </c>
      <c r="I166" s="914">
        <v>8</v>
      </c>
      <c r="J166" s="914">
        <v>3</v>
      </c>
      <c r="K166" s="914">
        <v>3</v>
      </c>
      <c r="L166" s="914">
        <v>1</v>
      </c>
      <c r="M166" s="914">
        <v>4</v>
      </c>
      <c r="N166" s="914">
        <v>20</v>
      </c>
      <c r="O166" s="914">
        <v>8</v>
      </c>
      <c r="P166" s="914">
        <v>6</v>
      </c>
      <c r="Q166" s="914">
        <v>2</v>
      </c>
      <c r="R166" s="914">
        <v>2</v>
      </c>
      <c r="S166" s="914">
        <v>2</v>
      </c>
      <c r="T166" s="914">
        <v>5</v>
      </c>
      <c r="U166" s="914">
        <v>1</v>
      </c>
      <c r="V166" s="914">
        <v>1</v>
      </c>
      <c r="W166" s="914">
        <v>4</v>
      </c>
      <c r="X166" s="914">
        <v>4</v>
      </c>
      <c r="Y166" s="914">
        <v>3</v>
      </c>
      <c r="Z166" s="914">
        <v>16</v>
      </c>
      <c r="AA166" s="914">
        <v>5</v>
      </c>
      <c r="AB166" s="914">
        <v>287</v>
      </c>
      <c r="AC166" s="915">
        <v>0.1337371854613234</v>
      </c>
    </row>
    <row r="167" spans="1:29" ht="30.75" customHeight="1">
      <c r="A167" s="913" t="s">
        <v>832</v>
      </c>
      <c r="B167" s="914">
        <v>147</v>
      </c>
      <c r="C167" s="914">
        <v>102</v>
      </c>
      <c r="D167" s="914">
        <v>25</v>
      </c>
      <c r="E167" s="914">
        <v>1</v>
      </c>
      <c r="F167" s="914">
        <v>8</v>
      </c>
      <c r="G167" s="914">
        <v>12</v>
      </c>
      <c r="H167" s="914">
        <v>10</v>
      </c>
      <c r="I167" s="914">
        <v>27</v>
      </c>
      <c r="J167" s="914">
        <v>5</v>
      </c>
      <c r="K167" s="914">
        <v>6</v>
      </c>
      <c r="L167" s="914">
        <v>7</v>
      </c>
      <c r="M167" s="914">
        <v>8</v>
      </c>
      <c r="N167" s="914">
        <v>28</v>
      </c>
      <c r="O167" s="914">
        <v>22</v>
      </c>
      <c r="P167" s="914">
        <v>5</v>
      </c>
      <c r="Q167" s="914">
        <v>5</v>
      </c>
      <c r="R167" s="914">
        <v>7</v>
      </c>
      <c r="S167" s="914">
        <v>3</v>
      </c>
      <c r="T167" s="914">
        <v>13</v>
      </c>
      <c r="U167" s="914">
        <v>3</v>
      </c>
      <c r="V167" s="914">
        <v>6</v>
      </c>
      <c r="W167" s="914">
        <v>12</v>
      </c>
      <c r="X167" s="914">
        <v>11</v>
      </c>
      <c r="Y167" s="914">
        <v>15</v>
      </c>
      <c r="Z167" s="914">
        <v>11</v>
      </c>
      <c r="AA167" s="914">
        <v>4</v>
      </c>
      <c r="AB167" s="914">
        <v>503</v>
      </c>
      <c r="AC167" s="915">
        <v>0.23438956197576888</v>
      </c>
    </row>
    <row r="168" spans="1:29" ht="30.75" customHeight="1">
      <c r="A168" s="913" t="s">
        <v>833</v>
      </c>
      <c r="B168" s="914">
        <v>219</v>
      </c>
      <c r="C168" s="914">
        <v>156</v>
      </c>
      <c r="D168" s="914">
        <v>39</v>
      </c>
      <c r="E168" s="914">
        <v>4</v>
      </c>
      <c r="F168" s="914">
        <v>16</v>
      </c>
      <c r="G168" s="914">
        <v>24</v>
      </c>
      <c r="H168" s="914">
        <v>26</v>
      </c>
      <c r="I168" s="914">
        <v>24</v>
      </c>
      <c r="J168" s="914">
        <v>23</v>
      </c>
      <c r="K168" s="914">
        <v>10</v>
      </c>
      <c r="L168" s="914">
        <v>14</v>
      </c>
      <c r="M168" s="914">
        <v>20</v>
      </c>
      <c r="N168" s="914">
        <v>62</v>
      </c>
      <c r="O168" s="914">
        <v>33</v>
      </c>
      <c r="P168" s="914">
        <v>5</v>
      </c>
      <c r="Q168" s="914">
        <v>7</v>
      </c>
      <c r="R168" s="914">
        <v>19</v>
      </c>
      <c r="S168" s="914">
        <v>5</v>
      </c>
      <c r="T168" s="914">
        <v>34</v>
      </c>
      <c r="U168" s="914">
        <v>3</v>
      </c>
      <c r="V168" s="914">
        <v>8</v>
      </c>
      <c r="W168" s="914">
        <v>39</v>
      </c>
      <c r="X168" s="914">
        <v>11</v>
      </c>
      <c r="Y168" s="914">
        <v>38</v>
      </c>
      <c r="Z168" s="914">
        <v>15</v>
      </c>
      <c r="AA168" s="914">
        <v>7</v>
      </c>
      <c r="AB168" s="914">
        <v>861</v>
      </c>
      <c r="AC168" s="915">
        <v>0.40121155638397016</v>
      </c>
    </row>
    <row r="169" spans="1:29" ht="30.75" customHeight="1">
      <c r="A169" s="913" t="s">
        <v>834</v>
      </c>
      <c r="B169" s="914">
        <v>28</v>
      </c>
      <c r="C169" s="914">
        <v>8</v>
      </c>
      <c r="D169" s="914">
        <v>4</v>
      </c>
      <c r="E169" s="914">
        <v>0</v>
      </c>
      <c r="F169" s="914">
        <v>3</v>
      </c>
      <c r="G169" s="914">
        <v>3</v>
      </c>
      <c r="H169" s="914">
        <v>1</v>
      </c>
      <c r="I169" s="914">
        <v>7</v>
      </c>
      <c r="J169" s="914">
        <v>1</v>
      </c>
      <c r="K169" s="914">
        <v>0</v>
      </c>
      <c r="L169" s="914">
        <v>2</v>
      </c>
      <c r="M169" s="914">
        <v>1</v>
      </c>
      <c r="N169" s="914">
        <v>9</v>
      </c>
      <c r="O169" s="914">
        <v>2</v>
      </c>
      <c r="P169" s="914">
        <v>2</v>
      </c>
      <c r="Q169" s="914">
        <v>3</v>
      </c>
      <c r="R169" s="914">
        <v>0</v>
      </c>
      <c r="S169" s="914">
        <v>0</v>
      </c>
      <c r="T169" s="914">
        <v>5</v>
      </c>
      <c r="U169" s="914">
        <v>1</v>
      </c>
      <c r="V169" s="914">
        <v>1</v>
      </c>
      <c r="W169" s="914">
        <v>10</v>
      </c>
      <c r="X169" s="914">
        <v>0</v>
      </c>
      <c r="Y169" s="914">
        <v>5</v>
      </c>
      <c r="Z169" s="914">
        <v>0</v>
      </c>
      <c r="AA169" s="914">
        <v>1</v>
      </c>
      <c r="AB169" s="914">
        <v>97</v>
      </c>
      <c r="AC169" s="915">
        <v>4.5200372786579686E-2</v>
      </c>
    </row>
    <row r="170" spans="1:29" ht="30.75" customHeight="1" thickBot="1">
      <c r="A170" s="913" t="s">
        <v>835</v>
      </c>
      <c r="B170" s="914">
        <v>6</v>
      </c>
      <c r="C170" s="914">
        <v>2</v>
      </c>
      <c r="D170" s="914">
        <v>1</v>
      </c>
      <c r="E170" s="914">
        <v>0</v>
      </c>
      <c r="F170" s="914">
        <v>0</v>
      </c>
      <c r="G170" s="914">
        <v>0</v>
      </c>
      <c r="H170" s="914">
        <v>1</v>
      </c>
      <c r="I170" s="914">
        <v>0</v>
      </c>
      <c r="J170" s="914">
        <v>0</v>
      </c>
      <c r="K170" s="914">
        <v>1</v>
      </c>
      <c r="L170" s="914">
        <v>1</v>
      </c>
      <c r="M170" s="914">
        <v>0</v>
      </c>
      <c r="N170" s="914">
        <v>2</v>
      </c>
      <c r="O170" s="914">
        <v>0</v>
      </c>
      <c r="P170" s="914">
        <v>0</v>
      </c>
      <c r="Q170" s="914">
        <v>0</v>
      </c>
      <c r="R170" s="914">
        <v>0</v>
      </c>
      <c r="S170" s="914">
        <v>0</v>
      </c>
      <c r="T170" s="914">
        <v>1</v>
      </c>
      <c r="U170" s="914">
        <v>0</v>
      </c>
      <c r="V170" s="914">
        <v>0</v>
      </c>
      <c r="W170" s="914">
        <v>0</v>
      </c>
      <c r="X170" s="914">
        <v>0</v>
      </c>
      <c r="Y170" s="914">
        <v>0</v>
      </c>
      <c r="Z170" s="914">
        <v>0</v>
      </c>
      <c r="AA170" s="914">
        <v>0</v>
      </c>
      <c r="AB170" s="914">
        <v>15</v>
      </c>
      <c r="AC170" s="915">
        <v>6.9897483690587138E-3</v>
      </c>
    </row>
    <row r="171" spans="1:29" ht="48.75" customHeight="1" thickTop="1" thickBot="1">
      <c r="A171" s="916" t="s">
        <v>6</v>
      </c>
      <c r="B171" s="917">
        <v>606</v>
      </c>
      <c r="C171" s="917">
        <v>446</v>
      </c>
      <c r="D171" s="917">
        <v>114</v>
      </c>
      <c r="E171" s="917">
        <v>6</v>
      </c>
      <c r="F171" s="917">
        <v>29</v>
      </c>
      <c r="G171" s="917">
        <v>49</v>
      </c>
      <c r="H171" s="917">
        <v>56</v>
      </c>
      <c r="I171" s="917">
        <v>69</v>
      </c>
      <c r="J171" s="917">
        <v>33</v>
      </c>
      <c r="K171" s="917">
        <v>24</v>
      </c>
      <c r="L171" s="917">
        <v>30</v>
      </c>
      <c r="M171" s="917">
        <v>43</v>
      </c>
      <c r="N171" s="917">
        <v>133</v>
      </c>
      <c r="O171" s="917">
        <v>69</v>
      </c>
      <c r="P171" s="917">
        <v>19</v>
      </c>
      <c r="Q171" s="917">
        <v>20</v>
      </c>
      <c r="R171" s="917">
        <v>34</v>
      </c>
      <c r="S171" s="917">
        <v>13</v>
      </c>
      <c r="T171" s="917">
        <v>60</v>
      </c>
      <c r="U171" s="917">
        <v>11</v>
      </c>
      <c r="V171" s="917">
        <v>16</v>
      </c>
      <c r="W171" s="917">
        <v>71</v>
      </c>
      <c r="X171" s="917">
        <v>31</v>
      </c>
      <c r="Y171" s="917">
        <v>71</v>
      </c>
      <c r="Z171" s="917">
        <v>73</v>
      </c>
      <c r="AA171" s="917">
        <v>20</v>
      </c>
      <c r="AB171" s="917">
        <v>2146</v>
      </c>
      <c r="AC171" s="918">
        <v>1</v>
      </c>
    </row>
    <row r="172" spans="1:29" ht="24" customHeight="1" thickTop="1">
      <c r="A172" s="921" t="s">
        <v>836</v>
      </c>
      <c r="B172" s="915">
        <v>0.28238583410997203</v>
      </c>
      <c r="C172" s="915">
        <v>0.20782851817334577</v>
      </c>
      <c r="D172" s="915">
        <v>5.3122087604846227E-2</v>
      </c>
      <c r="E172" s="915">
        <v>2.7958993476234857E-3</v>
      </c>
      <c r="F172" s="915">
        <v>1.3513513513513514E-2</v>
      </c>
      <c r="G172" s="915">
        <v>2.2833178005591797E-2</v>
      </c>
      <c r="H172" s="915">
        <v>2.6095060577819199E-2</v>
      </c>
      <c r="I172" s="915">
        <v>3.2152842497670087E-2</v>
      </c>
      <c r="J172" s="915">
        <v>1.5377446411929171E-2</v>
      </c>
      <c r="K172" s="915">
        <v>1.1183597390493943E-2</v>
      </c>
      <c r="L172" s="915">
        <v>1.3979496738117428E-2</v>
      </c>
      <c r="M172" s="915">
        <v>2.0037278657968314E-2</v>
      </c>
      <c r="N172" s="915">
        <v>6.1975768872320598E-2</v>
      </c>
      <c r="O172" s="915">
        <v>3.2152842497670087E-2</v>
      </c>
      <c r="P172" s="915">
        <v>8.8536812674743712E-3</v>
      </c>
      <c r="Q172" s="915">
        <v>9.3196644920782844E-3</v>
      </c>
      <c r="R172" s="915">
        <v>1.5843429636533086E-2</v>
      </c>
      <c r="S172" s="915">
        <v>6.0577819198508855E-3</v>
      </c>
      <c r="T172" s="915">
        <v>2.7958993476234855E-2</v>
      </c>
      <c r="U172" s="915">
        <v>5.1258154706430572E-3</v>
      </c>
      <c r="V172" s="915">
        <v>7.4557315936626279E-3</v>
      </c>
      <c r="W172" s="915">
        <v>3.308480894687791E-2</v>
      </c>
      <c r="X172" s="915">
        <v>1.4445479962721343E-2</v>
      </c>
      <c r="Y172" s="915">
        <v>3.308480894687791E-2</v>
      </c>
      <c r="Z172" s="915">
        <v>3.401677539608574E-2</v>
      </c>
      <c r="AA172" s="915">
        <v>9.3196644920782844E-3</v>
      </c>
      <c r="AB172" s="915">
        <v>1</v>
      </c>
      <c r="AC172" s="915"/>
    </row>
    <row r="173" spans="1:29" ht="9" customHeight="1" thickBot="1">
      <c r="A173" s="922"/>
      <c r="B173" s="923"/>
      <c r="C173" s="924"/>
      <c r="D173" s="924"/>
      <c r="E173" s="924"/>
      <c r="F173" s="924"/>
      <c r="G173" s="924"/>
      <c r="H173" s="923"/>
      <c r="I173" s="923"/>
      <c r="J173" s="923"/>
      <c r="K173" s="923"/>
      <c r="L173" s="923"/>
      <c r="M173" s="923"/>
      <c r="N173" s="923"/>
      <c r="O173" s="923"/>
      <c r="P173" s="825"/>
      <c r="Q173" s="826"/>
      <c r="R173" s="826"/>
      <c r="S173" s="826"/>
      <c r="T173" s="826"/>
      <c r="U173" s="826"/>
      <c r="V173" s="825"/>
      <c r="W173" s="825"/>
      <c r="X173" s="825"/>
      <c r="Y173" s="825"/>
      <c r="Z173" s="825"/>
      <c r="AA173" s="825"/>
      <c r="AB173" s="825"/>
      <c r="AC173" s="827"/>
    </row>
    <row r="174" spans="1:29" ht="17.25" customHeight="1">
      <c r="A174" s="1175" t="s">
        <v>848</v>
      </c>
      <c r="B174" s="1137"/>
      <c r="C174" s="1137"/>
      <c r="D174" s="1137"/>
      <c r="E174" s="1137"/>
      <c r="F174" s="1137"/>
      <c r="G174" s="1137"/>
      <c r="H174" s="1137"/>
      <c r="I174" s="1137"/>
      <c r="J174" s="1137"/>
      <c r="K174" s="1137"/>
      <c r="L174" s="1137"/>
      <c r="M174" s="1137"/>
      <c r="N174" s="1137"/>
      <c r="O174" s="1137"/>
      <c r="AC174" s="984"/>
    </row>
    <row r="175" spans="1:29" ht="9" customHeight="1">
      <c r="A175" s="291"/>
      <c r="B175" s="141"/>
      <c r="C175" s="292"/>
      <c r="D175" s="292"/>
      <c r="E175" s="292"/>
      <c r="F175" s="292"/>
      <c r="G175" s="292"/>
      <c r="H175" s="141"/>
      <c r="I175" s="141"/>
      <c r="J175" s="141"/>
      <c r="K175" s="141"/>
      <c r="L175" s="141"/>
      <c r="M175" s="141"/>
      <c r="N175" s="141"/>
      <c r="O175" s="383"/>
      <c r="AC175" s="984"/>
    </row>
    <row r="176" spans="1:29" ht="9" customHeight="1">
      <c r="A176" s="291"/>
      <c r="B176" s="141"/>
      <c r="C176" s="292"/>
      <c r="D176" s="292"/>
      <c r="E176" s="292"/>
      <c r="F176" s="292"/>
      <c r="G176" s="292"/>
      <c r="H176" s="141"/>
      <c r="I176" s="141"/>
      <c r="J176" s="141"/>
      <c r="K176" s="141"/>
      <c r="L176" s="141"/>
      <c r="M176" s="141"/>
      <c r="N176" s="141"/>
      <c r="O176" s="383"/>
      <c r="AC176" s="984"/>
    </row>
    <row r="177" spans="1:15" s="984" customFormat="1" ht="9" customHeight="1">
      <c r="A177" s="291"/>
      <c r="B177" s="141"/>
      <c r="C177" s="292"/>
      <c r="D177" s="292"/>
      <c r="E177" s="292"/>
      <c r="F177" s="292"/>
      <c r="G177" s="292"/>
      <c r="H177" s="141"/>
      <c r="I177" s="141"/>
      <c r="J177" s="141"/>
      <c r="K177" s="141"/>
      <c r="L177" s="141"/>
      <c r="M177" s="141"/>
      <c r="N177" s="141"/>
      <c r="O177" s="383"/>
    </row>
    <row r="178" spans="1:15" s="984" customFormat="1" ht="9" customHeight="1">
      <c r="A178" s="291"/>
      <c r="B178" s="141"/>
      <c r="C178" s="292"/>
      <c r="D178" s="292"/>
      <c r="E178" s="292"/>
      <c r="F178" s="292"/>
      <c r="G178" s="292"/>
      <c r="H178" s="141"/>
      <c r="I178" s="141"/>
      <c r="J178" s="141"/>
      <c r="K178" s="141"/>
      <c r="L178" s="141"/>
      <c r="M178" s="141"/>
      <c r="N178" s="141"/>
      <c r="O178" s="383"/>
    </row>
    <row r="179" spans="1:15" s="984" customFormat="1" ht="9" customHeight="1">
      <c r="A179" s="293"/>
      <c r="B179" s="141"/>
      <c r="C179" s="292"/>
      <c r="D179" s="292"/>
      <c r="E179" s="292"/>
      <c r="F179" s="292"/>
      <c r="G179" s="292"/>
      <c r="H179" s="141"/>
      <c r="I179" s="141"/>
      <c r="J179" s="141"/>
      <c r="K179" s="141"/>
      <c r="L179" s="141"/>
      <c r="M179" s="141"/>
      <c r="N179" s="141"/>
      <c r="O179" s="383"/>
    </row>
    <row r="180" spans="1:15" s="984" customFormat="1" ht="9" customHeight="1">
      <c r="A180" s="291"/>
      <c r="B180" s="141"/>
      <c r="C180" s="292"/>
      <c r="D180" s="292"/>
      <c r="E180" s="292"/>
      <c r="F180" s="292"/>
      <c r="G180" s="292"/>
      <c r="H180" s="141"/>
      <c r="I180" s="141"/>
      <c r="J180" s="141"/>
      <c r="K180" s="141"/>
      <c r="L180" s="141"/>
      <c r="M180" s="141"/>
      <c r="N180" s="141"/>
      <c r="O180" s="383"/>
    </row>
    <row r="181" spans="1:15" s="984" customFormat="1" ht="9" customHeight="1">
      <c r="A181" s="291"/>
      <c r="B181" s="141"/>
      <c r="C181" s="292"/>
      <c r="D181" s="292"/>
      <c r="E181" s="292"/>
      <c r="F181" s="292"/>
      <c r="G181" s="292"/>
      <c r="H181" s="141"/>
      <c r="I181" s="141"/>
      <c r="J181" s="141"/>
      <c r="K181" s="141"/>
      <c r="L181" s="141"/>
      <c r="M181" s="141"/>
      <c r="N181" s="141"/>
      <c r="O181" s="383"/>
    </row>
    <row r="182" spans="1:15" s="984" customFormat="1" ht="9" customHeight="1">
      <c r="A182" s="291"/>
      <c r="B182" s="141"/>
      <c r="C182" s="292"/>
      <c r="D182" s="292"/>
      <c r="E182" s="292"/>
      <c r="F182" s="292"/>
      <c r="G182" s="292"/>
      <c r="H182" s="141"/>
      <c r="I182" s="141"/>
      <c r="J182" s="141"/>
      <c r="K182" s="141"/>
      <c r="L182" s="141"/>
      <c r="M182" s="141"/>
      <c r="N182" s="141"/>
      <c r="O182" s="383"/>
    </row>
    <row r="183" spans="1:15" s="984" customFormat="1" ht="9" customHeight="1">
      <c r="A183" s="291"/>
      <c r="B183" s="141"/>
      <c r="C183" s="292"/>
      <c r="D183" s="292"/>
      <c r="E183" s="292"/>
      <c r="F183" s="292"/>
      <c r="G183" s="292"/>
      <c r="H183" s="141"/>
      <c r="I183" s="141"/>
      <c r="J183" s="141"/>
      <c r="K183" s="141"/>
      <c r="L183" s="141"/>
      <c r="M183" s="141"/>
      <c r="N183" s="141"/>
      <c r="O183" s="383"/>
    </row>
    <row r="184" spans="1:15" s="984" customFormat="1" ht="9" customHeight="1">
      <c r="A184" s="293"/>
      <c r="B184" s="141"/>
      <c r="C184" s="292"/>
      <c r="D184" s="292"/>
      <c r="E184" s="292"/>
      <c r="F184" s="292"/>
      <c r="G184" s="292"/>
      <c r="H184" s="141"/>
      <c r="I184" s="141"/>
      <c r="J184" s="141"/>
      <c r="K184" s="141"/>
      <c r="L184" s="141"/>
      <c r="M184" s="141"/>
      <c r="N184" s="141"/>
      <c r="O184" s="383"/>
    </row>
    <row r="185" spans="1:15" s="984" customFormat="1" ht="9" customHeight="1">
      <c r="A185" s="294"/>
      <c r="B185" s="141"/>
      <c r="C185" s="292"/>
      <c r="D185" s="292"/>
      <c r="E185" s="292"/>
      <c r="F185" s="292"/>
      <c r="G185" s="292"/>
      <c r="H185" s="141"/>
      <c r="I185" s="141"/>
      <c r="J185" s="141"/>
      <c r="K185" s="141"/>
      <c r="L185" s="141"/>
      <c r="M185" s="141"/>
      <c r="N185" s="141"/>
      <c r="O185" s="383"/>
    </row>
    <row r="186" spans="1:15" s="984" customFormat="1" ht="9" customHeight="1">
      <c r="A186" s="294"/>
      <c r="B186" s="141"/>
      <c r="C186" s="292"/>
      <c r="D186" s="292"/>
      <c r="E186" s="292"/>
      <c r="F186" s="292"/>
      <c r="G186" s="292"/>
      <c r="H186" s="141"/>
      <c r="I186" s="141"/>
      <c r="J186" s="141"/>
      <c r="K186" s="141"/>
      <c r="L186" s="141"/>
      <c r="M186" s="141"/>
      <c r="N186" s="141"/>
      <c r="O186" s="383"/>
    </row>
    <row r="187" spans="1:15" s="984" customFormat="1" ht="9" customHeight="1">
      <c r="A187" s="294"/>
      <c r="B187" s="141"/>
      <c r="C187" s="292"/>
      <c r="D187" s="292"/>
      <c r="E187" s="292"/>
      <c r="F187" s="292"/>
      <c r="G187" s="292"/>
      <c r="H187" s="141"/>
      <c r="I187" s="141"/>
      <c r="J187" s="141"/>
      <c r="K187" s="141"/>
      <c r="L187" s="141"/>
      <c r="M187" s="141"/>
      <c r="N187" s="141"/>
      <c r="O187" s="383"/>
    </row>
    <row r="188" spans="1:15" s="984" customFormat="1" ht="9" customHeight="1">
      <c r="A188" s="294"/>
      <c r="B188" s="141"/>
      <c r="C188" s="292"/>
      <c r="D188" s="292"/>
      <c r="E188" s="292"/>
      <c r="F188" s="292"/>
      <c r="G188" s="292"/>
      <c r="H188" s="141"/>
      <c r="I188" s="141"/>
      <c r="J188" s="141"/>
      <c r="K188" s="141"/>
      <c r="L188" s="141"/>
      <c r="M188" s="141"/>
      <c r="N188" s="141"/>
      <c r="O188" s="383"/>
    </row>
    <row r="189" spans="1:15" s="984" customFormat="1" ht="9" customHeight="1">
      <c r="A189" s="295"/>
      <c r="B189" s="141"/>
      <c r="C189" s="292"/>
      <c r="D189" s="292"/>
      <c r="E189" s="292"/>
      <c r="F189" s="292"/>
      <c r="G189" s="292"/>
      <c r="H189" s="141"/>
      <c r="I189" s="141"/>
      <c r="J189" s="141"/>
      <c r="K189" s="141"/>
      <c r="L189" s="141"/>
      <c r="M189" s="141"/>
      <c r="N189" s="141"/>
      <c r="O189" s="383"/>
    </row>
    <row r="190" spans="1:15" s="984" customFormat="1" ht="9" customHeight="1">
      <c r="A190" s="295"/>
      <c r="B190" s="141"/>
      <c r="C190" s="292"/>
      <c r="D190" s="292"/>
      <c r="E190" s="292"/>
      <c r="F190" s="292"/>
      <c r="G190" s="292"/>
      <c r="H190" s="141"/>
      <c r="I190" s="141"/>
      <c r="J190" s="141"/>
      <c r="K190" s="141"/>
      <c r="L190" s="141"/>
      <c r="M190" s="141"/>
      <c r="N190" s="141"/>
      <c r="O190" s="383"/>
    </row>
    <row r="191" spans="1:15" s="984" customFormat="1" ht="9" customHeight="1">
      <c r="A191" s="296"/>
      <c r="B191" s="141"/>
      <c r="C191" s="292"/>
      <c r="D191" s="292"/>
      <c r="E191" s="292"/>
      <c r="F191" s="292"/>
      <c r="G191" s="292"/>
      <c r="H191" s="141"/>
      <c r="I191" s="141"/>
      <c r="J191" s="141"/>
      <c r="K191" s="141"/>
      <c r="L191" s="141"/>
      <c r="M191" s="141"/>
      <c r="N191" s="141"/>
      <c r="O191" s="383"/>
    </row>
    <row r="192" spans="1:15" s="984" customFormat="1" ht="9" customHeight="1">
      <c r="A192" s="291"/>
      <c r="B192" s="141"/>
      <c r="C192" s="292"/>
      <c r="D192" s="292"/>
      <c r="E192" s="292"/>
      <c r="F192" s="292"/>
      <c r="G192" s="292"/>
      <c r="H192" s="141"/>
      <c r="I192" s="141"/>
      <c r="J192" s="141"/>
      <c r="K192" s="141"/>
      <c r="L192" s="141"/>
      <c r="M192" s="141"/>
      <c r="N192" s="141"/>
      <c r="O192" s="383"/>
    </row>
    <row r="193" spans="1:15" s="984" customFormat="1" ht="9" customHeight="1">
      <c r="A193" s="291"/>
      <c r="B193" s="141"/>
      <c r="C193" s="292"/>
      <c r="D193" s="292"/>
      <c r="E193" s="292"/>
      <c r="F193" s="292"/>
      <c r="G193" s="292"/>
      <c r="H193" s="141"/>
      <c r="I193" s="141"/>
      <c r="J193" s="141"/>
      <c r="K193" s="141"/>
      <c r="L193" s="141"/>
      <c r="M193" s="141"/>
      <c r="N193" s="141"/>
      <c r="O193" s="383"/>
    </row>
    <row r="194" spans="1:15" s="984" customFormat="1" ht="9" customHeight="1">
      <c r="A194" s="291"/>
      <c r="B194" s="141"/>
      <c r="C194" s="292"/>
      <c r="D194" s="292"/>
      <c r="E194" s="292"/>
      <c r="F194" s="292"/>
      <c r="G194" s="292"/>
      <c r="H194" s="141"/>
      <c r="I194" s="141"/>
      <c r="J194" s="141"/>
      <c r="K194" s="141"/>
      <c r="L194" s="141"/>
      <c r="M194" s="141"/>
      <c r="N194" s="141"/>
      <c r="O194" s="383"/>
    </row>
    <row r="195" spans="1:15" s="984" customFormat="1" ht="9" customHeight="1">
      <c r="A195" s="291"/>
      <c r="B195" s="141"/>
      <c r="C195" s="292"/>
      <c r="D195" s="292"/>
      <c r="E195" s="292"/>
      <c r="F195" s="292"/>
      <c r="G195" s="292"/>
      <c r="H195" s="141"/>
      <c r="I195" s="141"/>
      <c r="J195" s="141"/>
      <c r="K195" s="141"/>
      <c r="L195" s="141"/>
      <c r="M195" s="141"/>
      <c r="N195" s="141"/>
      <c r="O195" s="383"/>
    </row>
    <row r="196" spans="1:15" s="984" customFormat="1" ht="9" customHeight="1">
      <c r="A196" s="294"/>
      <c r="B196" s="141"/>
      <c r="C196" s="292"/>
      <c r="D196" s="292"/>
      <c r="E196" s="292"/>
      <c r="F196" s="292"/>
      <c r="G196" s="292"/>
      <c r="H196" s="141"/>
      <c r="I196" s="141"/>
      <c r="J196" s="141"/>
      <c r="K196" s="141"/>
      <c r="L196" s="141"/>
      <c r="M196" s="141"/>
      <c r="N196" s="141"/>
      <c r="O196" s="383"/>
    </row>
    <row r="197" spans="1:15" s="984" customFormat="1" ht="9" customHeight="1">
      <c r="A197" s="296"/>
      <c r="B197" s="141"/>
      <c r="C197" s="292"/>
      <c r="D197" s="292"/>
      <c r="E197" s="292"/>
      <c r="F197" s="292"/>
      <c r="G197" s="292"/>
      <c r="H197" s="141"/>
      <c r="I197" s="141"/>
      <c r="J197" s="141"/>
      <c r="K197" s="141"/>
      <c r="L197" s="141"/>
      <c r="M197" s="141"/>
      <c r="N197" s="141"/>
      <c r="O197" s="383"/>
    </row>
    <row r="198" spans="1:15" s="984" customFormat="1" ht="9" customHeight="1">
      <c r="A198" s="291"/>
      <c r="B198" s="141"/>
      <c r="C198" s="292"/>
      <c r="D198" s="292"/>
      <c r="E198" s="292"/>
      <c r="F198" s="292"/>
      <c r="G198" s="292"/>
      <c r="H198" s="141"/>
      <c r="I198" s="141"/>
      <c r="J198" s="141"/>
      <c r="K198" s="141"/>
      <c r="L198" s="141"/>
      <c r="M198" s="141"/>
      <c r="N198" s="141"/>
      <c r="O198" s="383"/>
    </row>
    <row r="199" spans="1:15" s="984" customFormat="1" ht="9" customHeight="1">
      <c r="A199" s="291"/>
      <c r="B199" s="141"/>
      <c r="C199" s="292"/>
      <c r="D199" s="292"/>
      <c r="E199" s="292"/>
      <c r="F199" s="292"/>
      <c r="G199" s="292"/>
      <c r="H199" s="141"/>
      <c r="I199" s="141"/>
      <c r="J199" s="141"/>
      <c r="K199" s="141"/>
      <c r="L199" s="141"/>
      <c r="M199" s="141"/>
      <c r="N199" s="141"/>
      <c r="O199" s="383"/>
    </row>
    <row r="200" spans="1:15" s="984" customFormat="1" ht="9" customHeight="1">
      <c r="A200" s="291"/>
      <c r="B200" s="141"/>
      <c r="C200" s="292"/>
      <c r="D200" s="292"/>
      <c r="E200" s="292"/>
      <c r="F200" s="292"/>
      <c r="G200" s="292"/>
      <c r="H200" s="141"/>
      <c r="I200" s="141"/>
      <c r="J200" s="141"/>
      <c r="K200" s="141"/>
      <c r="L200" s="141"/>
      <c r="M200" s="141"/>
      <c r="N200" s="141"/>
      <c r="O200" s="383"/>
    </row>
    <row r="201" spans="1:15" s="984" customFormat="1" ht="9" customHeight="1">
      <c r="A201" s="291"/>
      <c r="B201" s="141"/>
      <c r="C201" s="292"/>
      <c r="D201" s="292"/>
      <c r="E201" s="292"/>
      <c r="F201" s="292"/>
      <c r="G201" s="292"/>
      <c r="H201" s="141"/>
      <c r="I201" s="141"/>
      <c r="J201" s="141"/>
      <c r="K201" s="141"/>
      <c r="L201" s="141"/>
      <c r="M201" s="141"/>
      <c r="N201" s="141"/>
      <c r="O201" s="383"/>
    </row>
    <row r="202" spans="1:15" s="984" customFormat="1" ht="9" customHeight="1">
      <c r="A202" s="294"/>
      <c r="B202" s="141"/>
      <c r="C202" s="292"/>
      <c r="D202" s="292"/>
      <c r="E202" s="292"/>
      <c r="F202" s="292"/>
      <c r="G202" s="292"/>
      <c r="H202" s="141"/>
      <c r="I202" s="141"/>
      <c r="J202" s="141"/>
      <c r="K202" s="141"/>
      <c r="L202" s="141"/>
      <c r="M202" s="141"/>
      <c r="N202" s="141"/>
      <c r="O202" s="383"/>
    </row>
    <row r="203" spans="1:15" s="984" customFormat="1" ht="9" customHeight="1">
      <c r="A203" s="296"/>
      <c r="B203" s="141"/>
      <c r="C203" s="292"/>
      <c r="D203" s="292"/>
      <c r="E203" s="292"/>
      <c r="F203" s="292"/>
      <c r="G203" s="292"/>
      <c r="H203" s="141"/>
      <c r="I203" s="141"/>
      <c r="J203" s="141"/>
      <c r="K203" s="141"/>
      <c r="L203" s="141"/>
      <c r="M203" s="141"/>
      <c r="N203" s="141"/>
      <c r="O203" s="383"/>
    </row>
    <row r="204" spans="1:15" s="984" customFormat="1" ht="9" customHeight="1">
      <c r="A204" s="291"/>
      <c r="B204" s="141"/>
      <c r="C204" s="292"/>
      <c r="D204" s="292"/>
      <c r="E204" s="292"/>
      <c r="F204" s="292"/>
      <c r="G204" s="292"/>
      <c r="H204" s="141"/>
      <c r="I204" s="141"/>
      <c r="J204" s="141"/>
      <c r="K204" s="141"/>
      <c r="L204" s="141"/>
      <c r="M204" s="141"/>
      <c r="N204" s="141"/>
      <c r="O204" s="383"/>
    </row>
    <row r="205" spans="1:15" s="984" customFormat="1" ht="9" customHeight="1">
      <c r="A205" s="291"/>
      <c r="B205" s="141"/>
      <c r="C205" s="292"/>
      <c r="D205" s="292"/>
      <c r="E205" s="292"/>
      <c r="F205" s="292"/>
      <c r="G205" s="292"/>
      <c r="H205" s="141"/>
      <c r="I205" s="141"/>
      <c r="J205" s="141"/>
      <c r="K205" s="141"/>
      <c r="L205" s="141"/>
      <c r="M205" s="141"/>
      <c r="N205" s="141"/>
      <c r="O205" s="383"/>
    </row>
    <row r="206" spans="1:15" s="984" customFormat="1" ht="9" customHeight="1">
      <c r="A206" s="291"/>
      <c r="B206" s="141"/>
      <c r="C206" s="131"/>
      <c r="D206" s="131"/>
      <c r="E206" s="131"/>
      <c r="F206" s="131"/>
      <c r="G206" s="131"/>
      <c r="H206" s="227"/>
      <c r="I206" s="227"/>
      <c r="J206" s="227"/>
      <c r="K206" s="227"/>
      <c r="L206" s="227"/>
      <c r="M206" s="227"/>
      <c r="N206" s="227"/>
      <c r="O206" s="635"/>
    </row>
    <row r="207" spans="1:15" s="984" customFormat="1" ht="9" customHeight="1">
      <c r="A207" s="291"/>
      <c r="B207" s="141"/>
      <c r="C207" s="131"/>
      <c r="D207" s="131"/>
      <c r="E207" s="131"/>
      <c r="F207" s="131"/>
      <c r="G207" s="131"/>
      <c r="H207" s="227"/>
      <c r="I207" s="227"/>
      <c r="J207" s="227"/>
      <c r="K207" s="227"/>
      <c r="L207" s="227"/>
      <c r="M207" s="227"/>
      <c r="N207" s="227"/>
      <c r="O207" s="635"/>
    </row>
    <row r="208" spans="1:15" s="984" customFormat="1" ht="9" customHeight="1">
      <c r="A208" s="291"/>
      <c r="B208" s="141"/>
      <c r="C208" s="131"/>
      <c r="D208" s="131"/>
      <c r="E208" s="131"/>
      <c r="F208" s="131"/>
      <c r="G208" s="131"/>
      <c r="H208" s="227"/>
      <c r="I208" s="227"/>
      <c r="J208" s="227"/>
      <c r="K208" s="227"/>
      <c r="L208" s="227"/>
      <c r="M208" s="227"/>
      <c r="N208" s="227"/>
      <c r="O208" s="635"/>
    </row>
    <row r="209" spans="1:15" s="984" customFormat="1" ht="9" customHeight="1">
      <c r="A209" s="291"/>
      <c r="B209" s="141"/>
      <c r="C209" s="131"/>
      <c r="D209" s="131"/>
      <c r="E209" s="131"/>
      <c r="F209" s="131"/>
      <c r="G209" s="131"/>
      <c r="H209" s="227"/>
      <c r="I209" s="227"/>
      <c r="J209" s="227"/>
      <c r="K209" s="227"/>
      <c r="L209" s="227"/>
      <c r="M209" s="227"/>
      <c r="N209" s="227"/>
      <c r="O209" s="635"/>
    </row>
    <row r="210" spans="1:15" s="984" customFormat="1" ht="9" customHeight="1">
      <c r="A210" s="291"/>
      <c r="B210" s="141"/>
      <c r="C210" s="131"/>
      <c r="D210" s="131"/>
      <c r="E210" s="131"/>
      <c r="F210" s="131"/>
      <c r="G210" s="131"/>
      <c r="H210" s="227"/>
      <c r="I210" s="227"/>
      <c r="J210" s="227"/>
      <c r="K210" s="227"/>
      <c r="L210" s="227"/>
      <c r="M210" s="227"/>
      <c r="N210" s="227"/>
      <c r="O210" s="635"/>
    </row>
    <row r="211" spans="1:15" s="984" customFormat="1" ht="9" customHeight="1">
      <c r="A211" s="291"/>
      <c r="B211" s="141"/>
      <c r="C211" s="131"/>
      <c r="D211" s="131"/>
      <c r="E211" s="131"/>
      <c r="F211" s="131"/>
      <c r="G211" s="131"/>
      <c r="H211" s="227"/>
      <c r="I211" s="227"/>
      <c r="J211" s="227"/>
      <c r="K211" s="227"/>
      <c r="L211" s="227"/>
      <c r="M211" s="227"/>
      <c r="N211" s="227"/>
      <c r="O211" s="635"/>
    </row>
    <row r="212" spans="1:15" s="984" customFormat="1" ht="9" customHeight="1">
      <c r="A212" s="294"/>
      <c r="B212" s="141"/>
      <c r="C212" s="131"/>
      <c r="D212" s="131"/>
      <c r="E212" s="131"/>
      <c r="F212" s="131"/>
      <c r="G212" s="131"/>
      <c r="H212" s="227"/>
      <c r="I212" s="227"/>
      <c r="J212" s="227"/>
      <c r="K212" s="227"/>
      <c r="L212" s="227"/>
      <c r="M212" s="227"/>
      <c r="N212" s="227"/>
      <c r="O212" s="635"/>
    </row>
    <row r="213" spans="1:15" s="984" customFormat="1" ht="9" customHeight="1">
      <c r="A213" s="296"/>
      <c r="B213" s="141"/>
      <c r="C213" s="131"/>
      <c r="D213" s="131"/>
      <c r="E213" s="131"/>
      <c r="F213" s="131"/>
      <c r="G213" s="131"/>
      <c r="H213" s="227"/>
      <c r="I213" s="227"/>
      <c r="J213" s="227"/>
      <c r="K213" s="227"/>
      <c r="L213" s="227"/>
      <c r="M213" s="227"/>
      <c r="N213" s="227"/>
      <c r="O213" s="635"/>
    </row>
    <row r="214" spans="1:15" s="984" customFormat="1" ht="9" customHeight="1">
      <c r="A214" s="291"/>
      <c r="B214" s="141"/>
      <c r="C214" s="131"/>
      <c r="D214" s="131"/>
      <c r="E214" s="131"/>
      <c r="F214" s="131"/>
      <c r="G214" s="131"/>
      <c r="H214" s="227"/>
      <c r="I214" s="227"/>
      <c r="J214" s="227"/>
      <c r="K214" s="227"/>
      <c r="L214" s="227"/>
      <c r="M214" s="227"/>
      <c r="N214" s="227"/>
      <c r="O214" s="635"/>
    </row>
    <row r="215" spans="1:15" s="984" customFormat="1" ht="9" customHeight="1">
      <c r="A215" s="291"/>
      <c r="B215" s="141"/>
      <c r="C215" s="131"/>
      <c r="D215" s="131"/>
      <c r="E215" s="131"/>
      <c r="F215" s="131"/>
      <c r="G215" s="131"/>
      <c r="H215" s="227"/>
      <c r="I215" s="227"/>
      <c r="J215" s="227"/>
      <c r="K215" s="227"/>
      <c r="L215" s="227"/>
      <c r="M215" s="227"/>
      <c r="N215" s="227"/>
      <c r="O215" s="635"/>
    </row>
    <row r="216" spans="1:15" s="984" customFormat="1" ht="9" customHeight="1">
      <c r="A216" s="291"/>
      <c r="B216" s="141"/>
      <c r="C216" s="131"/>
      <c r="D216" s="131"/>
      <c r="E216" s="131"/>
      <c r="F216" s="131"/>
      <c r="G216" s="131"/>
      <c r="H216" s="227"/>
      <c r="I216" s="227"/>
      <c r="J216" s="227"/>
      <c r="K216" s="227"/>
      <c r="L216" s="227"/>
      <c r="M216" s="227"/>
      <c r="N216" s="227"/>
      <c r="O216" s="635"/>
    </row>
    <row r="217" spans="1:15" s="984" customFormat="1" ht="9" customHeight="1">
      <c r="A217" s="291"/>
      <c r="B217" s="141"/>
      <c r="C217" s="131"/>
      <c r="D217" s="131"/>
      <c r="E217" s="131"/>
      <c r="F217" s="131"/>
      <c r="G217" s="131"/>
      <c r="H217" s="227"/>
      <c r="I217" s="227"/>
      <c r="J217" s="227"/>
      <c r="K217" s="227"/>
      <c r="L217" s="227"/>
      <c r="M217" s="227"/>
      <c r="N217" s="227"/>
      <c r="O217" s="635"/>
    </row>
    <row r="218" spans="1:15" s="984" customFormat="1" ht="9" customHeight="1">
      <c r="A218" s="291"/>
      <c r="B218" s="141"/>
      <c r="C218" s="131"/>
      <c r="D218" s="131"/>
      <c r="E218" s="131"/>
      <c r="F218" s="131"/>
      <c r="G218" s="131"/>
      <c r="H218" s="227"/>
      <c r="I218" s="227"/>
      <c r="J218" s="227"/>
      <c r="K218" s="227"/>
      <c r="L218" s="227"/>
      <c r="M218" s="227"/>
      <c r="N218" s="227"/>
      <c r="O218" s="635"/>
    </row>
    <row r="219" spans="1:15" s="984" customFormat="1" ht="9" customHeight="1">
      <c r="A219" s="291"/>
      <c r="B219" s="141"/>
      <c r="C219" s="131"/>
      <c r="D219" s="131"/>
      <c r="E219" s="131"/>
      <c r="F219" s="131"/>
      <c r="G219" s="131"/>
      <c r="H219" s="227"/>
      <c r="I219" s="227"/>
      <c r="J219" s="227"/>
      <c r="K219" s="227"/>
      <c r="L219" s="227"/>
      <c r="M219" s="227"/>
      <c r="N219" s="227"/>
      <c r="O219" s="635"/>
    </row>
    <row r="220" spans="1:15" s="984" customFormat="1" ht="9" customHeight="1">
      <c r="A220" s="291"/>
      <c r="B220" s="141"/>
      <c r="C220" s="131"/>
      <c r="D220" s="131"/>
      <c r="E220" s="131"/>
      <c r="F220" s="131"/>
      <c r="G220" s="131"/>
      <c r="H220" s="227"/>
      <c r="I220" s="227"/>
      <c r="J220" s="227"/>
      <c r="K220" s="227"/>
      <c r="L220" s="227"/>
      <c r="M220" s="227"/>
      <c r="N220" s="227"/>
      <c r="O220" s="635"/>
    </row>
    <row r="221" spans="1:15" s="984" customFormat="1" ht="9" customHeight="1">
      <c r="A221" s="291"/>
      <c r="B221" s="227"/>
      <c r="C221" s="131"/>
      <c r="D221" s="131"/>
      <c r="E221" s="131"/>
      <c r="F221" s="131"/>
      <c r="G221" s="131"/>
      <c r="H221" s="227"/>
      <c r="I221" s="227"/>
      <c r="J221" s="227"/>
      <c r="K221" s="227"/>
      <c r="L221" s="227"/>
      <c r="M221" s="227"/>
      <c r="N221" s="227"/>
      <c r="O221" s="635"/>
    </row>
    <row r="222" spans="1:15" s="984" customFormat="1" ht="9" customHeight="1">
      <c r="A222" s="291"/>
      <c r="B222" s="227"/>
      <c r="C222" s="131"/>
      <c r="D222" s="131"/>
      <c r="E222" s="131"/>
      <c r="F222" s="131"/>
      <c r="G222" s="131"/>
      <c r="H222" s="227"/>
      <c r="I222" s="227"/>
      <c r="J222" s="227"/>
      <c r="K222" s="227"/>
      <c r="L222" s="227"/>
      <c r="M222" s="227"/>
      <c r="N222" s="227"/>
      <c r="O222" s="635"/>
    </row>
    <row r="223" spans="1:15" s="984" customFormat="1" ht="9" customHeight="1">
      <c r="A223" s="296"/>
      <c r="B223" s="227"/>
      <c r="C223" s="131"/>
      <c r="D223" s="131"/>
      <c r="E223" s="131"/>
      <c r="F223" s="131"/>
      <c r="G223" s="131"/>
      <c r="H223" s="227"/>
      <c r="I223" s="227"/>
      <c r="J223" s="227"/>
      <c r="K223" s="227"/>
      <c r="L223" s="227"/>
      <c r="M223" s="227"/>
      <c r="N223" s="227"/>
      <c r="O223" s="635"/>
    </row>
    <row r="224" spans="1:15" s="984" customFormat="1" ht="15.75">
      <c r="A224" s="298"/>
      <c r="C224" s="142"/>
      <c r="D224" s="142"/>
      <c r="E224" s="142"/>
      <c r="F224" s="142"/>
      <c r="G224" s="142"/>
      <c r="O224" s="286"/>
    </row>
    <row r="225" spans="1:15" s="984" customFormat="1" ht="15.75">
      <c r="A225" s="298"/>
      <c r="C225" s="142"/>
      <c r="D225" s="142"/>
      <c r="E225" s="142"/>
      <c r="F225" s="142"/>
      <c r="G225" s="142"/>
      <c r="O225" s="286"/>
    </row>
    <row r="226" spans="1:15" s="984" customFormat="1" ht="15.75">
      <c r="A226" s="298"/>
      <c r="C226" s="142"/>
      <c r="D226" s="142"/>
      <c r="E226" s="142"/>
      <c r="F226" s="142"/>
      <c r="G226" s="142"/>
      <c r="O226" s="286"/>
    </row>
    <row r="227" spans="1:15" s="984" customFormat="1" ht="15.75">
      <c r="A227" s="298"/>
      <c r="C227" s="142"/>
      <c r="D227" s="142"/>
      <c r="E227" s="142"/>
      <c r="F227" s="142"/>
      <c r="G227" s="142"/>
      <c r="O227" s="286"/>
    </row>
    <row r="228" spans="1:15" s="984" customFormat="1" ht="15.75">
      <c r="A228" s="298"/>
      <c r="C228" s="142"/>
      <c r="D228" s="142"/>
      <c r="E228" s="142"/>
      <c r="F228" s="142"/>
      <c r="G228" s="142"/>
      <c r="O228" s="286"/>
    </row>
    <row r="229" spans="1:15" s="984" customFormat="1" ht="15.75">
      <c r="A229" s="298"/>
      <c r="C229" s="142"/>
      <c r="D229" s="142"/>
      <c r="E229" s="142"/>
      <c r="F229" s="142"/>
      <c r="G229" s="142"/>
      <c r="O229" s="286"/>
    </row>
    <row r="230" spans="1:15" s="984" customFormat="1" ht="15.75">
      <c r="A230" s="298"/>
      <c r="C230" s="142"/>
      <c r="D230" s="142"/>
      <c r="E230" s="142"/>
      <c r="F230" s="142"/>
      <c r="G230" s="142"/>
      <c r="O230" s="286"/>
    </row>
    <row r="231" spans="1:15" s="984" customFormat="1" ht="15.75">
      <c r="A231" s="298"/>
      <c r="C231" s="142"/>
      <c r="D231" s="142"/>
      <c r="E231" s="142"/>
      <c r="F231" s="142"/>
      <c r="G231" s="142"/>
      <c r="O231" s="286"/>
    </row>
    <row r="232" spans="1:15" s="984" customFormat="1" ht="15.75">
      <c r="A232" s="298"/>
      <c r="C232" s="142"/>
      <c r="D232" s="142"/>
      <c r="E232" s="142"/>
      <c r="F232" s="142"/>
      <c r="G232" s="142"/>
      <c r="O232" s="286"/>
    </row>
    <row r="233" spans="1:15" s="984" customFormat="1" ht="15.75">
      <c r="A233" s="298"/>
      <c r="C233" s="142"/>
      <c r="D233" s="142"/>
      <c r="E233" s="142"/>
      <c r="F233" s="142"/>
      <c r="G233" s="142"/>
      <c r="O233" s="286"/>
    </row>
    <row r="234" spans="1:15" s="984" customFormat="1" ht="15.75">
      <c r="A234" s="298"/>
      <c r="C234" s="142"/>
      <c r="D234" s="142"/>
      <c r="E234" s="142"/>
      <c r="F234" s="142"/>
      <c r="G234" s="142"/>
      <c r="O234" s="286"/>
    </row>
    <row r="235" spans="1:15" s="984" customFormat="1" ht="15.75">
      <c r="A235" s="298"/>
      <c r="C235" s="142"/>
      <c r="D235" s="142"/>
      <c r="E235" s="142"/>
      <c r="F235" s="142"/>
      <c r="G235" s="142"/>
      <c r="O235" s="286"/>
    </row>
    <row r="236" spans="1:15" s="984" customFormat="1" ht="15.75">
      <c r="A236" s="298"/>
      <c r="C236" s="142"/>
      <c r="D236" s="142"/>
      <c r="E236" s="142"/>
      <c r="F236" s="142"/>
      <c r="G236" s="142"/>
      <c r="O236" s="286"/>
    </row>
    <row r="237" spans="1:15" s="984" customFormat="1" ht="15.75">
      <c r="A237" s="298"/>
      <c r="C237" s="142"/>
      <c r="D237" s="142"/>
      <c r="E237" s="142"/>
      <c r="F237" s="142"/>
      <c r="G237" s="142"/>
      <c r="O237" s="286"/>
    </row>
    <row r="238" spans="1:15" s="984" customFormat="1" ht="15.75">
      <c r="A238" s="298"/>
      <c r="C238" s="142"/>
      <c r="D238" s="142"/>
      <c r="E238" s="142"/>
      <c r="F238" s="142"/>
      <c r="G238" s="142"/>
      <c r="O238" s="286"/>
    </row>
    <row r="239" spans="1:15" s="984" customFormat="1" ht="15.75">
      <c r="A239" s="298"/>
      <c r="C239" s="142"/>
      <c r="D239" s="142"/>
      <c r="E239" s="142"/>
      <c r="F239" s="142"/>
      <c r="G239" s="142"/>
      <c r="O239" s="286"/>
    </row>
    <row r="240" spans="1:15" s="984" customFormat="1" ht="15.75">
      <c r="A240" s="298"/>
      <c r="C240" s="142"/>
      <c r="D240" s="142"/>
      <c r="E240" s="142"/>
      <c r="F240" s="142"/>
      <c r="G240" s="142"/>
      <c r="O240" s="286"/>
    </row>
    <row r="241" spans="1:15" s="984" customFormat="1" ht="15.75">
      <c r="A241" s="298"/>
      <c r="C241" s="142"/>
      <c r="D241" s="142"/>
      <c r="E241" s="142"/>
      <c r="F241" s="142"/>
      <c r="G241" s="142"/>
      <c r="O241" s="286"/>
    </row>
    <row r="242" spans="1:15" s="984" customFormat="1" ht="15.75">
      <c r="A242" s="298"/>
      <c r="C242" s="142"/>
      <c r="D242" s="142"/>
      <c r="E242" s="142"/>
      <c r="F242" s="142"/>
      <c r="G242" s="142"/>
      <c r="O242" s="286"/>
    </row>
    <row r="243" spans="1:15" s="984" customFormat="1" ht="15.75">
      <c r="A243" s="298"/>
      <c r="C243" s="142"/>
      <c r="D243" s="142"/>
      <c r="E243" s="142"/>
      <c r="F243" s="142"/>
      <c r="G243" s="142"/>
      <c r="O243" s="286"/>
    </row>
    <row r="244" spans="1:15" s="984" customFormat="1" ht="15.75">
      <c r="A244" s="298"/>
      <c r="C244" s="142"/>
      <c r="D244" s="142"/>
      <c r="E244" s="142"/>
      <c r="F244" s="142"/>
      <c r="G244" s="142"/>
      <c r="O244" s="286"/>
    </row>
    <row r="245" spans="1:15" s="984" customFormat="1" ht="15.75">
      <c r="A245" s="298"/>
      <c r="C245" s="142"/>
      <c r="D245" s="142"/>
      <c r="E245" s="142"/>
      <c r="F245" s="142"/>
      <c r="G245" s="142"/>
      <c r="O245" s="286"/>
    </row>
    <row r="246" spans="1:15" s="984" customFormat="1" ht="15.75">
      <c r="A246" s="298"/>
      <c r="C246" s="142"/>
      <c r="D246" s="142"/>
      <c r="E246" s="142"/>
      <c r="F246" s="142"/>
      <c r="G246" s="142"/>
      <c r="O246" s="286"/>
    </row>
    <row r="247" spans="1:15" s="984" customFormat="1" ht="15.75">
      <c r="A247" s="298"/>
      <c r="C247" s="142"/>
      <c r="D247" s="142"/>
      <c r="E247" s="142"/>
      <c r="F247" s="142"/>
      <c r="G247" s="142"/>
      <c r="O247" s="286"/>
    </row>
    <row r="248" spans="1:15" s="984" customFormat="1" ht="15.75">
      <c r="A248" s="298"/>
      <c r="C248" s="142"/>
      <c r="D248" s="142"/>
      <c r="E248" s="142"/>
      <c r="F248" s="142"/>
      <c r="G248" s="142"/>
      <c r="O248" s="286"/>
    </row>
    <row r="249" spans="1:15" s="984" customFormat="1" ht="15.75">
      <c r="A249" s="298"/>
      <c r="C249" s="142"/>
      <c r="D249" s="142"/>
      <c r="E249" s="142"/>
      <c r="F249" s="142"/>
      <c r="G249" s="142"/>
      <c r="O249" s="286"/>
    </row>
    <row r="250" spans="1:15" s="984" customFormat="1" ht="15.75">
      <c r="A250" s="298"/>
      <c r="C250" s="142"/>
      <c r="D250" s="142"/>
      <c r="E250" s="142"/>
      <c r="F250" s="142"/>
      <c r="G250" s="142"/>
      <c r="O250" s="286"/>
    </row>
    <row r="251" spans="1:15" s="984" customFormat="1" ht="15.75">
      <c r="A251" s="298"/>
      <c r="C251" s="142"/>
      <c r="D251" s="142"/>
      <c r="E251" s="142"/>
      <c r="F251" s="142"/>
      <c r="G251" s="142"/>
      <c r="O251" s="286"/>
    </row>
    <row r="252" spans="1:15" s="984" customFormat="1" ht="15.75">
      <c r="A252" s="298"/>
      <c r="C252" s="142"/>
      <c r="D252" s="142"/>
      <c r="E252" s="142"/>
      <c r="F252" s="142"/>
      <c r="G252" s="142"/>
      <c r="O252" s="286"/>
    </row>
    <row r="253" spans="1:15" s="984" customFormat="1" ht="15.75">
      <c r="A253" s="298"/>
      <c r="C253" s="142"/>
      <c r="D253" s="142"/>
      <c r="E253" s="142"/>
      <c r="F253" s="142"/>
      <c r="G253" s="142"/>
      <c r="O253" s="286"/>
    </row>
    <row r="254" spans="1:15" s="984" customFormat="1" ht="15.75">
      <c r="A254" s="298"/>
      <c r="C254" s="142"/>
      <c r="D254" s="142"/>
      <c r="E254" s="142"/>
      <c r="F254" s="142"/>
      <c r="G254" s="142"/>
      <c r="O254" s="286"/>
    </row>
    <row r="255" spans="1:15" s="984" customFormat="1" ht="15.75">
      <c r="A255" s="298"/>
      <c r="C255" s="142"/>
      <c r="D255" s="142"/>
      <c r="E255" s="142"/>
      <c r="F255" s="142"/>
      <c r="G255" s="142"/>
      <c r="O255" s="286"/>
    </row>
    <row r="256" spans="1:15" s="984" customFormat="1" ht="15.75">
      <c r="A256" s="298"/>
      <c r="C256" s="142"/>
      <c r="D256" s="142"/>
      <c r="E256" s="142"/>
      <c r="F256" s="142"/>
      <c r="G256" s="142"/>
      <c r="O256" s="286"/>
    </row>
    <row r="257" spans="1:15" s="984" customFormat="1" ht="15.75">
      <c r="A257" s="298"/>
      <c r="C257" s="142"/>
      <c r="D257" s="142"/>
      <c r="E257" s="142"/>
      <c r="F257" s="142"/>
      <c r="G257" s="142"/>
      <c r="O257" s="286"/>
    </row>
    <row r="258" spans="1:15" s="984" customFormat="1" ht="15.75">
      <c r="A258" s="298"/>
      <c r="C258" s="142"/>
      <c r="D258" s="142"/>
      <c r="E258" s="142"/>
      <c r="F258" s="142"/>
      <c r="G258" s="142"/>
      <c r="O258" s="286"/>
    </row>
    <row r="259" spans="1:15" s="984" customFormat="1" ht="15.75">
      <c r="A259" s="298"/>
      <c r="C259" s="142"/>
      <c r="D259" s="142"/>
      <c r="E259" s="142"/>
      <c r="F259" s="142"/>
      <c r="G259" s="142"/>
      <c r="O259" s="286"/>
    </row>
    <row r="260" spans="1:15" s="984" customFormat="1" ht="15.75">
      <c r="A260" s="298"/>
      <c r="C260" s="142"/>
      <c r="D260" s="142"/>
      <c r="E260" s="142"/>
      <c r="F260" s="142"/>
      <c r="G260" s="142"/>
      <c r="O260" s="286"/>
    </row>
    <row r="261" spans="1:15" s="984" customFormat="1" ht="15.75">
      <c r="A261" s="298"/>
      <c r="C261" s="142"/>
      <c r="D261" s="142"/>
      <c r="E261" s="142"/>
      <c r="F261" s="142"/>
      <c r="G261" s="142"/>
      <c r="O261" s="286"/>
    </row>
    <row r="262" spans="1:15" s="984" customFormat="1" ht="15.75">
      <c r="A262" s="298"/>
      <c r="C262" s="142"/>
      <c r="D262" s="142"/>
      <c r="E262" s="142"/>
      <c r="F262" s="142"/>
      <c r="G262" s="142"/>
      <c r="O262" s="286"/>
    </row>
    <row r="263" spans="1:15" s="984" customFormat="1" ht="15.75">
      <c r="A263" s="298"/>
      <c r="C263" s="142"/>
      <c r="D263" s="142"/>
      <c r="E263" s="142"/>
      <c r="F263" s="142"/>
      <c r="G263" s="142"/>
      <c r="O263" s="286"/>
    </row>
    <row r="264" spans="1:15" s="984" customFormat="1" ht="15.75">
      <c r="A264" s="298"/>
      <c r="C264" s="142"/>
      <c r="D264" s="142"/>
      <c r="E264" s="142"/>
      <c r="F264" s="142"/>
      <c r="G264" s="142"/>
      <c r="O264" s="286"/>
    </row>
    <row r="265" spans="1:15" s="984" customFormat="1" ht="15.75">
      <c r="A265" s="298"/>
      <c r="C265" s="142"/>
      <c r="D265" s="142"/>
      <c r="E265" s="142"/>
      <c r="F265" s="142"/>
      <c r="G265" s="142"/>
      <c r="O265" s="286"/>
    </row>
    <row r="266" spans="1:15" s="984" customFormat="1" ht="15.75">
      <c r="A266" s="298"/>
      <c r="C266" s="142"/>
      <c r="D266" s="142"/>
      <c r="E266" s="142"/>
      <c r="F266" s="142"/>
      <c r="G266" s="142"/>
      <c r="O266" s="286"/>
    </row>
    <row r="267" spans="1:15" s="984" customFormat="1" ht="15.75">
      <c r="A267" s="298"/>
      <c r="C267" s="142"/>
      <c r="D267" s="142"/>
      <c r="E267" s="142"/>
      <c r="F267" s="142"/>
      <c r="G267" s="142"/>
      <c r="O267" s="286"/>
    </row>
    <row r="268" spans="1:15" s="984" customFormat="1" ht="15.75">
      <c r="A268" s="298"/>
      <c r="C268" s="142"/>
      <c r="D268" s="142"/>
      <c r="E268" s="142"/>
      <c r="F268" s="142"/>
      <c r="G268" s="142"/>
      <c r="O268" s="286"/>
    </row>
    <row r="269" spans="1:15" s="984" customFormat="1" ht="15.75">
      <c r="A269" s="298"/>
      <c r="C269" s="142"/>
      <c r="D269" s="142"/>
      <c r="E269" s="142"/>
      <c r="F269" s="142"/>
      <c r="G269" s="142"/>
      <c r="O269" s="286"/>
    </row>
    <row r="270" spans="1:15" s="984" customFormat="1" ht="15.75">
      <c r="A270" s="298"/>
      <c r="C270" s="142"/>
      <c r="D270" s="142"/>
      <c r="E270" s="142"/>
      <c r="F270" s="142"/>
      <c r="G270" s="142"/>
      <c r="O270" s="286"/>
    </row>
    <row r="271" spans="1:15" s="984" customFormat="1" ht="15.75">
      <c r="A271" s="298"/>
      <c r="C271" s="142"/>
      <c r="D271" s="142"/>
      <c r="E271" s="142"/>
      <c r="F271" s="142"/>
      <c r="G271" s="142"/>
      <c r="O271" s="286"/>
    </row>
    <row r="272" spans="1:15" s="984" customFormat="1" ht="15.75">
      <c r="A272" s="298"/>
      <c r="C272" s="142"/>
      <c r="D272" s="142"/>
      <c r="E272" s="142"/>
      <c r="F272" s="142"/>
      <c r="G272" s="142"/>
      <c r="O272" s="286"/>
    </row>
    <row r="273" spans="1:15" s="984" customFormat="1" ht="15.75">
      <c r="A273" s="298"/>
      <c r="C273" s="142"/>
      <c r="D273" s="142"/>
      <c r="E273" s="142"/>
      <c r="F273" s="142"/>
      <c r="G273" s="142"/>
      <c r="O273" s="286"/>
    </row>
    <row r="274" spans="1:15" s="984" customFormat="1" ht="15.75">
      <c r="A274" s="298"/>
      <c r="C274" s="142"/>
      <c r="D274" s="142"/>
      <c r="E274" s="142"/>
      <c r="F274" s="142"/>
      <c r="G274" s="142"/>
      <c r="O274" s="286"/>
    </row>
    <row r="275" spans="1:15" s="984" customFormat="1" ht="15.75">
      <c r="A275" s="298"/>
      <c r="C275" s="142"/>
      <c r="D275" s="142"/>
      <c r="E275" s="142"/>
      <c r="F275" s="142"/>
      <c r="G275" s="142"/>
      <c r="O275" s="286"/>
    </row>
    <row r="276" spans="1:15" s="984" customFormat="1" ht="15.75">
      <c r="A276" s="298"/>
      <c r="C276" s="142"/>
      <c r="D276" s="142"/>
      <c r="E276" s="142"/>
      <c r="F276" s="142"/>
      <c r="G276" s="142"/>
      <c r="O276" s="286"/>
    </row>
    <row r="277" spans="1:15" s="984" customFormat="1" ht="15.75">
      <c r="A277" s="298"/>
      <c r="C277" s="142"/>
      <c r="D277" s="142"/>
      <c r="E277" s="142"/>
      <c r="F277" s="142"/>
      <c r="G277" s="142"/>
      <c r="O277" s="286"/>
    </row>
    <row r="278" spans="1:15" s="984" customFormat="1" ht="15.75">
      <c r="A278" s="298"/>
      <c r="C278" s="142"/>
      <c r="D278" s="142"/>
      <c r="E278" s="142"/>
      <c r="F278" s="142"/>
      <c r="G278" s="142"/>
      <c r="O278" s="286"/>
    </row>
    <row r="279" spans="1:15" s="984" customFormat="1" ht="15.75">
      <c r="A279" s="298"/>
      <c r="C279" s="142"/>
      <c r="D279" s="142"/>
      <c r="E279" s="142"/>
      <c r="F279" s="142"/>
      <c r="G279" s="142"/>
      <c r="O279" s="286"/>
    </row>
    <row r="280" spans="1:15" s="984" customFormat="1" ht="15.75">
      <c r="A280" s="298"/>
      <c r="C280" s="142"/>
      <c r="D280" s="142"/>
      <c r="E280" s="142"/>
      <c r="F280" s="142"/>
      <c r="G280" s="142"/>
      <c r="O280" s="286"/>
    </row>
    <row r="281" spans="1:15" s="984" customFormat="1" ht="15.75">
      <c r="A281" s="298"/>
      <c r="C281" s="142"/>
      <c r="D281" s="142"/>
      <c r="E281" s="142"/>
      <c r="F281" s="142"/>
      <c r="G281" s="142"/>
      <c r="O281" s="286"/>
    </row>
    <row r="282" spans="1:15" s="984" customFormat="1" ht="15.75">
      <c r="A282" s="132"/>
      <c r="C282" s="142"/>
      <c r="D282" s="142"/>
      <c r="E282" s="142"/>
      <c r="F282" s="142"/>
      <c r="G282" s="142"/>
      <c r="O282" s="286"/>
    </row>
    <row r="283" spans="1:15" s="984" customFormat="1" ht="15.75">
      <c r="A283" s="132"/>
      <c r="C283" s="142"/>
      <c r="D283" s="142"/>
      <c r="E283" s="142"/>
      <c r="F283" s="142"/>
      <c r="G283" s="142"/>
      <c r="O283" s="286"/>
    </row>
    <row r="284" spans="1:15" s="984" customFormat="1" ht="15.75">
      <c r="A284" s="132"/>
      <c r="C284" s="142"/>
      <c r="D284" s="142"/>
      <c r="E284" s="142"/>
      <c r="F284" s="142"/>
      <c r="G284" s="142"/>
      <c r="O284" s="286"/>
    </row>
    <row r="285" spans="1:15" s="984" customFormat="1" ht="15.75">
      <c r="A285" s="132"/>
      <c r="C285" s="142"/>
      <c r="D285" s="142"/>
      <c r="E285" s="142"/>
      <c r="F285" s="142"/>
      <c r="G285" s="142"/>
      <c r="O285" s="286"/>
    </row>
    <row r="286" spans="1:15" s="984" customFormat="1" ht="15.75">
      <c r="A286" s="132"/>
      <c r="C286" s="142"/>
      <c r="D286" s="142"/>
      <c r="E286" s="142"/>
      <c r="F286" s="142"/>
      <c r="G286" s="142"/>
      <c r="O286" s="286"/>
    </row>
    <row r="287" spans="1:15" s="984" customFormat="1" ht="15.75">
      <c r="A287" s="132"/>
      <c r="C287" s="142"/>
      <c r="D287" s="142"/>
      <c r="E287" s="142"/>
      <c r="F287" s="142"/>
      <c r="G287" s="142"/>
      <c r="O287" s="286"/>
    </row>
    <row r="288" spans="1:15" s="984" customFormat="1" ht="15.75">
      <c r="A288" s="132"/>
      <c r="C288" s="142"/>
      <c r="D288" s="142"/>
      <c r="E288" s="142"/>
      <c r="F288" s="142"/>
      <c r="G288" s="142"/>
      <c r="O288" s="286"/>
    </row>
    <row r="289" spans="1:29" ht="18">
      <c r="A289" s="132"/>
      <c r="C289" s="142"/>
      <c r="D289" s="142"/>
      <c r="E289" s="142"/>
      <c r="F289" s="142"/>
      <c r="G289" s="142"/>
      <c r="P289" s="1076"/>
      <c r="AC289" s="984"/>
    </row>
    <row r="290" spans="1:29" ht="18">
      <c r="A290" s="132"/>
      <c r="C290" s="142"/>
      <c r="D290" s="142"/>
      <c r="E290" s="142"/>
      <c r="F290" s="142"/>
      <c r="G290" s="142"/>
      <c r="P290" s="1076"/>
      <c r="AC290" s="984"/>
    </row>
    <row r="291" spans="1:29" ht="18">
      <c r="A291" s="132"/>
      <c r="C291" s="142"/>
      <c r="D291" s="142"/>
      <c r="E291" s="142"/>
      <c r="F291" s="142"/>
      <c r="G291" s="142"/>
      <c r="P291" s="1076"/>
      <c r="AC291" s="984"/>
    </row>
    <row r="292" spans="1:29" ht="18">
      <c r="A292" s="132"/>
      <c r="C292" s="142"/>
      <c r="D292" s="142"/>
      <c r="E292" s="142"/>
      <c r="F292" s="142"/>
      <c r="G292" s="142"/>
      <c r="P292" s="1076"/>
      <c r="AC292" s="984"/>
    </row>
    <row r="293" spans="1:29" ht="18">
      <c r="A293" s="132"/>
      <c r="C293" s="142"/>
      <c r="D293" s="142"/>
      <c r="E293" s="142"/>
      <c r="F293" s="142"/>
      <c r="G293" s="142"/>
      <c r="P293" s="1076"/>
      <c r="AC293" s="984"/>
    </row>
    <row r="294" spans="1:29" ht="18">
      <c r="A294" s="132"/>
      <c r="C294" s="142"/>
      <c r="D294" s="142"/>
      <c r="E294" s="142"/>
      <c r="F294" s="142"/>
      <c r="G294" s="142"/>
      <c r="P294" s="1076"/>
      <c r="AC294" s="984"/>
    </row>
    <row r="295" spans="1:29" ht="18">
      <c r="A295" s="132"/>
      <c r="C295" s="142"/>
      <c r="D295" s="142"/>
      <c r="E295" s="142"/>
      <c r="F295" s="142"/>
      <c r="G295" s="142"/>
      <c r="P295" s="1076"/>
      <c r="AC295" s="984"/>
    </row>
    <row r="296" spans="1:29" ht="18">
      <c r="A296" s="132"/>
      <c r="C296" s="142"/>
      <c r="D296" s="142"/>
      <c r="E296" s="142"/>
      <c r="F296" s="142"/>
      <c r="G296" s="142"/>
      <c r="P296" s="1076"/>
      <c r="AC296" s="984"/>
    </row>
    <row r="297" spans="1:29" ht="18">
      <c r="A297" s="132"/>
      <c r="C297" s="142"/>
      <c r="D297" s="142"/>
      <c r="E297" s="142"/>
      <c r="F297" s="142"/>
      <c r="G297" s="142"/>
      <c r="P297" s="1076"/>
      <c r="AC297" s="984"/>
    </row>
    <row r="298" spans="1:29" ht="18">
      <c r="A298" s="132"/>
      <c r="C298" s="142"/>
      <c r="D298" s="142"/>
      <c r="E298" s="142"/>
      <c r="F298" s="142"/>
      <c r="G298" s="142"/>
      <c r="P298" s="1076"/>
      <c r="AC298" s="984"/>
    </row>
    <row r="299" spans="1:29" ht="18">
      <c r="A299" s="132"/>
      <c r="C299" s="142"/>
      <c r="D299" s="142"/>
      <c r="E299" s="142"/>
      <c r="F299" s="142"/>
      <c r="G299" s="142"/>
      <c r="P299" s="1076"/>
      <c r="AC299" s="984"/>
    </row>
    <row r="300" spans="1:29" ht="15.75">
      <c r="A300" s="132"/>
      <c r="P300" s="227"/>
      <c r="Q300" s="227"/>
      <c r="R300" s="227"/>
      <c r="S300" s="227"/>
      <c r="T300" s="227"/>
      <c r="U300" s="227"/>
      <c r="V300" s="227"/>
      <c r="W300" s="227"/>
      <c r="X300" s="227"/>
      <c r="Y300" s="227"/>
      <c r="Z300" s="227"/>
      <c r="AA300" s="227"/>
      <c r="AB300" s="227"/>
      <c r="AC300" s="635"/>
    </row>
    <row r="301" spans="1:29" ht="15.75">
      <c r="A301" s="132"/>
      <c r="P301" s="227"/>
      <c r="Q301" s="227"/>
      <c r="R301" s="227"/>
      <c r="S301" s="227"/>
      <c r="T301" s="227"/>
      <c r="U301" s="227"/>
      <c r="V301" s="227"/>
      <c r="W301" s="227"/>
      <c r="X301" s="227"/>
      <c r="Y301" s="227"/>
      <c r="Z301" s="227"/>
      <c r="AA301" s="227"/>
      <c r="AB301" s="227"/>
      <c r="AC301" s="635"/>
    </row>
    <row r="302" spans="1:29" ht="15.75">
      <c r="A302" s="132"/>
      <c r="P302" s="227"/>
      <c r="Q302" s="227"/>
      <c r="R302" s="227"/>
      <c r="S302" s="227"/>
      <c r="T302" s="227"/>
      <c r="U302" s="227"/>
      <c r="V302" s="227"/>
      <c r="W302" s="227"/>
      <c r="X302" s="227"/>
      <c r="Y302" s="227"/>
      <c r="Z302" s="227"/>
      <c r="AA302" s="227"/>
      <c r="AB302" s="227"/>
      <c r="AC302" s="635"/>
    </row>
    <row r="303" spans="1:29" ht="15.75">
      <c r="A303" s="132"/>
      <c r="P303" s="227"/>
      <c r="Q303" s="227"/>
      <c r="R303" s="227"/>
      <c r="S303" s="227"/>
      <c r="T303" s="227"/>
      <c r="U303" s="227"/>
      <c r="V303" s="227"/>
      <c r="W303" s="227"/>
      <c r="X303" s="227"/>
      <c r="Y303" s="227"/>
      <c r="Z303" s="227"/>
      <c r="AA303" s="227"/>
      <c r="AB303" s="227"/>
      <c r="AC303" s="635"/>
    </row>
    <row r="304" spans="1:29" ht="15.75">
      <c r="A304" s="132"/>
      <c r="P304" s="227"/>
      <c r="Q304" s="227"/>
      <c r="R304" s="227"/>
      <c r="S304" s="227"/>
      <c r="T304" s="227"/>
      <c r="U304" s="227"/>
      <c r="V304" s="227"/>
      <c r="W304" s="227"/>
      <c r="X304" s="227"/>
      <c r="Y304" s="227"/>
      <c r="Z304" s="227"/>
      <c r="AA304" s="227"/>
      <c r="AB304" s="227"/>
      <c r="AC304" s="635"/>
    </row>
    <row r="305" spans="1:29" ht="15.75">
      <c r="A305" s="132"/>
      <c r="P305" s="227"/>
      <c r="Q305" s="227"/>
      <c r="R305" s="227"/>
      <c r="S305" s="227"/>
      <c r="T305" s="227"/>
      <c r="U305" s="227"/>
      <c r="V305" s="227"/>
      <c r="W305" s="227"/>
      <c r="X305" s="227"/>
      <c r="Y305" s="227"/>
      <c r="Z305" s="227"/>
      <c r="AA305" s="227"/>
      <c r="AB305" s="227"/>
      <c r="AC305" s="635"/>
    </row>
    <row r="306" spans="1:29" ht="15.75">
      <c r="A306" s="132"/>
      <c r="P306" s="227"/>
      <c r="Q306" s="227"/>
      <c r="R306" s="227"/>
      <c r="S306" s="227"/>
      <c r="T306" s="227"/>
      <c r="U306" s="227"/>
      <c r="V306" s="227"/>
      <c r="W306" s="227"/>
      <c r="X306" s="227"/>
      <c r="Y306" s="227"/>
      <c r="Z306" s="227"/>
      <c r="AA306" s="227"/>
      <c r="AB306" s="227"/>
      <c r="AC306" s="635"/>
    </row>
    <row r="307" spans="1:29" ht="15.75">
      <c r="A307" s="132"/>
      <c r="P307" s="227"/>
      <c r="Q307" s="227"/>
      <c r="R307" s="227"/>
      <c r="S307" s="227"/>
      <c r="T307" s="227"/>
      <c r="U307" s="227"/>
      <c r="V307" s="227"/>
      <c r="W307" s="227"/>
      <c r="X307" s="227"/>
      <c r="Y307" s="227"/>
      <c r="Z307" s="227"/>
      <c r="AA307" s="227"/>
      <c r="AB307" s="227"/>
      <c r="AC307" s="635"/>
    </row>
    <row r="308" spans="1:29" ht="15.75">
      <c r="A308" s="132"/>
      <c r="P308" s="227"/>
      <c r="Q308" s="227"/>
      <c r="R308" s="227"/>
      <c r="S308" s="227"/>
      <c r="T308" s="227"/>
      <c r="U308" s="227"/>
      <c r="V308" s="227"/>
      <c r="W308" s="227"/>
      <c r="X308" s="227"/>
      <c r="Y308" s="227"/>
      <c r="Z308" s="227"/>
      <c r="AA308" s="227"/>
      <c r="AB308" s="227"/>
      <c r="AC308" s="635"/>
    </row>
    <row r="309" spans="1:29" ht="15.75">
      <c r="A309" s="132"/>
      <c r="P309" s="227"/>
      <c r="Q309" s="227"/>
      <c r="R309" s="227"/>
      <c r="S309" s="227"/>
      <c r="T309" s="227"/>
      <c r="U309" s="227"/>
      <c r="V309" s="227"/>
      <c r="W309" s="227"/>
      <c r="X309" s="227"/>
      <c r="Y309" s="227"/>
      <c r="Z309" s="227"/>
      <c r="AA309" s="227"/>
      <c r="AB309" s="227"/>
      <c r="AC309" s="635"/>
    </row>
    <row r="310" spans="1:29" ht="15.75">
      <c r="A310" s="132"/>
      <c r="P310" s="227"/>
      <c r="Q310" s="227"/>
      <c r="R310" s="227"/>
      <c r="S310" s="227"/>
      <c r="T310" s="227"/>
      <c r="U310" s="227"/>
      <c r="V310" s="227"/>
      <c r="W310" s="227"/>
      <c r="X310" s="227"/>
      <c r="Y310" s="227"/>
      <c r="Z310" s="227"/>
      <c r="AA310" s="227"/>
      <c r="AB310" s="227"/>
      <c r="AC310" s="635"/>
    </row>
    <row r="311" spans="1:29" ht="15.75">
      <c r="A311" s="132"/>
      <c r="P311" s="227"/>
      <c r="Q311" s="227"/>
      <c r="R311" s="227"/>
      <c r="S311" s="227"/>
      <c r="T311" s="227"/>
      <c r="U311" s="227"/>
      <c r="V311" s="227"/>
      <c r="W311" s="227"/>
      <c r="X311" s="227"/>
      <c r="Y311" s="227"/>
      <c r="Z311" s="227"/>
      <c r="AA311" s="227"/>
      <c r="AB311" s="227"/>
      <c r="AC311" s="635"/>
    </row>
    <row r="312" spans="1:29" ht="15.75">
      <c r="A312" s="132"/>
      <c r="P312" s="227"/>
      <c r="Q312" s="227"/>
      <c r="R312" s="227"/>
      <c r="S312" s="227"/>
      <c r="T312" s="227"/>
      <c r="U312" s="227"/>
      <c r="V312" s="227"/>
      <c r="W312" s="227"/>
      <c r="X312" s="227"/>
      <c r="Y312" s="227"/>
      <c r="Z312" s="227"/>
      <c r="AA312" s="227"/>
      <c r="AB312" s="227"/>
      <c r="AC312" s="635"/>
    </row>
    <row r="313" spans="1:29" ht="15.75">
      <c r="A313" s="132"/>
      <c r="P313" s="227"/>
      <c r="Q313" s="227"/>
      <c r="R313" s="227"/>
      <c r="S313" s="227"/>
      <c r="T313" s="227"/>
      <c r="U313" s="227"/>
      <c r="V313" s="227"/>
      <c r="W313" s="227"/>
      <c r="X313" s="227"/>
      <c r="Y313" s="227"/>
      <c r="Z313" s="227"/>
      <c r="AA313" s="227"/>
      <c r="AB313" s="227"/>
      <c r="AC313" s="635"/>
    </row>
    <row r="314" spans="1:29" ht="15.75">
      <c r="A314" s="132"/>
      <c r="P314" s="227"/>
      <c r="Q314" s="227"/>
      <c r="R314" s="227"/>
      <c r="S314" s="227"/>
      <c r="T314" s="227"/>
      <c r="U314" s="227"/>
      <c r="V314" s="227"/>
      <c r="W314" s="227"/>
      <c r="X314" s="227"/>
      <c r="Y314" s="227"/>
      <c r="Z314" s="227"/>
      <c r="AA314" s="227"/>
      <c r="AB314" s="227"/>
      <c r="AC314" s="635"/>
    </row>
    <row r="315" spans="1:29" ht="15.75">
      <c r="A315" s="132"/>
      <c r="P315" s="227"/>
      <c r="Q315" s="227"/>
      <c r="R315" s="227"/>
      <c r="S315" s="227"/>
      <c r="T315" s="227"/>
      <c r="U315" s="227"/>
      <c r="V315" s="227"/>
      <c r="W315" s="227"/>
      <c r="X315" s="227"/>
      <c r="Y315" s="227"/>
      <c r="Z315" s="227"/>
      <c r="AA315" s="227"/>
      <c r="AB315" s="227"/>
      <c r="AC315" s="635"/>
    </row>
    <row r="316" spans="1:29" ht="15.75">
      <c r="A316" s="132"/>
      <c r="P316" s="227"/>
      <c r="Q316" s="227"/>
      <c r="R316" s="227"/>
      <c r="S316" s="227"/>
      <c r="T316" s="227"/>
      <c r="U316" s="227"/>
      <c r="V316" s="227"/>
      <c r="W316" s="227"/>
      <c r="X316" s="227"/>
      <c r="Y316" s="227"/>
      <c r="Z316" s="227"/>
      <c r="AA316" s="227"/>
      <c r="AB316" s="227"/>
      <c r="AC316" s="635"/>
    </row>
    <row r="317" spans="1:29" ht="15.75">
      <c r="A317" s="132"/>
      <c r="P317" s="227"/>
      <c r="Q317" s="227"/>
      <c r="R317" s="227"/>
      <c r="S317" s="227"/>
      <c r="T317" s="227"/>
      <c r="U317" s="227"/>
      <c r="V317" s="227"/>
      <c r="W317" s="227"/>
      <c r="X317" s="227"/>
      <c r="Y317" s="227"/>
      <c r="Z317" s="227"/>
      <c r="AA317" s="227"/>
      <c r="AB317" s="227"/>
      <c r="AC317" s="635"/>
    </row>
    <row r="318" spans="1:29" ht="15.75">
      <c r="A318" s="132"/>
      <c r="P318" s="227"/>
      <c r="Q318" s="227"/>
      <c r="R318" s="227"/>
      <c r="S318" s="227"/>
      <c r="T318" s="227"/>
      <c r="U318" s="227"/>
      <c r="V318" s="227"/>
      <c r="W318" s="227"/>
      <c r="X318" s="227"/>
      <c r="Y318" s="227"/>
      <c r="Z318" s="227"/>
      <c r="AA318" s="227"/>
      <c r="AB318" s="227"/>
      <c r="AC318" s="635"/>
    </row>
    <row r="319" spans="1:29" ht="15.75">
      <c r="A319" s="132"/>
      <c r="P319" s="227"/>
      <c r="Q319" s="227"/>
      <c r="R319" s="227"/>
      <c r="S319" s="227"/>
      <c r="T319" s="227"/>
      <c r="U319" s="227"/>
      <c r="V319" s="227"/>
      <c r="W319" s="227"/>
      <c r="X319" s="227"/>
      <c r="Y319" s="227"/>
      <c r="Z319" s="227"/>
      <c r="AA319" s="227"/>
      <c r="AB319" s="227"/>
      <c r="AC319" s="635"/>
    </row>
    <row r="320" spans="1:29" ht="15.75">
      <c r="A320" s="132"/>
      <c r="P320" s="227"/>
      <c r="Q320" s="227"/>
      <c r="R320" s="227"/>
      <c r="S320" s="227"/>
      <c r="T320" s="227"/>
      <c r="U320" s="227"/>
      <c r="V320" s="227"/>
      <c r="W320" s="227"/>
      <c r="X320" s="227"/>
      <c r="Y320" s="227"/>
      <c r="Z320" s="227"/>
      <c r="AA320" s="227"/>
      <c r="AB320" s="227"/>
      <c r="AC320" s="635"/>
    </row>
    <row r="321" spans="1:29" ht="15.75">
      <c r="A321" s="132"/>
      <c r="P321" s="227"/>
      <c r="Q321" s="227"/>
      <c r="R321" s="227"/>
      <c r="S321" s="227"/>
      <c r="T321" s="227"/>
      <c r="U321" s="227"/>
      <c r="V321" s="227"/>
      <c r="W321" s="227"/>
      <c r="X321" s="227"/>
      <c r="Y321" s="227"/>
      <c r="Z321" s="227"/>
      <c r="AA321" s="227"/>
      <c r="AB321" s="227"/>
      <c r="AC321" s="635"/>
    </row>
    <row r="322" spans="1:29" ht="15.75">
      <c r="A322" s="132"/>
      <c r="P322" s="227"/>
      <c r="Q322" s="227"/>
      <c r="R322" s="227"/>
      <c r="S322" s="227"/>
      <c r="T322" s="227"/>
      <c r="U322" s="227"/>
      <c r="V322" s="227"/>
      <c r="W322" s="227"/>
      <c r="X322" s="227"/>
      <c r="Y322" s="227"/>
      <c r="Z322" s="227"/>
      <c r="AA322" s="227"/>
      <c r="AB322" s="227"/>
      <c r="AC322" s="635"/>
    </row>
    <row r="323" spans="1:29" ht="15.75">
      <c r="A323" s="132"/>
      <c r="P323" s="227"/>
      <c r="Q323" s="227"/>
      <c r="R323" s="227"/>
      <c r="S323" s="227"/>
      <c r="T323" s="227"/>
      <c r="U323" s="227"/>
      <c r="V323" s="227"/>
      <c r="W323" s="227"/>
      <c r="X323" s="227"/>
      <c r="Y323" s="227"/>
      <c r="Z323" s="227"/>
      <c r="AA323" s="227"/>
      <c r="AB323" s="227"/>
      <c r="AC323" s="635"/>
    </row>
    <row r="324" spans="1:29" ht="15.75">
      <c r="A324" s="132"/>
      <c r="P324" s="227"/>
      <c r="Q324" s="227"/>
      <c r="R324" s="227"/>
      <c r="S324" s="227"/>
      <c r="T324" s="227"/>
      <c r="U324" s="227"/>
      <c r="V324" s="227"/>
      <c r="W324" s="227"/>
      <c r="X324" s="227"/>
      <c r="Y324" s="227"/>
      <c r="Z324" s="227"/>
      <c r="AA324" s="227"/>
      <c r="AB324" s="227"/>
      <c r="AC324" s="635"/>
    </row>
    <row r="325" spans="1:29" ht="15.75">
      <c r="A325" s="132"/>
      <c r="P325" s="227"/>
      <c r="Q325" s="227"/>
      <c r="R325" s="227"/>
      <c r="S325" s="227"/>
      <c r="T325" s="227"/>
      <c r="U325" s="227"/>
      <c r="V325" s="227"/>
      <c r="W325" s="227"/>
      <c r="X325" s="227"/>
      <c r="Y325" s="227"/>
      <c r="Z325" s="227"/>
      <c r="AA325" s="227"/>
      <c r="AB325" s="227"/>
      <c r="AC325" s="635"/>
    </row>
    <row r="326" spans="1:29" ht="15.75">
      <c r="A326" s="132"/>
      <c r="P326" s="227"/>
      <c r="Q326" s="227"/>
      <c r="R326" s="227"/>
      <c r="S326" s="227"/>
      <c r="T326" s="227"/>
      <c r="U326" s="227"/>
      <c r="V326" s="227"/>
      <c r="W326" s="227"/>
      <c r="X326" s="227"/>
      <c r="Y326" s="227"/>
      <c r="Z326" s="227"/>
      <c r="AA326" s="227"/>
      <c r="AB326" s="227"/>
      <c r="AC326" s="635"/>
    </row>
    <row r="327" spans="1:29" ht="15.75">
      <c r="A327" s="132"/>
      <c r="P327" s="227"/>
      <c r="Q327" s="227"/>
      <c r="R327" s="227"/>
      <c r="S327" s="227"/>
      <c r="T327" s="227"/>
      <c r="U327" s="227"/>
      <c r="V327" s="227"/>
      <c r="W327" s="227"/>
      <c r="X327" s="227"/>
      <c r="Y327" s="227"/>
      <c r="Z327" s="227"/>
      <c r="AA327" s="227"/>
      <c r="AB327" s="227"/>
      <c r="AC327" s="635"/>
    </row>
    <row r="328" spans="1:29" ht="15.75">
      <c r="A328" s="132"/>
      <c r="P328" s="227"/>
      <c r="Q328" s="227"/>
      <c r="R328" s="227"/>
      <c r="S328" s="227"/>
      <c r="T328" s="227"/>
      <c r="U328" s="227"/>
      <c r="V328" s="227"/>
      <c r="W328" s="227"/>
      <c r="X328" s="227"/>
      <c r="Y328" s="227"/>
      <c r="Z328" s="227"/>
      <c r="AA328" s="227"/>
      <c r="AB328" s="227"/>
      <c r="AC328" s="635"/>
    </row>
    <row r="329" spans="1:29" ht="15.75">
      <c r="A329" s="132"/>
      <c r="P329" s="227"/>
      <c r="Q329" s="227"/>
      <c r="R329" s="227"/>
      <c r="S329" s="227"/>
      <c r="T329" s="227"/>
      <c r="U329" s="227"/>
      <c r="V329" s="227"/>
      <c r="W329" s="227"/>
      <c r="X329" s="227"/>
      <c r="Y329" s="227"/>
      <c r="Z329" s="227"/>
      <c r="AA329" s="227"/>
      <c r="AB329" s="227"/>
      <c r="AC329" s="635"/>
    </row>
    <row r="330" spans="1:29" ht="15.75">
      <c r="A330" s="132"/>
      <c r="P330" s="227"/>
      <c r="Q330" s="227"/>
      <c r="R330" s="227"/>
      <c r="S330" s="227"/>
      <c r="T330" s="227"/>
      <c r="U330" s="227"/>
      <c r="V330" s="227"/>
      <c r="W330" s="227"/>
      <c r="X330" s="227"/>
      <c r="Y330" s="227"/>
      <c r="Z330" s="227"/>
      <c r="AA330" s="227"/>
      <c r="AB330" s="227"/>
      <c r="AC330" s="635"/>
    </row>
    <row r="331" spans="1:29" ht="15.75">
      <c r="A331" s="132"/>
      <c r="P331" s="227"/>
      <c r="Q331" s="227"/>
      <c r="R331" s="227"/>
      <c r="S331" s="227"/>
      <c r="T331" s="227"/>
      <c r="U331" s="227"/>
      <c r="V331" s="227"/>
      <c r="W331" s="227"/>
      <c r="X331" s="227"/>
      <c r="Y331" s="227"/>
      <c r="Z331" s="227"/>
      <c r="AA331" s="227"/>
      <c r="AB331" s="227"/>
      <c r="AC331" s="635"/>
    </row>
    <row r="332" spans="1:29" ht="15.75">
      <c r="A332" s="132"/>
      <c r="P332" s="227"/>
      <c r="Q332" s="227"/>
      <c r="R332" s="227"/>
      <c r="S332" s="227"/>
      <c r="T332" s="227"/>
      <c r="U332" s="227"/>
      <c r="V332" s="227"/>
      <c r="W332" s="227"/>
      <c r="X332" s="227"/>
      <c r="Y332" s="227"/>
      <c r="Z332" s="227"/>
      <c r="AA332" s="227"/>
      <c r="AB332" s="227"/>
      <c r="AC332" s="635"/>
    </row>
    <row r="333" spans="1:29" ht="15.75">
      <c r="A333" s="132"/>
      <c r="P333" s="227"/>
      <c r="Q333" s="227"/>
      <c r="R333" s="227"/>
      <c r="S333" s="227"/>
      <c r="T333" s="227"/>
      <c r="U333" s="227"/>
      <c r="V333" s="227"/>
      <c r="W333" s="227"/>
      <c r="X333" s="227"/>
      <c r="Y333" s="227"/>
      <c r="Z333" s="227"/>
      <c r="AA333" s="227"/>
      <c r="AB333" s="227"/>
      <c r="AC333" s="635"/>
    </row>
    <row r="334" spans="1:29" ht="15.75">
      <c r="A334" s="132"/>
      <c r="P334" s="227"/>
      <c r="Q334" s="227"/>
      <c r="R334" s="227"/>
      <c r="S334" s="227"/>
      <c r="T334" s="227"/>
      <c r="U334" s="227"/>
      <c r="V334" s="227"/>
      <c r="W334" s="227"/>
      <c r="X334" s="227"/>
      <c r="Y334" s="227"/>
      <c r="Z334" s="227"/>
      <c r="AA334" s="227"/>
      <c r="AB334" s="227"/>
      <c r="AC334" s="635"/>
    </row>
    <row r="335" spans="1:29" ht="15.75">
      <c r="A335" s="132"/>
      <c r="P335" s="227"/>
      <c r="Q335" s="227"/>
      <c r="R335" s="227"/>
      <c r="S335" s="227"/>
      <c r="T335" s="227"/>
      <c r="U335" s="227"/>
      <c r="V335" s="227"/>
      <c r="W335" s="227"/>
      <c r="X335" s="227"/>
      <c r="Y335" s="227"/>
      <c r="Z335" s="227"/>
      <c r="AA335" s="227"/>
      <c r="AB335" s="227"/>
      <c r="AC335" s="635"/>
    </row>
    <row r="336" spans="1:29" ht="15.75">
      <c r="A336" s="132"/>
      <c r="P336" s="227"/>
      <c r="Q336" s="227"/>
      <c r="R336" s="227"/>
      <c r="S336" s="227"/>
      <c r="T336" s="227"/>
      <c r="U336" s="227"/>
      <c r="V336" s="227"/>
      <c r="W336" s="227"/>
      <c r="X336" s="227"/>
      <c r="Y336" s="227"/>
      <c r="Z336" s="227"/>
      <c r="AA336" s="227"/>
      <c r="AB336" s="227"/>
      <c r="AC336" s="635"/>
    </row>
    <row r="337" spans="1:29" ht="15.75">
      <c r="A337" s="132"/>
      <c r="P337" s="227"/>
      <c r="Q337" s="227"/>
      <c r="R337" s="227"/>
      <c r="S337" s="227"/>
      <c r="T337" s="227"/>
      <c r="U337" s="227"/>
      <c r="V337" s="227"/>
      <c r="W337" s="227"/>
      <c r="X337" s="227"/>
      <c r="Y337" s="227"/>
      <c r="Z337" s="227"/>
      <c r="AA337" s="227"/>
      <c r="AB337" s="227"/>
      <c r="AC337" s="635"/>
    </row>
    <row r="338" spans="1:29" ht="15.75">
      <c r="A338" s="132"/>
      <c r="P338" s="227"/>
      <c r="Q338" s="227"/>
      <c r="R338" s="227"/>
      <c r="S338" s="227"/>
      <c r="T338" s="227"/>
      <c r="U338" s="227"/>
      <c r="V338" s="227"/>
      <c r="W338" s="227"/>
      <c r="X338" s="227"/>
      <c r="Y338" s="227"/>
      <c r="Z338" s="227"/>
      <c r="AA338" s="227"/>
      <c r="AB338" s="227"/>
      <c r="AC338" s="635"/>
    </row>
    <row r="339" spans="1:29" ht="15.75">
      <c r="A339" s="132"/>
      <c r="P339" s="227"/>
      <c r="Q339" s="227"/>
      <c r="R339" s="227"/>
      <c r="S339" s="227"/>
      <c r="T339" s="227"/>
      <c r="U339" s="227"/>
      <c r="V339" s="227"/>
      <c r="W339" s="227"/>
      <c r="X339" s="227"/>
      <c r="Y339" s="227"/>
      <c r="Z339" s="227"/>
      <c r="AA339" s="227"/>
      <c r="AB339" s="227"/>
      <c r="AC339" s="635"/>
    </row>
    <row r="340" spans="1:29" ht="15.75">
      <c r="A340" s="132"/>
      <c r="P340" s="227"/>
      <c r="Q340" s="227"/>
      <c r="R340" s="227"/>
      <c r="S340" s="227"/>
      <c r="T340" s="227"/>
      <c r="U340" s="227"/>
      <c r="V340" s="227"/>
      <c r="W340" s="227"/>
      <c r="X340" s="227"/>
      <c r="Y340" s="227"/>
      <c r="Z340" s="227"/>
      <c r="AA340" s="227"/>
      <c r="AB340" s="227"/>
      <c r="AC340" s="635"/>
    </row>
    <row r="341" spans="1:29" ht="15.75">
      <c r="A341" s="132"/>
      <c r="P341" s="227"/>
      <c r="Q341" s="227"/>
      <c r="R341" s="227"/>
      <c r="S341" s="227"/>
      <c r="T341" s="227"/>
      <c r="U341" s="227"/>
      <c r="V341" s="227"/>
      <c r="W341" s="227"/>
      <c r="X341" s="227"/>
      <c r="Y341" s="227"/>
      <c r="Z341" s="227"/>
      <c r="AA341" s="227"/>
      <c r="AB341" s="227"/>
      <c r="AC341" s="635"/>
    </row>
    <row r="342" spans="1:29" ht="15.75">
      <c r="A342" s="132"/>
      <c r="P342" s="227"/>
      <c r="Q342" s="227"/>
      <c r="R342" s="227"/>
      <c r="S342" s="227"/>
      <c r="T342" s="227"/>
      <c r="U342" s="227"/>
      <c r="V342" s="227"/>
      <c r="W342" s="227"/>
      <c r="X342" s="227"/>
      <c r="Y342" s="227"/>
      <c r="Z342" s="227"/>
      <c r="AA342" s="227"/>
      <c r="AB342" s="227"/>
      <c r="AC342" s="635"/>
    </row>
    <row r="343" spans="1:29" ht="15.75">
      <c r="A343" s="132"/>
      <c r="P343" s="227"/>
      <c r="Q343" s="227"/>
      <c r="R343" s="227"/>
      <c r="S343" s="227"/>
      <c r="T343" s="227"/>
      <c r="U343" s="227"/>
      <c r="V343" s="227"/>
      <c r="W343" s="227"/>
      <c r="X343" s="227"/>
      <c r="Y343" s="227"/>
      <c r="Z343" s="227"/>
      <c r="AA343" s="227"/>
      <c r="AB343" s="227"/>
      <c r="AC343" s="635"/>
    </row>
    <row r="344" spans="1:29" ht="15.75">
      <c r="A344" s="132"/>
      <c r="P344" s="227"/>
      <c r="Q344" s="227"/>
      <c r="R344" s="227"/>
      <c r="S344" s="227"/>
      <c r="T344" s="227"/>
      <c r="U344" s="227"/>
      <c r="V344" s="227"/>
      <c r="W344" s="227"/>
      <c r="X344" s="227"/>
      <c r="Y344" s="227"/>
      <c r="Z344" s="227"/>
      <c r="AA344" s="227"/>
      <c r="AB344" s="227"/>
      <c r="AC344" s="635"/>
    </row>
    <row r="345" spans="1:29" ht="15.75">
      <c r="A345" s="132"/>
      <c r="P345" s="227"/>
      <c r="Q345" s="227"/>
      <c r="R345" s="227"/>
      <c r="S345" s="227"/>
      <c r="T345" s="227"/>
      <c r="U345" s="227"/>
      <c r="V345" s="227"/>
      <c r="W345" s="227"/>
      <c r="X345" s="227"/>
      <c r="Y345" s="227"/>
      <c r="Z345" s="227"/>
      <c r="AA345" s="227"/>
      <c r="AB345" s="227"/>
      <c r="AC345" s="635"/>
    </row>
    <row r="346" spans="1:29" ht="15.75">
      <c r="A346" s="132"/>
      <c r="P346" s="227"/>
      <c r="Q346" s="227"/>
      <c r="R346" s="227"/>
      <c r="S346" s="227"/>
      <c r="T346" s="227"/>
      <c r="U346" s="227"/>
      <c r="V346" s="227"/>
      <c r="W346" s="227"/>
      <c r="X346" s="227"/>
      <c r="Y346" s="227"/>
      <c r="Z346" s="227"/>
      <c r="AA346" s="227"/>
      <c r="AB346" s="227"/>
      <c r="AC346" s="635"/>
    </row>
    <row r="347" spans="1:29" ht="15.75">
      <c r="A347" s="132"/>
      <c r="P347" s="227"/>
      <c r="Q347" s="227"/>
      <c r="R347" s="227"/>
      <c r="S347" s="227"/>
      <c r="T347" s="227"/>
      <c r="U347" s="227"/>
      <c r="V347" s="227"/>
      <c r="W347" s="227"/>
      <c r="X347" s="227"/>
      <c r="Y347" s="227"/>
      <c r="Z347" s="227"/>
      <c r="AA347" s="227"/>
      <c r="AB347" s="227"/>
      <c r="AC347" s="635"/>
    </row>
    <row r="348" spans="1:29" ht="15.75">
      <c r="A348" s="132"/>
      <c r="P348" s="227"/>
      <c r="Q348" s="227"/>
      <c r="R348" s="227"/>
      <c r="S348" s="227"/>
      <c r="T348" s="227"/>
      <c r="U348" s="227"/>
      <c r="V348" s="227"/>
      <c r="W348" s="227"/>
      <c r="X348" s="227"/>
      <c r="Y348" s="227"/>
      <c r="Z348" s="227"/>
      <c r="AA348" s="227"/>
      <c r="AB348" s="227"/>
      <c r="AC348" s="635"/>
    </row>
    <row r="349" spans="1:29" ht="15.75">
      <c r="A349" s="132"/>
      <c r="P349" s="227"/>
      <c r="Q349" s="227"/>
      <c r="R349" s="227"/>
      <c r="S349" s="227"/>
      <c r="T349" s="227"/>
      <c r="U349" s="227"/>
      <c r="V349" s="227"/>
      <c r="W349" s="227"/>
      <c r="X349" s="227"/>
      <c r="Y349" s="227"/>
      <c r="Z349" s="227"/>
      <c r="AA349" s="227"/>
      <c r="AB349" s="227"/>
      <c r="AC349" s="635"/>
    </row>
    <row r="350" spans="1:29" ht="15.75">
      <c r="A350" s="132"/>
      <c r="P350" s="227"/>
      <c r="Q350" s="227"/>
      <c r="R350" s="227"/>
      <c r="S350" s="227"/>
      <c r="T350" s="227"/>
      <c r="U350" s="227"/>
      <c r="V350" s="227"/>
      <c r="W350" s="227"/>
      <c r="X350" s="227"/>
      <c r="Y350" s="227"/>
      <c r="Z350" s="227"/>
      <c r="AA350" s="227"/>
      <c r="AB350" s="227"/>
      <c r="AC350" s="635"/>
    </row>
    <row r="351" spans="1:29" ht="15.75">
      <c r="A351" s="132"/>
      <c r="P351" s="227"/>
      <c r="Q351" s="227"/>
      <c r="R351" s="227"/>
      <c r="S351" s="227"/>
      <c r="T351" s="227"/>
      <c r="U351" s="227"/>
      <c r="V351" s="227"/>
      <c r="W351" s="227"/>
      <c r="X351" s="227"/>
      <c r="Y351" s="227"/>
      <c r="Z351" s="227"/>
      <c r="AA351" s="227"/>
      <c r="AB351" s="227"/>
      <c r="AC351" s="635"/>
    </row>
    <row r="352" spans="1:29" ht="15.75">
      <c r="A352" s="132"/>
      <c r="P352" s="227"/>
      <c r="Q352" s="227"/>
      <c r="R352" s="227"/>
      <c r="S352" s="227"/>
      <c r="T352" s="227"/>
      <c r="U352" s="227"/>
      <c r="V352" s="227"/>
      <c r="W352" s="227"/>
      <c r="X352" s="227"/>
      <c r="Y352" s="227"/>
      <c r="Z352" s="227"/>
      <c r="AA352" s="227"/>
      <c r="AB352" s="227"/>
      <c r="AC352" s="635"/>
    </row>
    <row r="353" spans="1:29" ht="15.75">
      <c r="A353" s="132"/>
      <c r="P353" s="227"/>
      <c r="Q353" s="227"/>
      <c r="R353" s="227"/>
      <c r="S353" s="227"/>
      <c r="T353" s="227"/>
      <c r="U353" s="227"/>
      <c r="V353" s="227"/>
      <c r="W353" s="227"/>
      <c r="X353" s="227"/>
      <c r="Y353" s="227"/>
      <c r="Z353" s="227"/>
      <c r="AA353" s="227"/>
      <c r="AB353" s="227"/>
      <c r="AC353" s="635"/>
    </row>
    <row r="354" spans="1:29" ht="15.75">
      <c r="A354" s="132"/>
      <c r="P354" s="227"/>
      <c r="Q354" s="227"/>
      <c r="R354" s="227"/>
      <c r="S354" s="227"/>
      <c r="T354" s="227"/>
      <c r="U354" s="227"/>
      <c r="V354" s="227"/>
      <c r="W354" s="227"/>
      <c r="X354" s="227"/>
      <c r="Y354" s="227"/>
      <c r="Z354" s="227"/>
      <c r="AA354" s="227"/>
      <c r="AB354" s="227"/>
      <c r="AC354" s="635"/>
    </row>
    <row r="355" spans="1:29" ht="15.75">
      <c r="A355" s="132"/>
    </row>
    <row r="356" spans="1:29" ht="15.75">
      <c r="A356" s="132"/>
    </row>
    <row r="357" spans="1:29" ht="15.75">
      <c r="A357" s="132"/>
    </row>
    <row r="358" spans="1:29" ht="15.75">
      <c r="A358" s="132"/>
    </row>
    <row r="359" spans="1:29" ht="15.75">
      <c r="A359" s="132"/>
    </row>
    <row r="360" spans="1:29" ht="15.75">
      <c r="A360" s="132"/>
    </row>
    <row r="361" spans="1:29" ht="15.75">
      <c r="A361" s="132"/>
    </row>
    <row r="362" spans="1:29" ht="15.75">
      <c r="A362" s="132"/>
    </row>
    <row r="363" spans="1:29" ht="15.75">
      <c r="A363" s="132"/>
    </row>
    <row r="364" spans="1:29" ht="15.75">
      <c r="A364" s="132"/>
    </row>
    <row r="365" spans="1:29" ht="15.75">
      <c r="A365" s="132"/>
    </row>
    <row r="366" spans="1:29" ht="15.75">
      <c r="A366" s="132"/>
    </row>
    <row r="367" spans="1:29" ht="15.75">
      <c r="A367" s="132"/>
    </row>
    <row r="368" spans="1:29"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row r="647" spans="1:1" ht="15.75">
      <c r="A647" s="132"/>
    </row>
    <row r="648" spans="1:1" ht="15.75">
      <c r="A648" s="132"/>
    </row>
    <row r="649" spans="1:1" ht="15.75">
      <c r="A649" s="132"/>
    </row>
  </sheetData>
  <mergeCells count="20">
    <mergeCell ref="A91:AC91"/>
    <mergeCell ref="A2:AC2"/>
    <mergeCell ref="A3:AC3"/>
    <mergeCell ref="A4:AC4"/>
    <mergeCell ref="A5:AC5"/>
    <mergeCell ref="A43:O43"/>
    <mergeCell ref="A46:AC46"/>
    <mergeCell ref="A47:AC47"/>
    <mergeCell ref="A48:AC48"/>
    <mergeCell ref="A90:AC90"/>
    <mergeCell ref="A49:AC49"/>
    <mergeCell ref="A87:O87"/>
    <mergeCell ref="A174:O174"/>
    <mergeCell ref="A136:AC136"/>
    <mergeCell ref="A92:AC92"/>
    <mergeCell ref="A134:AC134"/>
    <mergeCell ref="A135:AC135"/>
    <mergeCell ref="A133:AC133"/>
    <mergeCell ref="A93:AC93"/>
    <mergeCell ref="A131:O131"/>
  </mergeCells>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3"/>
  <sheetViews>
    <sheetView zoomScale="75" workbookViewId="0">
      <selection activeCell="N12" sqref="N12"/>
    </sheetView>
  </sheetViews>
  <sheetFormatPr defaultColWidth="17.7109375" defaultRowHeight="15"/>
  <cols>
    <col min="1" max="1" width="17.5703125" style="228" customWidth="1"/>
    <col min="2" max="2" width="16.42578125" style="984" customWidth="1"/>
    <col min="3" max="7" width="11.140625" style="984" customWidth="1"/>
    <col min="8" max="13" width="11.85546875" style="984" customWidth="1"/>
    <col min="14" max="17" width="11.28515625" style="984" customWidth="1"/>
    <col min="18" max="19" width="15.140625" style="984" customWidth="1"/>
    <col min="20" max="20" width="4" style="984" customWidth="1"/>
    <col min="21" max="256" width="17.7109375" style="984"/>
    <col min="257" max="257" width="17.5703125" style="984" customWidth="1"/>
    <col min="258" max="258" width="16.42578125" style="984" customWidth="1"/>
    <col min="259" max="263" width="11.140625" style="984" customWidth="1"/>
    <col min="264" max="269" width="11.85546875" style="984" customWidth="1"/>
    <col min="270" max="273" width="11.28515625" style="984" customWidth="1"/>
    <col min="274" max="275" width="15.140625" style="984" customWidth="1"/>
    <col min="276" max="276" width="4" style="984" customWidth="1"/>
    <col min="277" max="512" width="17.7109375" style="984"/>
    <col min="513" max="513" width="17.5703125" style="984" customWidth="1"/>
    <col min="514" max="514" width="16.42578125" style="984" customWidth="1"/>
    <col min="515" max="519" width="11.140625" style="984" customWidth="1"/>
    <col min="520" max="525" width="11.85546875" style="984" customWidth="1"/>
    <col min="526" max="529" width="11.28515625" style="984" customWidth="1"/>
    <col min="530" max="531" width="15.140625" style="984" customWidth="1"/>
    <col min="532" max="532" width="4" style="984" customWidth="1"/>
    <col min="533" max="768" width="17.7109375" style="984"/>
    <col min="769" max="769" width="17.5703125" style="984" customWidth="1"/>
    <col min="770" max="770" width="16.42578125" style="984" customWidth="1"/>
    <col min="771" max="775" width="11.140625" style="984" customWidth="1"/>
    <col min="776" max="781" width="11.85546875" style="984" customWidth="1"/>
    <col min="782" max="785" width="11.28515625" style="984" customWidth="1"/>
    <col min="786" max="787" width="15.140625" style="984" customWidth="1"/>
    <col min="788" max="788" width="4" style="984" customWidth="1"/>
    <col min="789" max="1024" width="17.7109375" style="984"/>
    <col min="1025" max="1025" width="17.5703125" style="984" customWidth="1"/>
    <col min="1026" max="1026" width="16.42578125" style="984" customWidth="1"/>
    <col min="1027" max="1031" width="11.140625" style="984" customWidth="1"/>
    <col min="1032" max="1037" width="11.85546875" style="984" customWidth="1"/>
    <col min="1038" max="1041" width="11.28515625" style="984" customWidth="1"/>
    <col min="1042" max="1043" width="15.140625" style="984" customWidth="1"/>
    <col min="1044" max="1044" width="4" style="984" customWidth="1"/>
    <col min="1045" max="1280" width="17.7109375" style="984"/>
    <col min="1281" max="1281" width="17.5703125" style="984" customWidth="1"/>
    <col min="1282" max="1282" width="16.42578125" style="984" customWidth="1"/>
    <col min="1283" max="1287" width="11.140625" style="984" customWidth="1"/>
    <col min="1288" max="1293" width="11.85546875" style="984" customWidth="1"/>
    <col min="1294" max="1297" width="11.28515625" style="984" customWidth="1"/>
    <col min="1298" max="1299" width="15.140625" style="984" customWidth="1"/>
    <col min="1300" max="1300" width="4" style="984" customWidth="1"/>
    <col min="1301" max="1536" width="17.7109375" style="984"/>
    <col min="1537" max="1537" width="17.5703125" style="984" customWidth="1"/>
    <col min="1538" max="1538" width="16.42578125" style="984" customWidth="1"/>
    <col min="1539" max="1543" width="11.140625" style="984" customWidth="1"/>
    <col min="1544" max="1549" width="11.85546875" style="984" customWidth="1"/>
    <col min="1550" max="1553" width="11.28515625" style="984" customWidth="1"/>
    <col min="1554" max="1555" width="15.140625" style="984" customWidth="1"/>
    <col min="1556" max="1556" width="4" style="984" customWidth="1"/>
    <col min="1557" max="1792" width="17.7109375" style="984"/>
    <col min="1793" max="1793" width="17.5703125" style="984" customWidth="1"/>
    <col min="1794" max="1794" width="16.42578125" style="984" customWidth="1"/>
    <col min="1795" max="1799" width="11.140625" style="984" customWidth="1"/>
    <col min="1800" max="1805" width="11.85546875" style="984" customWidth="1"/>
    <col min="1806" max="1809" width="11.28515625" style="984" customWidth="1"/>
    <col min="1810" max="1811" width="15.140625" style="984" customWidth="1"/>
    <col min="1812" max="1812" width="4" style="984" customWidth="1"/>
    <col min="1813" max="2048" width="17.7109375" style="984"/>
    <col min="2049" max="2049" width="17.5703125" style="984" customWidth="1"/>
    <col min="2050" max="2050" width="16.42578125" style="984" customWidth="1"/>
    <col min="2051" max="2055" width="11.140625" style="984" customWidth="1"/>
    <col min="2056" max="2061" width="11.85546875" style="984" customWidth="1"/>
    <col min="2062" max="2065" width="11.28515625" style="984" customWidth="1"/>
    <col min="2066" max="2067" width="15.140625" style="984" customWidth="1"/>
    <col min="2068" max="2068" width="4" style="984" customWidth="1"/>
    <col min="2069" max="2304" width="17.7109375" style="984"/>
    <col min="2305" max="2305" width="17.5703125" style="984" customWidth="1"/>
    <col min="2306" max="2306" width="16.42578125" style="984" customWidth="1"/>
    <col min="2307" max="2311" width="11.140625" style="984" customWidth="1"/>
    <col min="2312" max="2317" width="11.85546875" style="984" customWidth="1"/>
    <col min="2318" max="2321" width="11.28515625" style="984" customWidth="1"/>
    <col min="2322" max="2323" width="15.140625" style="984" customWidth="1"/>
    <col min="2324" max="2324" width="4" style="984" customWidth="1"/>
    <col min="2325" max="2560" width="17.7109375" style="984"/>
    <col min="2561" max="2561" width="17.5703125" style="984" customWidth="1"/>
    <col min="2562" max="2562" width="16.42578125" style="984" customWidth="1"/>
    <col min="2563" max="2567" width="11.140625" style="984" customWidth="1"/>
    <col min="2568" max="2573" width="11.85546875" style="984" customWidth="1"/>
    <col min="2574" max="2577" width="11.28515625" style="984" customWidth="1"/>
    <col min="2578" max="2579" width="15.140625" style="984" customWidth="1"/>
    <col min="2580" max="2580" width="4" style="984" customWidth="1"/>
    <col min="2581" max="2816" width="17.7109375" style="984"/>
    <col min="2817" max="2817" width="17.5703125" style="984" customWidth="1"/>
    <col min="2818" max="2818" width="16.42578125" style="984" customWidth="1"/>
    <col min="2819" max="2823" width="11.140625" style="984" customWidth="1"/>
    <col min="2824" max="2829" width="11.85546875" style="984" customWidth="1"/>
    <col min="2830" max="2833" width="11.28515625" style="984" customWidth="1"/>
    <col min="2834" max="2835" width="15.140625" style="984" customWidth="1"/>
    <col min="2836" max="2836" width="4" style="984" customWidth="1"/>
    <col min="2837" max="3072" width="17.7109375" style="984"/>
    <col min="3073" max="3073" width="17.5703125" style="984" customWidth="1"/>
    <col min="3074" max="3074" width="16.42578125" style="984" customWidth="1"/>
    <col min="3075" max="3079" width="11.140625" style="984" customWidth="1"/>
    <col min="3080" max="3085" width="11.85546875" style="984" customWidth="1"/>
    <col min="3086" max="3089" width="11.28515625" style="984" customWidth="1"/>
    <col min="3090" max="3091" width="15.140625" style="984" customWidth="1"/>
    <col min="3092" max="3092" width="4" style="984" customWidth="1"/>
    <col min="3093" max="3328" width="17.7109375" style="984"/>
    <col min="3329" max="3329" width="17.5703125" style="984" customWidth="1"/>
    <col min="3330" max="3330" width="16.42578125" style="984" customWidth="1"/>
    <col min="3331" max="3335" width="11.140625" style="984" customWidth="1"/>
    <col min="3336" max="3341" width="11.85546875" style="984" customWidth="1"/>
    <col min="3342" max="3345" width="11.28515625" style="984" customWidth="1"/>
    <col min="3346" max="3347" width="15.140625" style="984" customWidth="1"/>
    <col min="3348" max="3348" width="4" style="984" customWidth="1"/>
    <col min="3349" max="3584" width="17.7109375" style="984"/>
    <col min="3585" max="3585" width="17.5703125" style="984" customWidth="1"/>
    <col min="3586" max="3586" width="16.42578125" style="984" customWidth="1"/>
    <col min="3587" max="3591" width="11.140625" style="984" customWidth="1"/>
    <col min="3592" max="3597" width="11.85546875" style="984" customWidth="1"/>
    <col min="3598" max="3601" width="11.28515625" style="984" customWidth="1"/>
    <col min="3602" max="3603" width="15.140625" style="984" customWidth="1"/>
    <col min="3604" max="3604" width="4" style="984" customWidth="1"/>
    <col min="3605" max="3840" width="17.7109375" style="984"/>
    <col min="3841" max="3841" width="17.5703125" style="984" customWidth="1"/>
    <col min="3842" max="3842" width="16.42578125" style="984" customWidth="1"/>
    <col min="3843" max="3847" width="11.140625" style="984" customWidth="1"/>
    <col min="3848" max="3853" width="11.85546875" style="984" customWidth="1"/>
    <col min="3854" max="3857" width="11.28515625" style="984" customWidth="1"/>
    <col min="3858" max="3859" width="15.140625" style="984" customWidth="1"/>
    <col min="3860" max="3860" width="4" style="984" customWidth="1"/>
    <col min="3861" max="4096" width="17.7109375" style="984"/>
    <col min="4097" max="4097" width="17.5703125" style="984" customWidth="1"/>
    <col min="4098" max="4098" width="16.42578125" style="984" customWidth="1"/>
    <col min="4099" max="4103" width="11.140625" style="984" customWidth="1"/>
    <col min="4104" max="4109" width="11.85546875" style="984" customWidth="1"/>
    <col min="4110" max="4113" width="11.28515625" style="984" customWidth="1"/>
    <col min="4114" max="4115" width="15.140625" style="984" customWidth="1"/>
    <col min="4116" max="4116" width="4" style="984" customWidth="1"/>
    <col min="4117" max="4352" width="17.7109375" style="984"/>
    <col min="4353" max="4353" width="17.5703125" style="984" customWidth="1"/>
    <col min="4354" max="4354" width="16.42578125" style="984" customWidth="1"/>
    <col min="4355" max="4359" width="11.140625" style="984" customWidth="1"/>
    <col min="4360" max="4365" width="11.85546875" style="984" customWidth="1"/>
    <col min="4366" max="4369" width="11.28515625" style="984" customWidth="1"/>
    <col min="4370" max="4371" width="15.140625" style="984" customWidth="1"/>
    <col min="4372" max="4372" width="4" style="984" customWidth="1"/>
    <col min="4373" max="4608" width="17.7109375" style="984"/>
    <col min="4609" max="4609" width="17.5703125" style="984" customWidth="1"/>
    <col min="4610" max="4610" width="16.42578125" style="984" customWidth="1"/>
    <col min="4611" max="4615" width="11.140625" style="984" customWidth="1"/>
    <col min="4616" max="4621" width="11.85546875" style="984" customWidth="1"/>
    <col min="4622" max="4625" width="11.28515625" style="984" customWidth="1"/>
    <col min="4626" max="4627" width="15.140625" style="984" customWidth="1"/>
    <col min="4628" max="4628" width="4" style="984" customWidth="1"/>
    <col min="4629" max="4864" width="17.7109375" style="984"/>
    <col min="4865" max="4865" width="17.5703125" style="984" customWidth="1"/>
    <col min="4866" max="4866" width="16.42578125" style="984" customWidth="1"/>
    <col min="4867" max="4871" width="11.140625" style="984" customWidth="1"/>
    <col min="4872" max="4877" width="11.85546875" style="984" customWidth="1"/>
    <col min="4878" max="4881" width="11.28515625" style="984" customWidth="1"/>
    <col min="4882" max="4883" width="15.140625" style="984" customWidth="1"/>
    <col min="4884" max="4884" width="4" style="984" customWidth="1"/>
    <col min="4885" max="5120" width="17.7109375" style="984"/>
    <col min="5121" max="5121" width="17.5703125" style="984" customWidth="1"/>
    <col min="5122" max="5122" width="16.42578125" style="984" customWidth="1"/>
    <col min="5123" max="5127" width="11.140625" style="984" customWidth="1"/>
    <col min="5128" max="5133" width="11.85546875" style="984" customWidth="1"/>
    <col min="5134" max="5137" width="11.28515625" style="984" customWidth="1"/>
    <col min="5138" max="5139" width="15.140625" style="984" customWidth="1"/>
    <col min="5140" max="5140" width="4" style="984" customWidth="1"/>
    <col min="5141" max="5376" width="17.7109375" style="984"/>
    <col min="5377" max="5377" width="17.5703125" style="984" customWidth="1"/>
    <col min="5378" max="5378" width="16.42578125" style="984" customWidth="1"/>
    <col min="5379" max="5383" width="11.140625" style="984" customWidth="1"/>
    <col min="5384" max="5389" width="11.85546875" style="984" customWidth="1"/>
    <col min="5390" max="5393" width="11.28515625" style="984" customWidth="1"/>
    <col min="5394" max="5395" width="15.140625" style="984" customWidth="1"/>
    <col min="5396" max="5396" width="4" style="984" customWidth="1"/>
    <col min="5397" max="5632" width="17.7109375" style="984"/>
    <col min="5633" max="5633" width="17.5703125" style="984" customWidth="1"/>
    <col min="5634" max="5634" width="16.42578125" style="984" customWidth="1"/>
    <col min="5635" max="5639" width="11.140625" style="984" customWidth="1"/>
    <col min="5640" max="5645" width="11.85546875" style="984" customWidth="1"/>
    <col min="5646" max="5649" width="11.28515625" style="984" customWidth="1"/>
    <col min="5650" max="5651" width="15.140625" style="984" customWidth="1"/>
    <col min="5652" max="5652" width="4" style="984" customWidth="1"/>
    <col min="5653" max="5888" width="17.7109375" style="984"/>
    <col min="5889" max="5889" width="17.5703125" style="984" customWidth="1"/>
    <col min="5890" max="5890" width="16.42578125" style="984" customWidth="1"/>
    <col min="5891" max="5895" width="11.140625" style="984" customWidth="1"/>
    <col min="5896" max="5901" width="11.85546875" style="984" customWidth="1"/>
    <col min="5902" max="5905" width="11.28515625" style="984" customWidth="1"/>
    <col min="5906" max="5907" width="15.140625" style="984" customWidth="1"/>
    <col min="5908" max="5908" width="4" style="984" customWidth="1"/>
    <col min="5909" max="6144" width="17.7109375" style="984"/>
    <col min="6145" max="6145" width="17.5703125" style="984" customWidth="1"/>
    <col min="6146" max="6146" width="16.42578125" style="984" customWidth="1"/>
    <col min="6147" max="6151" width="11.140625" style="984" customWidth="1"/>
    <col min="6152" max="6157" width="11.85546875" style="984" customWidth="1"/>
    <col min="6158" max="6161" width="11.28515625" style="984" customWidth="1"/>
    <col min="6162" max="6163" width="15.140625" style="984" customWidth="1"/>
    <col min="6164" max="6164" width="4" style="984" customWidth="1"/>
    <col min="6165" max="6400" width="17.7109375" style="984"/>
    <col min="6401" max="6401" width="17.5703125" style="984" customWidth="1"/>
    <col min="6402" max="6402" width="16.42578125" style="984" customWidth="1"/>
    <col min="6403" max="6407" width="11.140625" style="984" customWidth="1"/>
    <col min="6408" max="6413" width="11.85546875" style="984" customWidth="1"/>
    <col min="6414" max="6417" width="11.28515625" style="984" customWidth="1"/>
    <col min="6418" max="6419" width="15.140625" style="984" customWidth="1"/>
    <col min="6420" max="6420" width="4" style="984" customWidth="1"/>
    <col min="6421" max="6656" width="17.7109375" style="984"/>
    <col min="6657" max="6657" width="17.5703125" style="984" customWidth="1"/>
    <col min="6658" max="6658" width="16.42578125" style="984" customWidth="1"/>
    <col min="6659" max="6663" width="11.140625" style="984" customWidth="1"/>
    <col min="6664" max="6669" width="11.85546875" style="984" customWidth="1"/>
    <col min="6670" max="6673" width="11.28515625" style="984" customWidth="1"/>
    <col min="6674" max="6675" width="15.140625" style="984" customWidth="1"/>
    <col min="6676" max="6676" width="4" style="984" customWidth="1"/>
    <col min="6677" max="6912" width="17.7109375" style="984"/>
    <col min="6913" max="6913" width="17.5703125" style="984" customWidth="1"/>
    <col min="6914" max="6914" width="16.42578125" style="984" customWidth="1"/>
    <col min="6915" max="6919" width="11.140625" style="984" customWidth="1"/>
    <col min="6920" max="6925" width="11.85546875" style="984" customWidth="1"/>
    <col min="6926" max="6929" width="11.28515625" style="984" customWidth="1"/>
    <col min="6930" max="6931" width="15.140625" style="984" customWidth="1"/>
    <col min="6932" max="6932" width="4" style="984" customWidth="1"/>
    <col min="6933" max="7168" width="17.7109375" style="984"/>
    <col min="7169" max="7169" width="17.5703125" style="984" customWidth="1"/>
    <col min="7170" max="7170" width="16.42578125" style="984" customWidth="1"/>
    <col min="7171" max="7175" width="11.140625" style="984" customWidth="1"/>
    <col min="7176" max="7181" width="11.85546875" style="984" customWidth="1"/>
    <col min="7182" max="7185" width="11.28515625" style="984" customWidth="1"/>
    <col min="7186" max="7187" width="15.140625" style="984" customWidth="1"/>
    <col min="7188" max="7188" width="4" style="984" customWidth="1"/>
    <col min="7189" max="7424" width="17.7109375" style="984"/>
    <col min="7425" max="7425" width="17.5703125" style="984" customWidth="1"/>
    <col min="7426" max="7426" width="16.42578125" style="984" customWidth="1"/>
    <col min="7427" max="7431" width="11.140625" style="984" customWidth="1"/>
    <col min="7432" max="7437" width="11.85546875" style="984" customWidth="1"/>
    <col min="7438" max="7441" width="11.28515625" style="984" customWidth="1"/>
    <col min="7442" max="7443" width="15.140625" style="984" customWidth="1"/>
    <col min="7444" max="7444" width="4" style="984" customWidth="1"/>
    <col min="7445" max="7680" width="17.7109375" style="984"/>
    <col min="7681" max="7681" width="17.5703125" style="984" customWidth="1"/>
    <col min="7682" max="7682" width="16.42578125" style="984" customWidth="1"/>
    <col min="7683" max="7687" width="11.140625" style="984" customWidth="1"/>
    <col min="7688" max="7693" width="11.85546875" style="984" customWidth="1"/>
    <col min="7694" max="7697" width="11.28515625" style="984" customWidth="1"/>
    <col min="7698" max="7699" width="15.140625" style="984" customWidth="1"/>
    <col min="7700" max="7700" width="4" style="984" customWidth="1"/>
    <col min="7701" max="7936" width="17.7109375" style="984"/>
    <col min="7937" max="7937" width="17.5703125" style="984" customWidth="1"/>
    <col min="7938" max="7938" width="16.42578125" style="984" customWidth="1"/>
    <col min="7939" max="7943" width="11.140625" style="984" customWidth="1"/>
    <col min="7944" max="7949" width="11.85546875" style="984" customWidth="1"/>
    <col min="7950" max="7953" width="11.28515625" style="984" customWidth="1"/>
    <col min="7954" max="7955" width="15.140625" style="984" customWidth="1"/>
    <col min="7956" max="7956" width="4" style="984" customWidth="1"/>
    <col min="7957" max="8192" width="17.7109375" style="984"/>
    <col min="8193" max="8193" width="17.5703125" style="984" customWidth="1"/>
    <col min="8194" max="8194" width="16.42578125" style="984" customWidth="1"/>
    <col min="8195" max="8199" width="11.140625" style="984" customWidth="1"/>
    <col min="8200" max="8205" width="11.85546875" style="984" customWidth="1"/>
    <col min="8206" max="8209" width="11.28515625" style="984" customWidth="1"/>
    <col min="8210" max="8211" width="15.140625" style="984" customWidth="1"/>
    <col min="8212" max="8212" width="4" style="984" customWidth="1"/>
    <col min="8213" max="8448" width="17.7109375" style="984"/>
    <col min="8449" max="8449" width="17.5703125" style="984" customWidth="1"/>
    <col min="8450" max="8450" width="16.42578125" style="984" customWidth="1"/>
    <col min="8451" max="8455" width="11.140625" style="984" customWidth="1"/>
    <col min="8456" max="8461" width="11.85546875" style="984" customWidth="1"/>
    <col min="8462" max="8465" width="11.28515625" style="984" customWidth="1"/>
    <col min="8466" max="8467" width="15.140625" style="984" customWidth="1"/>
    <col min="8468" max="8468" width="4" style="984" customWidth="1"/>
    <col min="8469" max="8704" width="17.7109375" style="984"/>
    <col min="8705" max="8705" width="17.5703125" style="984" customWidth="1"/>
    <col min="8706" max="8706" width="16.42578125" style="984" customWidth="1"/>
    <col min="8707" max="8711" width="11.140625" style="984" customWidth="1"/>
    <col min="8712" max="8717" width="11.85546875" style="984" customWidth="1"/>
    <col min="8718" max="8721" width="11.28515625" style="984" customWidth="1"/>
    <col min="8722" max="8723" width="15.140625" style="984" customWidth="1"/>
    <col min="8724" max="8724" width="4" style="984" customWidth="1"/>
    <col min="8725" max="8960" width="17.7109375" style="984"/>
    <col min="8961" max="8961" width="17.5703125" style="984" customWidth="1"/>
    <col min="8962" max="8962" width="16.42578125" style="984" customWidth="1"/>
    <col min="8963" max="8967" width="11.140625" style="984" customWidth="1"/>
    <col min="8968" max="8973" width="11.85546875" style="984" customWidth="1"/>
    <col min="8974" max="8977" width="11.28515625" style="984" customWidth="1"/>
    <col min="8978" max="8979" width="15.140625" style="984" customWidth="1"/>
    <col min="8980" max="8980" width="4" style="984" customWidth="1"/>
    <col min="8981" max="9216" width="17.7109375" style="984"/>
    <col min="9217" max="9217" width="17.5703125" style="984" customWidth="1"/>
    <col min="9218" max="9218" width="16.42578125" style="984" customWidth="1"/>
    <col min="9219" max="9223" width="11.140625" style="984" customWidth="1"/>
    <col min="9224" max="9229" width="11.85546875" style="984" customWidth="1"/>
    <col min="9230" max="9233" width="11.28515625" style="984" customWidth="1"/>
    <col min="9234" max="9235" width="15.140625" style="984" customWidth="1"/>
    <col min="9236" max="9236" width="4" style="984" customWidth="1"/>
    <col min="9237" max="9472" width="17.7109375" style="984"/>
    <col min="9473" max="9473" width="17.5703125" style="984" customWidth="1"/>
    <col min="9474" max="9474" width="16.42578125" style="984" customWidth="1"/>
    <col min="9475" max="9479" width="11.140625" style="984" customWidth="1"/>
    <col min="9480" max="9485" width="11.85546875" style="984" customWidth="1"/>
    <col min="9486" max="9489" width="11.28515625" style="984" customWidth="1"/>
    <col min="9490" max="9491" width="15.140625" style="984" customWidth="1"/>
    <col min="9492" max="9492" width="4" style="984" customWidth="1"/>
    <col min="9493" max="9728" width="17.7109375" style="984"/>
    <col min="9729" max="9729" width="17.5703125" style="984" customWidth="1"/>
    <col min="9730" max="9730" width="16.42578125" style="984" customWidth="1"/>
    <col min="9731" max="9735" width="11.140625" style="984" customWidth="1"/>
    <col min="9736" max="9741" width="11.85546875" style="984" customWidth="1"/>
    <col min="9742" max="9745" width="11.28515625" style="984" customWidth="1"/>
    <col min="9746" max="9747" width="15.140625" style="984" customWidth="1"/>
    <col min="9748" max="9748" width="4" style="984" customWidth="1"/>
    <col min="9749" max="9984" width="17.7109375" style="984"/>
    <col min="9985" max="9985" width="17.5703125" style="984" customWidth="1"/>
    <col min="9986" max="9986" width="16.42578125" style="984" customWidth="1"/>
    <col min="9987" max="9991" width="11.140625" style="984" customWidth="1"/>
    <col min="9992" max="9997" width="11.85546875" style="984" customWidth="1"/>
    <col min="9998" max="10001" width="11.28515625" style="984" customWidth="1"/>
    <col min="10002" max="10003" width="15.140625" style="984" customWidth="1"/>
    <col min="10004" max="10004" width="4" style="984" customWidth="1"/>
    <col min="10005" max="10240" width="17.7109375" style="984"/>
    <col min="10241" max="10241" width="17.5703125" style="984" customWidth="1"/>
    <col min="10242" max="10242" width="16.42578125" style="984" customWidth="1"/>
    <col min="10243" max="10247" width="11.140625" style="984" customWidth="1"/>
    <col min="10248" max="10253" width="11.85546875" style="984" customWidth="1"/>
    <col min="10254" max="10257" width="11.28515625" style="984" customWidth="1"/>
    <col min="10258" max="10259" width="15.140625" style="984" customWidth="1"/>
    <col min="10260" max="10260" width="4" style="984" customWidth="1"/>
    <col min="10261" max="10496" width="17.7109375" style="984"/>
    <col min="10497" max="10497" width="17.5703125" style="984" customWidth="1"/>
    <col min="10498" max="10498" width="16.42578125" style="984" customWidth="1"/>
    <col min="10499" max="10503" width="11.140625" style="984" customWidth="1"/>
    <col min="10504" max="10509" width="11.85546875" style="984" customWidth="1"/>
    <col min="10510" max="10513" width="11.28515625" style="984" customWidth="1"/>
    <col min="10514" max="10515" width="15.140625" style="984" customWidth="1"/>
    <col min="10516" max="10516" width="4" style="984" customWidth="1"/>
    <col min="10517" max="10752" width="17.7109375" style="984"/>
    <col min="10753" max="10753" width="17.5703125" style="984" customWidth="1"/>
    <col min="10754" max="10754" width="16.42578125" style="984" customWidth="1"/>
    <col min="10755" max="10759" width="11.140625" style="984" customWidth="1"/>
    <col min="10760" max="10765" width="11.85546875" style="984" customWidth="1"/>
    <col min="10766" max="10769" width="11.28515625" style="984" customWidth="1"/>
    <col min="10770" max="10771" width="15.140625" style="984" customWidth="1"/>
    <col min="10772" max="10772" width="4" style="984" customWidth="1"/>
    <col min="10773" max="11008" width="17.7109375" style="984"/>
    <col min="11009" max="11009" width="17.5703125" style="984" customWidth="1"/>
    <col min="11010" max="11010" width="16.42578125" style="984" customWidth="1"/>
    <col min="11011" max="11015" width="11.140625" style="984" customWidth="1"/>
    <col min="11016" max="11021" width="11.85546875" style="984" customWidth="1"/>
    <col min="11022" max="11025" width="11.28515625" style="984" customWidth="1"/>
    <col min="11026" max="11027" width="15.140625" style="984" customWidth="1"/>
    <col min="11028" max="11028" width="4" style="984" customWidth="1"/>
    <col min="11029" max="11264" width="17.7109375" style="984"/>
    <col min="11265" max="11265" width="17.5703125" style="984" customWidth="1"/>
    <col min="11266" max="11266" width="16.42578125" style="984" customWidth="1"/>
    <col min="11267" max="11271" width="11.140625" style="984" customWidth="1"/>
    <col min="11272" max="11277" width="11.85546875" style="984" customWidth="1"/>
    <col min="11278" max="11281" width="11.28515625" style="984" customWidth="1"/>
    <col min="11282" max="11283" width="15.140625" style="984" customWidth="1"/>
    <col min="11284" max="11284" width="4" style="984" customWidth="1"/>
    <col min="11285" max="11520" width="17.7109375" style="984"/>
    <col min="11521" max="11521" width="17.5703125" style="984" customWidth="1"/>
    <col min="11522" max="11522" width="16.42578125" style="984" customWidth="1"/>
    <col min="11523" max="11527" width="11.140625" style="984" customWidth="1"/>
    <col min="11528" max="11533" width="11.85546875" style="984" customWidth="1"/>
    <col min="11534" max="11537" width="11.28515625" style="984" customWidth="1"/>
    <col min="11538" max="11539" width="15.140625" style="984" customWidth="1"/>
    <col min="11540" max="11540" width="4" style="984" customWidth="1"/>
    <col min="11541" max="11776" width="17.7109375" style="984"/>
    <col min="11777" max="11777" width="17.5703125" style="984" customWidth="1"/>
    <col min="11778" max="11778" width="16.42578125" style="984" customWidth="1"/>
    <col min="11779" max="11783" width="11.140625" style="984" customWidth="1"/>
    <col min="11784" max="11789" width="11.85546875" style="984" customWidth="1"/>
    <col min="11790" max="11793" width="11.28515625" style="984" customWidth="1"/>
    <col min="11794" max="11795" width="15.140625" style="984" customWidth="1"/>
    <col min="11796" max="11796" width="4" style="984" customWidth="1"/>
    <col min="11797" max="12032" width="17.7109375" style="984"/>
    <col min="12033" max="12033" width="17.5703125" style="984" customWidth="1"/>
    <col min="12034" max="12034" width="16.42578125" style="984" customWidth="1"/>
    <col min="12035" max="12039" width="11.140625" style="984" customWidth="1"/>
    <col min="12040" max="12045" width="11.85546875" style="984" customWidth="1"/>
    <col min="12046" max="12049" width="11.28515625" style="984" customWidth="1"/>
    <col min="12050" max="12051" width="15.140625" style="984" customWidth="1"/>
    <col min="12052" max="12052" width="4" style="984" customWidth="1"/>
    <col min="12053" max="12288" width="17.7109375" style="984"/>
    <col min="12289" max="12289" width="17.5703125" style="984" customWidth="1"/>
    <col min="12290" max="12290" width="16.42578125" style="984" customWidth="1"/>
    <col min="12291" max="12295" width="11.140625" style="984" customWidth="1"/>
    <col min="12296" max="12301" width="11.85546875" style="984" customWidth="1"/>
    <col min="12302" max="12305" width="11.28515625" style="984" customWidth="1"/>
    <col min="12306" max="12307" width="15.140625" style="984" customWidth="1"/>
    <col min="12308" max="12308" width="4" style="984" customWidth="1"/>
    <col min="12309" max="12544" width="17.7109375" style="984"/>
    <col min="12545" max="12545" width="17.5703125" style="984" customWidth="1"/>
    <col min="12546" max="12546" width="16.42578125" style="984" customWidth="1"/>
    <col min="12547" max="12551" width="11.140625" style="984" customWidth="1"/>
    <col min="12552" max="12557" width="11.85546875" style="984" customWidth="1"/>
    <col min="12558" max="12561" width="11.28515625" style="984" customWidth="1"/>
    <col min="12562" max="12563" width="15.140625" style="984" customWidth="1"/>
    <col min="12564" max="12564" width="4" style="984" customWidth="1"/>
    <col min="12565" max="12800" width="17.7109375" style="984"/>
    <col min="12801" max="12801" width="17.5703125" style="984" customWidth="1"/>
    <col min="12802" max="12802" width="16.42578125" style="984" customWidth="1"/>
    <col min="12803" max="12807" width="11.140625" style="984" customWidth="1"/>
    <col min="12808" max="12813" width="11.85546875" style="984" customWidth="1"/>
    <col min="12814" max="12817" width="11.28515625" style="984" customWidth="1"/>
    <col min="12818" max="12819" width="15.140625" style="984" customWidth="1"/>
    <col min="12820" max="12820" width="4" style="984" customWidth="1"/>
    <col min="12821" max="13056" width="17.7109375" style="984"/>
    <col min="13057" max="13057" width="17.5703125" style="984" customWidth="1"/>
    <col min="13058" max="13058" width="16.42578125" style="984" customWidth="1"/>
    <col min="13059" max="13063" width="11.140625" style="984" customWidth="1"/>
    <col min="13064" max="13069" width="11.85546875" style="984" customWidth="1"/>
    <col min="13070" max="13073" width="11.28515625" style="984" customWidth="1"/>
    <col min="13074" max="13075" width="15.140625" style="984" customWidth="1"/>
    <col min="13076" max="13076" width="4" style="984" customWidth="1"/>
    <col min="13077" max="13312" width="17.7109375" style="984"/>
    <col min="13313" max="13313" width="17.5703125" style="984" customWidth="1"/>
    <col min="13314" max="13314" width="16.42578125" style="984" customWidth="1"/>
    <col min="13315" max="13319" width="11.140625" style="984" customWidth="1"/>
    <col min="13320" max="13325" width="11.85546875" style="984" customWidth="1"/>
    <col min="13326" max="13329" width="11.28515625" style="984" customWidth="1"/>
    <col min="13330" max="13331" width="15.140625" style="984" customWidth="1"/>
    <col min="13332" max="13332" width="4" style="984" customWidth="1"/>
    <col min="13333" max="13568" width="17.7109375" style="984"/>
    <col min="13569" max="13569" width="17.5703125" style="984" customWidth="1"/>
    <col min="13570" max="13570" width="16.42578125" style="984" customWidth="1"/>
    <col min="13571" max="13575" width="11.140625" style="984" customWidth="1"/>
    <col min="13576" max="13581" width="11.85546875" style="984" customWidth="1"/>
    <col min="13582" max="13585" width="11.28515625" style="984" customWidth="1"/>
    <col min="13586" max="13587" width="15.140625" style="984" customWidth="1"/>
    <col min="13588" max="13588" width="4" style="984" customWidth="1"/>
    <col min="13589" max="13824" width="17.7109375" style="984"/>
    <col min="13825" max="13825" width="17.5703125" style="984" customWidth="1"/>
    <col min="13826" max="13826" width="16.42578125" style="984" customWidth="1"/>
    <col min="13827" max="13831" width="11.140625" style="984" customWidth="1"/>
    <col min="13832" max="13837" width="11.85546875" style="984" customWidth="1"/>
    <col min="13838" max="13841" width="11.28515625" style="984" customWidth="1"/>
    <col min="13842" max="13843" width="15.140625" style="984" customWidth="1"/>
    <col min="13844" max="13844" width="4" style="984" customWidth="1"/>
    <col min="13845" max="14080" width="17.7109375" style="984"/>
    <col min="14081" max="14081" width="17.5703125" style="984" customWidth="1"/>
    <col min="14082" max="14082" width="16.42578125" style="984" customWidth="1"/>
    <col min="14083" max="14087" width="11.140625" style="984" customWidth="1"/>
    <col min="14088" max="14093" width="11.85546875" style="984" customWidth="1"/>
    <col min="14094" max="14097" width="11.28515625" style="984" customWidth="1"/>
    <col min="14098" max="14099" width="15.140625" style="984" customWidth="1"/>
    <col min="14100" max="14100" width="4" style="984" customWidth="1"/>
    <col min="14101" max="14336" width="17.7109375" style="984"/>
    <col min="14337" max="14337" width="17.5703125" style="984" customWidth="1"/>
    <col min="14338" max="14338" width="16.42578125" style="984" customWidth="1"/>
    <col min="14339" max="14343" width="11.140625" style="984" customWidth="1"/>
    <col min="14344" max="14349" width="11.85546875" style="984" customWidth="1"/>
    <col min="14350" max="14353" width="11.28515625" style="984" customWidth="1"/>
    <col min="14354" max="14355" width="15.140625" style="984" customWidth="1"/>
    <col min="14356" max="14356" width="4" style="984" customWidth="1"/>
    <col min="14357" max="14592" width="17.7109375" style="984"/>
    <col min="14593" max="14593" width="17.5703125" style="984" customWidth="1"/>
    <col min="14594" max="14594" width="16.42578125" style="984" customWidth="1"/>
    <col min="14595" max="14599" width="11.140625" style="984" customWidth="1"/>
    <col min="14600" max="14605" width="11.85546875" style="984" customWidth="1"/>
    <col min="14606" max="14609" width="11.28515625" style="984" customWidth="1"/>
    <col min="14610" max="14611" width="15.140625" style="984" customWidth="1"/>
    <col min="14612" max="14612" width="4" style="984" customWidth="1"/>
    <col min="14613" max="14848" width="17.7109375" style="984"/>
    <col min="14849" max="14849" width="17.5703125" style="984" customWidth="1"/>
    <col min="14850" max="14850" width="16.42578125" style="984" customWidth="1"/>
    <col min="14851" max="14855" width="11.140625" style="984" customWidth="1"/>
    <col min="14856" max="14861" width="11.85546875" style="984" customWidth="1"/>
    <col min="14862" max="14865" width="11.28515625" style="984" customWidth="1"/>
    <col min="14866" max="14867" width="15.140625" style="984" customWidth="1"/>
    <col min="14868" max="14868" width="4" style="984" customWidth="1"/>
    <col min="14869" max="15104" width="17.7109375" style="984"/>
    <col min="15105" max="15105" width="17.5703125" style="984" customWidth="1"/>
    <col min="15106" max="15106" width="16.42578125" style="984" customWidth="1"/>
    <col min="15107" max="15111" width="11.140625" style="984" customWidth="1"/>
    <col min="15112" max="15117" width="11.85546875" style="984" customWidth="1"/>
    <col min="15118" max="15121" width="11.28515625" style="984" customWidth="1"/>
    <col min="15122" max="15123" width="15.140625" style="984" customWidth="1"/>
    <col min="15124" max="15124" width="4" style="984" customWidth="1"/>
    <col min="15125" max="15360" width="17.7109375" style="984"/>
    <col min="15361" max="15361" width="17.5703125" style="984" customWidth="1"/>
    <col min="15362" max="15362" width="16.42578125" style="984" customWidth="1"/>
    <col min="15363" max="15367" width="11.140625" style="984" customWidth="1"/>
    <col min="15368" max="15373" width="11.85546875" style="984" customWidth="1"/>
    <col min="15374" max="15377" width="11.28515625" style="984" customWidth="1"/>
    <col min="15378" max="15379" width="15.140625" style="984" customWidth="1"/>
    <col min="15380" max="15380" width="4" style="984" customWidth="1"/>
    <col min="15381" max="15616" width="17.7109375" style="984"/>
    <col min="15617" max="15617" width="17.5703125" style="984" customWidth="1"/>
    <col min="15618" max="15618" width="16.42578125" style="984" customWidth="1"/>
    <col min="15619" max="15623" width="11.140625" style="984" customWidth="1"/>
    <col min="15624" max="15629" width="11.85546875" style="984" customWidth="1"/>
    <col min="15630" max="15633" width="11.28515625" style="984" customWidth="1"/>
    <col min="15634" max="15635" width="15.140625" style="984" customWidth="1"/>
    <col min="15636" max="15636" width="4" style="984" customWidth="1"/>
    <col min="15637" max="15872" width="17.7109375" style="984"/>
    <col min="15873" max="15873" width="17.5703125" style="984" customWidth="1"/>
    <col min="15874" max="15874" width="16.42578125" style="984" customWidth="1"/>
    <col min="15875" max="15879" width="11.140625" style="984" customWidth="1"/>
    <col min="15880" max="15885" width="11.85546875" style="984" customWidth="1"/>
    <col min="15886" max="15889" width="11.28515625" style="984" customWidth="1"/>
    <col min="15890" max="15891" width="15.140625" style="984" customWidth="1"/>
    <col min="15892" max="15892" width="4" style="984" customWidth="1"/>
    <col min="15893" max="16128" width="17.7109375" style="984"/>
    <col min="16129" max="16129" width="17.5703125" style="984" customWidth="1"/>
    <col min="16130" max="16130" width="16.42578125" style="984" customWidth="1"/>
    <col min="16131" max="16135" width="11.140625" style="984" customWidth="1"/>
    <col min="16136" max="16141" width="11.85546875" style="984" customWidth="1"/>
    <col min="16142" max="16145" width="11.28515625" style="984" customWidth="1"/>
    <col min="16146" max="16147" width="15.140625" style="984" customWidth="1"/>
    <col min="16148" max="16148" width="4" style="984" customWidth="1"/>
    <col min="16149" max="16384" width="17.7109375" style="984"/>
  </cols>
  <sheetData>
    <row r="1" spans="1:24" s="228" customFormat="1" ht="20.25" customHeight="1">
      <c r="A1" s="975"/>
      <c r="B1" s="975"/>
      <c r="C1" s="975"/>
      <c r="D1" s="975"/>
      <c r="E1" s="975"/>
      <c r="F1" s="975"/>
      <c r="G1" s="975"/>
      <c r="H1" s="975"/>
      <c r="I1" s="975"/>
      <c r="J1" s="975"/>
      <c r="K1" s="975"/>
      <c r="L1" s="975"/>
      <c r="M1" s="975" t="s">
        <v>849</v>
      </c>
      <c r="N1" s="975"/>
      <c r="O1" s="975"/>
      <c r="P1" s="975"/>
      <c r="Q1" s="975"/>
      <c r="R1" s="975"/>
      <c r="S1" s="975"/>
    </row>
    <row r="2" spans="1:24" s="228" customFormat="1" ht="29.25" customHeight="1">
      <c r="A2" s="1135" t="s">
        <v>1069</v>
      </c>
      <c r="B2" s="1135"/>
      <c r="C2" s="1135"/>
      <c r="D2" s="1135"/>
      <c r="E2" s="1135"/>
      <c r="F2" s="1135"/>
      <c r="G2" s="1135"/>
      <c r="H2" s="1135"/>
      <c r="I2" s="1135"/>
      <c r="J2" s="1135"/>
      <c r="K2" s="1135"/>
      <c r="L2" s="1135"/>
      <c r="M2" s="1135"/>
      <c r="N2" s="1135"/>
      <c r="O2" s="1135"/>
      <c r="P2" s="1135"/>
      <c r="Q2" s="1135"/>
      <c r="R2" s="1135"/>
      <c r="S2" s="1135"/>
    </row>
    <row r="3" spans="1:24" s="228" customFormat="1" ht="29.25" customHeight="1">
      <c r="A3" s="1135" t="s">
        <v>879</v>
      </c>
      <c r="B3" s="1135"/>
      <c r="C3" s="1135"/>
      <c r="D3" s="1135"/>
      <c r="E3" s="1135"/>
      <c r="F3" s="1135"/>
      <c r="G3" s="1135"/>
      <c r="H3" s="1135"/>
      <c r="I3" s="1135"/>
      <c r="J3" s="1135"/>
      <c r="K3" s="1135"/>
      <c r="L3" s="1135"/>
      <c r="M3" s="1135"/>
      <c r="N3" s="1135"/>
      <c r="O3" s="1135"/>
      <c r="P3" s="1135"/>
      <c r="Q3" s="1135"/>
      <c r="R3" s="1135"/>
      <c r="S3" s="1135"/>
    </row>
    <row r="4" spans="1:24" s="228" customFormat="1" ht="29.25" customHeight="1">
      <c r="A4" s="1177" t="s">
        <v>1513</v>
      </c>
      <c r="B4" s="1177"/>
      <c r="C4" s="1177"/>
      <c r="D4" s="1177"/>
      <c r="E4" s="1177"/>
      <c r="F4" s="1177"/>
      <c r="G4" s="1177"/>
      <c r="H4" s="1177"/>
      <c r="I4" s="1178"/>
      <c r="J4" s="1177"/>
      <c r="K4" s="1177"/>
      <c r="L4" s="1177"/>
      <c r="M4" s="1177"/>
      <c r="N4" s="1177"/>
      <c r="O4" s="1177"/>
      <c r="P4" s="1177"/>
      <c r="Q4" s="1177"/>
      <c r="R4" s="1177"/>
      <c r="S4" s="1177"/>
    </row>
    <row r="5" spans="1:24" s="228" customFormat="1" ht="29.25" customHeight="1">
      <c r="A5" s="1179" t="s">
        <v>1412</v>
      </c>
      <c r="B5" s="1179"/>
      <c r="C5" s="1179"/>
      <c r="D5" s="1179"/>
      <c r="E5" s="1179"/>
      <c r="F5" s="1179"/>
      <c r="G5" s="1179"/>
      <c r="H5" s="1179"/>
      <c r="I5" s="1179"/>
      <c r="J5" s="1179"/>
      <c r="K5" s="1179"/>
      <c r="L5" s="1179"/>
      <c r="M5" s="1179"/>
      <c r="N5" s="1179"/>
      <c r="O5" s="1179"/>
      <c r="P5" s="1179"/>
      <c r="Q5" s="1179"/>
      <c r="R5" s="1179"/>
      <c r="S5" s="1179"/>
    </row>
    <row r="6" spans="1:24" s="228" customFormat="1" ht="18.75" customHeight="1">
      <c r="A6" s="975"/>
      <c r="B6" s="975"/>
      <c r="C6" s="975"/>
      <c r="D6" s="975"/>
      <c r="E6" s="975"/>
      <c r="F6" s="975"/>
      <c r="G6" s="975"/>
      <c r="H6" s="975"/>
      <c r="I6" s="975"/>
      <c r="J6" s="975"/>
      <c r="K6" s="975"/>
      <c r="L6" s="975"/>
      <c r="M6" s="975"/>
      <c r="N6" s="975"/>
      <c r="O6" s="975"/>
      <c r="P6" s="975"/>
      <c r="Q6" s="975"/>
      <c r="R6" s="975"/>
      <c r="S6" s="975"/>
    </row>
    <row r="7" spans="1:24" s="228" customFormat="1" ht="12.75" customHeight="1"/>
    <row r="8" spans="1:24" s="228" customFormat="1" ht="12.75">
      <c r="A8" s="102"/>
      <c r="B8" s="985" t="s">
        <v>851</v>
      </c>
      <c r="C8" s="1180" t="s">
        <v>880</v>
      </c>
      <c r="D8" s="1180"/>
      <c r="E8" s="1180"/>
      <c r="F8" s="1180"/>
      <c r="G8" s="1180"/>
      <c r="H8" s="1180" t="s">
        <v>881</v>
      </c>
      <c r="I8" s="1180"/>
      <c r="J8" s="1180"/>
      <c r="K8" s="1180"/>
      <c r="L8" s="1180"/>
      <c r="M8" s="1180" t="s">
        <v>882</v>
      </c>
      <c r="N8" s="1180"/>
      <c r="O8" s="1180"/>
      <c r="P8" s="1180"/>
      <c r="Q8" s="1180"/>
      <c r="R8" s="1180" t="s">
        <v>855</v>
      </c>
      <c r="S8" s="1180"/>
    </row>
    <row r="9" spans="1:24" s="228" customFormat="1" ht="13.5" thickBot="1">
      <c r="A9" s="102"/>
      <c r="B9" s="985" t="s">
        <v>856</v>
      </c>
      <c r="C9" s="102"/>
      <c r="D9" s="102"/>
      <c r="E9" s="102"/>
      <c r="F9" s="102"/>
      <c r="G9" s="102"/>
      <c r="H9" s="102"/>
      <c r="I9" s="102"/>
      <c r="J9" s="102"/>
      <c r="K9" s="102"/>
      <c r="L9" s="102"/>
      <c r="M9" s="102"/>
      <c r="N9" s="102"/>
      <c r="O9" s="102"/>
      <c r="P9" s="102"/>
      <c r="Q9" s="102"/>
      <c r="R9" s="102"/>
      <c r="S9" s="102"/>
    </row>
    <row r="10" spans="1:24" s="223" customFormat="1" ht="21" customHeight="1" thickTop="1" thickBot="1">
      <c r="A10" s="385" t="s">
        <v>883</v>
      </c>
      <c r="B10" s="386" t="s">
        <v>858</v>
      </c>
      <c r="C10" s="386" t="s">
        <v>2</v>
      </c>
      <c r="D10" s="386" t="s">
        <v>4</v>
      </c>
      <c r="E10" s="386" t="s">
        <v>3</v>
      </c>
      <c r="F10" s="386" t="s">
        <v>5</v>
      </c>
      <c r="G10" s="386" t="s">
        <v>6</v>
      </c>
      <c r="H10" s="386" t="s">
        <v>2</v>
      </c>
      <c r="I10" s="386" t="s">
        <v>4</v>
      </c>
      <c r="J10" s="386" t="s">
        <v>3</v>
      </c>
      <c r="K10" s="386" t="s">
        <v>5</v>
      </c>
      <c r="L10" s="386" t="s">
        <v>6</v>
      </c>
      <c r="M10" s="386" t="s">
        <v>2</v>
      </c>
      <c r="N10" s="386" t="s">
        <v>4</v>
      </c>
      <c r="O10" s="386" t="s">
        <v>3</v>
      </c>
      <c r="P10" s="386" t="s">
        <v>5</v>
      </c>
      <c r="Q10" s="386" t="s">
        <v>6</v>
      </c>
      <c r="R10" s="386" t="s">
        <v>859</v>
      </c>
      <c r="S10" s="386" t="s">
        <v>860</v>
      </c>
    </row>
    <row r="11" spans="1:24" ht="11.25" customHeight="1" thickTop="1">
      <c r="A11" s="202"/>
      <c r="D11" s="336" t="s">
        <v>849</v>
      </c>
      <c r="E11" s="336" t="s">
        <v>849</v>
      </c>
      <c r="F11" s="336"/>
      <c r="G11" s="336" t="s">
        <v>849</v>
      </c>
      <c r="I11" s="336" t="s">
        <v>849</v>
      </c>
      <c r="J11" s="336" t="s">
        <v>849</v>
      </c>
      <c r="K11" s="336"/>
    </row>
    <row r="12" spans="1:24" ht="11.25" customHeight="1">
      <c r="A12" s="202"/>
      <c r="B12" s="336" t="s">
        <v>849</v>
      </c>
      <c r="D12" s="336" t="s">
        <v>849</v>
      </c>
      <c r="E12" s="337" t="s">
        <v>849</v>
      </c>
      <c r="F12" s="337"/>
      <c r="G12" s="337" t="s">
        <v>849</v>
      </c>
      <c r="I12" s="336" t="s">
        <v>849</v>
      </c>
      <c r="J12" s="336" t="s">
        <v>849</v>
      </c>
      <c r="K12" s="336"/>
      <c r="L12" s="338"/>
      <c r="M12" s="338"/>
      <c r="N12" s="338"/>
      <c r="O12" s="338"/>
      <c r="P12" s="338"/>
      <c r="X12" s="338"/>
    </row>
    <row r="13" spans="1:24" ht="13.5" customHeight="1">
      <c r="A13" s="339" t="s">
        <v>865</v>
      </c>
      <c r="B13" s="387">
        <v>1495106.3</v>
      </c>
      <c r="C13" s="387">
        <v>109041.79</v>
      </c>
      <c r="D13" s="387">
        <v>0</v>
      </c>
      <c r="E13" s="387">
        <v>271253.58</v>
      </c>
      <c r="F13" s="387">
        <v>0</v>
      </c>
      <c r="G13" s="387">
        <v>380295.37</v>
      </c>
      <c r="H13" s="387">
        <v>110285.61</v>
      </c>
      <c r="I13" s="387">
        <v>0</v>
      </c>
      <c r="J13" s="387">
        <v>273140.28999999998</v>
      </c>
      <c r="K13" s="387">
        <v>0</v>
      </c>
      <c r="L13" s="387">
        <v>383425.89999999997</v>
      </c>
      <c r="M13" s="387">
        <v>1243.820000000007</v>
      </c>
      <c r="N13" s="387">
        <v>0</v>
      </c>
      <c r="O13" s="387">
        <v>1886.7099999999627</v>
      </c>
      <c r="P13" s="387">
        <v>0</v>
      </c>
      <c r="Q13" s="387">
        <v>3130.5299999999697</v>
      </c>
      <c r="R13" s="388">
        <v>0.25436008797501553</v>
      </c>
      <c r="S13" s="388">
        <v>0.25645393909449782</v>
      </c>
    </row>
    <row r="14" spans="1:24" ht="13.5" customHeight="1">
      <c r="A14" s="339" t="s">
        <v>866</v>
      </c>
      <c r="B14" s="387">
        <v>598640.32999999996</v>
      </c>
      <c r="C14" s="387">
        <v>41101.620000000003</v>
      </c>
      <c r="D14" s="387">
        <v>0</v>
      </c>
      <c r="E14" s="387">
        <v>115842.26</v>
      </c>
      <c r="F14" s="387">
        <v>4.0599999999999996</v>
      </c>
      <c r="G14" s="387">
        <v>156947.94</v>
      </c>
      <c r="H14" s="387">
        <v>42658.34</v>
      </c>
      <c r="I14" s="387">
        <v>0</v>
      </c>
      <c r="J14" s="387">
        <v>117236.82</v>
      </c>
      <c r="K14" s="387">
        <v>591.29</v>
      </c>
      <c r="L14" s="387">
        <v>160486.45000000001</v>
      </c>
      <c r="M14" s="387">
        <v>1556.7199999999939</v>
      </c>
      <c r="N14" s="387">
        <v>0</v>
      </c>
      <c r="O14" s="387">
        <v>1394.5600000000122</v>
      </c>
      <c r="P14" s="387">
        <v>587.23</v>
      </c>
      <c r="Q14" s="387">
        <v>3538.5100000000061</v>
      </c>
      <c r="R14" s="388">
        <v>0.2621740169092851</v>
      </c>
      <c r="S14" s="388">
        <v>0.26808492839097564</v>
      </c>
    </row>
    <row r="15" spans="1:24" ht="13.5" customHeight="1">
      <c r="A15" s="339" t="s">
        <v>867</v>
      </c>
      <c r="B15" s="387">
        <v>397754.68</v>
      </c>
      <c r="C15" s="387">
        <v>23975.07</v>
      </c>
      <c r="D15" s="387">
        <v>0</v>
      </c>
      <c r="E15" s="387">
        <v>105764.47</v>
      </c>
      <c r="F15" s="387">
        <v>0</v>
      </c>
      <c r="G15" s="387">
        <v>129739.54000000001</v>
      </c>
      <c r="H15" s="387">
        <v>24358.89</v>
      </c>
      <c r="I15" s="387">
        <v>0</v>
      </c>
      <c r="J15" s="387">
        <v>109523.47</v>
      </c>
      <c r="K15" s="387">
        <v>0</v>
      </c>
      <c r="L15" s="387">
        <v>133882.35999999999</v>
      </c>
      <c r="M15" s="387">
        <v>383.81999999999971</v>
      </c>
      <c r="N15" s="387">
        <v>0</v>
      </c>
      <c r="O15" s="387">
        <v>3759</v>
      </c>
      <c r="P15" s="387">
        <v>0</v>
      </c>
      <c r="Q15" s="387">
        <v>4142.82</v>
      </c>
      <c r="R15" s="388">
        <v>0.3261797950435178</v>
      </c>
      <c r="S15" s="388">
        <v>0.33659531045618368</v>
      </c>
    </row>
    <row r="16" spans="1:24" ht="13.5" customHeight="1">
      <c r="A16" s="339" t="s">
        <v>868</v>
      </c>
      <c r="B16" s="387">
        <v>181226.21</v>
      </c>
      <c r="C16" s="387">
        <v>14645.13</v>
      </c>
      <c r="D16" s="387">
        <v>0</v>
      </c>
      <c r="E16" s="387">
        <v>21521.66</v>
      </c>
      <c r="F16" s="387">
        <v>0</v>
      </c>
      <c r="G16" s="387">
        <v>36166.79</v>
      </c>
      <c r="H16" s="387">
        <v>16247.14</v>
      </c>
      <c r="I16" s="387">
        <v>0</v>
      </c>
      <c r="J16" s="387">
        <v>24023.97</v>
      </c>
      <c r="K16" s="387">
        <v>0</v>
      </c>
      <c r="L16" s="387">
        <v>40271.11</v>
      </c>
      <c r="M16" s="387">
        <v>1602.0100000000002</v>
      </c>
      <c r="N16" s="387">
        <v>0</v>
      </c>
      <c r="O16" s="387">
        <v>2502.3100000000013</v>
      </c>
      <c r="P16" s="387">
        <v>0</v>
      </c>
      <c r="Q16" s="387">
        <v>4104.3200000000015</v>
      </c>
      <c r="R16" s="388">
        <v>0.19956710455954468</v>
      </c>
      <c r="S16" s="388">
        <v>0.22221460129856493</v>
      </c>
    </row>
    <row r="17" spans="1:26" ht="13.5" customHeight="1">
      <c r="A17" s="339" t="s">
        <v>869</v>
      </c>
      <c r="B17" s="387">
        <v>76076.73</v>
      </c>
      <c r="C17" s="387">
        <v>3913.01</v>
      </c>
      <c r="D17" s="387">
        <v>0</v>
      </c>
      <c r="E17" s="387">
        <v>19991.439999999999</v>
      </c>
      <c r="F17" s="387">
        <v>0</v>
      </c>
      <c r="G17" s="387">
        <v>23904.449999999997</v>
      </c>
      <c r="H17" s="387">
        <v>4056.07</v>
      </c>
      <c r="I17" s="387">
        <v>0</v>
      </c>
      <c r="J17" s="387">
        <v>21917.75</v>
      </c>
      <c r="K17" s="387">
        <v>0</v>
      </c>
      <c r="L17" s="387">
        <v>25973.82</v>
      </c>
      <c r="M17" s="387">
        <v>143.05999999999995</v>
      </c>
      <c r="N17" s="387">
        <v>0</v>
      </c>
      <c r="O17" s="387">
        <v>1926.3100000000013</v>
      </c>
      <c r="P17" s="387">
        <v>0</v>
      </c>
      <c r="Q17" s="387">
        <v>2069.3700000000013</v>
      </c>
      <c r="R17" s="388">
        <v>0.31421500372058575</v>
      </c>
      <c r="S17" s="388">
        <v>0.34141609398826683</v>
      </c>
    </row>
    <row r="18" spans="1:26" ht="13.5" customHeight="1">
      <c r="A18" s="339" t="s">
        <v>870</v>
      </c>
      <c r="B18" s="387">
        <v>51237.279999999999</v>
      </c>
      <c r="C18" s="387">
        <v>4795.97</v>
      </c>
      <c r="D18" s="387">
        <v>0</v>
      </c>
      <c r="E18" s="387">
        <v>2144.16</v>
      </c>
      <c r="F18" s="387">
        <v>0</v>
      </c>
      <c r="G18" s="387">
        <v>6940.13</v>
      </c>
      <c r="H18" s="387">
        <v>4959.68</v>
      </c>
      <c r="I18" s="387">
        <v>0</v>
      </c>
      <c r="J18" s="387">
        <v>2902.68</v>
      </c>
      <c r="K18" s="387">
        <v>0</v>
      </c>
      <c r="L18" s="387">
        <v>7862.3600000000006</v>
      </c>
      <c r="M18" s="387">
        <v>163.71000000000004</v>
      </c>
      <c r="N18" s="387">
        <v>0</v>
      </c>
      <c r="O18" s="387">
        <v>758.52</v>
      </c>
      <c r="P18" s="387">
        <v>0</v>
      </c>
      <c r="Q18" s="387">
        <v>922.23</v>
      </c>
      <c r="R18" s="388">
        <v>0.13545078895679083</v>
      </c>
      <c r="S18" s="388">
        <v>0.15344998797750389</v>
      </c>
    </row>
    <row r="19" spans="1:26" ht="13.5" customHeight="1">
      <c r="A19" s="339" t="s">
        <v>871</v>
      </c>
      <c r="B19" s="387">
        <v>27153.06</v>
      </c>
      <c r="C19" s="387">
        <v>2195.0700000000002</v>
      </c>
      <c r="D19" s="387">
        <v>0</v>
      </c>
      <c r="E19" s="387">
        <v>8069.11</v>
      </c>
      <c r="F19" s="387">
        <v>0</v>
      </c>
      <c r="G19" s="387">
        <v>10264.18</v>
      </c>
      <c r="H19" s="387">
        <v>2479</v>
      </c>
      <c r="I19" s="387">
        <v>0</v>
      </c>
      <c r="J19" s="387">
        <v>8336.57</v>
      </c>
      <c r="K19" s="387">
        <v>0</v>
      </c>
      <c r="L19" s="387">
        <v>10815.57</v>
      </c>
      <c r="M19" s="387">
        <v>283.92999999999984</v>
      </c>
      <c r="N19" s="387">
        <v>0</v>
      </c>
      <c r="O19" s="387">
        <v>267.46000000000004</v>
      </c>
      <c r="P19" s="387">
        <v>0</v>
      </c>
      <c r="Q19" s="387">
        <v>551.38999999999987</v>
      </c>
      <c r="R19" s="388">
        <v>0.3780119073135772</v>
      </c>
      <c r="S19" s="388">
        <v>0.39831864253973581</v>
      </c>
    </row>
    <row r="20" spans="1:26" ht="13.5" customHeight="1">
      <c r="A20" s="339" t="s">
        <v>872</v>
      </c>
      <c r="B20" s="387">
        <v>22449.65</v>
      </c>
      <c r="C20" s="387">
        <v>2025.99</v>
      </c>
      <c r="D20" s="387">
        <v>0</v>
      </c>
      <c r="E20" s="387">
        <v>955.7</v>
      </c>
      <c r="F20" s="387">
        <v>0</v>
      </c>
      <c r="G20" s="387">
        <v>2981.69</v>
      </c>
      <c r="H20" s="387">
        <v>2424.2600000000002</v>
      </c>
      <c r="I20" s="387">
        <v>25</v>
      </c>
      <c r="J20" s="387">
        <v>1221.6099999999999</v>
      </c>
      <c r="K20" s="387">
        <v>0</v>
      </c>
      <c r="L20" s="387">
        <v>3670.87</v>
      </c>
      <c r="M20" s="387">
        <v>398.27000000000021</v>
      </c>
      <c r="N20" s="387">
        <v>25</v>
      </c>
      <c r="O20" s="387">
        <v>265.90999999999985</v>
      </c>
      <c r="P20" s="387">
        <v>0</v>
      </c>
      <c r="Q20" s="387">
        <v>689.18000000000006</v>
      </c>
      <c r="R20" s="388">
        <v>0.13281676997191491</v>
      </c>
      <c r="S20" s="388">
        <v>0.16351568955418011</v>
      </c>
      <c r="U20" s="348" t="s">
        <v>849</v>
      </c>
      <c r="V20" s="348"/>
      <c r="W20" s="338"/>
    </row>
    <row r="21" spans="1:26" ht="11.25" customHeight="1">
      <c r="A21" s="202"/>
      <c r="B21" s="389" t="s">
        <v>849</v>
      </c>
      <c r="C21" s="389" t="s">
        <v>849</v>
      </c>
      <c r="D21" s="389" t="s">
        <v>849</v>
      </c>
      <c r="E21" s="389" t="s">
        <v>849</v>
      </c>
      <c r="F21" s="389" t="s">
        <v>849</v>
      </c>
      <c r="G21" s="389" t="s">
        <v>849</v>
      </c>
      <c r="H21" s="389" t="s">
        <v>849</v>
      </c>
      <c r="I21" s="389" t="s">
        <v>849</v>
      </c>
      <c r="J21" s="389" t="s">
        <v>849</v>
      </c>
      <c r="K21" s="389" t="s">
        <v>849</v>
      </c>
      <c r="L21" s="142"/>
      <c r="M21" s="142"/>
      <c r="N21" s="389" t="s">
        <v>849</v>
      </c>
      <c r="O21" s="142"/>
      <c r="P21" s="142"/>
      <c r="Q21" s="142"/>
      <c r="U21" s="338"/>
      <c r="V21" s="338"/>
      <c r="W21" s="338"/>
      <c r="X21" s="338"/>
    </row>
    <row r="22" spans="1:26" s="103" customFormat="1" ht="15.75">
      <c r="A22" s="390" t="s">
        <v>6</v>
      </c>
      <c r="B22" s="391">
        <v>2849644.2399999998</v>
      </c>
      <c r="C22" s="391">
        <v>201693.65000000002</v>
      </c>
      <c r="D22" s="391">
        <v>0</v>
      </c>
      <c r="E22" s="391">
        <v>545542.38</v>
      </c>
      <c r="F22" s="391">
        <v>4.0599999999999996</v>
      </c>
      <c r="G22" s="391">
        <v>747240.09000000008</v>
      </c>
      <c r="H22" s="391">
        <v>207468.99000000005</v>
      </c>
      <c r="I22" s="391">
        <v>25</v>
      </c>
      <c r="J22" s="391">
        <v>558303.15999999992</v>
      </c>
      <c r="K22" s="391">
        <v>591.29</v>
      </c>
      <c r="L22" s="391">
        <v>766388.43999999983</v>
      </c>
      <c r="M22" s="391">
        <v>5775.34</v>
      </c>
      <c r="N22" s="391">
        <v>25</v>
      </c>
      <c r="O22" s="391">
        <v>12760.779999999977</v>
      </c>
      <c r="P22" s="391">
        <v>587.23</v>
      </c>
      <c r="Q22" s="391">
        <v>19148.349999999977</v>
      </c>
      <c r="R22" s="392">
        <v>0.26222223795907945</v>
      </c>
      <c r="S22" s="392">
        <v>0.26894179604679352</v>
      </c>
      <c r="T22" s="393" t="s">
        <v>849</v>
      </c>
      <c r="U22" s="393"/>
      <c r="V22" s="393"/>
      <c r="W22" s="393"/>
      <c r="X22" s="393"/>
      <c r="Y22" s="393"/>
      <c r="Z22" s="393"/>
    </row>
    <row r="23" spans="1:26" ht="22.5" customHeight="1" thickBot="1">
      <c r="A23" s="202"/>
      <c r="B23" s="389"/>
      <c r="C23" s="389" t="s">
        <v>849</v>
      </c>
      <c r="D23" s="387" t="s">
        <v>849</v>
      </c>
      <c r="E23" s="387" t="s">
        <v>849</v>
      </c>
      <c r="F23" s="387"/>
      <c r="G23" s="389"/>
      <c r="H23" s="389"/>
      <c r="I23" s="389"/>
      <c r="J23" s="389"/>
      <c r="K23" s="389"/>
      <c r="L23" s="389" t="s">
        <v>849</v>
      </c>
      <c r="M23" s="389" t="s">
        <v>849</v>
      </c>
      <c r="N23" s="389" t="s">
        <v>849</v>
      </c>
      <c r="O23" s="389" t="s">
        <v>849</v>
      </c>
      <c r="P23" s="389"/>
      <c r="Q23" s="389" t="s">
        <v>849</v>
      </c>
      <c r="R23" s="394" t="s">
        <v>849</v>
      </c>
      <c r="S23" s="394" t="s">
        <v>849</v>
      </c>
      <c r="T23" s="336" t="s">
        <v>849</v>
      </c>
      <c r="U23" s="338"/>
      <c r="V23" s="338"/>
    </row>
    <row r="24" spans="1:26" s="223" customFormat="1" ht="21" customHeight="1" thickTop="1" thickBot="1">
      <c r="A24" s="385" t="s">
        <v>884</v>
      </c>
      <c r="B24" s="386"/>
      <c r="C24" s="386"/>
      <c r="D24" s="386" t="s">
        <v>849</v>
      </c>
      <c r="E24" s="386" t="s">
        <v>849</v>
      </c>
      <c r="F24" s="386"/>
      <c r="G24" s="386"/>
      <c r="H24" s="386"/>
      <c r="I24" s="386"/>
      <c r="J24" s="386"/>
      <c r="K24" s="386"/>
      <c r="L24" s="386" t="s">
        <v>849</v>
      </c>
      <c r="M24" s="386"/>
      <c r="N24" s="386"/>
      <c r="O24" s="386"/>
      <c r="P24" s="386"/>
      <c r="Q24" s="386" t="s">
        <v>849</v>
      </c>
      <c r="R24" s="386"/>
      <c r="S24" s="386"/>
    </row>
    <row r="25" spans="1:26" ht="16.5" customHeight="1" thickTop="1">
      <c r="A25" s="202"/>
      <c r="B25" s="389" t="s">
        <v>849</v>
      </c>
      <c r="C25" s="142"/>
      <c r="D25" s="389" t="s">
        <v>849</v>
      </c>
      <c r="E25" s="389" t="s">
        <v>849</v>
      </c>
      <c r="F25" s="389"/>
      <c r="G25" s="389" t="s">
        <v>849</v>
      </c>
      <c r="H25" s="389" t="s">
        <v>849</v>
      </c>
      <c r="I25" s="389" t="s">
        <v>849</v>
      </c>
      <c r="J25" s="389" t="s">
        <v>849</v>
      </c>
      <c r="K25" s="389"/>
      <c r="L25" s="389" t="s">
        <v>849</v>
      </c>
      <c r="M25" s="389" t="s">
        <v>849</v>
      </c>
      <c r="N25" s="389" t="s">
        <v>849</v>
      </c>
      <c r="O25" s="142"/>
      <c r="P25" s="142"/>
      <c r="Q25" s="142"/>
    </row>
    <row r="26" spans="1:26" ht="13.5" customHeight="1">
      <c r="A26" s="339" t="s">
        <v>885</v>
      </c>
      <c r="B26" s="387">
        <v>739779.97</v>
      </c>
      <c r="C26" s="387">
        <v>55214.17</v>
      </c>
      <c r="D26" s="387">
        <v>0</v>
      </c>
      <c r="E26" s="387">
        <v>214640.12</v>
      </c>
      <c r="F26" s="387">
        <v>3.59</v>
      </c>
      <c r="G26" s="387">
        <v>269857.88</v>
      </c>
      <c r="H26" s="387">
        <v>69469.36</v>
      </c>
      <c r="I26" s="387">
        <v>0.69</v>
      </c>
      <c r="J26" s="387">
        <v>244901.96</v>
      </c>
      <c r="K26" s="387">
        <v>61.19</v>
      </c>
      <c r="L26" s="387">
        <v>314433.2</v>
      </c>
      <c r="M26" s="387">
        <v>14255.190000000002</v>
      </c>
      <c r="N26" s="387">
        <v>0.69</v>
      </c>
      <c r="O26" s="387">
        <v>30261.839999999997</v>
      </c>
      <c r="P26" s="387">
        <v>57.599999999999994</v>
      </c>
      <c r="Q26" s="387">
        <v>44575.32</v>
      </c>
      <c r="R26" s="388">
        <v>0.36478127408613131</v>
      </c>
      <c r="S26" s="388">
        <v>0.42503610904739692</v>
      </c>
    </row>
    <row r="27" spans="1:26" ht="13.5" customHeight="1">
      <c r="A27" s="339" t="s">
        <v>886</v>
      </c>
      <c r="B27" s="387">
        <v>375037.37</v>
      </c>
      <c r="C27" s="387">
        <v>22854.5</v>
      </c>
      <c r="D27" s="387">
        <v>0</v>
      </c>
      <c r="E27" s="387">
        <v>118239.16</v>
      </c>
      <c r="F27" s="387">
        <v>0</v>
      </c>
      <c r="G27" s="387">
        <v>141093.66</v>
      </c>
      <c r="H27" s="387">
        <v>24425.77</v>
      </c>
      <c r="I27" s="387">
        <v>0</v>
      </c>
      <c r="J27" s="387">
        <v>131170.47</v>
      </c>
      <c r="K27" s="387">
        <v>0</v>
      </c>
      <c r="L27" s="387">
        <v>155596.24</v>
      </c>
      <c r="M27" s="387">
        <v>1571.2700000000004</v>
      </c>
      <c r="N27" s="387">
        <v>0</v>
      </c>
      <c r="O27" s="387">
        <v>12931.309999999998</v>
      </c>
      <c r="P27" s="387">
        <v>0</v>
      </c>
      <c r="Q27" s="387">
        <v>14502.579999999998</v>
      </c>
      <c r="R27" s="388">
        <v>0.376212269193334</v>
      </c>
      <c r="S27" s="388">
        <v>0.41488196229618396</v>
      </c>
    </row>
    <row r="28" spans="1:26" ht="13.5" customHeight="1">
      <c r="A28" s="339" t="s">
        <v>887</v>
      </c>
      <c r="B28" s="387">
        <v>267627.06</v>
      </c>
      <c r="C28" s="387">
        <v>14172.8</v>
      </c>
      <c r="D28" s="387">
        <v>0</v>
      </c>
      <c r="E28" s="387">
        <v>106374.28</v>
      </c>
      <c r="F28" s="387">
        <v>0</v>
      </c>
      <c r="G28" s="387">
        <v>120547.08</v>
      </c>
      <c r="H28" s="387">
        <v>15484.22</v>
      </c>
      <c r="I28" s="387">
        <v>0</v>
      </c>
      <c r="J28" s="387">
        <v>113083.78</v>
      </c>
      <c r="K28" s="387">
        <v>0</v>
      </c>
      <c r="L28" s="387">
        <v>128568</v>
      </c>
      <c r="M28" s="387">
        <v>1311.42</v>
      </c>
      <c r="N28" s="387">
        <v>0</v>
      </c>
      <c r="O28" s="387">
        <v>6709.5</v>
      </c>
      <c r="P28" s="387">
        <v>0</v>
      </c>
      <c r="Q28" s="387">
        <v>8020.92</v>
      </c>
      <c r="R28" s="388">
        <v>0.45042933999274964</v>
      </c>
      <c r="S28" s="388">
        <v>0.48039985194322277</v>
      </c>
    </row>
    <row r="29" spans="1:26" ht="13.5" customHeight="1">
      <c r="A29" s="339" t="s">
        <v>888</v>
      </c>
      <c r="B29" s="387">
        <v>86766.05</v>
      </c>
      <c r="C29" s="387">
        <v>4695.1000000000004</v>
      </c>
      <c r="D29" s="387">
        <v>0</v>
      </c>
      <c r="E29" s="387">
        <v>29396.83</v>
      </c>
      <c r="F29" s="387">
        <v>0</v>
      </c>
      <c r="G29" s="387">
        <v>34091.93</v>
      </c>
      <c r="H29" s="387">
        <v>5552.75</v>
      </c>
      <c r="I29" s="387">
        <v>0</v>
      </c>
      <c r="J29" s="387">
        <v>30442.83</v>
      </c>
      <c r="K29" s="387">
        <v>0</v>
      </c>
      <c r="L29" s="387">
        <v>35995.58</v>
      </c>
      <c r="M29" s="387">
        <v>857.64999999999964</v>
      </c>
      <c r="N29" s="387">
        <v>0</v>
      </c>
      <c r="O29" s="387">
        <v>1046</v>
      </c>
      <c r="P29" s="387">
        <v>0</v>
      </c>
      <c r="Q29" s="387">
        <v>1903.6499999999996</v>
      </c>
      <c r="R29" s="388">
        <v>0.39291785208615582</v>
      </c>
      <c r="S29" s="388">
        <v>0.41485788508293281</v>
      </c>
    </row>
    <row r="30" spans="1:26" ht="13.5" customHeight="1">
      <c r="A30" s="339" t="s">
        <v>889</v>
      </c>
      <c r="B30" s="387">
        <v>72117.64</v>
      </c>
      <c r="C30" s="387">
        <v>4065.04</v>
      </c>
      <c r="D30" s="387">
        <v>0</v>
      </c>
      <c r="E30" s="387">
        <v>23390.54</v>
      </c>
      <c r="F30" s="387">
        <v>0</v>
      </c>
      <c r="G30" s="387">
        <v>27455.58</v>
      </c>
      <c r="H30" s="387">
        <v>4852.76</v>
      </c>
      <c r="I30" s="387">
        <v>0</v>
      </c>
      <c r="J30" s="387">
        <v>25256.84</v>
      </c>
      <c r="K30" s="387">
        <v>0</v>
      </c>
      <c r="L30" s="387">
        <v>30109.599999999999</v>
      </c>
      <c r="M30" s="387">
        <v>787.72000000000025</v>
      </c>
      <c r="N30" s="387">
        <v>0</v>
      </c>
      <c r="O30" s="387">
        <v>1866.2999999999993</v>
      </c>
      <c r="P30" s="387">
        <v>0</v>
      </c>
      <c r="Q30" s="387">
        <v>2654.0199999999995</v>
      </c>
      <c r="R30" s="388">
        <v>0.38070546956334128</v>
      </c>
      <c r="S30" s="388">
        <v>0.41750672928287724</v>
      </c>
    </row>
    <row r="31" spans="1:26" ht="13.5" customHeight="1">
      <c r="A31" s="339" t="s">
        <v>906</v>
      </c>
      <c r="B31" s="387">
        <v>87074.69</v>
      </c>
      <c r="C31" s="387">
        <v>5858.08</v>
      </c>
      <c r="D31" s="387">
        <v>0</v>
      </c>
      <c r="E31" s="387">
        <v>20001.919999999998</v>
      </c>
      <c r="F31" s="387">
        <v>0</v>
      </c>
      <c r="G31" s="387">
        <v>25860</v>
      </c>
      <c r="H31" s="387">
        <v>6226.97</v>
      </c>
      <c r="I31" s="387">
        <v>0</v>
      </c>
      <c r="J31" s="387">
        <v>23841.8</v>
      </c>
      <c r="K31" s="387">
        <v>0</v>
      </c>
      <c r="L31" s="387">
        <v>30068.77</v>
      </c>
      <c r="M31" s="387">
        <v>368.89000000000033</v>
      </c>
      <c r="N31" s="387">
        <v>0</v>
      </c>
      <c r="O31" s="387">
        <v>3839.880000000001</v>
      </c>
      <c r="P31" s="387">
        <v>0</v>
      </c>
      <c r="Q31" s="387">
        <v>4208.7700000000013</v>
      </c>
      <c r="R31" s="388">
        <v>0.29698641476644932</v>
      </c>
      <c r="S31" s="388">
        <v>0.34532158541132907</v>
      </c>
    </row>
    <row r="32" spans="1:26" ht="13.5" customHeight="1">
      <c r="A32" s="339" t="s">
        <v>890</v>
      </c>
      <c r="B32" s="387">
        <v>144707.19</v>
      </c>
      <c r="C32" s="387">
        <v>9755.67</v>
      </c>
      <c r="D32" s="387">
        <v>0</v>
      </c>
      <c r="E32" s="387">
        <v>31145.5</v>
      </c>
      <c r="F32" s="387">
        <v>0</v>
      </c>
      <c r="G32" s="387">
        <v>40901.17</v>
      </c>
      <c r="H32" s="387">
        <v>10095.25</v>
      </c>
      <c r="I32" s="387">
        <v>0</v>
      </c>
      <c r="J32" s="387">
        <v>32248.29</v>
      </c>
      <c r="K32" s="387">
        <v>0</v>
      </c>
      <c r="L32" s="387">
        <v>42343.54</v>
      </c>
      <c r="M32" s="387">
        <v>339.57999999999993</v>
      </c>
      <c r="N32" s="387">
        <v>0</v>
      </c>
      <c r="O32" s="387">
        <v>1102.7900000000009</v>
      </c>
      <c r="P32" s="387">
        <v>0</v>
      </c>
      <c r="Q32" s="387">
        <v>1442.3700000000008</v>
      </c>
      <c r="R32" s="388">
        <v>0.28264780761757585</v>
      </c>
      <c r="S32" s="388">
        <v>0.29261531510631916</v>
      </c>
    </row>
    <row r="33" spans="1:19" ht="13.5" customHeight="1">
      <c r="A33" s="339" t="s">
        <v>891</v>
      </c>
      <c r="B33" s="387">
        <v>58676.92</v>
      </c>
      <c r="C33" s="387">
        <v>4121.6899999999996</v>
      </c>
      <c r="D33" s="387">
        <v>0</v>
      </c>
      <c r="E33" s="387">
        <v>11920.12</v>
      </c>
      <c r="F33" s="387">
        <v>0</v>
      </c>
      <c r="G33" s="387">
        <v>16041.810000000001</v>
      </c>
      <c r="H33" s="387">
        <v>5021.3</v>
      </c>
      <c r="I33" s="387">
        <v>0</v>
      </c>
      <c r="J33" s="387">
        <v>13946.18</v>
      </c>
      <c r="K33" s="387">
        <v>0</v>
      </c>
      <c r="L33" s="387">
        <v>18967.48</v>
      </c>
      <c r="M33" s="387">
        <v>899.61000000000058</v>
      </c>
      <c r="N33" s="387">
        <v>0</v>
      </c>
      <c r="O33" s="387">
        <v>2026.0599999999995</v>
      </c>
      <c r="P33" s="387">
        <v>0</v>
      </c>
      <c r="Q33" s="387">
        <v>2925.67</v>
      </c>
      <c r="R33" s="388">
        <v>0.27339216168810498</v>
      </c>
      <c r="S33" s="388">
        <v>0.32325282240444797</v>
      </c>
    </row>
    <row r="34" spans="1:19" ht="13.5" customHeight="1">
      <c r="A34" s="339" t="s">
        <v>892</v>
      </c>
      <c r="B34" s="387">
        <v>68826.22</v>
      </c>
      <c r="C34" s="387">
        <v>5086.95</v>
      </c>
      <c r="D34" s="387">
        <v>0</v>
      </c>
      <c r="E34" s="387">
        <v>14286.8</v>
      </c>
      <c r="F34" s="387">
        <v>0</v>
      </c>
      <c r="G34" s="387">
        <v>19373.75</v>
      </c>
      <c r="H34" s="387">
        <v>6246</v>
      </c>
      <c r="I34" s="387">
        <v>0</v>
      </c>
      <c r="J34" s="387">
        <v>17446.650000000001</v>
      </c>
      <c r="K34" s="387">
        <v>0</v>
      </c>
      <c r="L34" s="387">
        <v>23692.65</v>
      </c>
      <c r="M34" s="387">
        <v>1159.0500000000002</v>
      </c>
      <c r="N34" s="387">
        <v>0</v>
      </c>
      <c r="O34" s="387">
        <v>3159.8500000000022</v>
      </c>
      <c r="P34" s="387">
        <v>0</v>
      </c>
      <c r="Q34" s="387">
        <v>4318.9000000000024</v>
      </c>
      <c r="R34" s="388">
        <v>0.28148792713009663</v>
      </c>
      <c r="S34" s="388">
        <v>0.34423872181270454</v>
      </c>
    </row>
    <row r="35" spans="1:19" ht="13.5" customHeight="1">
      <c r="A35" s="339" t="s">
        <v>893</v>
      </c>
      <c r="B35" s="387">
        <v>64485.69</v>
      </c>
      <c r="C35" s="387">
        <v>5882.06</v>
      </c>
      <c r="D35" s="387">
        <v>0</v>
      </c>
      <c r="E35" s="387">
        <v>2468.12</v>
      </c>
      <c r="F35" s="387">
        <v>0</v>
      </c>
      <c r="G35" s="387">
        <v>8350.18</v>
      </c>
      <c r="H35" s="387">
        <v>6870.84</v>
      </c>
      <c r="I35" s="387">
        <v>0</v>
      </c>
      <c r="J35" s="387">
        <v>2926.24</v>
      </c>
      <c r="K35" s="387">
        <v>0</v>
      </c>
      <c r="L35" s="387">
        <v>9797.08</v>
      </c>
      <c r="M35" s="387">
        <v>988.77999999999975</v>
      </c>
      <c r="N35" s="387">
        <v>0</v>
      </c>
      <c r="O35" s="387">
        <v>458.11999999999989</v>
      </c>
      <c r="P35" s="387">
        <v>0</v>
      </c>
      <c r="Q35" s="387">
        <v>1446.8999999999996</v>
      </c>
      <c r="R35" s="388">
        <v>0.12948888350268098</v>
      </c>
      <c r="S35" s="388">
        <v>0.15192641964442033</v>
      </c>
    </row>
    <row r="36" spans="1:19" ht="13.5" customHeight="1">
      <c r="A36" s="339" t="s">
        <v>894</v>
      </c>
      <c r="B36" s="387">
        <v>54694.51</v>
      </c>
      <c r="C36" s="387">
        <v>4721.22</v>
      </c>
      <c r="D36" s="387">
        <v>0</v>
      </c>
      <c r="E36" s="387">
        <v>2873.77</v>
      </c>
      <c r="F36" s="387">
        <v>0</v>
      </c>
      <c r="G36" s="387">
        <v>7594.99</v>
      </c>
      <c r="H36" s="387">
        <v>5731.02</v>
      </c>
      <c r="I36" s="387">
        <v>0</v>
      </c>
      <c r="J36" s="387">
        <v>4520.3599999999997</v>
      </c>
      <c r="K36" s="387">
        <v>0</v>
      </c>
      <c r="L36" s="387">
        <v>10251.380000000001</v>
      </c>
      <c r="M36" s="387">
        <v>1009.8000000000002</v>
      </c>
      <c r="N36" s="387">
        <v>0</v>
      </c>
      <c r="O36" s="387">
        <v>1646.5899999999997</v>
      </c>
      <c r="P36" s="387">
        <v>0</v>
      </c>
      <c r="Q36" s="387">
        <v>2656.39</v>
      </c>
      <c r="R36" s="388">
        <v>0.13886201741271656</v>
      </c>
      <c r="S36" s="388">
        <v>0.18742978042951661</v>
      </c>
    </row>
    <row r="37" spans="1:19" ht="13.5" customHeight="1">
      <c r="A37" s="339" t="s">
        <v>900</v>
      </c>
      <c r="B37" s="387">
        <v>22927.72</v>
      </c>
      <c r="C37" s="387">
        <v>2103.19</v>
      </c>
      <c r="D37" s="387">
        <v>0</v>
      </c>
      <c r="E37" s="387">
        <v>581.52</v>
      </c>
      <c r="F37" s="387">
        <v>0</v>
      </c>
      <c r="G37" s="387">
        <v>2684.71</v>
      </c>
      <c r="H37" s="387">
        <v>2184.5100000000002</v>
      </c>
      <c r="I37" s="387">
        <v>0</v>
      </c>
      <c r="J37" s="387">
        <v>1005.91</v>
      </c>
      <c r="K37" s="387">
        <v>0</v>
      </c>
      <c r="L37" s="387">
        <v>3190.42</v>
      </c>
      <c r="M37" s="387">
        <v>81.320000000000164</v>
      </c>
      <c r="N37" s="387">
        <v>0</v>
      </c>
      <c r="O37" s="387">
        <v>424.39</v>
      </c>
      <c r="P37" s="387">
        <v>0</v>
      </c>
      <c r="Q37" s="387">
        <v>505.71000000000015</v>
      </c>
      <c r="R37" s="388">
        <v>0.11709450394544245</v>
      </c>
      <c r="S37" s="388">
        <v>0.13915121084870191</v>
      </c>
    </row>
    <row r="38" spans="1:19" ht="13.5" customHeight="1">
      <c r="A38" s="339" t="s">
        <v>898</v>
      </c>
      <c r="B38" s="387">
        <v>56951.57</v>
      </c>
      <c r="C38" s="387">
        <v>5074.3</v>
      </c>
      <c r="D38" s="387">
        <v>0</v>
      </c>
      <c r="E38" s="387">
        <v>7012.29</v>
      </c>
      <c r="F38" s="387">
        <v>0</v>
      </c>
      <c r="G38" s="387">
        <v>12086.59</v>
      </c>
      <c r="H38" s="387">
        <v>6764.79</v>
      </c>
      <c r="I38" s="387">
        <v>0</v>
      </c>
      <c r="J38" s="387">
        <v>8893.7000000000007</v>
      </c>
      <c r="K38" s="387">
        <v>0</v>
      </c>
      <c r="L38" s="387">
        <v>15658.490000000002</v>
      </c>
      <c r="M38" s="387">
        <v>1690.4899999999998</v>
      </c>
      <c r="N38" s="387">
        <v>0</v>
      </c>
      <c r="O38" s="387">
        <v>1881.4100000000008</v>
      </c>
      <c r="P38" s="387">
        <v>0</v>
      </c>
      <c r="Q38" s="387">
        <v>3571.9000000000005</v>
      </c>
      <c r="R38" s="388">
        <v>0.21222575602393404</v>
      </c>
      <c r="S38" s="388">
        <v>0.27494395676888278</v>
      </c>
    </row>
    <row r="39" spans="1:19" ht="13.5" customHeight="1">
      <c r="A39" s="339" t="s">
        <v>907</v>
      </c>
      <c r="B39" s="387">
        <v>97797.41</v>
      </c>
      <c r="C39" s="387">
        <v>7461.69</v>
      </c>
      <c r="D39" s="387">
        <v>0</v>
      </c>
      <c r="E39" s="387">
        <v>16997.73</v>
      </c>
      <c r="F39" s="387">
        <v>0</v>
      </c>
      <c r="G39" s="387">
        <v>24459.42</v>
      </c>
      <c r="H39" s="387">
        <v>8205.7199999999993</v>
      </c>
      <c r="I39" s="387">
        <v>0</v>
      </c>
      <c r="J39" s="387">
        <v>17586.849999999999</v>
      </c>
      <c r="K39" s="387">
        <v>0</v>
      </c>
      <c r="L39" s="387">
        <v>25792.57</v>
      </c>
      <c r="M39" s="387">
        <v>744.02999999999975</v>
      </c>
      <c r="N39" s="387">
        <v>0</v>
      </c>
      <c r="O39" s="387">
        <v>589.11999999999898</v>
      </c>
      <c r="P39" s="387">
        <v>0</v>
      </c>
      <c r="Q39" s="387">
        <v>1333.1499999999987</v>
      </c>
      <c r="R39" s="388">
        <v>0.25010294239898578</v>
      </c>
      <c r="S39" s="388">
        <v>0.26373469399649746</v>
      </c>
    </row>
    <row r="40" spans="1:19" ht="13.5" customHeight="1">
      <c r="A40" s="339" t="s">
        <v>899</v>
      </c>
      <c r="B40" s="387">
        <v>49979.32</v>
      </c>
      <c r="C40" s="387">
        <v>4202.53</v>
      </c>
      <c r="D40" s="387">
        <v>0</v>
      </c>
      <c r="E40" s="387">
        <v>5436.27</v>
      </c>
      <c r="F40" s="387">
        <v>0</v>
      </c>
      <c r="G40" s="387">
        <v>9638.7999999999993</v>
      </c>
      <c r="H40" s="387">
        <v>5431.57</v>
      </c>
      <c r="I40" s="387">
        <v>0</v>
      </c>
      <c r="J40" s="387">
        <v>6983.31</v>
      </c>
      <c r="K40" s="387">
        <v>0</v>
      </c>
      <c r="L40" s="387">
        <v>12414.880000000001</v>
      </c>
      <c r="M40" s="387">
        <v>1229.04</v>
      </c>
      <c r="N40" s="387">
        <v>0</v>
      </c>
      <c r="O40" s="387">
        <v>1547.04</v>
      </c>
      <c r="P40" s="387">
        <v>0</v>
      </c>
      <c r="Q40" s="387">
        <v>2776.08</v>
      </c>
      <c r="R40" s="388">
        <v>0.19285576514446373</v>
      </c>
      <c r="S40" s="388">
        <v>0.24840033837995398</v>
      </c>
    </row>
    <row r="41" spans="1:19" ht="13.5" customHeight="1">
      <c r="A41" s="339" t="s">
        <v>897</v>
      </c>
      <c r="B41" s="387">
        <v>94945.25</v>
      </c>
      <c r="C41" s="387">
        <v>8558.7099999999991</v>
      </c>
      <c r="D41" s="387">
        <v>0</v>
      </c>
      <c r="E41" s="387">
        <v>5559.92</v>
      </c>
      <c r="F41" s="387">
        <v>0</v>
      </c>
      <c r="G41" s="387">
        <v>14118.63</v>
      </c>
      <c r="H41" s="387">
        <v>10001.14</v>
      </c>
      <c r="I41" s="387">
        <v>0</v>
      </c>
      <c r="J41" s="387">
        <v>7508.89</v>
      </c>
      <c r="K41" s="387">
        <v>0</v>
      </c>
      <c r="L41" s="387">
        <v>17510.03</v>
      </c>
      <c r="M41" s="387">
        <v>1442.4300000000003</v>
      </c>
      <c r="N41" s="387">
        <v>0</v>
      </c>
      <c r="O41" s="387">
        <v>1948.9700000000003</v>
      </c>
      <c r="P41" s="387">
        <v>0</v>
      </c>
      <c r="Q41" s="387">
        <v>3391.4000000000005</v>
      </c>
      <c r="R41" s="388">
        <v>0.14870285769956895</v>
      </c>
      <c r="S41" s="388">
        <v>0.18442239079890779</v>
      </c>
    </row>
    <row r="42" spans="1:19" ht="13.5" customHeight="1">
      <c r="A42" s="339" t="s">
        <v>895</v>
      </c>
      <c r="B42" s="387">
        <v>47267.4</v>
      </c>
      <c r="C42" s="387">
        <v>3938.62</v>
      </c>
      <c r="D42" s="387">
        <v>0</v>
      </c>
      <c r="E42" s="387">
        <v>6007.21</v>
      </c>
      <c r="F42" s="387">
        <v>0</v>
      </c>
      <c r="G42" s="387">
        <v>9945.83</v>
      </c>
      <c r="H42" s="387">
        <v>5165.3</v>
      </c>
      <c r="I42" s="387">
        <v>0</v>
      </c>
      <c r="J42" s="387">
        <v>7506.91</v>
      </c>
      <c r="K42" s="387">
        <v>0</v>
      </c>
      <c r="L42" s="387">
        <v>12672.21</v>
      </c>
      <c r="M42" s="387">
        <v>1226.6800000000003</v>
      </c>
      <c r="N42" s="387">
        <v>0</v>
      </c>
      <c r="O42" s="387">
        <v>1499.6999999999998</v>
      </c>
      <c r="P42" s="387">
        <v>0</v>
      </c>
      <c r="Q42" s="387">
        <v>2726.38</v>
      </c>
      <c r="R42" s="388">
        <v>0.21041626998734855</v>
      </c>
      <c r="S42" s="388">
        <v>0.2680961931479201</v>
      </c>
    </row>
    <row r="43" spans="1:19" ht="13.5" customHeight="1">
      <c r="A43" s="339" t="s">
        <v>896</v>
      </c>
      <c r="B43" s="387">
        <v>49960.81</v>
      </c>
      <c r="C43" s="387">
        <v>5016.3</v>
      </c>
      <c r="D43" s="387">
        <v>0</v>
      </c>
      <c r="E43" s="387">
        <v>428.67</v>
      </c>
      <c r="F43" s="387">
        <v>1.3</v>
      </c>
      <c r="G43" s="387">
        <v>5446.27</v>
      </c>
      <c r="H43" s="387">
        <v>6078.45</v>
      </c>
      <c r="I43" s="387">
        <v>0</v>
      </c>
      <c r="J43" s="387">
        <v>991.82</v>
      </c>
      <c r="K43" s="387">
        <v>9.82</v>
      </c>
      <c r="L43" s="387">
        <v>7080.0899999999992</v>
      </c>
      <c r="M43" s="387">
        <v>1062.1499999999996</v>
      </c>
      <c r="N43" s="387">
        <v>0</v>
      </c>
      <c r="O43" s="387">
        <v>563.15000000000009</v>
      </c>
      <c r="P43" s="387">
        <v>8.52</v>
      </c>
      <c r="Q43" s="387">
        <v>1633.8199999999997</v>
      </c>
      <c r="R43" s="388">
        <v>0.10901084269850711</v>
      </c>
      <c r="S43" s="388">
        <v>0.14171287455107312</v>
      </c>
    </row>
    <row r="44" spans="1:19" ht="13.5" customHeight="1">
      <c r="A44" s="339" t="s">
        <v>904</v>
      </c>
      <c r="B44" s="387">
        <v>152070.45000000001</v>
      </c>
      <c r="C44" s="387">
        <v>14231</v>
      </c>
      <c r="D44" s="387">
        <v>0</v>
      </c>
      <c r="E44" s="387">
        <v>8782.02</v>
      </c>
      <c r="F44" s="387">
        <v>0</v>
      </c>
      <c r="G44" s="387">
        <v>23013.02</v>
      </c>
      <c r="H44" s="387">
        <v>15137.18</v>
      </c>
      <c r="I44" s="387">
        <v>0</v>
      </c>
      <c r="J44" s="387">
        <v>9621.3700000000008</v>
      </c>
      <c r="K44" s="387">
        <v>0</v>
      </c>
      <c r="L44" s="387">
        <v>24758.550000000003</v>
      </c>
      <c r="M44" s="387">
        <v>906.18000000000029</v>
      </c>
      <c r="N44" s="387">
        <v>0</v>
      </c>
      <c r="O44" s="387">
        <v>839.35000000000036</v>
      </c>
      <c r="P44" s="387">
        <v>0</v>
      </c>
      <c r="Q44" s="387">
        <v>1745.5300000000007</v>
      </c>
      <c r="R44" s="388">
        <v>0.15133130729868952</v>
      </c>
      <c r="S44" s="388">
        <v>0.16280973719746342</v>
      </c>
    </row>
    <row r="45" spans="1:19" ht="13.5" customHeight="1">
      <c r="A45" s="339" t="s">
        <v>905</v>
      </c>
      <c r="B45" s="387">
        <v>171328.24</v>
      </c>
      <c r="C45" s="387">
        <v>16232.93</v>
      </c>
      <c r="D45" s="387">
        <v>0</v>
      </c>
      <c r="E45" s="387">
        <v>9329.0499999999993</v>
      </c>
      <c r="F45" s="387">
        <v>0</v>
      </c>
      <c r="G45" s="387">
        <v>25561.98</v>
      </c>
      <c r="H45" s="387">
        <v>18766.73</v>
      </c>
      <c r="I45" s="387">
        <v>0</v>
      </c>
      <c r="J45" s="387">
        <v>13493.89</v>
      </c>
      <c r="K45" s="387">
        <v>174.63</v>
      </c>
      <c r="L45" s="387">
        <v>32435.25</v>
      </c>
      <c r="M45" s="387">
        <v>2533.7999999999993</v>
      </c>
      <c r="N45" s="387">
        <v>0</v>
      </c>
      <c r="O45" s="387">
        <v>4164.84</v>
      </c>
      <c r="P45" s="387">
        <v>174.63</v>
      </c>
      <c r="Q45" s="387">
        <v>6873.2699999999995</v>
      </c>
      <c r="R45" s="388">
        <v>0.14919887112597432</v>
      </c>
      <c r="S45" s="388">
        <v>0.18931642559335227</v>
      </c>
    </row>
    <row r="46" spans="1:19" ht="13.5" customHeight="1">
      <c r="A46" s="339" t="s">
        <v>903</v>
      </c>
      <c r="B46" s="387">
        <v>54713.3</v>
      </c>
      <c r="C46" s="387">
        <v>4731.3999999999996</v>
      </c>
      <c r="D46" s="387">
        <v>0</v>
      </c>
      <c r="E46" s="387">
        <v>5436.34</v>
      </c>
      <c r="F46" s="387">
        <v>0</v>
      </c>
      <c r="G46" s="387">
        <v>10167.74</v>
      </c>
      <c r="H46" s="387">
        <v>5482.36</v>
      </c>
      <c r="I46" s="387">
        <v>0</v>
      </c>
      <c r="J46" s="387">
        <v>5845.57</v>
      </c>
      <c r="K46" s="387">
        <v>0</v>
      </c>
      <c r="L46" s="387">
        <v>11327.93</v>
      </c>
      <c r="M46" s="387">
        <v>750.96</v>
      </c>
      <c r="N46" s="387">
        <v>0</v>
      </c>
      <c r="O46" s="387">
        <v>409.22999999999956</v>
      </c>
      <c r="P46" s="387">
        <v>0</v>
      </c>
      <c r="Q46" s="387">
        <v>1160.1899999999996</v>
      </c>
      <c r="R46" s="388">
        <v>0.18583671611838437</v>
      </c>
      <c r="S46" s="388">
        <v>0.20704161511003721</v>
      </c>
    </row>
    <row r="47" spans="1:19" ht="13.5" customHeight="1">
      <c r="A47" s="339" t="s">
        <v>902</v>
      </c>
      <c r="B47" s="387">
        <v>69682.7</v>
      </c>
      <c r="C47" s="387">
        <v>6434.69</v>
      </c>
      <c r="D47" s="387">
        <v>0</v>
      </c>
      <c r="E47" s="387">
        <v>7236.32</v>
      </c>
      <c r="F47" s="387">
        <v>0</v>
      </c>
      <c r="G47" s="387">
        <v>13671.009999999998</v>
      </c>
      <c r="H47" s="387">
        <v>7496.6</v>
      </c>
      <c r="I47" s="387">
        <v>0</v>
      </c>
      <c r="J47" s="387">
        <v>7996.39</v>
      </c>
      <c r="K47" s="387">
        <v>0</v>
      </c>
      <c r="L47" s="387">
        <v>15492.990000000002</v>
      </c>
      <c r="M47" s="387">
        <v>1061.9100000000008</v>
      </c>
      <c r="N47" s="387">
        <v>0</v>
      </c>
      <c r="O47" s="387">
        <v>760.07000000000062</v>
      </c>
      <c r="P47" s="387">
        <v>0</v>
      </c>
      <c r="Q47" s="387">
        <v>1821.9800000000014</v>
      </c>
      <c r="R47" s="388">
        <v>0.19618944156871074</v>
      </c>
      <c r="S47" s="388">
        <v>0.22233624701683491</v>
      </c>
    </row>
    <row r="48" spans="1:19" ht="13.5" customHeight="1">
      <c r="A48" s="339" t="s">
        <v>901</v>
      </c>
      <c r="B48" s="387">
        <v>53389.17</v>
      </c>
      <c r="C48" s="387">
        <v>3777.41</v>
      </c>
      <c r="D48" s="387">
        <v>0</v>
      </c>
      <c r="E48" s="387">
        <v>11318.6</v>
      </c>
      <c r="F48" s="387">
        <v>0</v>
      </c>
      <c r="G48" s="387">
        <v>15096.01</v>
      </c>
      <c r="H48" s="387">
        <v>3806.79</v>
      </c>
      <c r="I48" s="387">
        <v>0</v>
      </c>
      <c r="J48" s="387">
        <v>11384.9</v>
      </c>
      <c r="K48" s="387">
        <v>0</v>
      </c>
      <c r="L48" s="387">
        <v>15191.689999999999</v>
      </c>
      <c r="M48" s="387">
        <v>29.380000000000109</v>
      </c>
      <c r="N48" s="387">
        <v>0</v>
      </c>
      <c r="O48" s="387">
        <v>66.299999999999272</v>
      </c>
      <c r="P48" s="387">
        <v>0</v>
      </c>
      <c r="Q48" s="387">
        <v>95.679999999999382</v>
      </c>
      <c r="R48" s="388">
        <v>0.28275416156497657</v>
      </c>
      <c r="S48" s="388">
        <v>0.2845462853234092</v>
      </c>
    </row>
    <row r="49" spans="1:21" ht="13.5" customHeight="1">
      <c r="A49" s="339" t="s">
        <v>908</v>
      </c>
      <c r="B49" s="387">
        <v>70402.880000000005</v>
      </c>
      <c r="C49" s="387">
        <v>5912.11</v>
      </c>
      <c r="D49" s="387">
        <v>0</v>
      </c>
      <c r="E49" s="387">
        <v>7968.11</v>
      </c>
      <c r="F49" s="387">
        <v>0</v>
      </c>
      <c r="G49" s="387">
        <v>13880.22</v>
      </c>
      <c r="H49" s="387">
        <v>7612.54</v>
      </c>
      <c r="I49" s="387">
        <v>0</v>
      </c>
      <c r="J49" s="387">
        <v>9781.64</v>
      </c>
      <c r="K49" s="387">
        <v>0</v>
      </c>
      <c r="L49" s="387">
        <v>17394.18</v>
      </c>
      <c r="M49" s="387">
        <v>1700.4300000000003</v>
      </c>
      <c r="N49" s="387">
        <v>0</v>
      </c>
      <c r="O49" s="387">
        <v>1813.5299999999997</v>
      </c>
      <c r="P49" s="387">
        <v>0</v>
      </c>
      <c r="Q49" s="387">
        <v>3513.96</v>
      </c>
      <c r="R49" s="388">
        <v>0.19715415051202448</v>
      </c>
      <c r="S49" s="388">
        <v>0.24706631319627831</v>
      </c>
    </row>
    <row r="50" spans="1:21" ht="13.5" customHeight="1">
      <c r="A50" s="339" t="s">
        <v>909</v>
      </c>
      <c r="B50" s="387">
        <v>130846.31</v>
      </c>
      <c r="C50" s="387">
        <v>8046.92</v>
      </c>
      <c r="D50" s="387">
        <v>0</v>
      </c>
      <c r="E50" s="387">
        <v>49434.2</v>
      </c>
      <c r="F50" s="387">
        <v>0</v>
      </c>
      <c r="G50" s="387">
        <v>57481.119999999995</v>
      </c>
      <c r="H50" s="387">
        <v>8471.8799999999992</v>
      </c>
      <c r="I50" s="387">
        <v>0</v>
      </c>
      <c r="J50" s="387">
        <v>50583.54</v>
      </c>
      <c r="K50" s="387">
        <v>0</v>
      </c>
      <c r="L50" s="387">
        <v>59055.42</v>
      </c>
      <c r="M50" s="387">
        <v>424.95999999999913</v>
      </c>
      <c r="N50" s="387">
        <v>0</v>
      </c>
      <c r="O50" s="387">
        <v>1149.3400000000038</v>
      </c>
      <c r="P50" s="387">
        <v>0</v>
      </c>
      <c r="Q50" s="387">
        <v>1574.3000000000029</v>
      </c>
      <c r="R50" s="388">
        <v>0.43930256802809337</v>
      </c>
      <c r="S50" s="388">
        <v>0.45133424091210522</v>
      </c>
    </row>
    <row r="51" spans="1:21" ht="13.5" customHeight="1">
      <c r="A51" s="339" t="s">
        <v>910</v>
      </c>
      <c r="B51" s="387">
        <v>44259.03</v>
      </c>
      <c r="C51" s="387">
        <v>3848.56</v>
      </c>
      <c r="D51" s="387">
        <v>0</v>
      </c>
      <c r="E51" s="387">
        <v>2793.56</v>
      </c>
      <c r="F51" s="387">
        <v>0</v>
      </c>
      <c r="G51" s="387">
        <v>6642.12</v>
      </c>
      <c r="H51" s="387">
        <v>4507.37</v>
      </c>
      <c r="I51" s="387">
        <v>0</v>
      </c>
      <c r="J51" s="387">
        <v>4450.4399999999996</v>
      </c>
      <c r="K51" s="387">
        <v>0</v>
      </c>
      <c r="L51" s="387">
        <v>8957.81</v>
      </c>
      <c r="M51" s="387">
        <v>658.81</v>
      </c>
      <c r="N51" s="387">
        <v>0</v>
      </c>
      <c r="O51" s="387">
        <v>1656.8799999999997</v>
      </c>
      <c r="P51" s="387">
        <v>0</v>
      </c>
      <c r="Q51" s="387">
        <v>2315.6899999999996</v>
      </c>
      <c r="R51" s="388">
        <v>0.15007378155373038</v>
      </c>
      <c r="S51" s="388">
        <v>0.20239508186239055</v>
      </c>
    </row>
    <row r="52" spans="1:21" ht="10.5" customHeight="1">
      <c r="A52" s="202" t="s">
        <v>849</v>
      </c>
      <c r="B52" s="142"/>
      <c r="C52" s="389" t="s">
        <v>849</v>
      </c>
      <c r="D52" s="389" t="s">
        <v>849</v>
      </c>
      <c r="E52" s="142"/>
      <c r="F52" s="142"/>
      <c r="G52" s="389" t="s">
        <v>849</v>
      </c>
      <c r="H52" s="389" t="s">
        <v>849</v>
      </c>
      <c r="I52" s="389" t="s">
        <v>849</v>
      </c>
      <c r="J52" s="142"/>
      <c r="K52" s="142"/>
      <c r="L52" s="142"/>
      <c r="M52" s="142"/>
      <c r="N52" s="389" t="s">
        <v>849</v>
      </c>
      <c r="O52" s="389" t="s">
        <v>849</v>
      </c>
      <c r="P52" s="389" t="s">
        <v>849</v>
      </c>
      <c r="Q52" s="142"/>
    </row>
    <row r="53" spans="1:21" s="228" customFormat="1" ht="15.75">
      <c r="A53" s="339" t="s">
        <v>6</v>
      </c>
      <c r="B53" s="395">
        <v>3186314.8699999992</v>
      </c>
      <c r="C53" s="395">
        <v>235997.63999999996</v>
      </c>
      <c r="D53" s="395">
        <v>0</v>
      </c>
      <c r="E53" s="395">
        <v>719058.9700000002</v>
      </c>
      <c r="F53" s="395">
        <v>4.8899999999999997</v>
      </c>
      <c r="G53" s="395">
        <v>955061.50000000012</v>
      </c>
      <c r="H53" s="395">
        <v>275089.17000000004</v>
      </c>
      <c r="I53" s="395">
        <v>0.69</v>
      </c>
      <c r="J53" s="395">
        <v>803420.53000000014</v>
      </c>
      <c r="K53" s="395">
        <v>245.64</v>
      </c>
      <c r="L53" s="395">
        <v>1078756.03</v>
      </c>
      <c r="M53" s="395">
        <v>39091.53</v>
      </c>
      <c r="N53" s="395">
        <v>0.69</v>
      </c>
      <c r="O53" s="395">
        <v>84361.56</v>
      </c>
      <c r="P53" s="395">
        <v>240.75</v>
      </c>
      <c r="Q53" s="395">
        <v>123694.53</v>
      </c>
      <c r="R53" s="396">
        <v>0.29973858170520368</v>
      </c>
      <c r="S53" s="396">
        <v>0.33855914246164892</v>
      </c>
      <c r="T53" s="397" t="s">
        <v>849</v>
      </c>
      <c r="U53" s="398" t="s">
        <v>849</v>
      </c>
    </row>
    <row r="54" spans="1:21" ht="22.5" customHeight="1">
      <c r="A54" s="670" t="s">
        <v>849</v>
      </c>
      <c r="B54" s="389"/>
      <c r="C54" s="389"/>
      <c r="D54" s="389"/>
      <c r="E54" s="387"/>
      <c r="F54" s="387"/>
      <c r="G54" s="389"/>
      <c r="H54" s="389"/>
      <c r="I54" s="389"/>
      <c r="J54" s="389"/>
      <c r="K54" s="389"/>
      <c r="L54" s="389"/>
      <c r="M54" s="389"/>
      <c r="N54" s="389"/>
      <c r="O54" s="389"/>
      <c r="P54" s="389"/>
      <c r="Q54" s="389"/>
      <c r="R54" s="394"/>
      <c r="S54" s="336"/>
      <c r="T54" s="336"/>
    </row>
    <row r="55" spans="1:21" ht="9" customHeight="1">
      <c r="B55" s="336"/>
      <c r="C55" s="336"/>
      <c r="E55" s="348"/>
      <c r="F55" s="348"/>
      <c r="G55" s="336"/>
      <c r="H55" s="336"/>
      <c r="I55" s="336"/>
      <c r="J55" s="348"/>
      <c r="K55" s="348"/>
      <c r="L55" s="336"/>
      <c r="M55" s="336"/>
      <c r="O55" s="336" t="s">
        <v>849</v>
      </c>
      <c r="P55" s="336"/>
      <c r="Q55" s="336" t="s">
        <v>849</v>
      </c>
      <c r="R55" s="336" t="s">
        <v>849</v>
      </c>
      <c r="S55" s="336" t="s">
        <v>861</v>
      </c>
      <c r="T55" s="336" t="s">
        <v>849</v>
      </c>
    </row>
    <row r="56" spans="1:21" ht="5.25" customHeight="1" thickBot="1">
      <c r="A56" s="399"/>
      <c r="B56" s="350"/>
      <c r="C56" s="260"/>
      <c r="D56" s="260"/>
      <c r="E56" s="350"/>
      <c r="F56" s="350"/>
      <c r="G56" s="260"/>
      <c r="H56" s="260"/>
      <c r="I56" s="260"/>
      <c r="J56" s="350"/>
      <c r="K56" s="350"/>
      <c r="L56" s="350"/>
      <c r="M56" s="260"/>
      <c r="N56" s="260"/>
      <c r="O56" s="260"/>
      <c r="P56" s="260"/>
      <c r="Q56" s="350" t="s">
        <v>849</v>
      </c>
      <c r="R56" s="260"/>
      <c r="S56" s="260"/>
    </row>
    <row r="57" spans="1:21" ht="9.75" customHeight="1" thickTop="1">
      <c r="Q57" s="336" t="s">
        <v>849</v>
      </c>
    </row>
    <row r="58" spans="1:21" ht="2.25" customHeight="1"/>
    <row r="59" spans="1:21" ht="2.25" customHeight="1"/>
    <row r="60" spans="1:21">
      <c r="A60" s="671" t="s">
        <v>862</v>
      </c>
    </row>
    <row r="61" spans="1:21">
      <c r="A61" s="671" t="s">
        <v>863</v>
      </c>
    </row>
    <row r="62" spans="1:21">
      <c r="A62" s="671" t="s">
        <v>1221</v>
      </c>
    </row>
    <row r="63" spans="1:21" s="227" customFormat="1" ht="12.75">
      <c r="A63" s="227" t="s">
        <v>1222</v>
      </c>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6"/>
  <sheetViews>
    <sheetView zoomScale="50" workbookViewId="0">
      <selection activeCell="A21" sqref="A21"/>
    </sheetView>
  </sheetViews>
  <sheetFormatPr defaultRowHeight="15"/>
  <cols>
    <col min="1" max="1" width="123.42578125" style="134" customWidth="1"/>
    <col min="2" max="5" width="29.28515625" style="142" customWidth="1"/>
    <col min="6" max="6" width="3.7109375" style="262" customWidth="1"/>
    <col min="7" max="7" width="9.140625" style="262"/>
    <col min="8" max="8" width="9.140625" style="984"/>
    <col min="9" max="10" width="18.42578125" style="984" bestFit="1" customWidth="1"/>
    <col min="11" max="11" width="18.5703125" style="984" customWidth="1"/>
    <col min="12" max="256" width="9.140625" style="984"/>
    <col min="257" max="257" width="123.42578125" style="984" customWidth="1"/>
    <col min="258" max="261" width="29.28515625" style="984" customWidth="1"/>
    <col min="262" max="262" width="3.7109375" style="984" customWidth="1"/>
    <col min="263" max="264" width="9.140625" style="984"/>
    <col min="265" max="266" width="18.42578125" style="984" bestFit="1" customWidth="1"/>
    <col min="267" max="267" width="18.5703125" style="984" customWidth="1"/>
    <col min="268" max="512" width="9.140625" style="984"/>
    <col min="513" max="513" width="123.42578125" style="984" customWidth="1"/>
    <col min="514" max="517" width="29.28515625" style="984" customWidth="1"/>
    <col min="518" max="518" width="3.7109375" style="984" customWidth="1"/>
    <col min="519" max="520" width="9.140625" style="984"/>
    <col min="521" max="522" width="18.42578125" style="984" bestFit="1" customWidth="1"/>
    <col min="523" max="523" width="18.5703125" style="984" customWidth="1"/>
    <col min="524" max="768" width="9.140625" style="984"/>
    <col min="769" max="769" width="123.42578125" style="984" customWidth="1"/>
    <col min="770" max="773" width="29.28515625" style="984" customWidth="1"/>
    <col min="774" max="774" width="3.7109375" style="984" customWidth="1"/>
    <col min="775" max="776" width="9.140625" style="984"/>
    <col min="777" max="778" width="18.42578125" style="984" bestFit="1" customWidth="1"/>
    <col min="779" max="779" width="18.5703125" style="984" customWidth="1"/>
    <col min="780" max="1024" width="9.140625" style="984"/>
    <col min="1025" max="1025" width="123.42578125" style="984" customWidth="1"/>
    <col min="1026" max="1029" width="29.28515625" style="984" customWidth="1"/>
    <col min="1030" max="1030" width="3.7109375" style="984" customWidth="1"/>
    <col min="1031" max="1032" width="9.140625" style="984"/>
    <col min="1033" max="1034" width="18.42578125" style="984" bestFit="1" customWidth="1"/>
    <col min="1035" max="1035" width="18.5703125" style="984" customWidth="1"/>
    <col min="1036" max="1280" width="9.140625" style="984"/>
    <col min="1281" max="1281" width="123.42578125" style="984" customWidth="1"/>
    <col min="1282" max="1285" width="29.28515625" style="984" customWidth="1"/>
    <col min="1286" max="1286" width="3.7109375" style="984" customWidth="1"/>
    <col min="1287" max="1288" width="9.140625" style="984"/>
    <col min="1289" max="1290" width="18.42578125" style="984" bestFit="1" customWidth="1"/>
    <col min="1291" max="1291" width="18.5703125" style="984" customWidth="1"/>
    <col min="1292" max="1536" width="9.140625" style="984"/>
    <col min="1537" max="1537" width="123.42578125" style="984" customWidth="1"/>
    <col min="1538" max="1541" width="29.28515625" style="984" customWidth="1"/>
    <col min="1542" max="1542" width="3.7109375" style="984" customWidth="1"/>
    <col min="1543" max="1544" width="9.140625" style="984"/>
    <col min="1545" max="1546" width="18.42578125" style="984" bestFit="1" customWidth="1"/>
    <col min="1547" max="1547" width="18.5703125" style="984" customWidth="1"/>
    <col min="1548" max="1792" width="9.140625" style="984"/>
    <col min="1793" max="1793" width="123.42578125" style="984" customWidth="1"/>
    <col min="1794" max="1797" width="29.28515625" style="984" customWidth="1"/>
    <col min="1798" max="1798" width="3.7109375" style="984" customWidth="1"/>
    <col min="1799" max="1800" width="9.140625" style="984"/>
    <col min="1801" max="1802" width="18.42578125" style="984" bestFit="1" customWidth="1"/>
    <col min="1803" max="1803" width="18.5703125" style="984" customWidth="1"/>
    <col min="1804" max="2048" width="9.140625" style="984"/>
    <col min="2049" max="2049" width="123.42578125" style="984" customWidth="1"/>
    <col min="2050" max="2053" width="29.28515625" style="984" customWidth="1"/>
    <col min="2054" max="2054" width="3.7109375" style="984" customWidth="1"/>
    <col min="2055" max="2056" width="9.140625" style="984"/>
    <col min="2057" max="2058" width="18.42578125" style="984" bestFit="1" customWidth="1"/>
    <col min="2059" max="2059" width="18.5703125" style="984" customWidth="1"/>
    <col min="2060" max="2304" width="9.140625" style="984"/>
    <col min="2305" max="2305" width="123.42578125" style="984" customWidth="1"/>
    <col min="2306" max="2309" width="29.28515625" style="984" customWidth="1"/>
    <col min="2310" max="2310" width="3.7109375" style="984" customWidth="1"/>
    <col min="2311" max="2312" width="9.140625" style="984"/>
    <col min="2313" max="2314" width="18.42578125" style="984" bestFit="1" customWidth="1"/>
    <col min="2315" max="2315" width="18.5703125" style="984" customWidth="1"/>
    <col min="2316" max="2560" width="9.140625" style="984"/>
    <col min="2561" max="2561" width="123.42578125" style="984" customWidth="1"/>
    <col min="2562" max="2565" width="29.28515625" style="984" customWidth="1"/>
    <col min="2566" max="2566" width="3.7109375" style="984" customWidth="1"/>
    <col min="2567" max="2568" width="9.140625" style="984"/>
    <col min="2569" max="2570" width="18.42578125" style="984" bestFit="1" customWidth="1"/>
    <col min="2571" max="2571" width="18.5703125" style="984" customWidth="1"/>
    <col min="2572" max="2816" width="9.140625" style="984"/>
    <col min="2817" max="2817" width="123.42578125" style="984" customWidth="1"/>
    <col min="2818" max="2821" width="29.28515625" style="984" customWidth="1"/>
    <col min="2822" max="2822" width="3.7109375" style="984" customWidth="1"/>
    <col min="2823" max="2824" width="9.140625" style="984"/>
    <col min="2825" max="2826" width="18.42578125" style="984" bestFit="1" customWidth="1"/>
    <col min="2827" max="2827" width="18.5703125" style="984" customWidth="1"/>
    <col min="2828" max="3072" width="9.140625" style="984"/>
    <col min="3073" max="3073" width="123.42578125" style="984" customWidth="1"/>
    <col min="3074" max="3077" width="29.28515625" style="984" customWidth="1"/>
    <col min="3078" max="3078" width="3.7109375" style="984" customWidth="1"/>
    <col min="3079" max="3080" width="9.140625" style="984"/>
    <col min="3081" max="3082" width="18.42578125" style="984" bestFit="1" customWidth="1"/>
    <col min="3083" max="3083" width="18.5703125" style="984" customWidth="1"/>
    <col min="3084" max="3328" width="9.140625" style="984"/>
    <col min="3329" max="3329" width="123.42578125" style="984" customWidth="1"/>
    <col min="3330" max="3333" width="29.28515625" style="984" customWidth="1"/>
    <col min="3334" max="3334" width="3.7109375" style="984" customWidth="1"/>
    <col min="3335" max="3336" width="9.140625" style="984"/>
    <col min="3337" max="3338" width="18.42578125" style="984" bestFit="1" customWidth="1"/>
    <col min="3339" max="3339" width="18.5703125" style="984" customWidth="1"/>
    <col min="3340" max="3584" width="9.140625" style="984"/>
    <col min="3585" max="3585" width="123.42578125" style="984" customWidth="1"/>
    <col min="3586" max="3589" width="29.28515625" style="984" customWidth="1"/>
    <col min="3590" max="3590" width="3.7109375" style="984" customWidth="1"/>
    <col min="3591" max="3592" width="9.140625" style="984"/>
    <col min="3593" max="3594" width="18.42578125" style="984" bestFit="1" customWidth="1"/>
    <col min="3595" max="3595" width="18.5703125" style="984" customWidth="1"/>
    <col min="3596" max="3840" width="9.140625" style="984"/>
    <col min="3841" max="3841" width="123.42578125" style="984" customWidth="1"/>
    <col min="3842" max="3845" width="29.28515625" style="984" customWidth="1"/>
    <col min="3846" max="3846" width="3.7109375" style="984" customWidth="1"/>
    <col min="3847" max="3848" width="9.140625" style="984"/>
    <col min="3849" max="3850" width="18.42578125" style="984" bestFit="1" customWidth="1"/>
    <col min="3851" max="3851" width="18.5703125" style="984" customWidth="1"/>
    <col min="3852" max="4096" width="9.140625" style="984"/>
    <col min="4097" max="4097" width="123.42578125" style="984" customWidth="1"/>
    <col min="4098" max="4101" width="29.28515625" style="984" customWidth="1"/>
    <col min="4102" max="4102" width="3.7109375" style="984" customWidth="1"/>
    <col min="4103" max="4104" width="9.140625" style="984"/>
    <col min="4105" max="4106" width="18.42578125" style="984" bestFit="1" customWidth="1"/>
    <col min="4107" max="4107" width="18.5703125" style="984" customWidth="1"/>
    <col min="4108" max="4352" width="9.140625" style="984"/>
    <col min="4353" max="4353" width="123.42578125" style="984" customWidth="1"/>
    <col min="4354" max="4357" width="29.28515625" style="984" customWidth="1"/>
    <col min="4358" max="4358" width="3.7109375" style="984" customWidth="1"/>
    <col min="4359" max="4360" width="9.140625" style="984"/>
    <col min="4361" max="4362" width="18.42578125" style="984" bestFit="1" customWidth="1"/>
    <col min="4363" max="4363" width="18.5703125" style="984" customWidth="1"/>
    <col min="4364" max="4608" width="9.140625" style="984"/>
    <col min="4609" max="4609" width="123.42578125" style="984" customWidth="1"/>
    <col min="4610" max="4613" width="29.28515625" style="984" customWidth="1"/>
    <col min="4614" max="4614" width="3.7109375" style="984" customWidth="1"/>
    <col min="4615" max="4616" width="9.140625" style="984"/>
    <col min="4617" max="4618" width="18.42578125" style="984" bestFit="1" customWidth="1"/>
    <col min="4619" max="4619" width="18.5703125" style="984" customWidth="1"/>
    <col min="4620" max="4864" width="9.140625" style="984"/>
    <col min="4865" max="4865" width="123.42578125" style="984" customWidth="1"/>
    <col min="4866" max="4869" width="29.28515625" style="984" customWidth="1"/>
    <col min="4870" max="4870" width="3.7109375" style="984" customWidth="1"/>
    <col min="4871" max="4872" width="9.140625" style="984"/>
    <col min="4873" max="4874" width="18.42578125" style="984" bestFit="1" customWidth="1"/>
    <col min="4875" max="4875" width="18.5703125" style="984" customWidth="1"/>
    <col min="4876" max="5120" width="9.140625" style="984"/>
    <col min="5121" max="5121" width="123.42578125" style="984" customWidth="1"/>
    <col min="5122" max="5125" width="29.28515625" style="984" customWidth="1"/>
    <col min="5126" max="5126" width="3.7109375" style="984" customWidth="1"/>
    <col min="5127" max="5128" width="9.140625" style="984"/>
    <col min="5129" max="5130" width="18.42578125" style="984" bestFit="1" customWidth="1"/>
    <col min="5131" max="5131" width="18.5703125" style="984" customWidth="1"/>
    <col min="5132" max="5376" width="9.140625" style="984"/>
    <col min="5377" max="5377" width="123.42578125" style="984" customWidth="1"/>
    <col min="5378" max="5381" width="29.28515625" style="984" customWidth="1"/>
    <col min="5382" max="5382" width="3.7109375" style="984" customWidth="1"/>
    <col min="5383" max="5384" width="9.140625" style="984"/>
    <col min="5385" max="5386" width="18.42578125" style="984" bestFit="1" customWidth="1"/>
    <col min="5387" max="5387" width="18.5703125" style="984" customWidth="1"/>
    <col min="5388" max="5632" width="9.140625" style="984"/>
    <col min="5633" max="5633" width="123.42578125" style="984" customWidth="1"/>
    <col min="5634" max="5637" width="29.28515625" style="984" customWidth="1"/>
    <col min="5638" max="5638" width="3.7109375" style="984" customWidth="1"/>
    <col min="5639" max="5640" width="9.140625" style="984"/>
    <col min="5641" max="5642" width="18.42578125" style="984" bestFit="1" customWidth="1"/>
    <col min="5643" max="5643" width="18.5703125" style="984" customWidth="1"/>
    <col min="5644" max="5888" width="9.140625" style="984"/>
    <col min="5889" max="5889" width="123.42578125" style="984" customWidth="1"/>
    <col min="5890" max="5893" width="29.28515625" style="984" customWidth="1"/>
    <col min="5894" max="5894" width="3.7109375" style="984" customWidth="1"/>
    <col min="5895" max="5896" width="9.140625" style="984"/>
    <col min="5897" max="5898" width="18.42578125" style="984" bestFit="1" customWidth="1"/>
    <col min="5899" max="5899" width="18.5703125" style="984" customWidth="1"/>
    <col min="5900" max="6144" width="9.140625" style="984"/>
    <col min="6145" max="6145" width="123.42578125" style="984" customWidth="1"/>
    <col min="6146" max="6149" width="29.28515625" style="984" customWidth="1"/>
    <col min="6150" max="6150" width="3.7109375" style="984" customWidth="1"/>
    <col min="6151" max="6152" width="9.140625" style="984"/>
    <col min="6153" max="6154" width="18.42578125" style="984" bestFit="1" customWidth="1"/>
    <col min="6155" max="6155" width="18.5703125" style="984" customWidth="1"/>
    <col min="6156" max="6400" width="9.140625" style="984"/>
    <col min="6401" max="6401" width="123.42578125" style="984" customWidth="1"/>
    <col min="6402" max="6405" width="29.28515625" style="984" customWidth="1"/>
    <col min="6406" max="6406" width="3.7109375" style="984" customWidth="1"/>
    <col min="6407" max="6408" width="9.140625" style="984"/>
    <col min="6409" max="6410" width="18.42578125" style="984" bestFit="1" customWidth="1"/>
    <col min="6411" max="6411" width="18.5703125" style="984" customWidth="1"/>
    <col min="6412" max="6656" width="9.140625" style="984"/>
    <col min="6657" max="6657" width="123.42578125" style="984" customWidth="1"/>
    <col min="6658" max="6661" width="29.28515625" style="984" customWidth="1"/>
    <col min="6662" max="6662" width="3.7109375" style="984" customWidth="1"/>
    <col min="6663" max="6664" width="9.140625" style="984"/>
    <col min="6665" max="6666" width="18.42578125" style="984" bestFit="1" customWidth="1"/>
    <col min="6667" max="6667" width="18.5703125" style="984" customWidth="1"/>
    <col min="6668" max="6912" width="9.140625" style="984"/>
    <col min="6913" max="6913" width="123.42578125" style="984" customWidth="1"/>
    <col min="6914" max="6917" width="29.28515625" style="984" customWidth="1"/>
    <col min="6918" max="6918" width="3.7109375" style="984" customWidth="1"/>
    <col min="6919" max="6920" width="9.140625" style="984"/>
    <col min="6921" max="6922" width="18.42578125" style="984" bestFit="1" customWidth="1"/>
    <col min="6923" max="6923" width="18.5703125" style="984" customWidth="1"/>
    <col min="6924" max="7168" width="9.140625" style="984"/>
    <col min="7169" max="7169" width="123.42578125" style="984" customWidth="1"/>
    <col min="7170" max="7173" width="29.28515625" style="984" customWidth="1"/>
    <col min="7174" max="7174" width="3.7109375" style="984" customWidth="1"/>
    <col min="7175" max="7176" width="9.140625" style="984"/>
    <col min="7177" max="7178" width="18.42578125" style="984" bestFit="1" customWidth="1"/>
    <col min="7179" max="7179" width="18.5703125" style="984" customWidth="1"/>
    <col min="7180" max="7424" width="9.140625" style="984"/>
    <col min="7425" max="7425" width="123.42578125" style="984" customWidth="1"/>
    <col min="7426" max="7429" width="29.28515625" style="984" customWidth="1"/>
    <col min="7430" max="7430" width="3.7109375" style="984" customWidth="1"/>
    <col min="7431" max="7432" width="9.140625" style="984"/>
    <col min="7433" max="7434" width="18.42578125" style="984" bestFit="1" customWidth="1"/>
    <col min="7435" max="7435" width="18.5703125" style="984" customWidth="1"/>
    <col min="7436" max="7680" width="9.140625" style="984"/>
    <col min="7681" max="7681" width="123.42578125" style="984" customWidth="1"/>
    <col min="7682" max="7685" width="29.28515625" style="984" customWidth="1"/>
    <col min="7686" max="7686" width="3.7109375" style="984" customWidth="1"/>
    <col min="7687" max="7688" width="9.140625" style="984"/>
    <col min="7689" max="7690" width="18.42578125" style="984" bestFit="1" customWidth="1"/>
    <col min="7691" max="7691" width="18.5703125" style="984" customWidth="1"/>
    <col min="7692" max="7936" width="9.140625" style="984"/>
    <col min="7937" max="7937" width="123.42578125" style="984" customWidth="1"/>
    <col min="7938" max="7941" width="29.28515625" style="984" customWidth="1"/>
    <col min="7942" max="7942" width="3.7109375" style="984" customWidth="1"/>
    <col min="7943" max="7944" width="9.140625" style="984"/>
    <col min="7945" max="7946" width="18.42578125" style="984" bestFit="1" customWidth="1"/>
    <col min="7947" max="7947" width="18.5703125" style="984" customWidth="1"/>
    <col min="7948" max="8192" width="9.140625" style="984"/>
    <col min="8193" max="8193" width="123.42578125" style="984" customWidth="1"/>
    <col min="8194" max="8197" width="29.28515625" style="984" customWidth="1"/>
    <col min="8198" max="8198" width="3.7109375" style="984" customWidth="1"/>
    <col min="8199" max="8200" width="9.140625" style="984"/>
    <col min="8201" max="8202" width="18.42578125" style="984" bestFit="1" customWidth="1"/>
    <col min="8203" max="8203" width="18.5703125" style="984" customWidth="1"/>
    <col min="8204" max="8448" width="9.140625" style="984"/>
    <col min="8449" max="8449" width="123.42578125" style="984" customWidth="1"/>
    <col min="8450" max="8453" width="29.28515625" style="984" customWidth="1"/>
    <col min="8454" max="8454" width="3.7109375" style="984" customWidth="1"/>
    <col min="8455" max="8456" width="9.140625" style="984"/>
    <col min="8457" max="8458" width="18.42578125" style="984" bestFit="1" customWidth="1"/>
    <col min="8459" max="8459" width="18.5703125" style="984" customWidth="1"/>
    <col min="8460" max="8704" width="9.140625" style="984"/>
    <col min="8705" max="8705" width="123.42578125" style="984" customWidth="1"/>
    <col min="8706" max="8709" width="29.28515625" style="984" customWidth="1"/>
    <col min="8710" max="8710" width="3.7109375" style="984" customWidth="1"/>
    <col min="8711" max="8712" width="9.140625" style="984"/>
    <col min="8713" max="8714" width="18.42578125" style="984" bestFit="1" customWidth="1"/>
    <col min="8715" max="8715" width="18.5703125" style="984" customWidth="1"/>
    <col min="8716" max="8960" width="9.140625" style="984"/>
    <col min="8961" max="8961" width="123.42578125" style="984" customWidth="1"/>
    <col min="8962" max="8965" width="29.28515625" style="984" customWidth="1"/>
    <col min="8966" max="8966" width="3.7109375" style="984" customWidth="1"/>
    <col min="8967" max="8968" width="9.140625" style="984"/>
    <col min="8969" max="8970" width="18.42578125" style="984" bestFit="1" customWidth="1"/>
    <col min="8971" max="8971" width="18.5703125" style="984" customWidth="1"/>
    <col min="8972" max="9216" width="9.140625" style="984"/>
    <col min="9217" max="9217" width="123.42578125" style="984" customWidth="1"/>
    <col min="9218" max="9221" width="29.28515625" style="984" customWidth="1"/>
    <col min="9222" max="9222" width="3.7109375" style="984" customWidth="1"/>
    <col min="9223" max="9224" width="9.140625" style="984"/>
    <col min="9225" max="9226" width="18.42578125" style="984" bestFit="1" customWidth="1"/>
    <col min="9227" max="9227" width="18.5703125" style="984" customWidth="1"/>
    <col min="9228" max="9472" width="9.140625" style="984"/>
    <col min="9473" max="9473" width="123.42578125" style="984" customWidth="1"/>
    <col min="9474" max="9477" width="29.28515625" style="984" customWidth="1"/>
    <col min="9478" max="9478" width="3.7109375" style="984" customWidth="1"/>
    <col min="9479" max="9480" width="9.140625" style="984"/>
    <col min="9481" max="9482" width="18.42578125" style="984" bestFit="1" customWidth="1"/>
    <col min="9483" max="9483" width="18.5703125" style="984" customWidth="1"/>
    <col min="9484" max="9728" width="9.140625" style="984"/>
    <col min="9729" max="9729" width="123.42578125" style="984" customWidth="1"/>
    <col min="9730" max="9733" width="29.28515625" style="984" customWidth="1"/>
    <col min="9734" max="9734" width="3.7109375" style="984" customWidth="1"/>
    <col min="9735" max="9736" width="9.140625" style="984"/>
    <col min="9737" max="9738" width="18.42578125" style="984" bestFit="1" customWidth="1"/>
    <col min="9739" max="9739" width="18.5703125" style="984" customWidth="1"/>
    <col min="9740" max="9984" width="9.140625" style="984"/>
    <col min="9985" max="9985" width="123.42578125" style="984" customWidth="1"/>
    <col min="9986" max="9989" width="29.28515625" style="984" customWidth="1"/>
    <col min="9990" max="9990" width="3.7109375" style="984" customWidth="1"/>
    <col min="9991" max="9992" width="9.140625" style="984"/>
    <col min="9993" max="9994" width="18.42578125" style="984" bestFit="1" customWidth="1"/>
    <col min="9995" max="9995" width="18.5703125" style="984" customWidth="1"/>
    <col min="9996" max="10240" width="9.140625" style="984"/>
    <col min="10241" max="10241" width="123.42578125" style="984" customWidth="1"/>
    <col min="10242" max="10245" width="29.28515625" style="984" customWidth="1"/>
    <col min="10246" max="10246" width="3.7109375" style="984" customWidth="1"/>
    <col min="10247" max="10248" width="9.140625" style="984"/>
    <col min="10249" max="10250" width="18.42578125" style="984" bestFit="1" customWidth="1"/>
    <col min="10251" max="10251" width="18.5703125" style="984" customWidth="1"/>
    <col min="10252" max="10496" width="9.140625" style="984"/>
    <col min="10497" max="10497" width="123.42578125" style="984" customWidth="1"/>
    <col min="10498" max="10501" width="29.28515625" style="984" customWidth="1"/>
    <col min="10502" max="10502" width="3.7109375" style="984" customWidth="1"/>
    <col min="10503" max="10504" width="9.140625" style="984"/>
    <col min="10505" max="10506" width="18.42578125" style="984" bestFit="1" customWidth="1"/>
    <col min="10507" max="10507" width="18.5703125" style="984" customWidth="1"/>
    <col min="10508" max="10752" width="9.140625" style="984"/>
    <col min="10753" max="10753" width="123.42578125" style="984" customWidth="1"/>
    <col min="10754" max="10757" width="29.28515625" style="984" customWidth="1"/>
    <col min="10758" max="10758" width="3.7109375" style="984" customWidth="1"/>
    <col min="10759" max="10760" width="9.140625" style="984"/>
    <col min="10761" max="10762" width="18.42578125" style="984" bestFit="1" customWidth="1"/>
    <col min="10763" max="10763" width="18.5703125" style="984" customWidth="1"/>
    <col min="10764" max="11008" width="9.140625" style="984"/>
    <col min="11009" max="11009" width="123.42578125" style="984" customWidth="1"/>
    <col min="11010" max="11013" width="29.28515625" style="984" customWidth="1"/>
    <col min="11014" max="11014" width="3.7109375" style="984" customWidth="1"/>
    <col min="11015" max="11016" width="9.140625" style="984"/>
    <col min="11017" max="11018" width="18.42578125" style="984" bestFit="1" customWidth="1"/>
    <col min="11019" max="11019" width="18.5703125" style="984" customWidth="1"/>
    <col min="11020" max="11264" width="9.140625" style="984"/>
    <col min="11265" max="11265" width="123.42578125" style="984" customWidth="1"/>
    <col min="11266" max="11269" width="29.28515625" style="984" customWidth="1"/>
    <col min="11270" max="11270" width="3.7109375" style="984" customWidth="1"/>
    <col min="11271" max="11272" width="9.140625" style="984"/>
    <col min="11273" max="11274" width="18.42578125" style="984" bestFit="1" customWidth="1"/>
    <col min="11275" max="11275" width="18.5703125" style="984" customWidth="1"/>
    <col min="11276" max="11520" width="9.140625" style="984"/>
    <col min="11521" max="11521" width="123.42578125" style="984" customWidth="1"/>
    <col min="11522" max="11525" width="29.28515625" style="984" customWidth="1"/>
    <col min="11526" max="11526" width="3.7109375" style="984" customWidth="1"/>
    <col min="11527" max="11528" width="9.140625" style="984"/>
    <col min="11529" max="11530" width="18.42578125" style="984" bestFit="1" customWidth="1"/>
    <col min="11531" max="11531" width="18.5703125" style="984" customWidth="1"/>
    <col min="11532" max="11776" width="9.140625" style="984"/>
    <col min="11777" max="11777" width="123.42578125" style="984" customWidth="1"/>
    <col min="11778" max="11781" width="29.28515625" style="984" customWidth="1"/>
    <col min="11782" max="11782" width="3.7109375" style="984" customWidth="1"/>
    <col min="11783" max="11784" width="9.140625" style="984"/>
    <col min="11785" max="11786" width="18.42578125" style="984" bestFit="1" customWidth="1"/>
    <col min="11787" max="11787" width="18.5703125" style="984" customWidth="1"/>
    <col min="11788" max="12032" width="9.140625" style="984"/>
    <col min="12033" max="12033" width="123.42578125" style="984" customWidth="1"/>
    <col min="12034" max="12037" width="29.28515625" style="984" customWidth="1"/>
    <col min="12038" max="12038" width="3.7109375" style="984" customWidth="1"/>
    <col min="12039" max="12040" width="9.140625" style="984"/>
    <col min="12041" max="12042" width="18.42578125" style="984" bestFit="1" customWidth="1"/>
    <col min="12043" max="12043" width="18.5703125" style="984" customWidth="1"/>
    <col min="12044" max="12288" width="9.140625" style="984"/>
    <col min="12289" max="12289" width="123.42578125" style="984" customWidth="1"/>
    <col min="12290" max="12293" width="29.28515625" style="984" customWidth="1"/>
    <col min="12294" max="12294" width="3.7109375" style="984" customWidth="1"/>
    <col min="12295" max="12296" width="9.140625" style="984"/>
    <col min="12297" max="12298" width="18.42578125" style="984" bestFit="1" customWidth="1"/>
    <col min="12299" max="12299" width="18.5703125" style="984" customWidth="1"/>
    <col min="12300" max="12544" width="9.140625" style="984"/>
    <col min="12545" max="12545" width="123.42578125" style="984" customWidth="1"/>
    <col min="12546" max="12549" width="29.28515625" style="984" customWidth="1"/>
    <col min="12550" max="12550" width="3.7109375" style="984" customWidth="1"/>
    <col min="12551" max="12552" width="9.140625" style="984"/>
    <col min="12553" max="12554" width="18.42578125" style="984" bestFit="1" customWidth="1"/>
    <col min="12555" max="12555" width="18.5703125" style="984" customWidth="1"/>
    <col min="12556" max="12800" width="9.140625" style="984"/>
    <col min="12801" max="12801" width="123.42578125" style="984" customWidth="1"/>
    <col min="12802" max="12805" width="29.28515625" style="984" customWidth="1"/>
    <col min="12806" max="12806" width="3.7109375" style="984" customWidth="1"/>
    <col min="12807" max="12808" width="9.140625" style="984"/>
    <col min="12809" max="12810" width="18.42578125" style="984" bestFit="1" customWidth="1"/>
    <col min="12811" max="12811" width="18.5703125" style="984" customWidth="1"/>
    <col min="12812" max="13056" width="9.140625" style="984"/>
    <col min="13057" max="13057" width="123.42578125" style="984" customWidth="1"/>
    <col min="13058" max="13061" width="29.28515625" style="984" customWidth="1"/>
    <col min="13062" max="13062" width="3.7109375" style="984" customWidth="1"/>
    <col min="13063" max="13064" width="9.140625" style="984"/>
    <col min="13065" max="13066" width="18.42578125" style="984" bestFit="1" customWidth="1"/>
    <col min="13067" max="13067" width="18.5703125" style="984" customWidth="1"/>
    <col min="13068" max="13312" width="9.140625" style="984"/>
    <col min="13313" max="13313" width="123.42578125" style="984" customWidth="1"/>
    <col min="13314" max="13317" width="29.28515625" style="984" customWidth="1"/>
    <col min="13318" max="13318" width="3.7109375" style="984" customWidth="1"/>
    <col min="13319" max="13320" width="9.140625" style="984"/>
    <col min="13321" max="13322" width="18.42578125" style="984" bestFit="1" customWidth="1"/>
    <col min="13323" max="13323" width="18.5703125" style="984" customWidth="1"/>
    <col min="13324" max="13568" width="9.140625" style="984"/>
    <col min="13569" max="13569" width="123.42578125" style="984" customWidth="1"/>
    <col min="13570" max="13573" width="29.28515625" style="984" customWidth="1"/>
    <col min="13574" max="13574" width="3.7109375" style="984" customWidth="1"/>
    <col min="13575" max="13576" width="9.140625" style="984"/>
    <col min="13577" max="13578" width="18.42578125" style="984" bestFit="1" customWidth="1"/>
    <col min="13579" max="13579" width="18.5703125" style="984" customWidth="1"/>
    <col min="13580" max="13824" width="9.140625" style="984"/>
    <col min="13825" max="13825" width="123.42578125" style="984" customWidth="1"/>
    <col min="13826" max="13829" width="29.28515625" style="984" customWidth="1"/>
    <col min="13830" max="13830" width="3.7109375" style="984" customWidth="1"/>
    <col min="13831" max="13832" width="9.140625" style="984"/>
    <col min="13833" max="13834" width="18.42578125" style="984" bestFit="1" customWidth="1"/>
    <col min="13835" max="13835" width="18.5703125" style="984" customWidth="1"/>
    <col min="13836" max="14080" width="9.140625" style="984"/>
    <col min="14081" max="14081" width="123.42578125" style="984" customWidth="1"/>
    <col min="14082" max="14085" width="29.28515625" style="984" customWidth="1"/>
    <col min="14086" max="14086" width="3.7109375" style="984" customWidth="1"/>
    <col min="14087" max="14088" width="9.140625" style="984"/>
    <col min="14089" max="14090" width="18.42578125" style="984" bestFit="1" customWidth="1"/>
    <col min="14091" max="14091" width="18.5703125" style="984" customWidth="1"/>
    <col min="14092" max="14336" width="9.140625" style="984"/>
    <col min="14337" max="14337" width="123.42578125" style="984" customWidth="1"/>
    <col min="14338" max="14341" width="29.28515625" style="984" customWidth="1"/>
    <col min="14342" max="14342" width="3.7109375" style="984" customWidth="1"/>
    <col min="14343" max="14344" width="9.140625" style="984"/>
    <col min="14345" max="14346" width="18.42578125" style="984" bestFit="1" customWidth="1"/>
    <col min="14347" max="14347" width="18.5703125" style="984" customWidth="1"/>
    <col min="14348" max="14592" width="9.140625" style="984"/>
    <col min="14593" max="14593" width="123.42578125" style="984" customWidth="1"/>
    <col min="14594" max="14597" width="29.28515625" style="984" customWidth="1"/>
    <col min="14598" max="14598" width="3.7109375" style="984" customWidth="1"/>
    <col min="14599" max="14600" width="9.140625" style="984"/>
    <col min="14601" max="14602" width="18.42578125" style="984" bestFit="1" customWidth="1"/>
    <col min="14603" max="14603" width="18.5703125" style="984" customWidth="1"/>
    <col min="14604" max="14848" width="9.140625" style="984"/>
    <col min="14849" max="14849" width="123.42578125" style="984" customWidth="1"/>
    <col min="14850" max="14853" width="29.28515625" style="984" customWidth="1"/>
    <col min="14854" max="14854" width="3.7109375" style="984" customWidth="1"/>
    <col min="14855" max="14856" width="9.140625" style="984"/>
    <col min="14857" max="14858" width="18.42578125" style="984" bestFit="1" customWidth="1"/>
    <col min="14859" max="14859" width="18.5703125" style="984" customWidth="1"/>
    <col min="14860" max="15104" width="9.140625" style="984"/>
    <col min="15105" max="15105" width="123.42578125" style="984" customWidth="1"/>
    <col min="15106" max="15109" width="29.28515625" style="984" customWidth="1"/>
    <col min="15110" max="15110" width="3.7109375" style="984" customWidth="1"/>
    <col min="15111" max="15112" width="9.140625" style="984"/>
    <col min="15113" max="15114" width="18.42578125" style="984" bestFit="1" customWidth="1"/>
    <col min="15115" max="15115" width="18.5703125" style="984" customWidth="1"/>
    <col min="15116" max="15360" width="9.140625" style="984"/>
    <col min="15361" max="15361" width="123.42578125" style="984" customWidth="1"/>
    <col min="15362" max="15365" width="29.28515625" style="984" customWidth="1"/>
    <col min="15366" max="15366" width="3.7109375" style="984" customWidth="1"/>
    <col min="15367" max="15368" width="9.140625" style="984"/>
    <col min="15369" max="15370" width="18.42578125" style="984" bestFit="1" customWidth="1"/>
    <col min="15371" max="15371" width="18.5703125" style="984" customWidth="1"/>
    <col min="15372" max="15616" width="9.140625" style="984"/>
    <col min="15617" max="15617" width="123.42578125" style="984" customWidth="1"/>
    <col min="15618" max="15621" width="29.28515625" style="984" customWidth="1"/>
    <col min="15622" max="15622" width="3.7109375" style="984" customWidth="1"/>
    <col min="15623" max="15624" width="9.140625" style="984"/>
    <col min="15625" max="15626" width="18.42578125" style="984" bestFit="1" customWidth="1"/>
    <col min="15627" max="15627" width="18.5703125" style="984" customWidth="1"/>
    <col min="15628" max="15872" width="9.140625" style="984"/>
    <col min="15873" max="15873" width="123.42578125" style="984" customWidth="1"/>
    <col min="15874" max="15877" width="29.28515625" style="984" customWidth="1"/>
    <col min="15878" max="15878" width="3.7109375" style="984" customWidth="1"/>
    <col min="15879" max="15880" width="9.140625" style="984"/>
    <col min="15881" max="15882" width="18.42578125" style="984" bestFit="1" customWidth="1"/>
    <col min="15883" max="15883" width="18.5703125" style="984" customWidth="1"/>
    <col min="15884" max="16128" width="9.140625" style="984"/>
    <col min="16129" max="16129" width="123.42578125" style="984" customWidth="1"/>
    <col min="16130" max="16133" width="29.28515625" style="984" customWidth="1"/>
    <col min="16134" max="16134" width="3.7109375" style="984" customWidth="1"/>
    <col min="16135" max="16136" width="9.140625" style="984"/>
    <col min="16137" max="16138" width="18.42578125" style="984" bestFit="1" customWidth="1"/>
    <col min="16139" max="16139" width="18.5703125" style="984" customWidth="1"/>
    <col min="16140" max="16384" width="9.140625" style="984"/>
  </cols>
  <sheetData>
    <row r="1" spans="1:5" s="137" customFormat="1" ht="2.25" customHeight="1">
      <c r="A1" s="263"/>
      <c r="B1" s="676"/>
      <c r="C1" s="676"/>
      <c r="D1" s="676"/>
      <c r="E1" s="676"/>
    </row>
    <row r="2" spans="1:5" s="126" customFormat="1" ht="50.25" customHeight="1">
      <c r="A2" s="1149" t="s">
        <v>930</v>
      </c>
      <c r="B2" s="1149"/>
      <c r="C2" s="1149"/>
      <c r="D2" s="1149"/>
      <c r="E2" s="1149"/>
    </row>
    <row r="3" spans="1:5" s="126" customFormat="1" ht="34.5" customHeight="1">
      <c r="A3" s="1149" t="s">
        <v>916</v>
      </c>
      <c r="B3" s="1149"/>
      <c r="C3" s="1149"/>
      <c r="D3" s="1149"/>
      <c r="E3" s="1181"/>
    </row>
    <row r="4" spans="1:5" s="126" customFormat="1" ht="34.5" customHeight="1">
      <c r="A4" s="1149" t="s">
        <v>1513</v>
      </c>
      <c r="B4" s="1149"/>
      <c r="C4" s="1149"/>
      <c r="D4" s="1149"/>
      <c r="E4" s="1149"/>
    </row>
    <row r="5" spans="1:5" s="127" customFormat="1" ht="54.75" customHeight="1">
      <c r="A5" s="1150" t="s">
        <v>1419</v>
      </c>
      <c r="B5" s="1150"/>
      <c r="C5" s="1150"/>
      <c r="D5" s="1150"/>
      <c r="E5" s="1150"/>
    </row>
    <row r="6" spans="1:5" s="984" customFormat="1" ht="6" customHeight="1">
      <c r="A6" s="134"/>
      <c r="B6" s="142"/>
      <c r="C6" s="142"/>
      <c r="D6" s="142"/>
      <c r="E6" s="142"/>
    </row>
    <row r="7" spans="1:5" s="984" customFormat="1" ht="4.5" customHeight="1" thickBot="1">
      <c r="A7" s="677"/>
      <c r="B7" s="678"/>
      <c r="C7" s="678"/>
      <c r="D7" s="678"/>
      <c r="E7" s="678"/>
    </row>
    <row r="8" spans="1:5" s="228" customFormat="1" ht="45" customHeight="1" thickTop="1" thickBot="1">
      <c r="A8" s="437"/>
      <c r="B8" s="438" t="s">
        <v>931</v>
      </c>
      <c r="C8" s="438" t="s">
        <v>932</v>
      </c>
      <c r="D8" s="438" t="s">
        <v>933</v>
      </c>
      <c r="E8" s="439" t="s">
        <v>934</v>
      </c>
    </row>
    <row r="9" spans="1:5" s="228" customFormat="1" ht="45" customHeight="1" thickTop="1" thickBot="1">
      <c r="A9" s="440" t="s">
        <v>305</v>
      </c>
      <c r="B9" s="438"/>
      <c r="C9" s="438"/>
      <c r="D9" s="438"/>
      <c r="E9" s="439"/>
    </row>
    <row r="10" spans="1:5" s="190" customFormat="1" ht="23.25" customHeight="1" thickTop="1" thickBot="1">
      <c r="A10" s="441" t="s">
        <v>7</v>
      </c>
      <c r="B10" s="442">
        <v>371054091.31</v>
      </c>
      <c r="C10" s="442">
        <v>134232588.80000001</v>
      </c>
      <c r="D10" s="442">
        <v>160718001.96000001</v>
      </c>
      <c r="E10" s="442">
        <f>SUM(B10:D10)</f>
        <v>666004682.07000005</v>
      </c>
    </row>
    <row r="11" spans="1:5" s="190" customFormat="1" ht="21.75" customHeight="1" thickTop="1">
      <c r="A11" s="199" t="s">
        <v>8</v>
      </c>
      <c r="B11" s="443">
        <v>13724274.380000001</v>
      </c>
      <c r="C11" s="443">
        <v>7874823.3099999996</v>
      </c>
      <c r="D11" s="443">
        <v>7107800.9800000004</v>
      </c>
      <c r="E11" s="443">
        <f t="shared" ref="E11:E77" si="0">SUM(B11:D11)</f>
        <v>28706898.670000002</v>
      </c>
    </row>
    <row r="12" spans="1:5" s="161" customFormat="1" ht="20.25" customHeight="1">
      <c r="A12" s="444" t="s">
        <v>17</v>
      </c>
      <c r="B12" s="445">
        <v>17235.82</v>
      </c>
      <c r="C12" s="445">
        <v>2349114.5</v>
      </c>
      <c r="D12" s="445">
        <v>42696.959999999999</v>
      </c>
      <c r="E12" s="443">
        <f t="shared" si="0"/>
        <v>2409047.2799999998</v>
      </c>
    </row>
    <row r="13" spans="1:5" s="161" customFormat="1" ht="20.25" customHeight="1">
      <c r="A13" s="444" t="s">
        <v>26</v>
      </c>
      <c r="B13" s="445">
        <v>322015405.67000002</v>
      </c>
      <c r="C13" s="445">
        <v>115606934.40000001</v>
      </c>
      <c r="D13" s="445">
        <v>150358982.69</v>
      </c>
      <c r="E13" s="443">
        <f t="shared" si="0"/>
        <v>587981322.75999999</v>
      </c>
    </row>
    <row r="14" spans="1:5" s="161" customFormat="1" ht="20.25" customHeight="1">
      <c r="A14" s="444" t="s">
        <v>28</v>
      </c>
      <c r="B14" s="445">
        <v>303715521.63999999</v>
      </c>
      <c r="C14" s="445">
        <v>99861105.760000005</v>
      </c>
      <c r="D14" s="445">
        <v>147379433.61000001</v>
      </c>
      <c r="E14" s="443">
        <f t="shared" si="0"/>
        <v>550956061.00999999</v>
      </c>
    </row>
    <row r="15" spans="1:5" s="161" customFormat="1" ht="20.25" customHeight="1">
      <c r="A15" s="444" t="s">
        <v>917</v>
      </c>
      <c r="B15" s="445">
        <v>3961829.36</v>
      </c>
      <c r="C15" s="445">
        <v>9862336.2799999993</v>
      </c>
      <c r="D15" s="445">
        <v>0</v>
      </c>
      <c r="E15" s="443">
        <f t="shared" si="0"/>
        <v>13824165.639999999</v>
      </c>
    </row>
    <row r="16" spans="1:5" s="161" customFormat="1" ht="20.25" customHeight="1">
      <c r="A16" s="444" t="s">
        <v>32</v>
      </c>
      <c r="B16" s="445">
        <v>12709590.74</v>
      </c>
      <c r="C16" s="445">
        <v>4154173.89</v>
      </c>
      <c r="D16" s="445">
        <v>2399545.46</v>
      </c>
      <c r="E16" s="443">
        <f t="shared" si="0"/>
        <v>19263310.09</v>
      </c>
    </row>
    <row r="17" spans="1:5" s="161" customFormat="1" ht="20.25" customHeight="1">
      <c r="A17" s="444" t="s">
        <v>918</v>
      </c>
      <c r="B17" s="445">
        <v>0</v>
      </c>
      <c r="C17" s="445">
        <v>178539.25</v>
      </c>
      <c r="D17" s="445">
        <v>0</v>
      </c>
      <c r="E17" s="443">
        <f t="shared" si="0"/>
        <v>178539.25</v>
      </c>
    </row>
    <row r="18" spans="1:5" s="161" customFormat="1" ht="20.25" customHeight="1">
      <c r="A18" s="444" t="s">
        <v>36</v>
      </c>
      <c r="B18" s="445">
        <v>331275.93</v>
      </c>
      <c r="C18" s="445">
        <v>2742165.83</v>
      </c>
      <c r="D18" s="445">
        <v>1385534.98</v>
      </c>
      <c r="E18" s="443">
        <f t="shared" si="0"/>
        <v>4458976.74</v>
      </c>
    </row>
    <row r="19" spans="1:5" s="161" customFormat="1" ht="20.25" customHeight="1">
      <c r="A19" s="444" t="s">
        <v>919</v>
      </c>
      <c r="B19" s="445">
        <v>1039550.42</v>
      </c>
      <c r="C19" s="445">
        <v>0</v>
      </c>
      <c r="D19" s="445">
        <v>0</v>
      </c>
      <c r="E19" s="443">
        <f t="shared" si="0"/>
        <v>1039550.42</v>
      </c>
    </row>
    <row r="20" spans="1:5" s="161" customFormat="1" ht="20.25" customHeight="1">
      <c r="A20" s="444" t="s">
        <v>39</v>
      </c>
      <c r="B20" s="445">
        <v>4081257.29</v>
      </c>
      <c r="C20" s="445">
        <v>2608379.6</v>
      </c>
      <c r="D20" s="445">
        <v>1752948.13</v>
      </c>
      <c r="E20" s="443">
        <f t="shared" si="0"/>
        <v>8442585.0199999996</v>
      </c>
    </row>
    <row r="21" spans="1:5" s="161" customFormat="1" ht="20.25" customHeight="1">
      <c r="A21" s="444" t="s">
        <v>46</v>
      </c>
      <c r="B21" s="445">
        <v>-3823619.71</v>
      </c>
      <c r="C21" s="445">
        <v>-3799766.21</v>
      </c>
      <c r="D21" s="445">
        <v>-2558479.4900000002</v>
      </c>
      <c r="E21" s="443">
        <f t="shared" si="0"/>
        <v>-10181865.41</v>
      </c>
    </row>
    <row r="22" spans="1:5" s="161" customFormat="1" ht="20.25" customHeight="1">
      <c r="A22" s="444" t="s">
        <v>57</v>
      </c>
      <c r="B22" s="445">
        <v>29875996.690000001</v>
      </c>
      <c r="C22" s="445">
        <v>6051314.1500000004</v>
      </c>
      <c r="D22" s="445">
        <v>2726670.89</v>
      </c>
      <c r="E22" s="443">
        <f t="shared" si="0"/>
        <v>38653981.730000004</v>
      </c>
    </row>
    <row r="23" spans="1:5" s="161" customFormat="1" ht="20.25" customHeight="1">
      <c r="A23" s="444" t="s">
        <v>63</v>
      </c>
      <c r="B23" s="445">
        <v>0</v>
      </c>
      <c r="C23" s="445">
        <v>1837674.24</v>
      </c>
      <c r="D23" s="445">
        <v>0</v>
      </c>
      <c r="E23" s="443">
        <f t="shared" si="0"/>
        <v>1837674.24</v>
      </c>
    </row>
    <row r="24" spans="1:5" s="161" customFormat="1" ht="20.25" customHeight="1">
      <c r="A24" s="444" t="s">
        <v>69</v>
      </c>
      <c r="B24" s="445">
        <v>30991.61</v>
      </c>
      <c r="C24" s="445">
        <v>0</v>
      </c>
      <c r="D24" s="445">
        <v>0</v>
      </c>
      <c r="E24" s="443">
        <f t="shared" si="0"/>
        <v>30991.61</v>
      </c>
    </row>
    <row r="25" spans="1:5" s="161" customFormat="1" ht="20.25" customHeight="1">
      <c r="A25" s="444" t="s">
        <v>74</v>
      </c>
      <c r="B25" s="445">
        <v>5375833.1100000003</v>
      </c>
      <c r="C25" s="445">
        <v>427413.71</v>
      </c>
      <c r="D25" s="445">
        <v>377861.41</v>
      </c>
      <c r="E25" s="443">
        <f t="shared" si="0"/>
        <v>6181108.2300000004</v>
      </c>
    </row>
    <row r="26" spans="1:5" s="161" customFormat="1" ht="27.75" customHeight="1" thickBot="1">
      <c r="A26" s="444" t="s">
        <v>84</v>
      </c>
      <c r="B26" s="445">
        <v>14354.03</v>
      </c>
      <c r="C26" s="445">
        <v>85314.49</v>
      </c>
      <c r="D26" s="445">
        <v>103989.03</v>
      </c>
      <c r="E26" s="443">
        <f t="shared" si="0"/>
        <v>203657.55</v>
      </c>
    </row>
    <row r="27" spans="1:5" s="190" customFormat="1" ht="23.25" customHeight="1" thickTop="1" thickBot="1">
      <c r="A27" s="446" t="s">
        <v>90</v>
      </c>
      <c r="B27" s="442">
        <v>319801419.35000002</v>
      </c>
      <c r="C27" s="442">
        <v>117411680.69</v>
      </c>
      <c r="D27" s="442">
        <v>131221733.12000002</v>
      </c>
      <c r="E27" s="442">
        <f t="shared" si="0"/>
        <v>568434833.16000009</v>
      </c>
    </row>
    <row r="28" spans="1:5" s="984" customFormat="1" ht="20.25" customHeight="1" thickTop="1">
      <c r="A28" s="202" t="s">
        <v>91</v>
      </c>
      <c r="B28" s="447">
        <v>0</v>
      </c>
      <c r="C28" s="447">
        <v>0</v>
      </c>
      <c r="D28" s="447">
        <v>0</v>
      </c>
      <c r="E28" s="443">
        <f t="shared" si="0"/>
        <v>0</v>
      </c>
    </row>
    <row r="29" spans="1:5" s="984" customFormat="1" ht="20.25" customHeight="1">
      <c r="A29" s="78" t="s">
        <v>92</v>
      </c>
      <c r="B29" s="447">
        <v>0</v>
      </c>
      <c r="C29" s="447">
        <v>0</v>
      </c>
      <c r="D29" s="447">
        <v>0</v>
      </c>
      <c r="E29" s="443">
        <f t="shared" si="0"/>
        <v>0</v>
      </c>
    </row>
    <row r="30" spans="1:5" s="984" customFormat="1" ht="20.25" customHeight="1">
      <c r="A30" s="78" t="s">
        <v>95</v>
      </c>
      <c r="B30" s="447">
        <v>0</v>
      </c>
      <c r="C30" s="447">
        <v>0</v>
      </c>
      <c r="D30" s="447">
        <v>0</v>
      </c>
      <c r="E30" s="443">
        <f t="shared" si="0"/>
        <v>0</v>
      </c>
    </row>
    <row r="31" spans="1:5" s="984" customFormat="1" ht="20.25" customHeight="1">
      <c r="A31" s="78" t="s">
        <v>96</v>
      </c>
      <c r="B31" s="447">
        <v>0</v>
      </c>
      <c r="C31" s="447">
        <v>0</v>
      </c>
      <c r="D31" s="447">
        <v>0</v>
      </c>
      <c r="E31" s="443">
        <f t="shared" si="0"/>
        <v>0</v>
      </c>
    </row>
    <row r="32" spans="1:5" s="984" customFormat="1" ht="20.25" customHeight="1">
      <c r="A32" s="78" t="s">
        <v>105</v>
      </c>
      <c r="B32" s="447">
        <v>0</v>
      </c>
      <c r="C32" s="447">
        <v>0</v>
      </c>
      <c r="D32" s="447">
        <v>0</v>
      </c>
      <c r="E32" s="443">
        <f t="shared" si="0"/>
        <v>0</v>
      </c>
    </row>
    <row r="33" spans="1:5" s="984" customFormat="1" ht="20.25" customHeight="1">
      <c r="A33" s="78" t="s">
        <v>106</v>
      </c>
      <c r="B33" s="447">
        <v>0</v>
      </c>
      <c r="C33" s="447">
        <v>0</v>
      </c>
      <c r="D33" s="447">
        <v>0</v>
      </c>
      <c r="E33" s="443">
        <f t="shared" si="0"/>
        <v>0</v>
      </c>
    </row>
    <row r="34" spans="1:5" s="984" customFormat="1" ht="20.25" customHeight="1">
      <c r="A34" s="78" t="s">
        <v>107</v>
      </c>
      <c r="B34" s="447">
        <v>0</v>
      </c>
      <c r="C34" s="447">
        <v>0</v>
      </c>
      <c r="D34" s="447">
        <v>0</v>
      </c>
      <c r="E34" s="443">
        <f t="shared" si="0"/>
        <v>0</v>
      </c>
    </row>
    <row r="35" spans="1:5" s="984" customFormat="1" ht="20.25" customHeight="1">
      <c r="A35" s="202" t="s">
        <v>108</v>
      </c>
      <c r="B35" s="447">
        <v>0</v>
      </c>
      <c r="C35" s="447">
        <v>0</v>
      </c>
      <c r="D35" s="447">
        <v>0</v>
      </c>
      <c r="E35" s="443">
        <f t="shared" si="0"/>
        <v>0</v>
      </c>
    </row>
    <row r="36" spans="1:5" s="984" customFormat="1" ht="20.25" customHeight="1">
      <c r="A36" s="202" t="s">
        <v>116</v>
      </c>
      <c r="B36" s="447">
        <v>87254895.780000001</v>
      </c>
      <c r="C36" s="447">
        <v>61958245.43</v>
      </c>
      <c r="D36" s="447">
        <v>69439173.060000002</v>
      </c>
      <c r="E36" s="443">
        <f t="shared" si="0"/>
        <v>218652314.27000001</v>
      </c>
    </row>
    <row r="37" spans="1:5" s="984" customFormat="1" ht="20.25" customHeight="1">
      <c r="A37" s="202" t="s">
        <v>125</v>
      </c>
      <c r="B37" s="447">
        <v>19989392.280000001</v>
      </c>
      <c r="C37" s="447">
        <v>4378276.76</v>
      </c>
      <c r="D37" s="447">
        <v>3962243.81</v>
      </c>
      <c r="E37" s="443">
        <f t="shared" si="0"/>
        <v>28329912.849999998</v>
      </c>
    </row>
    <row r="38" spans="1:5" s="984" customFormat="1" ht="20.25" customHeight="1">
      <c r="A38" s="202" t="s">
        <v>128</v>
      </c>
      <c r="B38" s="447">
        <v>7252027.2999999998</v>
      </c>
      <c r="C38" s="447">
        <v>2123834.83</v>
      </c>
      <c r="D38" s="447">
        <v>2354289.56</v>
      </c>
      <c r="E38" s="443">
        <f t="shared" si="0"/>
        <v>11730151.689999999</v>
      </c>
    </row>
    <row r="39" spans="1:5" s="984" customFormat="1" ht="20.25" customHeight="1">
      <c r="A39" s="202" t="s">
        <v>134</v>
      </c>
      <c r="B39" s="447">
        <v>204215674.25</v>
      </c>
      <c r="C39" s="447">
        <v>48951323.670000002</v>
      </c>
      <c r="D39" s="447">
        <v>55466026.689999998</v>
      </c>
      <c r="E39" s="443">
        <f t="shared" si="0"/>
        <v>308633024.61000001</v>
      </c>
    </row>
    <row r="40" spans="1:5" s="984" customFormat="1" ht="20.25" customHeight="1">
      <c r="A40" s="202" t="s">
        <v>139</v>
      </c>
      <c r="B40" s="447">
        <v>1089429.74</v>
      </c>
      <c r="C40" s="447">
        <v>0</v>
      </c>
      <c r="D40" s="447">
        <v>0</v>
      </c>
      <c r="E40" s="443">
        <f t="shared" si="0"/>
        <v>1089429.74</v>
      </c>
    </row>
    <row r="41" spans="1:5" s="190" customFormat="1" ht="26.25" customHeight="1" thickBot="1">
      <c r="A41" s="199" t="s">
        <v>109</v>
      </c>
      <c r="B41" s="443">
        <v>0</v>
      </c>
      <c r="C41" s="443">
        <v>0</v>
      </c>
      <c r="D41" s="443">
        <v>0</v>
      </c>
      <c r="E41" s="443">
        <f t="shared" si="0"/>
        <v>0</v>
      </c>
    </row>
    <row r="42" spans="1:5" s="190" customFormat="1" ht="23.25" customHeight="1" thickTop="1" thickBot="1">
      <c r="A42" s="446" t="s">
        <v>148</v>
      </c>
      <c r="B42" s="442">
        <v>51252671.960000001</v>
      </c>
      <c r="C42" s="442">
        <v>16820908.109999999</v>
      </c>
      <c r="D42" s="442">
        <v>29496268.850000001</v>
      </c>
      <c r="E42" s="442">
        <f t="shared" si="0"/>
        <v>97569848.919999987</v>
      </c>
    </row>
    <row r="43" spans="1:5" s="984" customFormat="1" ht="20.25" customHeight="1" thickTop="1">
      <c r="A43" s="202" t="s">
        <v>149</v>
      </c>
      <c r="B43" s="447">
        <v>17000000</v>
      </c>
      <c r="C43" s="447">
        <v>13237400</v>
      </c>
      <c r="D43" s="447">
        <v>13470000</v>
      </c>
      <c r="E43" s="443">
        <f t="shared" si="0"/>
        <v>43707400</v>
      </c>
    </row>
    <row r="44" spans="1:5" s="984" customFormat="1" ht="20.25" customHeight="1">
      <c r="A44" s="202" t="s">
        <v>153</v>
      </c>
      <c r="B44" s="447">
        <v>0</v>
      </c>
      <c r="C44" s="447">
        <v>0</v>
      </c>
      <c r="D44" s="447">
        <v>9391600</v>
      </c>
      <c r="E44" s="443">
        <f t="shared" si="0"/>
        <v>9391600</v>
      </c>
    </row>
    <row r="45" spans="1:5" s="984" customFormat="1" ht="20.25" customHeight="1">
      <c r="A45" s="202" t="s">
        <v>157</v>
      </c>
      <c r="B45" s="447">
        <v>0</v>
      </c>
      <c r="C45" s="447">
        <v>0</v>
      </c>
      <c r="D45" s="447">
        <v>0</v>
      </c>
      <c r="E45" s="443">
        <f t="shared" si="0"/>
        <v>0</v>
      </c>
    </row>
    <row r="46" spans="1:5" s="984" customFormat="1" ht="20.25" customHeight="1">
      <c r="A46" s="202" t="s">
        <v>161</v>
      </c>
      <c r="B46" s="447">
        <v>23417963.800000001</v>
      </c>
      <c r="C46" s="447">
        <v>3016997.86</v>
      </c>
      <c r="D46" s="447">
        <v>1144585.1000000001</v>
      </c>
      <c r="E46" s="443">
        <f t="shared" si="0"/>
        <v>27579546.760000002</v>
      </c>
    </row>
    <row r="47" spans="1:5" s="984" customFormat="1" ht="20.25" customHeight="1">
      <c r="A47" s="202" t="s">
        <v>165</v>
      </c>
      <c r="B47" s="447">
        <v>10834708.16</v>
      </c>
      <c r="C47" s="447">
        <v>566510.25</v>
      </c>
      <c r="D47" s="447">
        <v>5490083.75</v>
      </c>
      <c r="E47" s="443">
        <f t="shared" si="0"/>
        <v>16891302.16</v>
      </c>
    </row>
    <row r="48" spans="1:5" s="984" customFormat="1" ht="20.25" customHeight="1">
      <c r="A48" s="78" t="s">
        <v>166</v>
      </c>
      <c r="B48" s="447">
        <v>271.19</v>
      </c>
      <c r="C48" s="447">
        <v>0.13</v>
      </c>
      <c r="D48" s="447">
        <v>0</v>
      </c>
      <c r="E48" s="443">
        <f t="shared" si="0"/>
        <v>271.32</v>
      </c>
    </row>
    <row r="49" spans="1:5" s="984" customFormat="1" ht="20.25" customHeight="1" thickBot="1">
      <c r="A49" s="78" t="s">
        <v>167</v>
      </c>
      <c r="B49" s="447">
        <v>10834436.970000001</v>
      </c>
      <c r="C49" s="447">
        <v>566510.12</v>
      </c>
      <c r="D49" s="447">
        <v>5490083.75</v>
      </c>
      <c r="E49" s="443">
        <f t="shared" si="0"/>
        <v>16891030.84</v>
      </c>
    </row>
    <row r="50" spans="1:5" s="190" customFormat="1" ht="23.25" customHeight="1" thickTop="1" thickBot="1">
      <c r="A50" s="446" t="s">
        <v>168</v>
      </c>
      <c r="B50" s="442">
        <v>371054091.31</v>
      </c>
      <c r="C50" s="442">
        <v>134232588.80000001</v>
      </c>
      <c r="D50" s="442">
        <v>160718001.97</v>
      </c>
      <c r="E50" s="442">
        <f t="shared" si="0"/>
        <v>666004682.08000004</v>
      </c>
    </row>
    <row r="51" spans="1:5" s="984" customFormat="1" ht="20.25" customHeight="1" thickTop="1">
      <c r="A51" s="202" t="s">
        <v>169</v>
      </c>
      <c r="B51" s="447">
        <v>0</v>
      </c>
      <c r="C51" s="447">
        <v>0</v>
      </c>
      <c r="D51" s="447">
        <v>0</v>
      </c>
      <c r="E51" s="443">
        <f t="shared" si="0"/>
        <v>0</v>
      </c>
    </row>
    <row r="52" spans="1:5" s="984" customFormat="1" ht="20.25" customHeight="1">
      <c r="A52" s="202" t="s">
        <v>189</v>
      </c>
      <c r="B52" s="447">
        <v>404469829.58999997</v>
      </c>
      <c r="C52" s="447">
        <v>460026700.97000003</v>
      </c>
      <c r="D52" s="447">
        <v>613137201.20000005</v>
      </c>
      <c r="E52" s="443">
        <f t="shared" si="0"/>
        <v>1477633731.76</v>
      </c>
    </row>
    <row r="53" spans="1:5" s="984" customFormat="1" ht="20.25" customHeight="1">
      <c r="A53" s="202"/>
      <c r="B53" s="447"/>
      <c r="C53" s="447"/>
      <c r="D53" s="447"/>
      <c r="E53" s="443"/>
    </row>
    <row r="54" spans="1:5" s="984" customFormat="1" ht="20.25" customHeight="1" thickBot="1">
      <c r="A54" s="202"/>
      <c r="B54" s="447"/>
      <c r="C54" s="447"/>
      <c r="D54" s="447"/>
      <c r="E54" s="443"/>
    </row>
    <row r="55" spans="1:5" s="190" customFormat="1" ht="24" customHeight="1" thickTop="1" thickBot="1">
      <c r="A55" s="446" t="s">
        <v>475</v>
      </c>
      <c r="B55" s="442"/>
      <c r="C55" s="442"/>
      <c r="D55" s="442"/>
      <c r="E55" s="442"/>
    </row>
    <row r="56" spans="1:5" s="984" customFormat="1" ht="20.25" customHeight="1" thickTop="1">
      <c r="A56" s="78" t="s">
        <v>231</v>
      </c>
      <c r="B56" s="447">
        <v>26588392.350000001</v>
      </c>
      <c r="C56" s="447">
        <v>10432729.210000001</v>
      </c>
      <c r="D56" s="447">
        <v>11648757.630000001</v>
      </c>
      <c r="E56" s="443">
        <f t="shared" si="0"/>
        <v>48669879.190000005</v>
      </c>
    </row>
    <row r="57" spans="1:5" s="984" customFormat="1" ht="20.25" customHeight="1">
      <c r="A57" s="78" t="s">
        <v>243</v>
      </c>
      <c r="B57" s="447">
        <v>-9529555.8499999996</v>
      </c>
      <c r="C57" s="447">
        <v>-3452315.25</v>
      </c>
      <c r="D57" s="447">
        <v>-3653026.99</v>
      </c>
      <c r="E57" s="443">
        <f t="shared" si="0"/>
        <v>-16634898.09</v>
      </c>
    </row>
    <row r="58" spans="1:5" s="984" customFormat="1" ht="20.25" customHeight="1">
      <c r="A58" s="202" t="s">
        <v>251</v>
      </c>
      <c r="B58" s="447">
        <v>17058836.5</v>
      </c>
      <c r="C58" s="447">
        <v>6980413.96</v>
      </c>
      <c r="D58" s="447">
        <v>7995730.6399999997</v>
      </c>
      <c r="E58" s="443">
        <f t="shared" si="0"/>
        <v>32034981.100000001</v>
      </c>
    </row>
    <row r="59" spans="1:5" s="984" customFormat="1" ht="20.25" customHeight="1">
      <c r="A59" s="78" t="s">
        <v>252</v>
      </c>
      <c r="B59" s="447">
        <v>607173.38</v>
      </c>
      <c r="C59" s="447">
        <v>745154.13</v>
      </c>
      <c r="D59" s="447">
        <v>938589.96</v>
      </c>
      <c r="E59" s="443">
        <f t="shared" si="0"/>
        <v>2290917.4699999997</v>
      </c>
    </row>
    <row r="60" spans="1:5" s="984" customFormat="1" ht="20.25" customHeight="1">
      <c r="A60" s="78" t="s">
        <v>258</v>
      </c>
      <c r="B60" s="447">
        <v>-16214.220000000001</v>
      </c>
      <c r="C60" s="447">
        <v>-289505.62</v>
      </c>
      <c r="D60" s="447">
        <v>-172635.35</v>
      </c>
      <c r="E60" s="443">
        <f t="shared" si="0"/>
        <v>-478355.18999999994</v>
      </c>
    </row>
    <row r="61" spans="1:5" s="984" customFormat="1" ht="20.25" customHeight="1">
      <c r="A61" s="202" t="s">
        <v>263</v>
      </c>
      <c r="B61" s="447">
        <v>17649795.66</v>
      </c>
      <c r="C61" s="447">
        <v>7436062.4699999997</v>
      </c>
      <c r="D61" s="447">
        <v>8761685.25</v>
      </c>
      <c r="E61" s="443">
        <f t="shared" si="0"/>
        <v>33847543.379999995</v>
      </c>
    </row>
    <row r="62" spans="1:5" s="984" customFormat="1" ht="20.25" customHeight="1">
      <c r="A62" s="78" t="s">
        <v>264</v>
      </c>
      <c r="B62" s="447">
        <v>4818783.82</v>
      </c>
      <c r="C62" s="447">
        <v>2424389</v>
      </c>
      <c r="D62" s="447">
        <v>2553277.7799999998</v>
      </c>
      <c r="E62" s="443">
        <f t="shared" si="0"/>
        <v>9796450.5999999996</v>
      </c>
    </row>
    <row r="63" spans="1:5" s="984" customFormat="1" ht="20.25" customHeight="1">
      <c r="A63" s="78" t="s">
        <v>271</v>
      </c>
      <c r="B63" s="447">
        <v>-3936137.6</v>
      </c>
      <c r="C63" s="447">
        <v>-4007008.53</v>
      </c>
      <c r="D63" s="447">
        <v>-4178077.29</v>
      </c>
      <c r="E63" s="443">
        <f t="shared" si="0"/>
        <v>-12121223.42</v>
      </c>
    </row>
    <row r="64" spans="1:5" s="984" customFormat="1" ht="20.25" customHeight="1">
      <c r="A64" s="202" t="s">
        <v>278</v>
      </c>
      <c r="B64" s="447">
        <v>18532441.879999999</v>
      </c>
      <c r="C64" s="447">
        <v>5853442.9400000004</v>
      </c>
      <c r="D64" s="447">
        <v>7136885.7400000002</v>
      </c>
      <c r="E64" s="443">
        <f t="shared" si="0"/>
        <v>31522770.560000002</v>
      </c>
    </row>
    <row r="65" spans="1:5" s="984" customFormat="1" ht="20.25" customHeight="1">
      <c r="A65" s="78" t="s">
        <v>279</v>
      </c>
      <c r="B65" s="447">
        <v>-8862735.75</v>
      </c>
      <c r="C65" s="447">
        <v>-5230333.42</v>
      </c>
      <c r="D65" s="447">
        <v>-3276910.27</v>
      </c>
      <c r="E65" s="443">
        <f t="shared" si="0"/>
        <v>-17369979.440000001</v>
      </c>
    </row>
    <row r="66" spans="1:5" s="984" customFormat="1" ht="20.25" customHeight="1">
      <c r="A66" s="202" t="s">
        <v>289</v>
      </c>
      <c r="B66" s="447">
        <v>9669706.1300000008</v>
      </c>
      <c r="C66" s="447">
        <v>623109.52</v>
      </c>
      <c r="D66" s="447">
        <v>3859975.47</v>
      </c>
      <c r="E66" s="443">
        <f t="shared" si="0"/>
        <v>14152791.120000001</v>
      </c>
    </row>
    <row r="67" spans="1:5" s="984" customFormat="1" ht="20.25" customHeight="1">
      <c r="A67" s="202" t="s">
        <v>290</v>
      </c>
      <c r="B67" s="447">
        <v>617116.16000000003</v>
      </c>
      <c r="C67" s="447">
        <v>0</v>
      </c>
      <c r="D67" s="447">
        <v>484139</v>
      </c>
      <c r="E67" s="443">
        <f t="shared" si="0"/>
        <v>1101255.1600000001</v>
      </c>
    </row>
    <row r="68" spans="1:5" s="984" customFormat="1" ht="20.25" customHeight="1">
      <c r="A68" s="78" t="s">
        <v>291</v>
      </c>
      <c r="B68" s="447">
        <v>617116.16000000003</v>
      </c>
      <c r="C68" s="447">
        <v>0</v>
      </c>
      <c r="D68" s="447">
        <v>484139</v>
      </c>
      <c r="E68" s="443">
        <f t="shared" si="0"/>
        <v>1101255.1600000001</v>
      </c>
    </row>
    <row r="69" spans="1:5" s="984" customFormat="1" ht="20.25" customHeight="1">
      <c r="A69" s="78" t="s">
        <v>292</v>
      </c>
      <c r="B69" s="447">
        <v>0</v>
      </c>
      <c r="C69" s="447">
        <v>0</v>
      </c>
      <c r="D69" s="447">
        <v>0</v>
      </c>
      <c r="E69" s="443">
        <f t="shared" si="0"/>
        <v>0</v>
      </c>
    </row>
    <row r="70" spans="1:5" s="984" customFormat="1" ht="20.25" customHeight="1">
      <c r="A70" s="202" t="s">
        <v>293</v>
      </c>
      <c r="B70" s="447">
        <v>-66265.240000000005</v>
      </c>
      <c r="C70" s="447">
        <v>0</v>
      </c>
      <c r="D70" s="447">
        <v>0</v>
      </c>
      <c r="E70" s="443">
        <f t="shared" si="0"/>
        <v>-66265.240000000005</v>
      </c>
    </row>
    <row r="71" spans="1:5" s="984" customFormat="1" ht="20.25" customHeight="1">
      <c r="A71" s="78" t="s">
        <v>294</v>
      </c>
      <c r="B71" s="447">
        <v>-66265.19</v>
      </c>
      <c r="C71" s="447">
        <v>0</v>
      </c>
      <c r="D71" s="447">
        <v>0</v>
      </c>
      <c r="E71" s="443">
        <f t="shared" si="0"/>
        <v>-66265.19</v>
      </c>
    </row>
    <row r="72" spans="1:5" s="984" customFormat="1" ht="20.25" customHeight="1">
      <c r="A72" s="78" t="s">
        <v>295</v>
      </c>
      <c r="B72" s="447">
        <v>-0.05</v>
      </c>
      <c r="C72" s="447">
        <v>0</v>
      </c>
      <c r="D72" s="447">
        <v>0</v>
      </c>
      <c r="E72" s="443">
        <f t="shared" si="0"/>
        <v>-0.05</v>
      </c>
    </row>
    <row r="73" spans="1:5" s="984" customFormat="1" ht="20.25" customHeight="1">
      <c r="A73" s="202" t="s">
        <v>296</v>
      </c>
      <c r="B73" s="447">
        <v>10220557.050000001</v>
      </c>
      <c r="C73" s="447">
        <v>623109.52</v>
      </c>
      <c r="D73" s="447">
        <v>4344114.47</v>
      </c>
      <c r="E73" s="443">
        <f t="shared" si="0"/>
        <v>15187781.039999999</v>
      </c>
    </row>
    <row r="74" spans="1:5" s="984" customFormat="1" ht="20.25" customHeight="1">
      <c r="A74" s="78" t="s">
        <v>920</v>
      </c>
      <c r="B74" s="447">
        <v>613879.92000000004</v>
      </c>
      <c r="C74" s="447">
        <v>0</v>
      </c>
      <c r="D74" s="447">
        <v>1145969.28</v>
      </c>
      <c r="E74" s="443">
        <f t="shared" si="0"/>
        <v>1759849.2000000002</v>
      </c>
    </row>
    <row r="75" spans="1:5" s="984" customFormat="1" ht="20.25" customHeight="1">
      <c r="A75" s="78" t="s">
        <v>921</v>
      </c>
      <c r="B75" s="447">
        <v>0</v>
      </c>
      <c r="C75" s="447">
        <v>0</v>
      </c>
      <c r="D75" s="447">
        <v>0</v>
      </c>
      <c r="E75" s="443">
        <f t="shared" si="0"/>
        <v>0</v>
      </c>
    </row>
    <row r="76" spans="1:5" s="984" customFormat="1" ht="20.25" customHeight="1">
      <c r="A76" s="202" t="s">
        <v>298</v>
      </c>
      <c r="B76" s="447">
        <v>10834436.970000001</v>
      </c>
      <c r="C76" s="447">
        <v>623109.52</v>
      </c>
      <c r="D76" s="447">
        <v>5490083.75</v>
      </c>
      <c r="E76" s="443">
        <f t="shared" si="0"/>
        <v>16947630.240000002</v>
      </c>
    </row>
    <row r="77" spans="1:5" s="984" customFormat="1" ht="20.25" customHeight="1">
      <c r="A77" s="78" t="s">
        <v>922</v>
      </c>
      <c r="B77" s="447">
        <v>0</v>
      </c>
      <c r="C77" s="447">
        <v>4799.04</v>
      </c>
      <c r="D77" s="447">
        <v>0</v>
      </c>
      <c r="E77" s="443">
        <f t="shared" si="0"/>
        <v>4799.04</v>
      </c>
    </row>
    <row r="78" spans="1:5" s="984" customFormat="1" ht="20.25" customHeight="1">
      <c r="A78" s="78" t="s">
        <v>923</v>
      </c>
      <c r="B78" s="447">
        <v>0</v>
      </c>
      <c r="C78" s="447">
        <v>-61398.44</v>
      </c>
      <c r="D78" s="447">
        <v>0</v>
      </c>
      <c r="E78" s="443">
        <f t="shared" ref="E78:E83" si="1">SUM(B78:D78)</f>
        <v>-61398.44</v>
      </c>
    </row>
    <row r="79" spans="1:5" s="984" customFormat="1" ht="20.25" customHeight="1">
      <c r="A79" s="202" t="s">
        <v>300</v>
      </c>
      <c r="B79" s="447">
        <v>10834436.970000001</v>
      </c>
      <c r="C79" s="447">
        <v>566510.12</v>
      </c>
      <c r="D79" s="447">
        <v>5490083.75</v>
      </c>
      <c r="E79" s="443">
        <f t="shared" si="1"/>
        <v>16891030.84</v>
      </c>
    </row>
    <row r="80" spans="1:5" s="984" customFormat="1" ht="20.25" customHeight="1">
      <c r="A80" s="78" t="s">
        <v>301</v>
      </c>
      <c r="B80" s="447">
        <v>0</v>
      </c>
      <c r="C80" s="447">
        <v>0</v>
      </c>
      <c r="D80" s="447">
        <v>0</v>
      </c>
      <c r="E80" s="443">
        <f t="shared" si="1"/>
        <v>0</v>
      </c>
    </row>
    <row r="81" spans="1:7" ht="20.25" customHeight="1">
      <c r="A81" s="202" t="s">
        <v>302</v>
      </c>
      <c r="B81" s="172">
        <v>10834436.970000001</v>
      </c>
      <c r="C81" s="172">
        <v>566510.12</v>
      </c>
      <c r="D81" s="172">
        <v>5490083.75</v>
      </c>
      <c r="E81" s="443">
        <f t="shared" si="1"/>
        <v>16891030.84</v>
      </c>
      <c r="F81" s="984"/>
      <c r="G81" s="984"/>
    </row>
    <row r="82" spans="1:7" ht="20.25" customHeight="1" thickBot="1">
      <c r="A82" s="78" t="s">
        <v>303</v>
      </c>
      <c r="B82" s="172">
        <v>0</v>
      </c>
      <c r="C82" s="172">
        <v>0</v>
      </c>
      <c r="D82" s="172">
        <v>0</v>
      </c>
      <c r="E82" s="443">
        <f t="shared" si="1"/>
        <v>0</v>
      </c>
      <c r="F82" s="984"/>
      <c r="G82" s="984"/>
    </row>
    <row r="83" spans="1:7" s="245" customFormat="1" ht="23.25" customHeight="1" thickTop="1" thickBot="1">
      <c r="A83" s="81" t="s">
        <v>304</v>
      </c>
      <c r="B83" s="442">
        <v>10834436.970000001</v>
      </c>
      <c r="C83" s="442">
        <v>566510.12</v>
      </c>
      <c r="D83" s="442">
        <v>5490083.75</v>
      </c>
      <c r="E83" s="442">
        <f t="shared" si="1"/>
        <v>16891030.84</v>
      </c>
    </row>
    <row r="84" spans="1:7" ht="4.5" customHeight="1" thickTop="1" thickBot="1">
      <c r="A84" s="448"/>
      <c r="B84" s="449"/>
      <c r="C84" s="449"/>
      <c r="D84" s="449"/>
      <c r="E84" s="449"/>
      <c r="F84" s="984"/>
      <c r="G84" s="984"/>
    </row>
    <row r="85" spans="1:7">
      <c r="A85" s="984"/>
      <c r="B85" s="450"/>
      <c r="C85" s="451"/>
      <c r="D85" s="451"/>
      <c r="E85" s="451"/>
      <c r="F85" s="984"/>
      <c r="G85" s="984"/>
    </row>
    <row r="86" spans="1:7" s="228" customFormat="1" ht="15.75">
      <c r="B86" s="452"/>
      <c r="C86" s="452"/>
      <c r="D86" s="452"/>
      <c r="E86" s="453"/>
      <c r="F86" s="138"/>
      <c r="G86" s="138"/>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D13" sqref="D13"/>
    </sheetView>
  </sheetViews>
  <sheetFormatPr defaultRowHeight="15"/>
  <cols>
    <col min="1" max="1" width="9.42578125" style="984" hidden="1" customWidth="1"/>
    <col min="2" max="2" width="8.5703125" style="984" hidden="1" customWidth="1"/>
    <col min="3" max="3" width="139.5703125" style="134" customWidth="1"/>
    <col min="4" max="4" width="39.42578125" style="984" customWidth="1"/>
    <col min="5" max="5" width="39.140625" style="984" customWidth="1"/>
    <col min="6" max="6" width="40.7109375" style="984" customWidth="1"/>
    <col min="7" max="7" width="3.5703125" style="228" customWidth="1"/>
    <col min="8" max="256" width="9.140625" style="984"/>
    <col min="257" max="258" width="0" style="984" hidden="1" customWidth="1"/>
    <col min="259" max="259" width="139.5703125" style="984" customWidth="1"/>
    <col min="260" max="260" width="39.42578125" style="984" customWidth="1"/>
    <col min="261" max="261" width="39.140625" style="984" customWidth="1"/>
    <col min="262" max="262" width="40.7109375" style="984" customWidth="1"/>
    <col min="263" max="263" width="3.5703125" style="984" customWidth="1"/>
    <col min="264" max="512" width="9.140625" style="984"/>
    <col min="513" max="514" width="0" style="984" hidden="1" customWidth="1"/>
    <col min="515" max="515" width="139.5703125" style="984" customWidth="1"/>
    <col min="516" max="516" width="39.42578125" style="984" customWidth="1"/>
    <col min="517" max="517" width="39.140625" style="984" customWidth="1"/>
    <col min="518" max="518" width="40.7109375" style="984" customWidth="1"/>
    <col min="519" max="519" width="3.5703125" style="984" customWidth="1"/>
    <col min="520" max="768" width="9.140625" style="984"/>
    <col min="769" max="770" width="0" style="984" hidden="1" customWidth="1"/>
    <col min="771" max="771" width="139.5703125" style="984" customWidth="1"/>
    <col min="772" max="772" width="39.42578125" style="984" customWidth="1"/>
    <col min="773" max="773" width="39.140625" style="984" customWidth="1"/>
    <col min="774" max="774" width="40.7109375" style="984" customWidth="1"/>
    <col min="775" max="775" width="3.5703125" style="984" customWidth="1"/>
    <col min="776" max="1024" width="9.140625" style="984"/>
    <col min="1025" max="1026" width="0" style="984" hidden="1" customWidth="1"/>
    <col min="1027" max="1027" width="139.5703125" style="984" customWidth="1"/>
    <col min="1028" max="1028" width="39.42578125" style="984" customWidth="1"/>
    <col min="1029" max="1029" width="39.140625" style="984" customWidth="1"/>
    <col min="1030" max="1030" width="40.7109375" style="984" customWidth="1"/>
    <col min="1031" max="1031" width="3.5703125" style="984" customWidth="1"/>
    <col min="1032" max="1280" width="9.140625" style="984"/>
    <col min="1281" max="1282" width="0" style="984" hidden="1" customWidth="1"/>
    <col min="1283" max="1283" width="139.5703125" style="984" customWidth="1"/>
    <col min="1284" max="1284" width="39.42578125" style="984" customWidth="1"/>
    <col min="1285" max="1285" width="39.140625" style="984" customWidth="1"/>
    <col min="1286" max="1286" width="40.7109375" style="984" customWidth="1"/>
    <col min="1287" max="1287" width="3.5703125" style="984" customWidth="1"/>
    <col min="1288" max="1536" width="9.140625" style="984"/>
    <col min="1537" max="1538" width="0" style="984" hidden="1" customWidth="1"/>
    <col min="1539" max="1539" width="139.5703125" style="984" customWidth="1"/>
    <col min="1540" max="1540" width="39.42578125" style="984" customWidth="1"/>
    <col min="1541" max="1541" width="39.140625" style="984" customWidth="1"/>
    <col min="1542" max="1542" width="40.7109375" style="984" customWidth="1"/>
    <col min="1543" max="1543" width="3.5703125" style="984" customWidth="1"/>
    <col min="1544" max="1792" width="9.140625" style="984"/>
    <col min="1793" max="1794" width="0" style="984" hidden="1" customWidth="1"/>
    <col min="1795" max="1795" width="139.5703125" style="984" customWidth="1"/>
    <col min="1796" max="1796" width="39.42578125" style="984" customWidth="1"/>
    <col min="1797" max="1797" width="39.140625" style="984" customWidth="1"/>
    <col min="1798" max="1798" width="40.7109375" style="984" customWidth="1"/>
    <col min="1799" max="1799" width="3.5703125" style="984" customWidth="1"/>
    <col min="1800" max="2048" width="9.140625" style="984"/>
    <col min="2049" max="2050" width="0" style="984" hidden="1" customWidth="1"/>
    <col min="2051" max="2051" width="139.5703125" style="984" customWidth="1"/>
    <col min="2052" max="2052" width="39.42578125" style="984" customWidth="1"/>
    <col min="2053" max="2053" width="39.140625" style="984" customWidth="1"/>
    <col min="2054" max="2054" width="40.7109375" style="984" customWidth="1"/>
    <col min="2055" max="2055" width="3.5703125" style="984" customWidth="1"/>
    <col min="2056" max="2304" width="9.140625" style="984"/>
    <col min="2305" max="2306" width="0" style="984" hidden="1" customWidth="1"/>
    <col min="2307" max="2307" width="139.5703125" style="984" customWidth="1"/>
    <col min="2308" max="2308" width="39.42578125" style="984" customWidth="1"/>
    <col min="2309" max="2309" width="39.140625" style="984" customWidth="1"/>
    <col min="2310" max="2310" width="40.7109375" style="984" customWidth="1"/>
    <col min="2311" max="2311" width="3.5703125" style="984" customWidth="1"/>
    <col min="2312" max="2560" width="9.140625" style="984"/>
    <col min="2561" max="2562" width="0" style="984" hidden="1" customWidth="1"/>
    <col min="2563" max="2563" width="139.5703125" style="984" customWidth="1"/>
    <col min="2564" max="2564" width="39.42578125" style="984" customWidth="1"/>
    <col min="2565" max="2565" width="39.140625" style="984" customWidth="1"/>
    <col min="2566" max="2566" width="40.7109375" style="984" customWidth="1"/>
    <col min="2567" max="2567" width="3.5703125" style="984" customWidth="1"/>
    <col min="2568" max="2816" width="9.140625" style="984"/>
    <col min="2817" max="2818" width="0" style="984" hidden="1" customWidth="1"/>
    <col min="2819" max="2819" width="139.5703125" style="984" customWidth="1"/>
    <col min="2820" max="2820" width="39.42578125" style="984" customWidth="1"/>
    <col min="2821" max="2821" width="39.140625" style="984" customWidth="1"/>
    <col min="2822" max="2822" width="40.7109375" style="984" customWidth="1"/>
    <col min="2823" max="2823" width="3.5703125" style="984" customWidth="1"/>
    <col min="2824" max="3072" width="9.140625" style="984"/>
    <col min="3073" max="3074" width="0" style="984" hidden="1" customWidth="1"/>
    <col min="3075" max="3075" width="139.5703125" style="984" customWidth="1"/>
    <col min="3076" max="3076" width="39.42578125" style="984" customWidth="1"/>
    <col min="3077" max="3077" width="39.140625" style="984" customWidth="1"/>
    <col min="3078" max="3078" width="40.7109375" style="984" customWidth="1"/>
    <col min="3079" max="3079" width="3.5703125" style="984" customWidth="1"/>
    <col min="3080" max="3328" width="9.140625" style="984"/>
    <col min="3329" max="3330" width="0" style="984" hidden="1" customWidth="1"/>
    <col min="3331" max="3331" width="139.5703125" style="984" customWidth="1"/>
    <col min="3332" max="3332" width="39.42578125" style="984" customWidth="1"/>
    <col min="3333" max="3333" width="39.140625" style="984" customWidth="1"/>
    <col min="3334" max="3334" width="40.7109375" style="984" customWidth="1"/>
    <col min="3335" max="3335" width="3.5703125" style="984" customWidth="1"/>
    <col min="3336" max="3584" width="9.140625" style="984"/>
    <col min="3585" max="3586" width="0" style="984" hidden="1" customWidth="1"/>
    <col min="3587" max="3587" width="139.5703125" style="984" customWidth="1"/>
    <col min="3588" max="3588" width="39.42578125" style="984" customWidth="1"/>
    <col min="3589" max="3589" width="39.140625" style="984" customWidth="1"/>
    <col min="3590" max="3590" width="40.7109375" style="984" customWidth="1"/>
    <col min="3591" max="3591" width="3.5703125" style="984" customWidth="1"/>
    <col min="3592" max="3840" width="9.140625" style="984"/>
    <col min="3841" max="3842" width="0" style="984" hidden="1" customWidth="1"/>
    <col min="3843" max="3843" width="139.5703125" style="984" customWidth="1"/>
    <col min="3844" max="3844" width="39.42578125" style="984" customWidth="1"/>
    <col min="3845" max="3845" width="39.140625" style="984" customWidth="1"/>
    <col min="3846" max="3846" width="40.7109375" style="984" customWidth="1"/>
    <col min="3847" max="3847" width="3.5703125" style="984" customWidth="1"/>
    <col min="3848" max="4096" width="9.140625" style="984"/>
    <col min="4097" max="4098" width="0" style="984" hidden="1" customWidth="1"/>
    <col min="4099" max="4099" width="139.5703125" style="984" customWidth="1"/>
    <col min="4100" max="4100" width="39.42578125" style="984" customWidth="1"/>
    <col min="4101" max="4101" width="39.140625" style="984" customWidth="1"/>
    <col min="4102" max="4102" width="40.7109375" style="984" customWidth="1"/>
    <col min="4103" max="4103" width="3.5703125" style="984" customWidth="1"/>
    <col min="4104" max="4352" width="9.140625" style="984"/>
    <col min="4353" max="4354" width="0" style="984" hidden="1" customWidth="1"/>
    <col min="4355" max="4355" width="139.5703125" style="984" customWidth="1"/>
    <col min="4356" max="4356" width="39.42578125" style="984" customWidth="1"/>
    <col min="4357" max="4357" width="39.140625" style="984" customWidth="1"/>
    <col min="4358" max="4358" width="40.7109375" style="984" customWidth="1"/>
    <col min="4359" max="4359" width="3.5703125" style="984" customWidth="1"/>
    <col min="4360" max="4608" width="9.140625" style="984"/>
    <col min="4609" max="4610" width="0" style="984" hidden="1" customWidth="1"/>
    <col min="4611" max="4611" width="139.5703125" style="984" customWidth="1"/>
    <col min="4612" max="4612" width="39.42578125" style="984" customWidth="1"/>
    <col min="4613" max="4613" width="39.140625" style="984" customWidth="1"/>
    <col min="4614" max="4614" width="40.7109375" style="984" customWidth="1"/>
    <col min="4615" max="4615" width="3.5703125" style="984" customWidth="1"/>
    <col min="4616" max="4864" width="9.140625" style="984"/>
    <col min="4865" max="4866" width="0" style="984" hidden="1" customWidth="1"/>
    <col min="4867" max="4867" width="139.5703125" style="984" customWidth="1"/>
    <col min="4868" max="4868" width="39.42578125" style="984" customWidth="1"/>
    <col min="4869" max="4869" width="39.140625" style="984" customWidth="1"/>
    <col min="4870" max="4870" width="40.7109375" style="984" customWidth="1"/>
    <col min="4871" max="4871" width="3.5703125" style="984" customWidth="1"/>
    <col min="4872" max="5120" width="9.140625" style="984"/>
    <col min="5121" max="5122" width="0" style="984" hidden="1" customWidth="1"/>
    <col min="5123" max="5123" width="139.5703125" style="984" customWidth="1"/>
    <col min="5124" max="5124" width="39.42578125" style="984" customWidth="1"/>
    <col min="5125" max="5125" width="39.140625" style="984" customWidth="1"/>
    <col min="5126" max="5126" width="40.7109375" style="984" customWidth="1"/>
    <col min="5127" max="5127" width="3.5703125" style="984" customWidth="1"/>
    <col min="5128" max="5376" width="9.140625" style="984"/>
    <col min="5377" max="5378" width="0" style="984" hidden="1" customWidth="1"/>
    <col min="5379" max="5379" width="139.5703125" style="984" customWidth="1"/>
    <col min="5380" max="5380" width="39.42578125" style="984" customWidth="1"/>
    <col min="5381" max="5381" width="39.140625" style="984" customWidth="1"/>
    <col min="5382" max="5382" width="40.7109375" style="984" customWidth="1"/>
    <col min="5383" max="5383" width="3.5703125" style="984" customWidth="1"/>
    <col min="5384" max="5632" width="9.140625" style="984"/>
    <col min="5633" max="5634" width="0" style="984" hidden="1" customWidth="1"/>
    <col min="5635" max="5635" width="139.5703125" style="984" customWidth="1"/>
    <col min="5636" max="5636" width="39.42578125" style="984" customWidth="1"/>
    <col min="5637" max="5637" width="39.140625" style="984" customWidth="1"/>
    <col min="5638" max="5638" width="40.7109375" style="984" customWidth="1"/>
    <col min="5639" max="5639" width="3.5703125" style="984" customWidth="1"/>
    <col min="5640" max="5888" width="9.140625" style="984"/>
    <col min="5889" max="5890" width="0" style="984" hidden="1" customWidth="1"/>
    <col min="5891" max="5891" width="139.5703125" style="984" customWidth="1"/>
    <col min="5892" max="5892" width="39.42578125" style="984" customWidth="1"/>
    <col min="5893" max="5893" width="39.140625" style="984" customWidth="1"/>
    <col min="5894" max="5894" width="40.7109375" style="984" customWidth="1"/>
    <col min="5895" max="5895" width="3.5703125" style="984" customWidth="1"/>
    <col min="5896" max="6144" width="9.140625" style="984"/>
    <col min="6145" max="6146" width="0" style="984" hidden="1" customWidth="1"/>
    <col min="6147" max="6147" width="139.5703125" style="984" customWidth="1"/>
    <col min="6148" max="6148" width="39.42578125" style="984" customWidth="1"/>
    <col min="6149" max="6149" width="39.140625" style="984" customWidth="1"/>
    <col min="6150" max="6150" width="40.7109375" style="984" customWidth="1"/>
    <col min="6151" max="6151" width="3.5703125" style="984" customWidth="1"/>
    <col min="6152" max="6400" width="9.140625" style="984"/>
    <col min="6401" max="6402" width="0" style="984" hidden="1" customWidth="1"/>
    <col min="6403" max="6403" width="139.5703125" style="984" customWidth="1"/>
    <col min="6404" max="6404" width="39.42578125" style="984" customWidth="1"/>
    <col min="6405" max="6405" width="39.140625" style="984" customWidth="1"/>
    <col min="6406" max="6406" width="40.7109375" style="984" customWidth="1"/>
    <col min="6407" max="6407" width="3.5703125" style="984" customWidth="1"/>
    <col min="6408" max="6656" width="9.140625" style="984"/>
    <col min="6657" max="6658" width="0" style="984" hidden="1" customWidth="1"/>
    <col min="6659" max="6659" width="139.5703125" style="984" customWidth="1"/>
    <col min="6660" max="6660" width="39.42578125" style="984" customWidth="1"/>
    <col min="6661" max="6661" width="39.140625" style="984" customWidth="1"/>
    <col min="6662" max="6662" width="40.7109375" style="984" customWidth="1"/>
    <col min="6663" max="6663" width="3.5703125" style="984" customWidth="1"/>
    <col min="6664" max="6912" width="9.140625" style="984"/>
    <col min="6913" max="6914" width="0" style="984" hidden="1" customWidth="1"/>
    <col min="6915" max="6915" width="139.5703125" style="984" customWidth="1"/>
    <col min="6916" max="6916" width="39.42578125" style="984" customWidth="1"/>
    <col min="6917" max="6917" width="39.140625" style="984" customWidth="1"/>
    <col min="6918" max="6918" width="40.7109375" style="984" customWidth="1"/>
    <col min="6919" max="6919" width="3.5703125" style="984" customWidth="1"/>
    <col min="6920" max="7168" width="9.140625" style="984"/>
    <col min="7169" max="7170" width="0" style="984" hidden="1" customWidth="1"/>
    <col min="7171" max="7171" width="139.5703125" style="984" customWidth="1"/>
    <col min="7172" max="7172" width="39.42578125" style="984" customWidth="1"/>
    <col min="7173" max="7173" width="39.140625" style="984" customWidth="1"/>
    <col min="7174" max="7174" width="40.7109375" style="984" customWidth="1"/>
    <col min="7175" max="7175" width="3.5703125" style="984" customWidth="1"/>
    <col min="7176" max="7424" width="9.140625" style="984"/>
    <col min="7425" max="7426" width="0" style="984" hidden="1" customWidth="1"/>
    <col min="7427" max="7427" width="139.5703125" style="984" customWidth="1"/>
    <col min="7428" max="7428" width="39.42578125" style="984" customWidth="1"/>
    <col min="7429" max="7429" width="39.140625" style="984" customWidth="1"/>
    <col min="7430" max="7430" width="40.7109375" style="984" customWidth="1"/>
    <col min="7431" max="7431" width="3.5703125" style="984" customWidth="1"/>
    <col min="7432" max="7680" width="9.140625" style="984"/>
    <col min="7681" max="7682" width="0" style="984" hidden="1" customWidth="1"/>
    <col min="7683" max="7683" width="139.5703125" style="984" customWidth="1"/>
    <col min="7684" max="7684" width="39.42578125" style="984" customWidth="1"/>
    <col min="7685" max="7685" width="39.140625" style="984" customWidth="1"/>
    <col min="7686" max="7686" width="40.7109375" style="984" customWidth="1"/>
    <col min="7687" max="7687" width="3.5703125" style="984" customWidth="1"/>
    <col min="7688" max="7936" width="9.140625" style="984"/>
    <col min="7937" max="7938" width="0" style="984" hidden="1" customWidth="1"/>
    <col min="7939" max="7939" width="139.5703125" style="984" customWidth="1"/>
    <col min="7940" max="7940" width="39.42578125" style="984" customWidth="1"/>
    <col min="7941" max="7941" width="39.140625" style="984" customWidth="1"/>
    <col min="7942" max="7942" width="40.7109375" style="984" customWidth="1"/>
    <col min="7943" max="7943" width="3.5703125" style="984" customWidth="1"/>
    <col min="7944" max="8192" width="9.140625" style="984"/>
    <col min="8193" max="8194" width="0" style="984" hidden="1" customWidth="1"/>
    <col min="8195" max="8195" width="139.5703125" style="984" customWidth="1"/>
    <col min="8196" max="8196" width="39.42578125" style="984" customWidth="1"/>
    <col min="8197" max="8197" width="39.140625" style="984" customWidth="1"/>
    <col min="8198" max="8198" width="40.7109375" style="984" customWidth="1"/>
    <col min="8199" max="8199" width="3.5703125" style="984" customWidth="1"/>
    <col min="8200" max="8448" width="9.140625" style="984"/>
    <col min="8449" max="8450" width="0" style="984" hidden="1" customWidth="1"/>
    <col min="8451" max="8451" width="139.5703125" style="984" customWidth="1"/>
    <col min="8452" max="8452" width="39.42578125" style="984" customWidth="1"/>
    <col min="8453" max="8453" width="39.140625" style="984" customWidth="1"/>
    <col min="8454" max="8454" width="40.7109375" style="984" customWidth="1"/>
    <col min="8455" max="8455" width="3.5703125" style="984" customWidth="1"/>
    <col min="8456" max="8704" width="9.140625" style="984"/>
    <col min="8705" max="8706" width="0" style="984" hidden="1" customWidth="1"/>
    <col min="8707" max="8707" width="139.5703125" style="984" customWidth="1"/>
    <col min="8708" max="8708" width="39.42578125" style="984" customWidth="1"/>
    <col min="8709" max="8709" width="39.140625" style="984" customWidth="1"/>
    <col min="8710" max="8710" width="40.7109375" style="984" customWidth="1"/>
    <col min="8711" max="8711" width="3.5703125" style="984" customWidth="1"/>
    <col min="8712" max="8960" width="9.140625" style="984"/>
    <col min="8961" max="8962" width="0" style="984" hidden="1" customWidth="1"/>
    <col min="8963" max="8963" width="139.5703125" style="984" customWidth="1"/>
    <col min="8964" max="8964" width="39.42578125" style="984" customWidth="1"/>
    <col min="8965" max="8965" width="39.140625" style="984" customWidth="1"/>
    <col min="8966" max="8966" width="40.7109375" style="984" customWidth="1"/>
    <col min="8967" max="8967" width="3.5703125" style="984" customWidth="1"/>
    <col min="8968" max="9216" width="9.140625" style="984"/>
    <col min="9217" max="9218" width="0" style="984" hidden="1" customWidth="1"/>
    <col min="9219" max="9219" width="139.5703125" style="984" customWidth="1"/>
    <col min="9220" max="9220" width="39.42578125" style="984" customWidth="1"/>
    <col min="9221" max="9221" width="39.140625" style="984" customWidth="1"/>
    <col min="9222" max="9222" width="40.7109375" style="984" customWidth="1"/>
    <col min="9223" max="9223" width="3.5703125" style="984" customWidth="1"/>
    <col min="9224" max="9472" width="9.140625" style="984"/>
    <col min="9473" max="9474" width="0" style="984" hidden="1" customWidth="1"/>
    <col min="9475" max="9475" width="139.5703125" style="984" customWidth="1"/>
    <col min="9476" max="9476" width="39.42578125" style="984" customWidth="1"/>
    <col min="9477" max="9477" width="39.140625" style="984" customWidth="1"/>
    <col min="9478" max="9478" width="40.7109375" style="984" customWidth="1"/>
    <col min="9479" max="9479" width="3.5703125" style="984" customWidth="1"/>
    <col min="9480" max="9728" width="9.140625" style="984"/>
    <col min="9729" max="9730" width="0" style="984" hidden="1" customWidth="1"/>
    <col min="9731" max="9731" width="139.5703125" style="984" customWidth="1"/>
    <col min="9732" max="9732" width="39.42578125" style="984" customWidth="1"/>
    <col min="9733" max="9733" width="39.140625" style="984" customWidth="1"/>
    <col min="9734" max="9734" width="40.7109375" style="984" customWidth="1"/>
    <col min="9735" max="9735" width="3.5703125" style="984" customWidth="1"/>
    <col min="9736" max="9984" width="9.140625" style="984"/>
    <col min="9985" max="9986" width="0" style="984" hidden="1" customWidth="1"/>
    <col min="9987" max="9987" width="139.5703125" style="984" customWidth="1"/>
    <col min="9988" max="9988" width="39.42578125" style="984" customWidth="1"/>
    <col min="9989" max="9989" width="39.140625" style="984" customWidth="1"/>
    <col min="9990" max="9990" width="40.7109375" style="984" customWidth="1"/>
    <col min="9991" max="9991" width="3.5703125" style="984" customWidth="1"/>
    <col min="9992" max="10240" width="9.140625" style="984"/>
    <col min="10241" max="10242" width="0" style="984" hidden="1" customWidth="1"/>
    <col min="10243" max="10243" width="139.5703125" style="984" customWidth="1"/>
    <col min="10244" max="10244" width="39.42578125" style="984" customWidth="1"/>
    <col min="10245" max="10245" width="39.140625" style="984" customWidth="1"/>
    <col min="10246" max="10246" width="40.7109375" style="984" customWidth="1"/>
    <col min="10247" max="10247" width="3.5703125" style="984" customWidth="1"/>
    <col min="10248" max="10496" width="9.140625" style="984"/>
    <col min="10497" max="10498" width="0" style="984" hidden="1" customWidth="1"/>
    <col min="10499" max="10499" width="139.5703125" style="984" customWidth="1"/>
    <col min="10500" max="10500" width="39.42578125" style="984" customWidth="1"/>
    <col min="10501" max="10501" width="39.140625" style="984" customWidth="1"/>
    <col min="10502" max="10502" width="40.7109375" style="984" customWidth="1"/>
    <col min="10503" max="10503" width="3.5703125" style="984" customWidth="1"/>
    <col min="10504" max="10752" width="9.140625" style="984"/>
    <col min="10753" max="10754" width="0" style="984" hidden="1" customWidth="1"/>
    <col min="10755" max="10755" width="139.5703125" style="984" customWidth="1"/>
    <col min="10756" max="10756" width="39.42578125" style="984" customWidth="1"/>
    <col min="10757" max="10757" width="39.140625" style="984" customWidth="1"/>
    <col min="10758" max="10758" width="40.7109375" style="984" customWidth="1"/>
    <col min="10759" max="10759" width="3.5703125" style="984" customWidth="1"/>
    <col min="10760" max="11008" width="9.140625" style="984"/>
    <col min="11009" max="11010" width="0" style="984" hidden="1" customWidth="1"/>
    <col min="11011" max="11011" width="139.5703125" style="984" customWidth="1"/>
    <col min="11012" max="11012" width="39.42578125" style="984" customWidth="1"/>
    <col min="11013" max="11013" width="39.140625" style="984" customWidth="1"/>
    <col min="11014" max="11014" width="40.7109375" style="984" customWidth="1"/>
    <col min="11015" max="11015" width="3.5703125" style="984" customWidth="1"/>
    <col min="11016" max="11264" width="9.140625" style="984"/>
    <col min="11265" max="11266" width="0" style="984" hidden="1" customWidth="1"/>
    <col min="11267" max="11267" width="139.5703125" style="984" customWidth="1"/>
    <col min="11268" max="11268" width="39.42578125" style="984" customWidth="1"/>
    <col min="11269" max="11269" width="39.140625" style="984" customWidth="1"/>
    <col min="11270" max="11270" width="40.7109375" style="984" customWidth="1"/>
    <col min="11271" max="11271" width="3.5703125" style="984" customWidth="1"/>
    <col min="11272" max="11520" width="9.140625" style="984"/>
    <col min="11521" max="11522" width="0" style="984" hidden="1" customWidth="1"/>
    <col min="11523" max="11523" width="139.5703125" style="984" customWidth="1"/>
    <col min="11524" max="11524" width="39.42578125" style="984" customWidth="1"/>
    <col min="11525" max="11525" width="39.140625" style="984" customWidth="1"/>
    <col min="11526" max="11526" width="40.7109375" style="984" customWidth="1"/>
    <col min="11527" max="11527" width="3.5703125" style="984" customWidth="1"/>
    <col min="11528" max="11776" width="9.140625" style="984"/>
    <col min="11777" max="11778" width="0" style="984" hidden="1" customWidth="1"/>
    <col min="11779" max="11779" width="139.5703125" style="984" customWidth="1"/>
    <col min="11780" max="11780" width="39.42578125" style="984" customWidth="1"/>
    <col min="11781" max="11781" width="39.140625" style="984" customWidth="1"/>
    <col min="11782" max="11782" width="40.7109375" style="984" customWidth="1"/>
    <col min="11783" max="11783" width="3.5703125" style="984" customWidth="1"/>
    <col min="11784" max="12032" width="9.140625" style="984"/>
    <col min="12033" max="12034" width="0" style="984" hidden="1" customWidth="1"/>
    <col min="12035" max="12035" width="139.5703125" style="984" customWidth="1"/>
    <col min="12036" max="12036" width="39.42578125" style="984" customWidth="1"/>
    <col min="12037" max="12037" width="39.140625" style="984" customWidth="1"/>
    <col min="12038" max="12038" width="40.7109375" style="984" customWidth="1"/>
    <col min="12039" max="12039" width="3.5703125" style="984" customWidth="1"/>
    <col min="12040" max="12288" width="9.140625" style="984"/>
    <col min="12289" max="12290" width="0" style="984" hidden="1" customWidth="1"/>
    <col min="12291" max="12291" width="139.5703125" style="984" customWidth="1"/>
    <col min="12292" max="12292" width="39.42578125" style="984" customWidth="1"/>
    <col min="12293" max="12293" width="39.140625" style="984" customWidth="1"/>
    <col min="12294" max="12294" width="40.7109375" style="984" customWidth="1"/>
    <col min="12295" max="12295" width="3.5703125" style="984" customWidth="1"/>
    <col min="12296" max="12544" width="9.140625" style="984"/>
    <col min="12545" max="12546" width="0" style="984" hidden="1" customWidth="1"/>
    <col min="12547" max="12547" width="139.5703125" style="984" customWidth="1"/>
    <col min="12548" max="12548" width="39.42578125" style="984" customWidth="1"/>
    <col min="12549" max="12549" width="39.140625" style="984" customWidth="1"/>
    <col min="12550" max="12550" width="40.7109375" style="984" customWidth="1"/>
    <col min="12551" max="12551" width="3.5703125" style="984" customWidth="1"/>
    <col min="12552" max="12800" width="9.140625" style="984"/>
    <col min="12801" max="12802" width="0" style="984" hidden="1" customWidth="1"/>
    <col min="12803" max="12803" width="139.5703125" style="984" customWidth="1"/>
    <col min="12804" max="12804" width="39.42578125" style="984" customWidth="1"/>
    <col min="12805" max="12805" width="39.140625" style="984" customWidth="1"/>
    <col min="12806" max="12806" width="40.7109375" style="984" customWidth="1"/>
    <col min="12807" max="12807" width="3.5703125" style="984" customWidth="1"/>
    <col min="12808" max="13056" width="9.140625" style="984"/>
    <col min="13057" max="13058" width="0" style="984" hidden="1" customWidth="1"/>
    <col min="13059" max="13059" width="139.5703125" style="984" customWidth="1"/>
    <col min="13060" max="13060" width="39.42578125" style="984" customWidth="1"/>
    <col min="13061" max="13061" width="39.140625" style="984" customWidth="1"/>
    <col min="13062" max="13062" width="40.7109375" style="984" customWidth="1"/>
    <col min="13063" max="13063" width="3.5703125" style="984" customWidth="1"/>
    <col min="13064" max="13312" width="9.140625" style="984"/>
    <col min="13313" max="13314" width="0" style="984" hidden="1" customWidth="1"/>
    <col min="13315" max="13315" width="139.5703125" style="984" customWidth="1"/>
    <col min="13316" max="13316" width="39.42578125" style="984" customWidth="1"/>
    <col min="13317" max="13317" width="39.140625" style="984" customWidth="1"/>
    <col min="13318" max="13318" width="40.7109375" style="984" customWidth="1"/>
    <col min="13319" max="13319" width="3.5703125" style="984" customWidth="1"/>
    <col min="13320" max="13568" width="9.140625" style="984"/>
    <col min="13569" max="13570" width="0" style="984" hidden="1" customWidth="1"/>
    <col min="13571" max="13571" width="139.5703125" style="984" customWidth="1"/>
    <col min="13572" max="13572" width="39.42578125" style="984" customWidth="1"/>
    <col min="13573" max="13573" width="39.140625" style="984" customWidth="1"/>
    <col min="13574" max="13574" width="40.7109375" style="984" customWidth="1"/>
    <col min="13575" max="13575" width="3.5703125" style="984" customWidth="1"/>
    <col min="13576" max="13824" width="9.140625" style="984"/>
    <col min="13825" max="13826" width="0" style="984" hidden="1" customWidth="1"/>
    <col min="13827" max="13827" width="139.5703125" style="984" customWidth="1"/>
    <col min="13828" max="13828" width="39.42578125" style="984" customWidth="1"/>
    <col min="13829" max="13829" width="39.140625" style="984" customWidth="1"/>
    <col min="13830" max="13830" width="40.7109375" style="984" customWidth="1"/>
    <col min="13831" max="13831" width="3.5703125" style="984" customWidth="1"/>
    <col min="13832" max="14080" width="9.140625" style="984"/>
    <col min="14081" max="14082" width="0" style="984" hidden="1" customWidth="1"/>
    <col min="14083" max="14083" width="139.5703125" style="984" customWidth="1"/>
    <col min="14084" max="14084" width="39.42578125" style="984" customWidth="1"/>
    <col min="14085" max="14085" width="39.140625" style="984" customWidth="1"/>
    <col min="14086" max="14086" width="40.7109375" style="984" customWidth="1"/>
    <col min="14087" max="14087" width="3.5703125" style="984" customWidth="1"/>
    <col min="14088" max="14336" width="9.140625" style="984"/>
    <col min="14337" max="14338" width="0" style="984" hidden="1" customWidth="1"/>
    <col min="14339" max="14339" width="139.5703125" style="984" customWidth="1"/>
    <col min="14340" max="14340" width="39.42578125" style="984" customWidth="1"/>
    <col min="14341" max="14341" width="39.140625" style="984" customWidth="1"/>
    <col min="14342" max="14342" width="40.7109375" style="984" customWidth="1"/>
    <col min="14343" max="14343" width="3.5703125" style="984" customWidth="1"/>
    <col min="14344" max="14592" width="9.140625" style="984"/>
    <col min="14593" max="14594" width="0" style="984" hidden="1" customWidth="1"/>
    <col min="14595" max="14595" width="139.5703125" style="984" customWidth="1"/>
    <col min="14596" max="14596" width="39.42578125" style="984" customWidth="1"/>
    <col min="14597" max="14597" width="39.140625" style="984" customWidth="1"/>
    <col min="14598" max="14598" width="40.7109375" style="984" customWidth="1"/>
    <col min="14599" max="14599" width="3.5703125" style="984" customWidth="1"/>
    <col min="14600" max="14848" width="9.140625" style="984"/>
    <col min="14849" max="14850" width="0" style="984" hidden="1" customWidth="1"/>
    <col min="14851" max="14851" width="139.5703125" style="984" customWidth="1"/>
    <col min="14852" max="14852" width="39.42578125" style="984" customWidth="1"/>
    <col min="14853" max="14853" width="39.140625" style="984" customWidth="1"/>
    <col min="14854" max="14854" width="40.7109375" style="984" customWidth="1"/>
    <col min="14855" max="14855" width="3.5703125" style="984" customWidth="1"/>
    <col min="14856" max="15104" width="9.140625" style="984"/>
    <col min="15105" max="15106" width="0" style="984" hidden="1" customWidth="1"/>
    <col min="15107" max="15107" width="139.5703125" style="984" customWidth="1"/>
    <col min="15108" max="15108" width="39.42578125" style="984" customWidth="1"/>
    <col min="15109" max="15109" width="39.140625" style="984" customWidth="1"/>
    <col min="15110" max="15110" width="40.7109375" style="984" customWidth="1"/>
    <col min="15111" max="15111" width="3.5703125" style="984" customWidth="1"/>
    <col min="15112" max="15360" width="9.140625" style="984"/>
    <col min="15361" max="15362" width="0" style="984" hidden="1" customWidth="1"/>
    <col min="15363" max="15363" width="139.5703125" style="984" customWidth="1"/>
    <col min="15364" max="15364" width="39.42578125" style="984" customWidth="1"/>
    <col min="15365" max="15365" width="39.140625" style="984" customWidth="1"/>
    <col min="15366" max="15366" width="40.7109375" style="984" customWidth="1"/>
    <col min="15367" max="15367" width="3.5703125" style="984" customWidth="1"/>
    <col min="15368" max="15616" width="9.140625" style="984"/>
    <col min="15617" max="15618" width="0" style="984" hidden="1" customWidth="1"/>
    <col min="15619" max="15619" width="139.5703125" style="984" customWidth="1"/>
    <col min="15620" max="15620" width="39.42578125" style="984" customWidth="1"/>
    <col min="15621" max="15621" width="39.140625" style="984" customWidth="1"/>
    <col min="15622" max="15622" width="40.7109375" style="984" customWidth="1"/>
    <col min="15623" max="15623" width="3.5703125" style="984" customWidth="1"/>
    <col min="15624" max="15872" width="9.140625" style="984"/>
    <col min="15873" max="15874" width="0" style="984" hidden="1" customWidth="1"/>
    <col min="15875" max="15875" width="139.5703125" style="984" customWidth="1"/>
    <col min="15876" max="15876" width="39.42578125" style="984" customWidth="1"/>
    <col min="15877" max="15877" width="39.140625" style="984" customWidth="1"/>
    <col min="15878" max="15878" width="40.7109375" style="984" customWidth="1"/>
    <col min="15879" max="15879" width="3.5703125" style="984" customWidth="1"/>
    <col min="15880" max="16128" width="9.140625" style="984"/>
    <col min="16129" max="16130" width="0" style="984" hidden="1" customWidth="1"/>
    <col min="16131" max="16131" width="139.5703125" style="984" customWidth="1"/>
    <col min="16132" max="16132" width="39.42578125" style="984" customWidth="1"/>
    <col min="16133" max="16133" width="39.140625" style="984" customWidth="1"/>
    <col min="16134" max="16134" width="40.7109375" style="984" customWidth="1"/>
    <col min="16135" max="16135" width="3.5703125" style="984" customWidth="1"/>
    <col min="16136" max="16384" width="9.140625" style="984"/>
  </cols>
  <sheetData>
    <row r="1" spans="1:6" s="126" customFormat="1" ht="39.75" customHeight="1">
      <c r="C1" s="1121" t="s">
        <v>935</v>
      </c>
      <c r="D1" s="1121"/>
      <c r="E1" s="1121"/>
      <c r="F1" s="1121"/>
    </row>
    <row r="2" spans="1:6" s="126" customFormat="1" ht="39.75" customHeight="1">
      <c r="C2" s="1121" t="s">
        <v>916</v>
      </c>
      <c r="D2" s="1121"/>
      <c r="E2" s="1121"/>
      <c r="F2" s="1121"/>
    </row>
    <row r="3" spans="1:6" s="126" customFormat="1" ht="39.75" customHeight="1">
      <c r="C3" s="1121" t="s">
        <v>1513</v>
      </c>
      <c r="D3" s="1121"/>
      <c r="E3" s="1121"/>
      <c r="F3" s="1121"/>
    </row>
    <row r="4" spans="1:6" s="126" customFormat="1" ht="39.75" customHeight="1">
      <c r="A4" s="126" t="s">
        <v>1513</v>
      </c>
      <c r="C4" s="1159" t="s">
        <v>1419</v>
      </c>
      <c r="D4" s="1159"/>
      <c r="E4" s="1159"/>
      <c r="F4" s="1159"/>
    </row>
    <row r="5" spans="1:6" s="984" customFormat="1" ht="6" customHeight="1" thickBot="1">
      <c r="C5" s="134"/>
    </row>
    <row r="6" spans="1:6" s="984" customFormat="1" ht="24.75" thickTop="1" thickBot="1">
      <c r="A6" s="639"/>
      <c r="B6" s="639"/>
      <c r="C6" s="239"/>
      <c r="D6" s="454" t="s">
        <v>936</v>
      </c>
      <c r="E6" s="454" t="s">
        <v>937</v>
      </c>
      <c r="F6" s="454" t="s">
        <v>938</v>
      </c>
    </row>
    <row r="7" spans="1:6" s="984" customFormat="1" ht="25.5" customHeight="1" thickTop="1" thickBot="1">
      <c r="A7" s="640"/>
      <c r="B7" s="640"/>
      <c r="C7" s="455" t="s">
        <v>939</v>
      </c>
      <c r="D7" s="456"/>
      <c r="E7" s="456"/>
      <c r="F7" s="456"/>
    </row>
    <row r="8" spans="1:6" s="984" customFormat="1" ht="15" customHeight="1" thickTop="1" thickBot="1">
      <c r="C8" s="457"/>
      <c r="D8" s="458"/>
      <c r="E8" s="459"/>
      <c r="F8" s="459"/>
    </row>
    <row r="9" spans="1:6" s="190" customFormat="1" ht="24.75" customHeight="1" thickTop="1" thickBot="1">
      <c r="A9" s="679" t="s">
        <v>512</v>
      </c>
      <c r="B9" s="679" t="s">
        <v>1261</v>
      </c>
      <c r="C9" s="460" t="s">
        <v>438</v>
      </c>
      <c r="D9" s="461">
        <v>32824596.690000001</v>
      </c>
      <c r="E9" s="461">
        <v>18927040.289999999</v>
      </c>
      <c r="F9" s="461">
        <f>+D9+E9</f>
        <v>51751636.980000004</v>
      </c>
    </row>
    <row r="10" spans="1:6" s="190" customFormat="1" ht="24.75" customHeight="1" thickTop="1">
      <c r="A10" s="190" t="s">
        <v>512</v>
      </c>
      <c r="B10" s="190" t="s">
        <v>1262</v>
      </c>
      <c r="C10" s="462" t="s">
        <v>940</v>
      </c>
      <c r="D10" s="463">
        <v>464013.9</v>
      </c>
      <c r="E10" s="463">
        <v>108956.5</v>
      </c>
      <c r="F10" s="463">
        <f t="shared" ref="F10:F41" si="0">+D10+E10</f>
        <v>572970.4</v>
      </c>
    </row>
    <row r="11" spans="1:6" s="161" customFormat="1" ht="23.25" customHeight="1">
      <c r="A11" s="161" t="s">
        <v>512</v>
      </c>
      <c r="B11" s="161" t="s">
        <v>1263</v>
      </c>
      <c r="C11" s="464" t="s">
        <v>941</v>
      </c>
      <c r="D11" s="465">
        <v>1062069.69</v>
      </c>
      <c r="E11" s="465">
        <v>427416.04</v>
      </c>
      <c r="F11" s="465">
        <f t="shared" si="0"/>
        <v>1489485.73</v>
      </c>
    </row>
    <row r="12" spans="1:6" s="161" customFormat="1" ht="23.25" customHeight="1">
      <c r="A12" s="161" t="s">
        <v>512</v>
      </c>
      <c r="B12" s="161" t="s">
        <v>1264</v>
      </c>
      <c r="C12" s="464" t="s">
        <v>942</v>
      </c>
      <c r="D12" s="465">
        <v>3824343.93</v>
      </c>
      <c r="E12" s="465">
        <v>1160044.05</v>
      </c>
      <c r="F12" s="465">
        <f t="shared" si="0"/>
        <v>4984387.9800000004</v>
      </c>
    </row>
    <row r="13" spans="1:6" s="161" customFormat="1" ht="23.25" customHeight="1">
      <c r="A13" s="161" t="s">
        <v>512</v>
      </c>
      <c r="B13" s="161" t="s">
        <v>1265</v>
      </c>
      <c r="C13" s="464" t="s">
        <v>943</v>
      </c>
      <c r="D13" s="465">
        <v>0</v>
      </c>
      <c r="E13" s="465">
        <v>0</v>
      </c>
      <c r="F13" s="465">
        <f t="shared" si="0"/>
        <v>0</v>
      </c>
    </row>
    <row r="14" spans="1:6" s="161" customFormat="1" ht="23.25" customHeight="1">
      <c r="A14" s="161" t="s">
        <v>512</v>
      </c>
      <c r="B14" s="161" t="s">
        <v>1266</v>
      </c>
      <c r="C14" s="464" t="s">
        <v>944</v>
      </c>
      <c r="D14" s="465">
        <v>6382</v>
      </c>
      <c r="E14" s="465">
        <v>9929292.4700000007</v>
      </c>
      <c r="F14" s="465">
        <f t="shared" si="0"/>
        <v>9935674.4700000007</v>
      </c>
    </row>
    <row r="15" spans="1:6" s="161" customFormat="1" ht="23.25" customHeight="1">
      <c r="A15" s="161" t="s">
        <v>512</v>
      </c>
      <c r="B15" s="161" t="s">
        <v>1267</v>
      </c>
      <c r="C15" s="464" t="s">
        <v>945</v>
      </c>
      <c r="D15" s="465">
        <v>27406322.02</v>
      </c>
      <c r="E15" s="465">
        <v>7269113.3200000003</v>
      </c>
      <c r="F15" s="465">
        <f t="shared" si="0"/>
        <v>34675435.340000004</v>
      </c>
    </row>
    <row r="16" spans="1:6" s="161" customFormat="1" ht="48.75" customHeight="1" thickBot="1">
      <c r="A16" s="161" t="s">
        <v>512</v>
      </c>
      <c r="B16" s="161" t="s">
        <v>1268</v>
      </c>
      <c r="C16" s="464" t="s">
        <v>946</v>
      </c>
      <c r="D16" s="465">
        <v>61465.15</v>
      </c>
      <c r="E16" s="465">
        <v>32217.91</v>
      </c>
      <c r="F16" s="465">
        <f t="shared" si="0"/>
        <v>93683.06</v>
      </c>
    </row>
    <row r="17" spans="1:6" s="190" customFormat="1" ht="25.5" customHeight="1" thickTop="1" thickBot="1">
      <c r="A17" s="679" t="s">
        <v>512</v>
      </c>
      <c r="B17" s="679" t="s">
        <v>1269</v>
      </c>
      <c r="C17" s="460" t="s">
        <v>947</v>
      </c>
      <c r="D17" s="461">
        <v>20235963.629999999</v>
      </c>
      <c r="E17" s="461">
        <v>3815970.61</v>
      </c>
      <c r="F17" s="461">
        <f t="shared" si="0"/>
        <v>24051934.239999998</v>
      </c>
    </row>
    <row r="18" spans="1:6" s="190" customFormat="1" ht="24.75" customHeight="1" thickTop="1">
      <c r="A18" s="190" t="s">
        <v>512</v>
      </c>
      <c r="B18" s="190" t="s">
        <v>1270</v>
      </c>
      <c r="C18" s="462" t="s">
        <v>948</v>
      </c>
      <c r="D18" s="463">
        <v>10138959.18</v>
      </c>
      <c r="E18" s="463">
        <v>0</v>
      </c>
      <c r="F18" s="463">
        <f t="shared" si="0"/>
        <v>10138959.18</v>
      </c>
    </row>
    <row r="19" spans="1:6" s="161" customFormat="1" ht="23.25" customHeight="1">
      <c r="A19" s="161" t="s">
        <v>512</v>
      </c>
      <c r="B19" s="161" t="s">
        <v>1271</v>
      </c>
      <c r="C19" s="464" t="s">
        <v>949</v>
      </c>
      <c r="D19" s="465">
        <v>6917810.71</v>
      </c>
      <c r="E19" s="465">
        <v>1761537.03</v>
      </c>
      <c r="F19" s="465">
        <f t="shared" si="0"/>
        <v>8679347.7400000002</v>
      </c>
    </row>
    <row r="20" spans="1:6" s="161" customFormat="1" ht="23.25" customHeight="1">
      <c r="A20" s="161" t="s">
        <v>512</v>
      </c>
      <c r="B20" s="161" t="s">
        <v>1272</v>
      </c>
      <c r="C20" s="464" t="s">
        <v>950</v>
      </c>
      <c r="D20" s="465">
        <v>3179193.74</v>
      </c>
      <c r="E20" s="465">
        <v>2054433.58</v>
      </c>
      <c r="F20" s="465">
        <f t="shared" si="0"/>
        <v>5233627.32</v>
      </c>
    </row>
    <row r="21" spans="1:6" s="161" customFormat="1" ht="23.25" customHeight="1">
      <c r="A21" s="161" t="s">
        <v>512</v>
      </c>
      <c r="B21" s="161" t="s">
        <v>1273</v>
      </c>
      <c r="C21" s="464" t="s">
        <v>951</v>
      </c>
      <c r="D21" s="465">
        <v>0</v>
      </c>
      <c r="E21" s="465">
        <v>0</v>
      </c>
      <c r="F21" s="465">
        <f t="shared" si="0"/>
        <v>0</v>
      </c>
    </row>
    <row r="22" spans="1:6" s="161" customFormat="1" ht="23.25" customHeight="1">
      <c r="A22" s="161" t="s">
        <v>512</v>
      </c>
      <c r="B22" s="161" t="s">
        <v>1274</v>
      </c>
      <c r="C22" s="464" t="s">
        <v>952</v>
      </c>
      <c r="D22" s="465">
        <v>0</v>
      </c>
      <c r="E22" s="465">
        <v>0</v>
      </c>
      <c r="F22" s="465">
        <f t="shared" si="0"/>
        <v>0</v>
      </c>
    </row>
    <row r="23" spans="1:6" s="161" customFormat="1" ht="50.25" customHeight="1" thickBot="1">
      <c r="A23" s="161" t="s">
        <v>512</v>
      </c>
      <c r="B23" s="680" t="s">
        <v>1260</v>
      </c>
      <c r="C23" s="464" t="s">
        <v>953</v>
      </c>
      <c r="D23" s="465">
        <v>0</v>
      </c>
      <c r="E23" s="465">
        <v>0</v>
      </c>
      <c r="F23" s="465">
        <f t="shared" si="0"/>
        <v>0</v>
      </c>
    </row>
    <row r="24" spans="1:6" s="984" customFormat="1" ht="24.75" customHeight="1" thickTop="1" thickBot="1">
      <c r="A24" s="640" t="s">
        <v>512</v>
      </c>
      <c r="B24" s="640" t="s">
        <v>1275</v>
      </c>
      <c r="C24" s="455" t="s">
        <v>463</v>
      </c>
      <c r="D24" s="466">
        <v>12588633.060000001</v>
      </c>
      <c r="E24" s="466">
        <v>15111069.68</v>
      </c>
      <c r="F24" s="466">
        <f t="shared" si="0"/>
        <v>27699702.740000002</v>
      </c>
    </row>
    <row r="25" spans="1:6" s="190" customFormat="1" ht="24.75" customHeight="1" thickTop="1">
      <c r="A25" s="190" t="s">
        <v>512</v>
      </c>
      <c r="B25" s="190" t="s">
        <v>1276</v>
      </c>
      <c r="C25" s="462" t="s">
        <v>954</v>
      </c>
      <c r="D25" s="463">
        <v>10956000</v>
      </c>
      <c r="E25" s="463">
        <v>11000000</v>
      </c>
      <c r="F25" s="463">
        <f t="shared" si="0"/>
        <v>21956000</v>
      </c>
    </row>
    <row r="26" spans="1:6" s="161" customFormat="1" ht="23.25" customHeight="1">
      <c r="A26" s="161" t="s">
        <v>512</v>
      </c>
      <c r="B26" s="161" t="s">
        <v>1277</v>
      </c>
      <c r="C26" s="464" t="s">
        <v>955</v>
      </c>
      <c r="D26" s="465">
        <v>0</v>
      </c>
      <c r="E26" s="465">
        <v>0</v>
      </c>
      <c r="F26" s="465">
        <f t="shared" si="0"/>
        <v>0</v>
      </c>
    </row>
    <row r="27" spans="1:6" s="161" customFormat="1" ht="23.25" customHeight="1">
      <c r="A27" s="161" t="s">
        <v>512</v>
      </c>
      <c r="B27" s="161" t="s">
        <v>1278</v>
      </c>
      <c r="C27" s="464" t="s">
        <v>956</v>
      </c>
      <c r="D27" s="465">
        <v>0</v>
      </c>
      <c r="E27" s="465">
        <v>0</v>
      </c>
      <c r="F27" s="465">
        <f t="shared" si="0"/>
        <v>0</v>
      </c>
    </row>
    <row r="28" spans="1:6" s="161" customFormat="1" ht="23.25" customHeight="1">
      <c r="A28" s="161" t="s">
        <v>512</v>
      </c>
      <c r="B28" s="161" t="s">
        <v>1279</v>
      </c>
      <c r="C28" s="464" t="s">
        <v>957</v>
      </c>
      <c r="D28" s="465">
        <v>1665341.85</v>
      </c>
      <c r="E28" s="465">
        <v>3818160.51</v>
      </c>
      <c r="F28" s="465">
        <f t="shared" si="0"/>
        <v>5483502.3599999994</v>
      </c>
    </row>
    <row r="29" spans="1:6" s="161" customFormat="1" ht="23.25" customHeight="1">
      <c r="A29" s="161" t="s">
        <v>512</v>
      </c>
      <c r="B29" s="161" t="s">
        <v>1280</v>
      </c>
      <c r="C29" s="464" t="s">
        <v>958</v>
      </c>
      <c r="D29" s="465">
        <v>-32708.79</v>
      </c>
      <c r="E29" s="465">
        <v>292909.17</v>
      </c>
      <c r="F29" s="465">
        <f t="shared" si="0"/>
        <v>260200.37999999998</v>
      </c>
    </row>
    <row r="30" spans="1:6" s="161" customFormat="1" ht="23.25" customHeight="1">
      <c r="A30" s="161" t="s">
        <v>512</v>
      </c>
      <c r="B30" s="161" t="s">
        <v>1281</v>
      </c>
      <c r="C30" s="467" t="s">
        <v>959</v>
      </c>
      <c r="D30" s="465">
        <v>0</v>
      </c>
      <c r="E30" s="465">
        <v>0</v>
      </c>
      <c r="F30" s="465">
        <f t="shared" si="0"/>
        <v>0</v>
      </c>
    </row>
    <row r="31" spans="1:6" s="161" customFormat="1" ht="23.25" customHeight="1">
      <c r="A31" s="161" t="s">
        <v>512</v>
      </c>
      <c r="B31" s="161" t="s">
        <v>1282</v>
      </c>
      <c r="C31" s="467" t="s">
        <v>960</v>
      </c>
      <c r="D31" s="465">
        <v>-34481.57</v>
      </c>
      <c r="E31" s="465">
        <v>292909.17</v>
      </c>
      <c r="F31" s="465">
        <f t="shared" si="0"/>
        <v>258427.59999999998</v>
      </c>
    </row>
    <row r="32" spans="1:6" s="161" customFormat="1" ht="23.25" customHeight="1">
      <c r="A32" s="161" t="s">
        <v>512</v>
      </c>
      <c r="B32" s="161" t="s">
        <v>1283</v>
      </c>
      <c r="C32" s="468" t="s">
        <v>467</v>
      </c>
      <c r="D32" s="465">
        <v>32824596.690000001</v>
      </c>
      <c r="E32" s="465">
        <v>18927040.289999999</v>
      </c>
      <c r="F32" s="465">
        <f t="shared" si="0"/>
        <v>51751636.980000004</v>
      </c>
    </row>
    <row r="33" spans="1:6" s="161" customFormat="1" ht="23.25" customHeight="1">
      <c r="A33" s="161" t="s">
        <v>512</v>
      </c>
      <c r="B33" s="161" t="s">
        <v>1284</v>
      </c>
      <c r="C33" s="464" t="s">
        <v>961</v>
      </c>
      <c r="D33" s="465">
        <v>0</v>
      </c>
      <c r="E33" s="465">
        <v>0</v>
      </c>
      <c r="F33" s="465">
        <f t="shared" si="0"/>
        <v>0</v>
      </c>
    </row>
    <row r="34" spans="1:6" s="161" customFormat="1" ht="23.25" customHeight="1">
      <c r="A34" s="161" t="s">
        <v>512</v>
      </c>
      <c r="B34" s="161" t="s">
        <v>1285</v>
      </c>
      <c r="C34" s="464" t="s">
        <v>962</v>
      </c>
      <c r="D34" s="465">
        <v>355335338.30000001</v>
      </c>
      <c r="E34" s="465">
        <v>205443358.03999999</v>
      </c>
      <c r="F34" s="465">
        <f t="shared" si="0"/>
        <v>560778696.34000003</v>
      </c>
    </row>
    <row r="35" spans="1:6" s="161" customFormat="1" ht="23.25" customHeight="1">
      <c r="A35" s="161" t="s">
        <v>512</v>
      </c>
      <c r="B35" s="161" t="s">
        <v>1286</v>
      </c>
      <c r="C35" s="469" t="s">
        <v>963</v>
      </c>
      <c r="D35" s="465">
        <v>124668113.93000001</v>
      </c>
      <c r="E35" s="465">
        <v>205358846.75</v>
      </c>
      <c r="F35" s="465">
        <f t="shared" si="0"/>
        <v>330026960.68000001</v>
      </c>
    </row>
    <row r="36" spans="1:6" s="161" customFormat="1" ht="23.25" customHeight="1">
      <c r="A36" s="161" t="s">
        <v>512</v>
      </c>
      <c r="B36" s="161" t="s">
        <v>1287</v>
      </c>
      <c r="C36" s="469" t="s">
        <v>964</v>
      </c>
      <c r="D36" s="465">
        <v>0</v>
      </c>
      <c r="E36" s="465">
        <v>0</v>
      </c>
      <c r="F36" s="465">
        <f t="shared" si="0"/>
        <v>0</v>
      </c>
    </row>
    <row r="37" spans="1:6" s="161" customFormat="1" ht="23.25" customHeight="1">
      <c r="A37" s="161" t="s">
        <v>512</v>
      </c>
      <c r="B37" s="161" t="s">
        <v>1288</v>
      </c>
      <c r="C37" s="469" t="s">
        <v>965</v>
      </c>
      <c r="D37" s="465">
        <v>0</v>
      </c>
      <c r="E37" s="465">
        <v>0</v>
      </c>
      <c r="F37" s="465">
        <f>+E37+D37</f>
        <v>0</v>
      </c>
    </row>
    <row r="38" spans="1:6" s="161" customFormat="1" ht="23.25" customHeight="1">
      <c r="A38" s="161" t="s">
        <v>512</v>
      </c>
      <c r="B38" s="161" t="s">
        <v>1289</v>
      </c>
      <c r="C38" s="469" t="s">
        <v>966</v>
      </c>
      <c r="D38" s="465">
        <v>0</v>
      </c>
      <c r="E38" s="465">
        <v>0</v>
      </c>
      <c r="F38" s="465">
        <f>+E38+D38</f>
        <v>0</v>
      </c>
    </row>
    <row r="39" spans="1:6" s="161" customFormat="1" ht="23.25" customHeight="1">
      <c r="A39" s="161" t="s">
        <v>512</v>
      </c>
      <c r="B39" s="161" t="s">
        <v>1290</v>
      </c>
      <c r="C39" s="469" t="s">
        <v>967</v>
      </c>
      <c r="D39" s="465">
        <v>0</v>
      </c>
      <c r="E39" s="465">
        <v>0</v>
      </c>
      <c r="F39" s="465">
        <f t="shared" si="0"/>
        <v>0</v>
      </c>
    </row>
    <row r="40" spans="1:6" s="161" customFormat="1" ht="23.25" customHeight="1">
      <c r="A40" s="161" t="s">
        <v>512</v>
      </c>
      <c r="B40" s="161" t="s">
        <v>1291</v>
      </c>
      <c r="C40" s="469" t="s">
        <v>968</v>
      </c>
      <c r="D40" s="465">
        <v>230667224.37</v>
      </c>
      <c r="E40" s="465">
        <v>84511.29</v>
      </c>
      <c r="F40" s="465">
        <f>+E40+D40</f>
        <v>230751735.66</v>
      </c>
    </row>
    <row r="41" spans="1:6" s="161" customFormat="1" ht="47.25" customHeight="1" thickBot="1">
      <c r="A41" s="161" t="s">
        <v>512</v>
      </c>
      <c r="B41" s="161" t="s">
        <v>1292</v>
      </c>
      <c r="C41" s="469" t="s">
        <v>969</v>
      </c>
      <c r="D41" s="465">
        <v>0</v>
      </c>
      <c r="E41" s="465">
        <v>0</v>
      </c>
      <c r="F41" s="465">
        <f t="shared" si="0"/>
        <v>0</v>
      </c>
    </row>
    <row r="42" spans="1:6" s="190" customFormat="1" ht="24.75" customHeight="1" thickTop="1" thickBot="1">
      <c r="A42" s="679" t="s">
        <v>512</v>
      </c>
      <c r="B42" s="679"/>
      <c r="C42" s="470" t="s">
        <v>475</v>
      </c>
      <c r="D42" s="471"/>
      <c r="E42" s="471"/>
      <c r="F42" s="461"/>
    </row>
    <row r="43" spans="1:6" s="190" customFormat="1" ht="23.25" customHeight="1" thickTop="1">
      <c r="A43" s="190" t="s">
        <v>512</v>
      </c>
      <c r="B43" s="196" t="s">
        <v>1293</v>
      </c>
      <c r="C43" s="472" t="s">
        <v>970</v>
      </c>
      <c r="D43" s="463">
        <v>20987</v>
      </c>
      <c r="E43" s="463">
        <v>295111.28000000003</v>
      </c>
      <c r="F43" s="463">
        <f t="shared" ref="F43:F69" si="1">+E43+D43</f>
        <v>316098.28000000003</v>
      </c>
    </row>
    <row r="44" spans="1:6" s="190" customFormat="1" ht="23.25" customHeight="1">
      <c r="A44" s="190" t="s">
        <v>512</v>
      </c>
      <c r="B44" s="681" t="s">
        <v>1294</v>
      </c>
      <c r="C44" s="473" t="s">
        <v>971</v>
      </c>
      <c r="D44" s="463">
        <v>-502788.78</v>
      </c>
      <c r="E44" s="463">
        <v>-15606.28</v>
      </c>
      <c r="F44" s="463">
        <f t="shared" si="1"/>
        <v>-518395.06000000006</v>
      </c>
    </row>
    <row r="45" spans="1:6" s="190" customFormat="1" ht="23.25" customHeight="1">
      <c r="A45" s="190" t="s">
        <v>512</v>
      </c>
      <c r="B45" s="196" t="s">
        <v>1295</v>
      </c>
      <c r="C45" s="462" t="s">
        <v>478</v>
      </c>
      <c r="D45" s="463">
        <v>-481801.78</v>
      </c>
      <c r="E45" s="463">
        <v>279505</v>
      </c>
      <c r="F45" s="463">
        <f t="shared" si="1"/>
        <v>-202296.78000000003</v>
      </c>
    </row>
    <row r="46" spans="1:6" s="190" customFormat="1" ht="23.25" customHeight="1">
      <c r="A46" s="190" t="s">
        <v>512</v>
      </c>
      <c r="B46" s="681" t="s">
        <v>1296</v>
      </c>
      <c r="C46" s="472" t="s">
        <v>972</v>
      </c>
      <c r="D46" s="463">
        <v>5738724.1399999997</v>
      </c>
      <c r="E46" s="463">
        <v>3541049.66</v>
      </c>
      <c r="F46" s="463">
        <f t="shared" si="1"/>
        <v>9279773.8000000007</v>
      </c>
    </row>
    <row r="47" spans="1:6" s="190" customFormat="1" ht="23.25" customHeight="1">
      <c r="A47" s="190" t="s">
        <v>512</v>
      </c>
      <c r="B47" s="681" t="s">
        <v>1297</v>
      </c>
      <c r="C47" s="473" t="s">
        <v>973</v>
      </c>
      <c r="D47" s="463">
        <v>-4118</v>
      </c>
      <c r="E47" s="463">
        <v>-17310.150000000001</v>
      </c>
      <c r="F47" s="463">
        <f t="shared" si="1"/>
        <v>-21428.15</v>
      </c>
    </row>
    <row r="48" spans="1:6" s="190" customFormat="1" ht="23.25" customHeight="1">
      <c r="A48" s="190" t="s">
        <v>512</v>
      </c>
      <c r="B48" s="196" t="s">
        <v>1298</v>
      </c>
      <c r="C48" s="462" t="s">
        <v>974</v>
      </c>
      <c r="D48" s="463">
        <v>5252804.3600000003</v>
      </c>
      <c r="E48" s="463">
        <v>3803244.51</v>
      </c>
      <c r="F48" s="463">
        <f t="shared" si="1"/>
        <v>9056048.870000001</v>
      </c>
    </row>
    <row r="49" spans="1:6" s="190" customFormat="1" ht="23.25" customHeight="1">
      <c r="A49" s="190" t="s">
        <v>512</v>
      </c>
      <c r="B49" s="196" t="s">
        <v>1299</v>
      </c>
      <c r="C49" s="472" t="s">
        <v>975</v>
      </c>
      <c r="D49" s="463">
        <v>24220.799999999999</v>
      </c>
      <c r="E49" s="463">
        <v>5351666.8600000003</v>
      </c>
      <c r="F49" s="463">
        <f t="shared" si="1"/>
        <v>5375887.6600000001</v>
      </c>
    </row>
    <row r="50" spans="1:6" s="190" customFormat="1" ht="23.25" customHeight="1">
      <c r="A50" s="190" t="s">
        <v>512</v>
      </c>
      <c r="B50" s="681" t="s">
        <v>1300</v>
      </c>
      <c r="C50" s="473" t="s">
        <v>976</v>
      </c>
      <c r="D50" s="463">
        <v>-3000</v>
      </c>
      <c r="E50" s="463">
        <v>-5331270.59</v>
      </c>
      <c r="F50" s="463">
        <f t="shared" si="1"/>
        <v>-5334270.59</v>
      </c>
    </row>
    <row r="51" spans="1:6" s="190" customFormat="1" ht="23.25" customHeight="1">
      <c r="A51" s="190" t="s">
        <v>512</v>
      </c>
      <c r="B51" s="196" t="s">
        <v>1301</v>
      </c>
      <c r="C51" s="462" t="s">
        <v>977</v>
      </c>
      <c r="D51" s="463">
        <v>5274025.16</v>
      </c>
      <c r="E51" s="463">
        <v>3823640.78</v>
      </c>
      <c r="F51" s="463">
        <f t="shared" si="1"/>
        <v>9097665.9399999995</v>
      </c>
    </row>
    <row r="52" spans="1:6" s="190" customFormat="1" ht="23.25" customHeight="1">
      <c r="A52" s="190" t="s">
        <v>512</v>
      </c>
      <c r="B52" s="681" t="s">
        <v>1302</v>
      </c>
      <c r="C52" s="472" t="s">
        <v>978</v>
      </c>
      <c r="D52" s="463">
        <v>-5206496.5599999996</v>
      </c>
      <c r="E52" s="463">
        <v>-3223640.15</v>
      </c>
      <c r="F52" s="463">
        <f t="shared" si="1"/>
        <v>-8430136.709999999</v>
      </c>
    </row>
    <row r="53" spans="1:6" s="190" customFormat="1" ht="23.25" customHeight="1">
      <c r="A53" s="190" t="s">
        <v>512</v>
      </c>
      <c r="B53" s="196" t="s">
        <v>1303</v>
      </c>
      <c r="C53" s="462" t="s">
        <v>979</v>
      </c>
      <c r="D53" s="463">
        <v>67528.600000000006</v>
      </c>
      <c r="E53" s="463">
        <v>600000.63</v>
      </c>
      <c r="F53" s="463">
        <f t="shared" si="1"/>
        <v>667529.23</v>
      </c>
    </row>
    <row r="54" spans="1:6" s="190" customFormat="1" ht="23.25" customHeight="1">
      <c r="A54" s="190" t="s">
        <v>512</v>
      </c>
      <c r="B54" s="681" t="s">
        <v>1304</v>
      </c>
      <c r="C54" s="474" t="s">
        <v>980</v>
      </c>
      <c r="D54" s="463">
        <v>1189.44</v>
      </c>
      <c r="E54" s="463">
        <v>13391.13</v>
      </c>
      <c r="F54" s="463">
        <f t="shared" si="1"/>
        <v>14580.57</v>
      </c>
    </row>
    <row r="55" spans="1:6" s="190" customFormat="1" ht="23.25" customHeight="1">
      <c r="A55" s="190" t="s">
        <v>512</v>
      </c>
      <c r="B55" s="196" t="s">
        <v>1305</v>
      </c>
      <c r="C55" s="475" t="s">
        <v>981</v>
      </c>
      <c r="D55" s="463">
        <v>3054.98</v>
      </c>
      <c r="E55" s="463">
        <v>13391.13</v>
      </c>
      <c r="F55" s="463">
        <f t="shared" si="1"/>
        <v>16446.11</v>
      </c>
    </row>
    <row r="56" spans="1:6" s="190" customFormat="1" ht="23.25" customHeight="1">
      <c r="A56" s="190" t="s">
        <v>512</v>
      </c>
      <c r="B56" s="196" t="s">
        <v>1306</v>
      </c>
      <c r="C56" s="472" t="s">
        <v>982</v>
      </c>
      <c r="D56" s="463">
        <v>-1865.54</v>
      </c>
      <c r="E56" s="463">
        <v>0</v>
      </c>
      <c r="F56" s="463">
        <f t="shared" si="1"/>
        <v>-1865.54</v>
      </c>
    </row>
    <row r="57" spans="1:6" s="190" customFormat="1" ht="23.25" customHeight="1">
      <c r="A57" s="190" t="s">
        <v>512</v>
      </c>
      <c r="B57" s="681" t="s">
        <v>1307</v>
      </c>
      <c r="C57" s="462" t="s">
        <v>983</v>
      </c>
      <c r="D57" s="463">
        <v>-3072.9</v>
      </c>
      <c r="E57" s="463">
        <v>-6720.71</v>
      </c>
      <c r="F57" s="463">
        <f t="shared" si="1"/>
        <v>-9793.61</v>
      </c>
    </row>
    <row r="58" spans="1:6" s="190" customFormat="1" ht="23.25" customHeight="1">
      <c r="A58" s="190" t="s">
        <v>512</v>
      </c>
      <c r="B58" s="196" t="s">
        <v>1308</v>
      </c>
      <c r="C58" s="475" t="s">
        <v>984</v>
      </c>
      <c r="D58" s="463">
        <v>3072.9</v>
      </c>
      <c r="E58" s="463">
        <v>6709.76</v>
      </c>
      <c r="F58" s="463">
        <f t="shared" si="1"/>
        <v>9782.66</v>
      </c>
    </row>
    <row r="59" spans="1:6" s="190" customFormat="1" ht="23.25" customHeight="1">
      <c r="A59" s="190" t="s">
        <v>512</v>
      </c>
      <c r="B59" s="196" t="s">
        <v>1309</v>
      </c>
      <c r="C59" s="472" t="s">
        <v>985</v>
      </c>
      <c r="D59" s="463">
        <v>0</v>
      </c>
      <c r="E59" s="463">
        <v>10.95</v>
      </c>
      <c r="F59" s="463">
        <f t="shared" si="1"/>
        <v>10.95</v>
      </c>
    </row>
    <row r="60" spans="1:6" s="190" customFormat="1" ht="23.25" customHeight="1">
      <c r="A60" s="190" t="s">
        <v>512</v>
      </c>
      <c r="B60" s="682" t="s">
        <v>1310</v>
      </c>
      <c r="C60" s="462" t="s">
        <v>986</v>
      </c>
      <c r="D60" s="463">
        <v>65645.14</v>
      </c>
      <c r="E60" s="463">
        <v>606671.05000000005</v>
      </c>
      <c r="F60" s="463">
        <f t="shared" si="1"/>
        <v>672316.19000000006</v>
      </c>
    </row>
    <row r="61" spans="1:6" s="190" customFormat="1" ht="23.25" customHeight="1">
      <c r="A61" s="190" t="s">
        <v>512</v>
      </c>
      <c r="B61" s="681" t="s">
        <v>1311</v>
      </c>
      <c r="C61" s="472" t="s">
        <v>987</v>
      </c>
      <c r="D61" s="463">
        <v>0</v>
      </c>
      <c r="E61" s="463">
        <v>0</v>
      </c>
      <c r="F61" s="463">
        <f t="shared" si="1"/>
        <v>0</v>
      </c>
    </row>
    <row r="62" spans="1:6" s="190" customFormat="1" ht="23.25" customHeight="1">
      <c r="A62" s="190" t="s">
        <v>512</v>
      </c>
      <c r="B62" s="682" t="s">
        <v>1312</v>
      </c>
      <c r="C62" s="462" t="s">
        <v>495</v>
      </c>
      <c r="D62" s="463">
        <v>65645.14</v>
      </c>
      <c r="E62" s="463">
        <v>606671.05000000005</v>
      </c>
      <c r="F62" s="463">
        <f t="shared" si="1"/>
        <v>672316.19000000006</v>
      </c>
    </row>
    <row r="63" spans="1:6" s="190" customFormat="1" ht="23.25" customHeight="1">
      <c r="A63" s="190" t="s">
        <v>512</v>
      </c>
      <c r="B63" s="681" t="s">
        <v>1313</v>
      </c>
      <c r="C63" s="472" t="s">
        <v>988</v>
      </c>
      <c r="D63" s="463">
        <v>2993</v>
      </c>
      <c r="E63" s="463">
        <v>2117.5</v>
      </c>
      <c r="F63" s="463">
        <f t="shared" si="1"/>
        <v>5110.5</v>
      </c>
    </row>
    <row r="64" spans="1:6" s="190" customFormat="1" ht="23.25" customHeight="1">
      <c r="A64" s="190" t="s">
        <v>512</v>
      </c>
      <c r="B64" s="681" t="s">
        <v>1314</v>
      </c>
      <c r="C64" s="473" t="s">
        <v>989</v>
      </c>
      <c r="D64" s="463">
        <v>-103119.71</v>
      </c>
      <c r="E64" s="463">
        <v>-218243</v>
      </c>
      <c r="F64" s="463">
        <f t="shared" si="1"/>
        <v>-321362.71000000002</v>
      </c>
    </row>
    <row r="65" spans="1:6" s="190" customFormat="1" ht="23.25" customHeight="1">
      <c r="A65" s="190" t="s">
        <v>512</v>
      </c>
      <c r="B65" s="196" t="s">
        <v>1315</v>
      </c>
      <c r="C65" s="462" t="s">
        <v>497</v>
      </c>
      <c r="D65" s="463">
        <v>-34481.57</v>
      </c>
      <c r="E65" s="463">
        <v>390545.55</v>
      </c>
      <c r="F65" s="463">
        <f t="shared" si="1"/>
        <v>356063.98</v>
      </c>
    </row>
    <row r="66" spans="1:6" s="190" customFormat="1" ht="23.25" customHeight="1">
      <c r="A66" s="190" t="s">
        <v>512</v>
      </c>
      <c r="B66" s="196" t="s">
        <v>1316</v>
      </c>
      <c r="C66" s="472" t="s">
        <v>990</v>
      </c>
      <c r="D66" s="463">
        <v>0</v>
      </c>
      <c r="E66" s="463">
        <v>0</v>
      </c>
      <c r="F66" s="463">
        <f t="shared" si="1"/>
        <v>0</v>
      </c>
    </row>
    <row r="67" spans="1:6" s="190" customFormat="1" ht="23.25" customHeight="1">
      <c r="A67" s="190" t="s">
        <v>512</v>
      </c>
      <c r="B67" s="196" t="s">
        <v>1317</v>
      </c>
      <c r="C67" s="462" t="s">
        <v>991</v>
      </c>
      <c r="D67" s="463">
        <v>-34481.57</v>
      </c>
      <c r="E67" s="463">
        <v>390545.55</v>
      </c>
      <c r="F67" s="463">
        <f t="shared" si="1"/>
        <v>356063.98</v>
      </c>
    </row>
    <row r="68" spans="1:6" s="190" customFormat="1" ht="23.25" customHeight="1" thickBot="1">
      <c r="A68" s="190" t="s">
        <v>512</v>
      </c>
      <c r="B68" s="681" t="s">
        <v>1318</v>
      </c>
      <c r="C68" s="472" t="s">
        <v>992</v>
      </c>
      <c r="D68" s="463">
        <v>0</v>
      </c>
      <c r="E68" s="463">
        <v>-97636.38</v>
      </c>
      <c r="F68" s="463">
        <f t="shared" si="1"/>
        <v>-97636.38</v>
      </c>
    </row>
    <row r="69" spans="1:6" s="190" customFormat="1" ht="23.25" customHeight="1" thickTop="1" thickBot="1">
      <c r="A69" s="683" t="s">
        <v>512</v>
      </c>
      <c r="B69" s="306" t="s">
        <v>1319</v>
      </c>
      <c r="C69" s="476" t="s">
        <v>993</v>
      </c>
      <c r="D69" s="477">
        <v>-34481.57</v>
      </c>
      <c r="E69" s="477">
        <v>292909.17</v>
      </c>
      <c r="F69" s="477">
        <f t="shared" si="1"/>
        <v>258427.59999999998</v>
      </c>
    </row>
    <row r="70" spans="1:6" s="984" customFormat="1" ht="6" customHeight="1" thickTop="1" thickBot="1">
      <c r="A70" s="640"/>
      <c r="B70" s="640"/>
      <c r="C70" s="478"/>
      <c r="D70" s="479"/>
      <c r="E70" s="480"/>
      <c r="F70" s="480"/>
    </row>
    <row r="71" spans="1:6" s="984" customFormat="1" ht="6.75" customHeight="1" thickTop="1">
      <c r="C71" s="130"/>
      <c r="D71" s="481"/>
      <c r="E71" s="481"/>
      <c r="F71" s="481"/>
    </row>
    <row r="72" spans="1:6" s="984" customFormat="1" ht="4.5" customHeight="1">
      <c r="C72" s="130"/>
      <c r="D72" s="142"/>
      <c r="E72" s="142"/>
      <c r="F72" s="142"/>
    </row>
    <row r="73" spans="1:6" s="984" customFormat="1" ht="15.75">
      <c r="C73" s="1182"/>
      <c r="D73" s="1182"/>
      <c r="E73" s="1182"/>
      <c r="F73" s="1182"/>
    </row>
    <row r="74" spans="1:6" s="984" customFormat="1" ht="23.25">
      <c r="C74" s="1131" t="s">
        <v>994</v>
      </c>
      <c r="D74" s="1131"/>
      <c r="E74" s="1131"/>
      <c r="F74" s="1131"/>
    </row>
    <row r="75" spans="1:6" s="984" customFormat="1" ht="15.75">
      <c r="C75" s="1182"/>
      <c r="D75" s="1182"/>
      <c r="E75" s="1182"/>
      <c r="F75" s="1182"/>
    </row>
    <row r="76" spans="1:6" s="984" customFormat="1" ht="8.25" customHeight="1">
      <c r="C76" s="130"/>
      <c r="D76" s="142"/>
      <c r="E76" s="142"/>
      <c r="F76" s="142"/>
    </row>
    <row r="77" spans="1:6" s="984" customFormat="1" ht="23.25">
      <c r="C77" s="482" t="s">
        <v>995</v>
      </c>
      <c r="D77" s="483">
        <f>+D79+D80</f>
        <v>124668113.92700002</v>
      </c>
      <c r="E77" s="483">
        <f>+E79+E80</f>
        <v>205443358.03999999</v>
      </c>
      <c r="F77" s="483">
        <f>SUM(D77:E77)</f>
        <v>330111471.96700001</v>
      </c>
    </row>
    <row r="78" spans="1:6" s="984" customFormat="1" ht="5.25" customHeight="1">
      <c r="C78" s="482"/>
      <c r="D78" s="483"/>
      <c r="E78" s="483"/>
      <c r="F78" s="483"/>
    </row>
    <row r="79" spans="1:6" s="984" customFormat="1" ht="23.25">
      <c r="A79" s="984" t="s">
        <v>512</v>
      </c>
      <c r="B79" s="984" t="s">
        <v>1320</v>
      </c>
      <c r="C79" s="484" t="s">
        <v>996</v>
      </c>
      <c r="D79" s="483">
        <v>37827967.591399997</v>
      </c>
      <c r="E79" s="483">
        <v>30946372.550000001</v>
      </c>
      <c r="F79" s="483">
        <f>SUM(D79:E79)</f>
        <v>68774340.141399994</v>
      </c>
    </row>
    <row r="80" spans="1:6" s="984" customFormat="1" ht="23.25">
      <c r="A80" s="984" t="s">
        <v>512</v>
      </c>
      <c r="B80" s="984" t="s">
        <v>1321</v>
      </c>
      <c r="C80" s="484" t="s">
        <v>997</v>
      </c>
      <c r="D80" s="483">
        <v>86840146.335600019</v>
      </c>
      <c r="E80" s="483">
        <v>174496985.48999998</v>
      </c>
      <c r="F80" s="483">
        <f>SUM(D80:E80)</f>
        <v>261337131.8256</v>
      </c>
    </row>
    <row r="81" spans="1:6" s="984" customFormat="1" ht="7.5" customHeight="1">
      <c r="C81" s="484"/>
      <c r="D81" s="483"/>
      <c r="E81" s="483"/>
      <c r="F81" s="483"/>
    </row>
    <row r="82" spans="1:6" s="984" customFormat="1" ht="23.25">
      <c r="C82" s="485" t="s">
        <v>998</v>
      </c>
      <c r="D82" s="483">
        <f>SUM(D84:D88)</f>
        <v>124668113.92700002</v>
      </c>
      <c r="E82" s="483">
        <f>SUM(E84:E88)</f>
        <v>205443358.03999999</v>
      </c>
      <c r="F82" s="483">
        <f t="shared" ref="F82:F88" si="2">SUM(D82:E82)</f>
        <v>330111471.96700001</v>
      </c>
    </row>
    <row r="83" spans="1:6" s="984" customFormat="1" ht="4.5" customHeight="1">
      <c r="C83" s="484"/>
      <c r="D83" s="483"/>
      <c r="E83" s="483"/>
      <c r="F83" s="483">
        <f t="shared" si="2"/>
        <v>0</v>
      </c>
    </row>
    <row r="84" spans="1:6" s="984" customFormat="1" ht="23.25">
      <c r="A84" s="984" t="s">
        <v>512</v>
      </c>
      <c r="B84" s="984" t="s">
        <v>1322</v>
      </c>
      <c r="C84" s="484" t="s">
        <v>999</v>
      </c>
      <c r="D84" s="483">
        <v>10724167.753600001</v>
      </c>
      <c r="E84" s="483">
        <v>4266431.09</v>
      </c>
      <c r="F84" s="483">
        <f t="shared" si="2"/>
        <v>14990598.843600001</v>
      </c>
    </row>
    <row r="85" spans="1:6" s="984" customFormat="1" ht="23.25">
      <c r="A85" s="984" t="s">
        <v>512</v>
      </c>
      <c r="B85" s="984" t="s">
        <v>1323</v>
      </c>
      <c r="C85" s="484" t="s">
        <v>1000</v>
      </c>
      <c r="D85" s="483">
        <v>113885633.15500002</v>
      </c>
      <c r="E85" s="483">
        <v>200147926.94999999</v>
      </c>
      <c r="F85" s="483">
        <f t="shared" si="2"/>
        <v>314033560.10500002</v>
      </c>
    </row>
    <row r="86" spans="1:6" s="984" customFormat="1" ht="23.25">
      <c r="A86" s="984" t="s">
        <v>512</v>
      </c>
      <c r="B86" s="984" t="s">
        <v>1324</v>
      </c>
      <c r="C86" s="484" t="s">
        <v>1001</v>
      </c>
      <c r="D86" s="483">
        <v>0</v>
      </c>
      <c r="E86" s="483">
        <v>0</v>
      </c>
      <c r="F86" s="483">
        <f t="shared" si="2"/>
        <v>0</v>
      </c>
    </row>
    <row r="87" spans="1:6" s="984" customFormat="1" ht="23.25">
      <c r="A87" s="984" t="s">
        <v>512</v>
      </c>
      <c r="B87" s="984" t="s">
        <v>1325</v>
      </c>
      <c r="C87" s="484" t="s">
        <v>1002</v>
      </c>
      <c r="D87" s="483">
        <v>58313.018400000008</v>
      </c>
      <c r="E87" s="483">
        <v>1029000</v>
      </c>
      <c r="F87" s="483">
        <f t="shared" si="2"/>
        <v>1087313.0183999999</v>
      </c>
    </row>
    <row r="88" spans="1:6" s="984" customFormat="1" ht="23.25">
      <c r="A88" s="984" t="s">
        <v>512</v>
      </c>
      <c r="B88" s="984" t="s">
        <v>1326</v>
      </c>
      <c r="C88" s="484" t="s">
        <v>1003</v>
      </c>
      <c r="D88" s="483">
        <v>0</v>
      </c>
      <c r="E88" s="483">
        <v>0</v>
      </c>
      <c r="F88" s="483">
        <f t="shared" si="2"/>
        <v>0</v>
      </c>
    </row>
    <row r="89" spans="1:6" s="984" customFormat="1" ht="23.25">
      <c r="C89" s="486"/>
      <c r="D89" s="483"/>
      <c r="E89" s="483"/>
      <c r="F89" s="483"/>
    </row>
    <row r="90" spans="1:6" s="984" customFormat="1" ht="23.25">
      <c r="C90" s="487" t="s">
        <v>1004</v>
      </c>
      <c r="D90" s="483">
        <f>+D77</f>
        <v>124668113.92700002</v>
      </c>
      <c r="E90" s="483">
        <f>+E77</f>
        <v>205443358.03999999</v>
      </c>
      <c r="F90" s="483">
        <f>SUM(D90:E90)</f>
        <v>330111471.96700001</v>
      </c>
    </row>
    <row r="91" spans="1:6" s="984" customFormat="1" ht="15.75" thickBot="1">
      <c r="C91" s="488"/>
      <c r="D91" s="489"/>
      <c r="E91" s="489"/>
      <c r="F91" s="489"/>
    </row>
    <row r="92" spans="1:6" s="984" customFormat="1" ht="24" customHeight="1">
      <c r="C92" s="973" t="s">
        <v>1531</v>
      </c>
      <c r="D92" s="142"/>
      <c r="E92" s="142"/>
      <c r="F92" s="142"/>
    </row>
    <row r="93" spans="1:6" s="984" customFormat="1" ht="18.75">
      <c r="C93" s="973" t="s">
        <v>1532</v>
      </c>
      <c r="D93" s="142"/>
      <c r="E93" s="142"/>
      <c r="F93" s="142"/>
    </row>
    <row r="94" spans="1:6" s="984" customFormat="1">
      <c r="C94" s="134"/>
      <c r="D94" s="142"/>
      <c r="E94" s="142"/>
      <c r="F94" s="142"/>
    </row>
    <row r="95" spans="1:6" s="984" customFormat="1">
      <c r="C95" s="490"/>
      <c r="D95" s="227"/>
      <c r="E95" s="227"/>
      <c r="F95" s="142"/>
    </row>
    <row r="96" spans="1:6" s="984" customFormat="1">
      <c r="A96" s="984" t="s">
        <v>511</v>
      </c>
      <c r="B96" s="984" t="s">
        <v>511</v>
      </c>
      <c r="C96" s="227"/>
      <c r="E96" s="142"/>
    </row>
    <row r="97" spans="3:6" s="984" customFormat="1">
      <c r="C97" s="227"/>
      <c r="E97" s="142"/>
    </row>
    <row r="98" spans="3:6" s="984" customFormat="1">
      <c r="C98" s="227"/>
      <c r="E98" s="142"/>
    </row>
    <row r="99" spans="3:6" s="984" customFormat="1">
      <c r="C99" s="227"/>
      <c r="E99" s="142"/>
    </row>
    <row r="100" spans="3:6" s="984" customFormat="1">
      <c r="C100" s="227"/>
      <c r="E100" s="142"/>
    </row>
    <row r="101" spans="3:6" s="984" customFormat="1">
      <c r="C101" s="227"/>
      <c r="E101" s="142"/>
    </row>
    <row r="102" spans="3:6" s="984" customFormat="1">
      <c r="C102" s="227"/>
      <c r="E102" s="142"/>
    </row>
    <row r="103" spans="3:6" s="984" customFormat="1">
      <c r="C103" s="227"/>
      <c r="E103" s="142"/>
    </row>
    <row r="104" spans="3:6" s="984" customFormat="1">
      <c r="C104" s="227"/>
      <c r="E104" s="142"/>
    </row>
    <row r="105" spans="3:6" s="984" customFormat="1">
      <c r="C105" s="227"/>
      <c r="E105" s="142"/>
    </row>
    <row r="106" spans="3:6" s="984" customFormat="1">
      <c r="C106" s="227"/>
      <c r="E106" s="142"/>
    </row>
    <row r="107" spans="3:6" s="984" customFormat="1">
      <c r="C107" s="227"/>
      <c r="E107" s="142"/>
    </row>
    <row r="108" spans="3:6" s="984" customFormat="1" ht="15.75">
      <c r="C108" s="132"/>
      <c r="D108" s="227"/>
      <c r="E108" s="227"/>
      <c r="F108" s="142"/>
    </row>
    <row r="109" spans="3:6" s="984" customFormat="1" ht="15.75">
      <c r="C109" s="132"/>
      <c r="D109" s="142"/>
      <c r="E109" s="142"/>
      <c r="F109" s="142"/>
    </row>
    <row r="110" spans="3:6" s="984" customFormat="1" ht="15.75">
      <c r="C110" s="132"/>
      <c r="D110" s="142"/>
      <c r="E110" s="142"/>
      <c r="F110" s="142"/>
    </row>
    <row r="111" spans="3:6" s="984" customFormat="1" ht="15.75">
      <c r="C111" s="132"/>
      <c r="D111" s="142"/>
      <c r="E111" s="142"/>
      <c r="F111" s="142"/>
    </row>
    <row r="112" spans="3:6" s="984" customFormat="1" ht="15.75">
      <c r="C112" s="132"/>
      <c r="D112" s="142"/>
      <c r="E112" s="142"/>
      <c r="F112" s="142"/>
    </row>
    <row r="113" spans="3:6" s="984" customFormat="1" ht="15.75">
      <c r="C113" s="132"/>
      <c r="D113" s="142"/>
      <c r="E113" s="142"/>
      <c r="F113" s="142"/>
    </row>
    <row r="114" spans="3:6" s="984" customFormat="1" ht="15.75">
      <c r="C114" s="132"/>
      <c r="D114" s="142"/>
      <c r="E114" s="142"/>
      <c r="F114" s="142"/>
    </row>
    <row r="115" spans="3:6" s="984" customFormat="1" ht="15.75">
      <c r="C115" s="132"/>
      <c r="D115" s="142"/>
      <c r="E115" s="142"/>
      <c r="F115" s="142"/>
    </row>
    <row r="116" spans="3:6" s="984" customFormat="1" ht="15.75">
      <c r="C116" s="132"/>
      <c r="D116" s="142"/>
      <c r="E116" s="142"/>
      <c r="F116" s="142"/>
    </row>
    <row r="117" spans="3:6" s="984" customFormat="1" ht="15.75">
      <c r="C117" s="132"/>
      <c r="D117" s="142"/>
      <c r="E117" s="142"/>
      <c r="F117" s="142"/>
    </row>
    <row r="118" spans="3:6" s="984" customFormat="1" ht="15.75">
      <c r="C118" s="132"/>
      <c r="D118" s="142"/>
      <c r="E118" s="142"/>
      <c r="F118" s="142"/>
    </row>
    <row r="119" spans="3:6" s="984" customFormat="1" ht="15.75">
      <c r="C119" s="132"/>
      <c r="D119" s="142"/>
      <c r="E119" s="142"/>
      <c r="F119" s="142"/>
    </row>
    <row r="120" spans="3:6" s="984" customFormat="1" ht="15.75">
      <c r="C120" s="132"/>
      <c r="D120" s="142"/>
      <c r="E120" s="142"/>
      <c r="F120" s="142"/>
    </row>
    <row r="121" spans="3:6" s="984" customFormat="1" ht="15.75">
      <c r="C121" s="132"/>
      <c r="D121" s="142"/>
      <c r="E121" s="142"/>
      <c r="F121" s="142"/>
    </row>
    <row r="122" spans="3:6" s="984" customFormat="1" ht="15.75">
      <c r="C122" s="132"/>
      <c r="D122" s="142"/>
      <c r="E122" s="142"/>
      <c r="F122" s="142"/>
    </row>
    <row r="123" spans="3:6" s="984" customFormat="1" ht="15.75">
      <c r="C123" s="132"/>
      <c r="D123" s="142"/>
      <c r="E123" s="142"/>
      <c r="F123" s="142"/>
    </row>
    <row r="124" spans="3:6" s="984" customFormat="1" ht="15.75">
      <c r="C124" s="132"/>
      <c r="D124" s="142"/>
      <c r="E124" s="142"/>
      <c r="F124" s="142"/>
    </row>
    <row r="125" spans="3:6" s="984" customFormat="1" ht="15.75">
      <c r="C125" s="132"/>
      <c r="D125" s="142"/>
      <c r="E125" s="142"/>
      <c r="F125" s="142"/>
    </row>
    <row r="126" spans="3:6" s="984" customFormat="1" ht="15.75">
      <c r="C126" s="132"/>
      <c r="D126" s="142"/>
      <c r="E126" s="142"/>
      <c r="F126" s="142"/>
    </row>
    <row r="127" spans="3:6" s="984" customFormat="1" ht="15.75">
      <c r="C127" s="132"/>
      <c r="D127" s="142"/>
      <c r="E127" s="142"/>
      <c r="F127" s="142"/>
    </row>
    <row r="128" spans="3:6" s="984" customFormat="1" ht="15.75">
      <c r="C128" s="132"/>
      <c r="D128" s="142"/>
      <c r="E128" s="142"/>
      <c r="F128" s="142"/>
    </row>
    <row r="129" spans="3:6" s="984" customFormat="1" ht="15.75">
      <c r="C129" s="132"/>
      <c r="D129" s="142"/>
      <c r="E129" s="142"/>
      <c r="F129" s="142"/>
    </row>
    <row r="130" spans="3:6" s="984" customFormat="1" ht="15.75">
      <c r="C130" s="132"/>
      <c r="D130" s="142"/>
      <c r="E130" s="142"/>
      <c r="F130" s="142"/>
    </row>
    <row r="131" spans="3:6" s="984" customFormat="1" ht="15.75">
      <c r="C131" s="132"/>
      <c r="D131" s="142"/>
      <c r="E131" s="142"/>
      <c r="F131" s="142"/>
    </row>
    <row r="132" spans="3:6" s="984" customFormat="1" ht="15.75">
      <c r="C132" s="132"/>
      <c r="D132" s="142"/>
      <c r="E132" s="142"/>
      <c r="F132" s="142"/>
    </row>
    <row r="133" spans="3:6" s="984" customFormat="1" ht="15.75">
      <c r="C133" s="132"/>
      <c r="D133" s="142"/>
      <c r="E133" s="142"/>
      <c r="F133" s="142"/>
    </row>
    <row r="134" spans="3:6" s="984" customFormat="1" ht="15.75">
      <c r="C134" s="132"/>
      <c r="D134" s="142"/>
      <c r="E134" s="142"/>
      <c r="F134" s="142"/>
    </row>
    <row r="135" spans="3:6" s="984" customFormat="1" ht="15.75">
      <c r="C135" s="132"/>
      <c r="D135" s="142"/>
      <c r="E135" s="142"/>
      <c r="F135" s="142"/>
    </row>
    <row r="136" spans="3:6" s="984" customFormat="1" ht="15.75">
      <c r="C136" s="132"/>
      <c r="D136" s="142"/>
      <c r="E136" s="142"/>
      <c r="F136" s="142"/>
    </row>
    <row r="137" spans="3:6" s="984" customFormat="1" ht="15.75">
      <c r="C137" s="132"/>
      <c r="D137" s="142"/>
      <c r="E137" s="142"/>
      <c r="F137" s="142"/>
    </row>
    <row r="138" spans="3:6" s="984" customFormat="1" ht="15.75">
      <c r="C138" s="132"/>
      <c r="D138" s="142"/>
      <c r="E138" s="142"/>
      <c r="F138" s="142"/>
    </row>
    <row r="139" spans="3:6" s="984" customFormat="1" ht="15.75">
      <c r="C139" s="132"/>
      <c r="D139" s="142"/>
      <c r="E139" s="142"/>
      <c r="F139" s="142"/>
    </row>
    <row r="140" spans="3:6" s="984" customFormat="1" ht="15.75">
      <c r="C140" s="132"/>
      <c r="D140" s="142"/>
      <c r="E140" s="142"/>
      <c r="F140" s="142"/>
    </row>
    <row r="141" spans="3:6" s="984" customFormat="1" ht="15.75">
      <c r="C141" s="132"/>
      <c r="D141" s="142"/>
      <c r="E141" s="142"/>
      <c r="F141" s="142"/>
    </row>
    <row r="142" spans="3:6" s="984" customFormat="1" ht="15.75">
      <c r="C142" s="132"/>
      <c r="D142" s="142"/>
      <c r="E142" s="142"/>
      <c r="F142" s="142"/>
    </row>
    <row r="143" spans="3:6" s="984" customFormat="1" ht="15.75">
      <c r="C143" s="132"/>
      <c r="D143" s="142"/>
      <c r="E143" s="142"/>
      <c r="F143" s="142"/>
    </row>
    <row r="144" spans="3:6" s="984" customFormat="1" ht="15.75">
      <c r="C144" s="132"/>
      <c r="D144" s="142"/>
      <c r="E144" s="142"/>
      <c r="F144" s="142"/>
    </row>
    <row r="145" spans="3:6" s="984" customFormat="1" ht="15.75">
      <c r="C145" s="132"/>
      <c r="D145" s="142"/>
      <c r="E145" s="142"/>
      <c r="F145" s="142"/>
    </row>
    <row r="146" spans="3:6" s="984" customFormat="1" ht="15.75">
      <c r="C146" s="132"/>
      <c r="D146" s="142"/>
      <c r="E146" s="142"/>
      <c r="F146" s="142"/>
    </row>
    <row r="147" spans="3:6" s="984" customFormat="1" ht="15.75">
      <c r="C147" s="132"/>
      <c r="D147" s="142"/>
      <c r="E147" s="142"/>
      <c r="F147" s="142"/>
    </row>
    <row r="148" spans="3:6" s="984" customFormat="1" ht="15.75">
      <c r="C148" s="132"/>
      <c r="D148" s="142"/>
      <c r="E148" s="142"/>
      <c r="F148" s="142"/>
    </row>
    <row r="149" spans="3:6" s="984" customFormat="1" ht="15.75">
      <c r="C149" s="132"/>
      <c r="D149" s="142"/>
      <c r="E149" s="142"/>
      <c r="F149" s="142"/>
    </row>
    <row r="150" spans="3:6" s="984" customFormat="1" ht="15.75">
      <c r="C150" s="132"/>
      <c r="D150" s="142"/>
      <c r="E150" s="142"/>
      <c r="F150" s="142"/>
    </row>
    <row r="151" spans="3:6" s="984" customFormat="1" ht="15.75">
      <c r="C151" s="132"/>
      <c r="D151" s="142"/>
      <c r="E151" s="142"/>
      <c r="F151" s="142"/>
    </row>
    <row r="152" spans="3:6" s="984" customFormat="1" ht="15.75">
      <c r="C152" s="132"/>
      <c r="D152" s="142"/>
      <c r="E152" s="142"/>
      <c r="F152" s="142"/>
    </row>
    <row r="153" spans="3:6" s="984" customFormat="1" ht="15.75">
      <c r="C153" s="132"/>
      <c r="D153" s="142"/>
      <c r="E153" s="142"/>
      <c r="F153" s="142"/>
    </row>
    <row r="154" spans="3:6" s="984" customFormat="1" ht="15.75">
      <c r="C154" s="132"/>
      <c r="D154" s="142"/>
      <c r="E154" s="142"/>
      <c r="F154" s="142"/>
    </row>
    <row r="155" spans="3:6" s="984" customFormat="1" ht="15.75">
      <c r="C155" s="132"/>
      <c r="D155" s="142"/>
      <c r="E155" s="142"/>
      <c r="F155" s="142"/>
    </row>
    <row r="156" spans="3:6" s="984" customFormat="1" ht="15.75">
      <c r="C156" s="132"/>
      <c r="D156" s="142"/>
      <c r="E156" s="142"/>
      <c r="F156" s="142"/>
    </row>
    <row r="157" spans="3:6" s="984" customFormat="1" ht="15.75">
      <c r="C157" s="132"/>
      <c r="D157" s="142"/>
      <c r="E157" s="142"/>
      <c r="F157" s="142"/>
    </row>
    <row r="158" spans="3:6" s="984" customFormat="1" ht="15.75">
      <c r="C158" s="132"/>
      <c r="D158" s="142"/>
      <c r="E158" s="142"/>
      <c r="F158" s="142"/>
    </row>
    <row r="159" spans="3:6" s="984" customFormat="1" ht="15.75">
      <c r="C159" s="132"/>
      <c r="D159" s="142"/>
      <c r="E159" s="142"/>
      <c r="F159" s="142"/>
    </row>
    <row r="160" spans="3:6" s="984" customFormat="1" ht="15.75">
      <c r="C160" s="132"/>
      <c r="D160" s="142"/>
      <c r="E160" s="142"/>
      <c r="F160" s="142"/>
    </row>
    <row r="161" spans="3:3" s="984" customFormat="1" ht="15.75">
      <c r="C161" s="132"/>
    </row>
    <row r="162" spans="3:3" s="984" customFormat="1" ht="15.75">
      <c r="C162" s="132"/>
    </row>
    <row r="163" spans="3:3" s="984" customFormat="1" ht="15.75">
      <c r="C163" s="132"/>
    </row>
    <row r="164" spans="3:3" s="984" customFormat="1" ht="15.75">
      <c r="C164" s="132"/>
    </row>
    <row r="165" spans="3:3" s="984" customFormat="1" ht="15.75">
      <c r="C165" s="132"/>
    </row>
    <row r="166" spans="3:3" s="984" customFormat="1" ht="15.75">
      <c r="C166" s="132"/>
    </row>
    <row r="167" spans="3:3" s="984" customFormat="1" ht="15.75">
      <c r="C167" s="132"/>
    </row>
    <row r="168" spans="3:3" s="984" customFormat="1" ht="15.75">
      <c r="C168" s="132"/>
    </row>
    <row r="169" spans="3:3" s="984" customFormat="1" ht="15.75">
      <c r="C169" s="132"/>
    </row>
    <row r="170" spans="3:3" s="984" customFormat="1" ht="15.75">
      <c r="C170" s="132"/>
    </row>
    <row r="171" spans="3:3" s="984" customFormat="1" ht="15.75">
      <c r="C171" s="132"/>
    </row>
    <row r="172" spans="3:3" s="984" customFormat="1" ht="15.75">
      <c r="C172" s="132"/>
    </row>
    <row r="173" spans="3:3" s="984" customFormat="1" ht="15.75">
      <c r="C173" s="132"/>
    </row>
    <row r="174" spans="3:3" s="984" customFormat="1" ht="15.75">
      <c r="C174" s="132"/>
    </row>
    <row r="175" spans="3:3" s="984" customFormat="1" ht="15.75">
      <c r="C175" s="132"/>
    </row>
    <row r="176" spans="3:3" s="984" customFormat="1" ht="15.75">
      <c r="C176" s="132"/>
    </row>
    <row r="177" spans="3:3" s="984" customFormat="1" ht="15.75">
      <c r="C177" s="132"/>
    </row>
    <row r="178" spans="3:3" s="984" customFormat="1" ht="15.75">
      <c r="C178" s="132"/>
    </row>
    <row r="179" spans="3:3" s="984" customFormat="1" ht="15.75">
      <c r="C179" s="132"/>
    </row>
    <row r="180" spans="3:3" s="984" customFormat="1" ht="15.75">
      <c r="C180" s="132"/>
    </row>
    <row r="181" spans="3:3" s="984" customFormat="1" ht="15.75">
      <c r="C181" s="132"/>
    </row>
    <row r="182" spans="3:3" s="984" customFormat="1" ht="15.75">
      <c r="C182" s="132"/>
    </row>
    <row r="183" spans="3:3" s="984" customFormat="1" ht="15.75">
      <c r="C183" s="132"/>
    </row>
    <row r="184" spans="3:3" s="984" customFormat="1" ht="15.75">
      <c r="C184" s="132"/>
    </row>
    <row r="185" spans="3:3" s="984" customFormat="1" ht="15.75">
      <c r="C185" s="132"/>
    </row>
    <row r="186" spans="3:3" s="984" customFormat="1" ht="15.75">
      <c r="C186" s="132"/>
    </row>
    <row r="187" spans="3:3" s="984" customFormat="1" ht="15.75">
      <c r="C187" s="132"/>
    </row>
    <row r="188" spans="3:3" s="984" customFormat="1" ht="15.75">
      <c r="C188" s="132"/>
    </row>
    <row r="189" spans="3:3" s="984" customFormat="1" ht="15.75">
      <c r="C189" s="132"/>
    </row>
    <row r="190" spans="3:3" s="984" customFormat="1" ht="15.75">
      <c r="C190" s="132"/>
    </row>
    <row r="191" spans="3:3" s="984" customFormat="1" ht="15.75">
      <c r="C191" s="132"/>
    </row>
    <row r="192" spans="3:3" s="984" customFormat="1" ht="15.75">
      <c r="C192" s="132"/>
    </row>
    <row r="193" spans="3:7" ht="15.75">
      <c r="C193" s="132"/>
      <c r="G193" s="984"/>
    </row>
    <row r="194" spans="3:7" ht="15.75">
      <c r="C194" s="132"/>
      <c r="G194" s="984"/>
    </row>
    <row r="195" spans="3:7" ht="15.75">
      <c r="C195" s="132"/>
      <c r="G195" s="984"/>
    </row>
    <row r="196" spans="3:7" ht="15.75">
      <c r="C196" s="132"/>
      <c r="G196" s="984"/>
    </row>
    <row r="197" spans="3:7" ht="15.75">
      <c r="C197" s="132"/>
      <c r="G197" s="984"/>
    </row>
    <row r="198" spans="3:7" ht="15.75">
      <c r="C198" s="132"/>
      <c r="G198" s="984"/>
    </row>
    <row r="199" spans="3:7" ht="15.75">
      <c r="C199" s="132"/>
      <c r="G199" s="984"/>
    </row>
    <row r="200" spans="3:7" ht="15.75">
      <c r="C200" s="132"/>
      <c r="G200" s="984"/>
    </row>
    <row r="201" spans="3:7" ht="15.75">
      <c r="C201" s="132"/>
    </row>
    <row r="202" spans="3:7" ht="15.75">
      <c r="C202" s="132"/>
    </row>
    <row r="203" spans="3:7" ht="15.75">
      <c r="C203" s="132"/>
    </row>
    <row r="204" spans="3:7" ht="15.75">
      <c r="C204" s="132"/>
    </row>
    <row r="205" spans="3:7" ht="15.75">
      <c r="C205" s="132"/>
    </row>
    <row r="206" spans="3:7" ht="15.75">
      <c r="C206" s="132"/>
    </row>
    <row r="207" spans="3:7" ht="15.75">
      <c r="C207" s="132"/>
    </row>
    <row r="208" spans="3:7" ht="15.75">
      <c r="C208" s="132"/>
    </row>
    <row r="209" spans="3:3" ht="15.75">
      <c r="C209" s="132"/>
    </row>
    <row r="210" spans="3:3" ht="15.75">
      <c r="C210" s="132"/>
    </row>
    <row r="211" spans="3:3" ht="15.75">
      <c r="C211" s="132"/>
    </row>
    <row r="212" spans="3:3" ht="15.75">
      <c r="C212" s="132"/>
    </row>
    <row r="213" spans="3:3" ht="15.75">
      <c r="C213" s="132"/>
    </row>
    <row r="214" spans="3:3" ht="15.75">
      <c r="C214" s="132"/>
    </row>
    <row r="215" spans="3:3" ht="15.75">
      <c r="C215" s="132"/>
    </row>
    <row r="216" spans="3:3" ht="15.75">
      <c r="C216" s="132"/>
    </row>
    <row r="217" spans="3:3" ht="15.75">
      <c r="C217" s="132"/>
    </row>
    <row r="218" spans="3:3" ht="15.75">
      <c r="C218" s="132"/>
    </row>
    <row r="219" spans="3:3" ht="15.75">
      <c r="C219" s="132"/>
    </row>
    <row r="220" spans="3:3" ht="15.75">
      <c r="C220" s="132"/>
    </row>
    <row r="221" spans="3:3" ht="15.75">
      <c r="C221" s="132"/>
    </row>
    <row r="222" spans="3:3" ht="15.75">
      <c r="C222" s="132"/>
    </row>
    <row r="223" spans="3:3" ht="15.75">
      <c r="C223" s="132"/>
    </row>
    <row r="224" spans="3:3" ht="15.75">
      <c r="C224" s="132"/>
    </row>
    <row r="225" spans="3:3" ht="15.75">
      <c r="C225" s="132"/>
    </row>
    <row r="226" spans="3:3" ht="15.75">
      <c r="C226" s="132"/>
    </row>
    <row r="227" spans="3:3" ht="15.75">
      <c r="C227" s="132"/>
    </row>
    <row r="228" spans="3:3" ht="15.75">
      <c r="C228" s="132"/>
    </row>
    <row r="229" spans="3:3" ht="15.75">
      <c r="C229" s="132"/>
    </row>
    <row r="230" spans="3:3" ht="15.75">
      <c r="C230" s="132"/>
    </row>
    <row r="231" spans="3:3" ht="15.75">
      <c r="C231" s="132"/>
    </row>
    <row r="232" spans="3:3" ht="15.75">
      <c r="C232" s="132"/>
    </row>
    <row r="233" spans="3:3" ht="15.75">
      <c r="C233" s="132"/>
    </row>
    <row r="234" spans="3:3" ht="15.75">
      <c r="C234" s="132"/>
    </row>
    <row r="235" spans="3:3" ht="15.75">
      <c r="C235" s="132"/>
    </row>
    <row r="236" spans="3:3" ht="15.75">
      <c r="C236" s="132"/>
    </row>
    <row r="237" spans="3:3" ht="15.75">
      <c r="C237" s="132"/>
    </row>
    <row r="238" spans="3:3" ht="15.75">
      <c r="C238" s="132"/>
    </row>
    <row r="239" spans="3:3" ht="15.75">
      <c r="C239" s="132"/>
    </row>
    <row r="240" spans="3:3" ht="15.75">
      <c r="C240" s="132"/>
    </row>
    <row r="241" spans="3:3" ht="15.75">
      <c r="C241" s="132"/>
    </row>
    <row r="242" spans="3:3" ht="15.75">
      <c r="C242" s="132"/>
    </row>
    <row r="243" spans="3:3" ht="15.75">
      <c r="C243" s="132"/>
    </row>
    <row r="244" spans="3:3" ht="15.75">
      <c r="C244" s="132"/>
    </row>
    <row r="245" spans="3:3" ht="15.75">
      <c r="C245" s="132"/>
    </row>
    <row r="246" spans="3:3" ht="15.75">
      <c r="C246" s="132"/>
    </row>
    <row r="247" spans="3:3" ht="15.75">
      <c r="C247" s="132"/>
    </row>
    <row r="248" spans="3:3" ht="15.75">
      <c r="C248" s="132"/>
    </row>
    <row r="249" spans="3:3" ht="15.75">
      <c r="C249" s="132"/>
    </row>
    <row r="250" spans="3:3" ht="15.75">
      <c r="C250" s="132"/>
    </row>
    <row r="251" spans="3:3" ht="15.75">
      <c r="C251" s="132"/>
    </row>
    <row r="252" spans="3:3" ht="15.75">
      <c r="C252" s="132"/>
    </row>
    <row r="253" spans="3:3" ht="15.75">
      <c r="C253" s="132"/>
    </row>
    <row r="254" spans="3:3" ht="15.75">
      <c r="C254" s="132"/>
    </row>
    <row r="255" spans="3:3" ht="15.75">
      <c r="C255" s="132"/>
    </row>
    <row r="256" spans="3:3" ht="15.75">
      <c r="C256" s="132"/>
    </row>
    <row r="257" spans="3:3" ht="15.75">
      <c r="C257" s="132"/>
    </row>
    <row r="258" spans="3:3" ht="15.75">
      <c r="C258" s="132"/>
    </row>
    <row r="259" spans="3:3" ht="15.75">
      <c r="C259" s="132"/>
    </row>
    <row r="260" spans="3:3" ht="15.75">
      <c r="C260" s="132"/>
    </row>
    <row r="261" spans="3:3" ht="15.75">
      <c r="C261" s="132"/>
    </row>
    <row r="262" spans="3:3" ht="15.75">
      <c r="C262" s="132"/>
    </row>
    <row r="263" spans="3:3" ht="15.75">
      <c r="C263" s="132"/>
    </row>
    <row r="264" spans="3:3" ht="15.75">
      <c r="C264" s="132"/>
    </row>
    <row r="265" spans="3:3" ht="15.75">
      <c r="C265" s="132"/>
    </row>
    <row r="266" spans="3:3" ht="15.75">
      <c r="C266" s="132"/>
    </row>
    <row r="267" spans="3:3" ht="15.75">
      <c r="C267" s="132"/>
    </row>
    <row r="268" spans="3:3" ht="15.75">
      <c r="C268" s="132"/>
    </row>
    <row r="269" spans="3:3" ht="15.75">
      <c r="C269" s="132"/>
    </row>
    <row r="270" spans="3:3" ht="15.75">
      <c r="C270" s="132"/>
    </row>
    <row r="271" spans="3:3" ht="15.75">
      <c r="C271" s="132"/>
    </row>
    <row r="272" spans="3:3" ht="15.75">
      <c r="C272" s="132"/>
    </row>
    <row r="273" spans="3:3" ht="15.75">
      <c r="C273" s="132"/>
    </row>
    <row r="274" spans="3:3" ht="15.75">
      <c r="C274" s="132"/>
    </row>
    <row r="275" spans="3:3" ht="15.75">
      <c r="C275" s="132"/>
    </row>
    <row r="276" spans="3:3" ht="15.75">
      <c r="C276" s="132"/>
    </row>
    <row r="277" spans="3:3" ht="15.75">
      <c r="C277" s="132"/>
    </row>
    <row r="278" spans="3:3" ht="15.75">
      <c r="C278" s="132"/>
    </row>
    <row r="279" spans="3:3" ht="15.75">
      <c r="C279" s="132"/>
    </row>
    <row r="280" spans="3:3" ht="15.75">
      <c r="C280" s="132"/>
    </row>
    <row r="281" spans="3:3" ht="15.75">
      <c r="C281" s="132"/>
    </row>
    <row r="282" spans="3:3" ht="15.75">
      <c r="C282" s="132"/>
    </row>
    <row r="283" spans="3:3" ht="15.75">
      <c r="C283" s="132"/>
    </row>
    <row r="284" spans="3:3" ht="15.75">
      <c r="C284" s="132"/>
    </row>
    <row r="285" spans="3:3" ht="15.75">
      <c r="C285" s="132"/>
    </row>
    <row r="286" spans="3:3" ht="15.75">
      <c r="C286" s="132"/>
    </row>
    <row r="287" spans="3:3" ht="15.75">
      <c r="C287" s="132"/>
    </row>
    <row r="288" spans="3:3" ht="15.75">
      <c r="C288" s="132"/>
    </row>
    <row r="289" spans="3:3" ht="15.75">
      <c r="C289" s="132"/>
    </row>
    <row r="290" spans="3:3" ht="15.75">
      <c r="C290" s="132"/>
    </row>
    <row r="291" spans="3:3" ht="15.75">
      <c r="C291" s="132"/>
    </row>
    <row r="292" spans="3:3" ht="15.75">
      <c r="C292" s="132"/>
    </row>
    <row r="293" spans="3:3" ht="15.75">
      <c r="C293" s="132"/>
    </row>
    <row r="294" spans="3:3" ht="15.75">
      <c r="C294" s="132"/>
    </row>
    <row r="295" spans="3:3" ht="15.75">
      <c r="C295" s="132"/>
    </row>
    <row r="296" spans="3:3" ht="15.75">
      <c r="C296" s="132"/>
    </row>
    <row r="297" spans="3:3" ht="15.75">
      <c r="C297" s="132"/>
    </row>
    <row r="298" spans="3:3" ht="15.75">
      <c r="C298" s="132"/>
    </row>
    <row r="299" spans="3:3" ht="15.75">
      <c r="C299" s="132"/>
    </row>
    <row r="300" spans="3:3" ht="15.75">
      <c r="C300" s="132"/>
    </row>
    <row r="301" spans="3:3" ht="15.75">
      <c r="C301" s="132"/>
    </row>
    <row r="302" spans="3:3" ht="15.75">
      <c r="C302" s="132"/>
    </row>
    <row r="303" spans="3:3" ht="15.75">
      <c r="C303" s="132"/>
    </row>
    <row r="304" spans="3:3" ht="15.75">
      <c r="C304" s="132"/>
    </row>
    <row r="305" spans="3:3" ht="15.75">
      <c r="C305" s="132"/>
    </row>
    <row r="306" spans="3:3" ht="15.75">
      <c r="C306" s="132"/>
    </row>
    <row r="307" spans="3:3" ht="15.75">
      <c r="C307" s="132"/>
    </row>
    <row r="308" spans="3:3" ht="15.75">
      <c r="C308" s="132"/>
    </row>
    <row r="309" spans="3:3" ht="15.75">
      <c r="C309" s="132"/>
    </row>
    <row r="310" spans="3:3" ht="15.75">
      <c r="C310" s="132"/>
    </row>
    <row r="311" spans="3:3" ht="15.75">
      <c r="C311" s="132"/>
    </row>
    <row r="312" spans="3:3" ht="15.75">
      <c r="C312" s="132"/>
    </row>
    <row r="313" spans="3:3" ht="15.75">
      <c r="C313" s="132"/>
    </row>
    <row r="314" spans="3:3" ht="15.75">
      <c r="C314" s="132"/>
    </row>
    <row r="315" spans="3:3" ht="15.75">
      <c r="C315" s="132"/>
    </row>
    <row r="316" spans="3:3" ht="15.75">
      <c r="C316" s="132"/>
    </row>
    <row r="317" spans="3:3" ht="15.75">
      <c r="C317" s="132"/>
    </row>
    <row r="318" spans="3:3" ht="15.75">
      <c r="C318" s="132"/>
    </row>
    <row r="319" spans="3:3" ht="15.75">
      <c r="C319" s="132"/>
    </row>
    <row r="320" spans="3:3" ht="15.75">
      <c r="C320" s="132"/>
    </row>
    <row r="321" spans="3:3" ht="15.75">
      <c r="C321" s="132"/>
    </row>
    <row r="322" spans="3:3" ht="15.75">
      <c r="C322" s="132"/>
    </row>
    <row r="323" spans="3:3" ht="15.75">
      <c r="C323" s="132"/>
    </row>
    <row r="324" spans="3:3" ht="15.75">
      <c r="C324" s="132"/>
    </row>
    <row r="325" spans="3:3" ht="15.75">
      <c r="C325" s="132"/>
    </row>
    <row r="326" spans="3:3" ht="15.75">
      <c r="C326" s="132"/>
    </row>
    <row r="327" spans="3:3" ht="15.75">
      <c r="C327" s="132"/>
    </row>
    <row r="328" spans="3:3" ht="15.75">
      <c r="C328" s="132"/>
    </row>
    <row r="329" spans="3:3" ht="15.75">
      <c r="C329" s="132"/>
    </row>
    <row r="330" spans="3:3" ht="15.75">
      <c r="C330" s="132"/>
    </row>
    <row r="331" spans="3:3" ht="15.75">
      <c r="C331" s="132"/>
    </row>
    <row r="332" spans="3:3" ht="15.75">
      <c r="C332" s="132"/>
    </row>
    <row r="333" spans="3:3" ht="15.75">
      <c r="C333" s="132"/>
    </row>
    <row r="334" spans="3:3" ht="15.75">
      <c r="C334" s="132"/>
    </row>
    <row r="335" spans="3:3" ht="15.75">
      <c r="C335" s="132"/>
    </row>
    <row r="336" spans="3:3" ht="15.75">
      <c r="C336" s="132"/>
    </row>
    <row r="337" spans="3:3" ht="15.75">
      <c r="C337" s="132"/>
    </row>
    <row r="338" spans="3:3" ht="15.75">
      <c r="C338" s="132"/>
    </row>
    <row r="339" spans="3:3" ht="15.75">
      <c r="C339" s="132"/>
    </row>
    <row r="340" spans="3:3" ht="15.75">
      <c r="C340" s="132"/>
    </row>
    <row r="341" spans="3:3" ht="15.75">
      <c r="C341" s="132"/>
    </row>
    <row r="342" spans="3:3" ht="15.75">
      <c r="C342" s="132"/>
    </row>
    <row r="343" spans="3:3" ht="15.75">
      <c r="C343" s="132"/>
    </row>
    <row r="344" spans="3:3" ht="15.75">
      <c r="C344" s="132"/>
    </row>
    <row r="345" spans="3:3" ht="15.75">
      <c r="C345" s="132"/>
    </row>
    <row r="346" spans="3:3" ht="15.75">
      <c r="C346" s="132"/>
    </row>
    <row r="347" spans="3:3" ht="15.75">
      <c r="C347" s="132"/>
    </row>
    <row r="348" spans="3:3" ht="15.75">
      <c r="C348" s="132"/>
    </row>
    <row r="349" spans="3:3" ht="15.75">
      <c r="C349" s="132"/>
    </row>
    <row r="350" spans="3:3" ht="15.75">
      <c r="C350" s="132"/>
    </row>
    <row r="351" spans="3:3" ht="15.75">
      <c r="C351" s="132"/>
    </row>
    <row r="352" spans="3:3" ht="15.75">
      <c r="C352" s="132"/>
    </row>
    <row r="353" spans="3:3" ht="15.75">
      <c r="C353" s="132"/>
    </row>
    <row r="354" spans="3:3" ht="15.75">
      <c r="C354" s="132"/>
    </row>
    <row r="355" spans="3:3" ht="15.75">
      <c r="C355" s="132"/>
    </row>
    <row r="356" spans="3:3" ht="15.75">
      <c r="C356" s="132"/>
    </row>
    <row r="357" spans="3:3" ht="15.75">
      <c r="C357" s="132"/>
    </row>
    <row r="358" spans="3:3" ht="15.75">
      <c r="C358" s="132"/>
    </row>
    <row r="359" spans="3:3" ht="15.75">
      <c r="C359" s="132"/>
    </row>
    <row r="360" spans="3:3" ht="15.75">
      <c r="C360" s="132"/>
    </row>
    <row r="361" spans="3:3" ht="15.75">
      <c r="C361" s="132"/>
    </row>
    <row r="362" spans="3:3" ht="15.75">
      <c r="C362" s="132"/>
    </row>
    <row r="363" spans="3:3" ht="15.75">
      <c r="C363" s="132"/>
    </row>
    <row r="364" spans="3:3" ht="15.75">
      <c r="C364" s="132"/>
    </row>
    <row r="365" spans="3:3" ht="15.75">
      <c r="C365" s="132"/>
    </row>
    <row r="366" spans="3:3" ht="15.75">
      <c r="C366" s="132"/>
    </row>
    <row r="367" spans="3:3" ht="15.75">
      <c r="C367" s="132"/>
    </row>
    <row r="368" spans="3:3" ht="15.75">
      <c r="C368" s="132"/>
    </row>
    <row r="369" spans="3:3" ht="15.75">
      <c r="C369" s="132"/>
    </row>
    <row r="370" spans="3:3" ht="15.75">
      <c r="C370" s="132"/>
    </row>
    <row r="371" spans="3:3" ht="15.75">
      <c r="C371" s="132"/>
    </row>
    <row r="372" spans="3:3" ht="15.75">
      <c r="C372" s="132"/>
    </row>
    <row r="373" spans="3:3" ht="15.75">
      <c r="C373" s="132"/>
    </row>
    <row r="374" spans="3:3" ht="15.75">
      <c r="C374" s="132"/>
    </row>
    <row r="375" spans="3:3" ht="15.75">
      <c r="C375" s="132"/>
    </row>
    <row r="376" spans="3:3" ht="15.75">
      <c r="C376" s="132"/>
    </row>
    <row r="377" spans="3:3" ht="15.75">
      <c r="C377" s="132"/>
    </row>
    <row r="378" spans="3:3" ht="15.75">
      <c r="C378" s="132"/>
    </row>
    <row r="379" spans="3:3" ht="15.75">
      <c r="C379" s="132"/>
    </row>
    <row r="380" spans="3:3" ht="15.75">
      <c r="C380" s="132"/>
    </row>
    <row r="381" spans="3:3" ht="15.75">
      <c r="C381" s="132"/>
    </row>
    <row r="382" spans="3:3" ht="15.75">
      <c r="C382" s="132"/>
    </row>
    <row r="383" spans="3:3" ht="15.75">
      <c r="C383" s="132"/>
    </row>
    <row r="384" spans="3:3" ht="15.75">
      <c r="C384" s="132"/>
    </row>
    <row r="385" spans="3:3" ht="15.75">
      <c r="C385" s="132"/>
    </row>
    <row r="386" spans="3:3" ht="15.75">
      <c r="C386" s="132"/>
    </row>
    <row r="387" spans="3:3" ht="15.75">
      <c r="C387" s="132"/>
    </row>
    <row r="388" spans="3:3" ht="15.75">
      <c r="C388" s="132"/>
    </row>
    <row r="389" spans="3:3" ht="15.75">
      <c r="C389" s="132"/>
    </row>
    <row r="390" spans="3:3" ht="15.75">
      <c r="C390" s="132"/>
    </row>
    <row r="391" spans="3:3" ht="15.75">
      <c r="C391" s="132"/>
    </row>
    <row r="392" spans="3:3" ht="15.75">
      <c r="C392" s="132"/>
    </row>
    <row r="393" spans="3:3" ht="15.75">
      <c r="C393" s="132"/>
    </row>
    <row r="394" spans="3:3" ht="15.75">
      <c r="C394" s="132"/>
    </row>
    <row r="395" spans="3:3" ht="15.75">
      <c r="C395" s="132"/>
    </row>
    <row r="396" spans="3:3" ht="15.75">
      <c r="C396" s="132"/>
    </row>
    <row r="397" spans="3:3" ht="15.75">
      <c r="C397" s="132"/>
    </row>
    <row r="398" spans="3:3" ht="15.75">
      <c r="C398" s="132"/>
    </row>
    <row r="399" spans="3:3" ht="15.75">
      <c r="C399" s="132"/>
    </row>
    <row r="400" spans="3:3" ht="15.75">
      <c r="C400" s="132"/>
    </row>
    <row r="401" spans="3:3" ht="15.75">
      <c r="C401" s="132"/>
    </row>
    <row r="402" spans="3:3" ht="15.75">
      <c r="C402" s="132"/>
    </row>
    <row r="403" spans="3:3" ht="15.75">
      <c r="C403" s="132"/>
    </row>
    <row r="404" spans="3:3" ht="15.75">
      <c r="C404" s="132"/>
    </row>
    <row r="405" spans="3:3" ht="15.75">
      <c r="C405" s="132"/>
    </row>
    <row r="406" spans="3:3" ht="15.75">
      <c r="C406" s="132"/>
    </row>
    <row r="407" spans="3:3" ht="15.75">
      <c r="C407" s="132"/>
    </row>
    <row r="408" spans="3:3" ht="15.75">
      <c r="C408" s="132"/>
    </row>
    <row r="409" spans="3:3" ht="15.75">
      <c r="C409" s="132"/>
    </row>
    <row r="410" spans="3:3" ht="15.75">
      <c r="C410" s="132"/>
    </row>
    <row r="411" spans="3:3" ht="15.75">
      <c r="C411" s="132"/>
    </row>
    <row r="412" spans="3:3" ht="15.75">
      <c r="C412" s="132"/>
    </row>
    <row r="413" spans="3:3" ht="15.75">
      <c r="C413" s="132"/>
    </row>
    <row r="414" spans="3:3" ht="15.75">
      <c r="C414" s="132"/>
    </row>
    <row r="415" spans="3:3" ht="15.75">
      <c r="C415" s="132"/>
    </row>
    <row r="416" spans="3:3" ht="15.75">
      <c r="C416" s="132"/>
    </row>
    <row r="417" spans="3:3" ht="15.75">
      <c r="C417" s="132"/>
    </row>
    <row r="418" spans="3:3" ht="15.75">
      <c r="C418" s="132"/>
    </row>
    <row r="419" spans="3:3" ht="15.75">
      <c r="C419" s="132"/>
    </row>
    <row r="420" spans="3:3" ht="15.75">
      <c r="C420" s="132"/>
    </row>
    <row r="421" spans="3:3" ht="15.75">
      <c r="C421" s="132"/>
    </row>
    <row r="422" spans="3:3" ht="15.75">
      <c r="C422" s="132"/>
    </row>
    <row r="423" spans="3:3" ht="15.75">
      <c r="C423" s="132"/>
    </row>
    <row r="424" spans="3:3" ht="15.75">
      <c r="C424" s="132"/>
    </row>
    <row r="425" spans="3:3" ht="15.75">
      <c r="C425" s="132"/>
    </row>
    <row r="426" spans="3:3" ht="15.75">
      <c r="C426" s="132"/>
    </row>
    <row r="427" spans="3:3" ht="15.75">
      <c r="C427" s="132"/>
    </row>
    <row r="428" spans="3:3" ht="15.75">
      <c r="C428" s="132"/>
    </row>
    <row r="429" spans="3:3" ht="15.75">
      <c r="C429" s="132"/>
    </row>
    <row r="430" spans="3:3" ht="15.75">
      <c r="C430" s="132"/>
    </row>
    <row r="431" spans="3:3" ht="15.75">
      <c r="C431" s="132"/>
    </row>
    <row r="432" spans="3:3" ht="15.75">
      <c r="C432" s="132"/>
    </row>
    <row r="433" spans="3:3" ht="15.75">
      <c r="C433" s="132"/>
    </row>
    <row r="434" spans="3:3" ht="15.75">
      <c r="C434" s="132"/>
    </row>
    <row r="435" spans="3:3" ht="15.75">
      <c r="C435" s="132"/>
    </row>
    <row r="436" spans="3:3" ht="15.75">
      <c r="C436" s="132"/>
    </row>
    <row r="437" spans="3:3" ht="15.75">
      <c r="C437" s="132"/>
    </row>
    <row r="438" spans="3:3" ht="15.75">
      <c r="C438" s="132"/>
    </row>
    <row r="439" spans="3:3" ht="15.75">
      <c r="C439" s="132"/>
    </row>
    <row r="440" spans="3:3" ht="15.75">
      <c r="C440" s="132"/>
    </row>
    <row r="441" spans="3:3" ht="15.75">
      <c r="C441" s="132"/>
    </row>
    <row r="442" spans="3:3" ht="15.75">
      <c r="C442" s="132"/>
    </row>
    <row r="443" spans="3:3" ht="15.75">
      <c r="C443" s="132"/>
    </row>
    <row r="444" spans="3:3" ht="15.75">
      <c r="C444" s="132"/>
    </row>
    <row r="445" spans="3:3" ht="15.75">
      <c r="C445" s="132"/>
    </row>
    <row r="446" spans="3:3" ht="15.75">
      <c r="C446" s="132"/>
    </row>
    <row r="447" spans="3:3" ht="15.75">
      <c r="C447" s="132"/>
    </row>
    <row r="448" spans="3:3" ht="15.75">
      <c r="C448" s="132"/>
    </row>
    <row r="449" spans="3:3" ht="15.75">
      <c r="C449" s="132"/>
    </row>
    <row r="450" spans="3:3" ht="15.75">
      <c r="C450" s="132"/>
    </row>
    <row r="451" spans="3:3" ht="15.75">
      <c r="C451" s="132"/>
    </row>
    <row r="452" spans="3:3" ht="15.75">
      <c r="C452" s="132"/>
    </row>
    <row r="453" spans="3:3" ht="15.75">
      <c r="C453" s="132"/>
    </row>
    <row r="454" spans="3:3" ht="15.75">
      <c r="C454" s="132"/>
    </row>
    <row r="455" spans="3:3" ht="15.75">
      <c r="C455" s="132"/>
    </row>
    <row r="456" spans="3:3" ht="15.75">
      <c r="C456" s="132"/>
    </row>
    <row r="457" spans="3:3" ht="15.75">
      <c r="C457" s="132"/>
    </row>
    <row r="458" spans="3:3" ht="15.75">
      <c r="C458" s="132"/>
    </row>
    <row r="459" spans="3:3" ht="15.75">
      <c r="C459" s="132"/>
    </row>
    <row r="460" spans="3:3" ht="15.75">
      <c r="C460" s="132"/>
    </row>
    <row r="461" spans="3:3" ht="15.75">
      <c r="C461" s="132"/>
    </row>
    <row r="462" spans="3:3" ht="15.75">
      <c r="C462" s="132"/>
    </row>
    <row r="463" spans="3:3" ht="15.75">
      <c r="C463" s="132"/>
    </row>
    <row r="464" spans="3:3" ht="15.75">
      <c r="C464" s="132"/>
    </row>
    <row r="465" spans="3:3" ht="15.75">
      <c r="C465" s="132"/>
    </row>
    <row r="466" spans="3:3" ht="15.75">
      <c r="C466" s="132"/>
    </row>
    <row r="467" spans="3:3" ht="15.75">
      <c r="C467" s="132"/>
    </row>
    <row r="468" spans="3:3" ht="15.75">
      <c r="C468" s="132"/>
    </row>
    <row r="469" spans="3:3" ht="15.75">
      <c r="C469" s="132"/>
    </row>
    <row r="470" spans="3:3" ht="15.75">
      <c r="C470" s="132"/>
    </row>
    <row r="471" spans="3:3" ht="15.75">
      <c r="C471" s="132"/>
    </row>
    <row r="472" spans="3:3" ht="15.75">
      <c r="C472" s="132"/>
    </row>
    <row r="473" spans="3:3" ht="15.75">
      <c r="C473" s="132"/>
    </row>
    <row r="474" spans="3:3" ht="15.75">
      <c r="C474" s="132"/>
    </row>
    <row r="475" spans="3:3" ht="15.75">
      <c r="C475" s="132"/>
    </row>
    <row r="476" spans="3:3" ht="15.75">
      <c r="C476" s="132"/>
    </row>
    <row r="477" spans="3:3" ht="15.75">
      <c r="C477" s="132"/>
    </row>
    <row r="478" spans="3:3" ht="15.75">
      <c r="C478" s="132"/>
    </row>
    <row r="479" spans="3:3" ht="15.75">
      <c r="C479" s="132"/>
    </row>
    <row r="480" spans="3:3" ht="15.75">
      <c r="C480" s="132"/>
    </row>
    <row r="481" spans="3:3" ht="15.75">
      <c r="C481" s="132"/>
    </row>
    <row r="482" spans="3:3" ht="15.75">
      <c r="C482" s="132"/>
    </row>
    <row r="483" spans="3:3" ht="15.75">
      <c r="C483" s="132"/>
    </row>
    <row r="484" spans="3:3" ht="15.75">
      <c r="C484" s="132"/>
    </row>
    <row r="485" spans="3:3" ht="15.75">
      <c r="C485" s="132"/>
    </row>
    <row r="486" spans="3:3" ht="15.75">
      <c r="C486" s="132"/>
    </row>
    <row r="487" spans="3:3" ht="15.75">
      <c r="C487" s="132"/>
    </row>
    <row r="488" spans="3:3" ht="15.75">
      <c r="C488" s="132"/>
    </row>
    <row r="489" spans="3:3" ht="15.75">
      <c r="C489" s="132"/>
    </row>
    <row r="490" spans="3:3" ht="15.75">
      <c r="C490" s="132"/>
    </row>
    <row r="491" spans="3:3" ht="15.75">
      <c r="C491" s="132"/>
    </row>
    <row r="492" spans="3:3" ht="15.75">
      <c r="C492" s="132"/>
    </row>
    <row r="493" spans="3:3" ht="15.75">
      <c r="C493" s="132"/>
    </row>
    <row r="494" spans="3:3" ht="15.75">
      <c r="C494" s="132"/>
    </row>
    <row r="495" spans="3:3" ht="15.75">
      <c r="C495" s="132"/>
    </row>
    <row r="496" spans="3:3" ht="15.75">
      <c r="C496" s="132"/>
    </row>
    <row r="497" spans="3:3" ht="15.75">
      <c r="C497" s="132"/>
    </row>
    <row r="498" spans="3:3" ht="15.75">
      <c r="C498" s="132"/>
    </row>
    <row r="499" spans="3:3" ht="15.75">
      <c r="C499" s="132"/>
    </row>
    <row r="500" spans="3:3" ht="15.75">
      <c r="C500" s="132"/>
    </row>
    <row r="501" spans="3:3" ht="15.75">
      <c r="C501" s="132"/>
    </row>
    <row r="502" spans="3:3" ht="15.75">
      <c r="C502" s="132"/>
    </row>
    <row r="503" spans="3:3" ht="15.75">
      <c r="C503" s="132"/>
    </row>
    <row r="504" spans="3:3" ht="15.75">
      <c r="C504" s="132"/>
    </row>
    <row r="505" spans="3:3" ht="15.75">
      <c r="C505" s="132"/>
    </row>
    <row r="506" spans="3:3" ht="15.75">
      <c r="C506" s="132"/>
    </row>
    <row r="507" spans="3:3" ht="15.75">
      <c r="C507" s="132"/>
    </row>
    <row r="508" spans="3:3" ht="15.75">
      <c r="C508" s="132"/>
    </row>
    <row r="509" spans="3:3" ht="15.75">
      <c r="C509" s="132"/>
    </row>
    <row r="510" spans="3:3" ht="15.75">
      <c r="C510" s="132"/>
    </row>
    <row r="511" spans="3:3" ht="15.75">
      <c r="C511" s="132"/>
    </row>
    <row r="512" spans="3:3" ht="15.75">
      <c r="C512" s="132"/>
    </row>
    <row r="513" spans="3:3" ht="15.75">
      <c r="C513" s="132"/>
    </row>
    <row r="514" spans="3:3" ht="15.75">
      <c r="C514" s="132"/>
    </row>
    <row r="515" spans="3:3" ht="15.75">
      <c r="C515" s="132"/>
    </row>
    <row r="516" spans="3:3" ht="15.75">
      <c r="C516" s="132"/>
    </row>
    <row r="517" spans="3:3" ht="15.75">
      <c r="C517" s="132"/>
    </row>
    <row r="518" spans="3:3" ht="15.75">
      <c r="C518" s="132"/>
    </row>
    <row r="519" spans="3:3" ht="15.75">
      <c r="C519" s="132"/>
    </row>
    <row r="520" spans="3:3" ht="15.75">
      <c r="C520" s="132"/>
    </row>
    <row r="521" spans="3:3" ht="15.75">
      <c r="C521" s="132"/>
    </row>
    <row r="522" spans="3:3" ht="15.75">
      <c r="C522" s="132"/>
    </row>
    <row r="523" spans="3:3" ht="15.75">
      <c r="C523" s="132"/>
    </row>
    <row r="524" spans="3:3" ht="15.75">
      <c r="C524" s="132"/>
    </row>
    <row r="525" spans="3:3" ht="15.75">
      <c r="C525" s="132"/>
    </row>
    <row r="526" spans="3:3" ht="15.75">
      <c r="C526" s="132"/>
    </row>
    <row r="527" spans="3:3" ht="15.75">
      <c r="C527" s="132"/>
    </row>
    <row r="528" spans="3:3" ht="15.75">
      <c r="C528" s="132"/>
    </row>
    <row r="529" spans="3:3" ht="15.75">
      <c r="C529" s="132"/>
    </row>
    <row r="530" spans="3:3" ht="15.75">
      <c r="C530" s="132"/>
    </row>
    <row r="531" spans="3:3" ht="15.75">
      <c r="C531" s="132"/>
    </row>
    <row r="532" spans="3:3" ht="15.75">
      <c r="C532" s="132"/>
    </row>
    <row r="533" spans="3:3" ht="15.75">
      <c r="C533" s="132"/>
    </row>
    <row r="534" spans="3:3" ht="15.75">
      <c r="C534" s="132"/>
    </row>
    <row r="535" spans="3:3" ht="15.75">
      <c r="C535" s="132"/>
    </row>
    <row r="536" spans="3:3" ht="15.75">
      <c r="C536" s="132"/>
    </row>
    <row r="537" spans="3:3" ht="15.75">
      <c r="C537" s="132"/>
    </row>
    <row r="538" spans="3:3" ht="15.75">
      <c r="C538" s="132"/>
    </row>
    <row r="539" spans="3:3" ht="15.75">
      <c r="C539" s="132"/>
    </row>
    <row r="540" spans="3:3" ht="15.75">
      <c r="C540" s="132"/>
    </row>
    <row r="541" spans="3:3" ht="15.75">
      <c r="C541" s="132"/>
    </row>
    <row r="542" spans="3:3" ht="15.75">
      <c r="C542" s="132"/>
    </row>
    <row r="543" spans="3:3" ht="15.75">
      <c r="C543" s="132"/>
    </row>
    <row r="544" spans="3:3" ht="15.75">
      <c r="C544" s="132"/>
    </row>
    <row r="545" spans="3:3" ht="15.75">
      <c r="C545" s="132"/>
    </row>
    <row r="546" spans="3:3" ht="15.75">
      <c r="C546" s="132"/>
    </row>
    <row r="547" spans="3:3" ht="15.75">
      <c r="C547" s="132"/>
    </row>
    <row r="548" spans="3:3" ht="15.75">
      <c r="C548" s="132"/>
    </row>
    <row r="549" spans="3:3" ht="15.75">
      <c r="C549" s="132"/>
    </row>
    <row r="550" spans="3:3" ht="15.75">
      <c r="C550" s="132"/>
    </row>
    <row r="551" spans="3:3" ht="15.75">
      <c r="C551" s="132"/>
    </row>
    <row r="552" spans="3:3" ht="15.75">
      <c r="C552" s="132"/>
    </row>
    <row r="553" spans="3:3" ht="15.75">
      <c r="C553" s="132"/>
    </row>
    <row r="554" spans="3:3" ht="15.75">
      <c r="C554" s="132"/>
    </row>
    <row r="555" spans="3:3" ht="15.75">
      <c r="C555" s="132"/>
    </row>
    <row r="556" spans="3:3" ht="15.75">
      <c r="C556" s="132"/>
    </row>
    <row r="557" spans="3:3" ht="15.75">
      <c r="C557" s="132"/>
    </row>
    <row r="558" spans="3:3" ht="15.75">
      <c r="C558" s="132"/>
    </row>
    <row r="559" spans="3:3" ht="15.75">
      <c r="C559" s="132"/>
    </row>
    <row r="560" spans="3:3" ht="15.75">
      <c r="C560" s="132"/>
    </row>
    <row r="561" spans="3:3" ht="15.75">
      <c r="C561" s="132"/>
    </row>
    <row r="562" spans="3:3" ht="15.75">
      <c r="C562" s="132"/>
    </row>
    <row r="563" spans="3:3" ht="15.75">
      <c r="C563" s="132"/>
    </row>
    <row r="564" spans="3:3" ht="15.75">
      <c r="C564" s="132"/>
    </row>
    <row r="565" spans="3:3" ht="15.75">
      <c r="C565" s="132"/>
    </row>
    <row r="566" spans="3:3" ht="15.75">
      <c r="C566" s="132"/>
    </row>
    <row r="567" spans="3:3" ht="15.75">
      <c r="C567" s="132"/>
    </row>
    <row r="568" spans="3:3" ht="15.75">
      <c r="C568" s="132"/>
    </row>
    <row r="569" spans="3:3" ht="15.75">
      <c r="C569" s="132"/>
    </row>
    <row r="570" spans="3:3" ht="15.75">
      <c r="C570" s="132"/>
    </row>
    <row r="571" spans="3:3" ht="15.75">
      <c r="C571" s="132"/>
    </row>
    <row r="572" spans="3:3" ht="15.75">
      <c r="C572" s="132"/>
    </row>
    <row r="573" spans="3:3" ht="15.75">
      <c r="C573" s="132"/>
    </row>
    <row r="574" spans="3:3" ht="15.75">
      <c r="C574" s="132"/>
    </row>
    <row r="575" spans="3:3" ht="15.75">
      <c r="C575" s="132"/>
    </row>
    <row r="576" spans="3:3" ht="15.75">
      <c r="C576" s="132"/>
    </row>
    <row r="577" spans="3:3" ht="15.75">
      <c r="C577" s="132"/>
    </row>
    <row r="578" spans="3:3" ht="15.75">
      <c r="C578" s="132"/>
    </row>
    <row r="579" spans="3:3" ht="15.75">
      <c r="C579" s="132"/>
    </row>
    <row r="580" spans="3:3" ht="15.75">
      <c r="C580" s="132"/>
    </row>
    <row r="581" spans="3:3" ht="15.75">
      <c r="C581" s="132"/>
    </row>
    <row r="582" spans="3:3" ht="15.75">
      <c r="C582" s="132"/>
    </row>
    <row r="583" spans="3:3" ht="15.75">
      <c r="C583" s="132"/>
    </row>
    <row r="584" spans="3:3" ht="15.75">
      <c r="C584" s="132"/>
    </row>
    <row r="585" spans="3:3" ht="15.75">
      <c r="C585" s="132"/>
    </row>
    <row r="586" spans="3:3" ht="15.75">
      <c r="C586" s="132"/>
    </row>
    <row r="587" spans="3:3" ht="15.75">
      <c r="C587" s="132"/>
    </row>
    <row r="588" spans="3:3" ht="15.75">
      <c r="C588" s="132"/>
    </row>
    <row r="589" spans="3:3" ht="15.75">
      <c r="C589" s="132"/>
    </row>
    <row r="590" spans="3:3" ht="15.75">
      <c r="C590" s="132"/>
    </row>
    <row r="591" spans="3:3" ht="15.75">
      <c r="C591" s="132"/>
    </row>
    <row r="592" spans="3:3" ht="15.75">
      <c r="C592" s="132"/>
    </row>
    <row r="593" spans="3:3" ht="15.75">
      <c r="C593" s="132"/>
    </row>
    <row r="594" spans="3:3" ht="15.75">
      <c r="C594" s="132"/>
    </row>
    <row r="595" spans="3:3" ht="15.75">
      <c r="C595" s="132"/>
    </row>
    <row r="596" spans="3:3" ht="15.75">
      <c r="C596" s="132"/>
    </row>
    <row r="597" spans="3:3" ht="15.75">
      <c r="C597" s="132"/>
    </row>
    <row r="598" spans="3:3" ht="15.75">
      <c r="C598" s="132"/>
    </row>
    <row r="599" spans="3:3" ht="15.75">
      <c r="C599" s="132"/>
    </row>
    <row r="600" spans="3:3" ht="15.75">
      <c r="C600" s="132"/>
    </row>
    <row r="601" spans="3:3" ht="15.75">
      <c r="C601" s="132"/>
    </row>
    <row r="602" spans="3:3" ht="15.75">
      <c r="C602" s="132"/>
    </row>
    <row r="603" spans="3:3" ht="15.75">
      <c r="C603" s="132"/>
    </row>
    <row r="604" spans="3:3" ht="15.75">
      <c r="C604" s="132"/>
    </row>
    <row r="605" spans="3:3" ht="15.75">
      <c r="C605" s="132"/>
    </row>
    <row r="606" spans="3:3" ht="15.75">
      <c r="C606" s="132"/>
    </row>
    <row r="607" spans="3:3" ht="15.75">
      <c r="C607" s="132"/>
    </row>
    <row r="608" spans="3:3" ht="15.75">
      <c r="C608" s="132"/>
    </row>
    <row r="609" spans="3:3" ht="15.75">
      <c r="C609" s="132"/>
    </row>
    <row r="610" spans="3:3" ht="15.75">
      <c r="C610" s="132"/>
    </row>
    <row r="611" spans="3:3" ht="15.75">
      <c r="C611" s="132"/>
    </row>
    <row r="612" spans="3:3" ht="15.75">
      <c r="C612" s="132"/>
    </row>
    <row r="613" spans="3:3" ht="15.75">
      <c r="C613" s="132"/>
    </row>
    <row r="614" spans="3:3" ht="15.75">
      <c r="C614" s="132"/>
    </row>
    <row r="615" spans="3:3" ht="15.75">
      <c r="C615" s="132"/>
    </row>
    <row r="616" spans="3:3" ht="15.75">
      <c r="C616" s="132"/>
    </row>
    <row r="617" spans="3:3" ht="15.75">
      <c r="C617" s="132"/>
    </row>
    <row r="618" spans="3:3" ht="15.75">
      <c r="C618" s="132"/>
    </row>
    <row r="619" spans="3:3" ht="15.75">
      <c r="C619" s="132"/>
    </row>
    <row r="620" spans="3:3" ht="15.75">
      <c r="C620" s="132"/>
    </row>
    <row r="621" spans="3:3" ht="15.75">
      <c r="C621" s="132"/>
    </row>
    <row r="622" spans="3:3" ht="15.75">
      <c r="C622" s="132"/>
    </row>
    <row r="623" spans="3:3" ht="15.75">
      <c r="C623" s="132"/>
    </row>
    <row r="624" spans="3:3" ht="15.75">
      <c r="C624" s="132"/>
    </row>
    <row r="625" spans="3:3" ht="15.75">
      <c r="C625" s="132"/>
    </row>
    <row r="626" spans="3:3" ht="15.75">
      <c r="C626" s="132"/>
    </row>
    <row r="627" spans="3:3" ht="15.75">
      <c r="C627" s="132"/>
    </row>
    <row r="628" spans="3:3" ht="15.75">
      <c r="C628" s="132"/>
    </row>
    <row r="629" spans="3:3" ht="15.75">
      <c r="C629" s="132"/>
    </row>
    <row r="630" spans="3:3" ht="15.75">
      <c r="C630" s="132"/>
    </row>
    <row r="631" spans="3:3" ht="15.75">
      <c r="C631" s="132"/>
    </row>
    <row r="632" spans="3:3" ht="15.75">
      <c r="C632" s="132"/>
    </row>
    <row r="633" spans="3:3" ht="15.75">
      <c r="C633" s="132"/>
    </row>
    <row r="634" spans="3:3" ht="15.75">
      <c r="C634" s="132"/>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E7" sqref="E7"/>
    </sheetView>
  </sheetViews>
  <sheetFormatPr defaultRowHeight="15"/>
  <cols>
    <col min="1" max="1" width="64.7109375" style="134" customWidth="1"/>
    <col min="2" max="2" width="0.7109375" style="984" hidden="1" customWidth="1"/>
    <col min="3" max="3" width="18.5703125" style="984" bestFit="1" customWidth="1"/>
    <col min="4" max="4" width="5.42578125" style="984" customWidth="1"/>
    <col min="5" max="5" width="72.140625" style="984" customWidth="1"/>
    <col min="6" max="6" width="15.85546875" style="984" customWidth="1"/>
    <col min="7" max="7" width="3.7109375" style="138" customWidth="1"/>
    <col min="8" max="256" width="9.140625" style="984"/>
    <col min="257" max="257" width="64.7109375" style="984" customWidth="1"/>
    <col min="258" max="258" width="0" style="984" hidden="1" customWidth="1"/>
    <col min="259" max="259" width="18.5703125" style="984" bestFit="1" customWidth="1"/>
    <col min="260" max="260" width="5.42578125" style="984" customWidth="1"/>
    <col min="261" max="261" width="72.140625" style="984" customWidth="1"/>
    <col min="262" max="262" width="15.85546875" style="984" customWidth="1"/>
    <col min="263" max="263" width="3.7109375" style="984" customWidth="1"/>
    <col min="264" max="512" width="9.140625" style="984"/>
    <col min="513" max="513" width="64.7109375" style="984" customWidth="1"/>
    <col min="514" max="514" width="0" style="984" hidden="1" customWidth="1"/>
    <col min="515" max="515" width="18.5703125" style="984" bestFit="1" customWidth="1"/>
    <col min="516" max="516" width="5.42578125" style="984" customWidth="1"/>
    <col min="517" max="517" width="72.140625" style="984" customWidth="1"/>
    <col min="518" max="518" width="15.85546875" style="984" customWidth="1"/>
    <col min="519" max="519" width="3.7109375" style="984" customWidth="1"/>
    <col min="520" max="768" width="9.140625" style="984"/>
    <col min="769" max="769" width="64.7109375" style="984" customWidth="1"/>
    <col min="770" max="770" width="0" style="984" hidden="1" customWidth="1"/>
    <col min="771" max="771" width="18.5703125" style="984" bestFit="1" customWidth="1"/>
    <col min="772" max="772" width="5.42578125" style="984" customWidth="1"/>
    <col min="773" max="773" width="72.140625" style="984" customWidth="1"/>
    <col min="774" max="774" width="15.85546875" style="984" customWidth="1"/>
    <col min="775" max="775" width="3.7109375" style="984" customWidth="1"/>
    <col min="776" max="1024" width="9.140625" style="984"/>
    <col min="1025" max="1025" width="64.7109375" style="984" customWidth="1"/>
    <col min="1026" max="1026" width="0" style="984" hidden="1" customWidth="1"/>
    <col min="1027" max="1027" width="18.5703125" style="984" bestFit="1" customWidth="1"/>
    <col min="1028" max="1028" width="5.42578125" style="984" customWidth="1"/>
    <col min="1029" max="1029" width="72.140625" style="984" customWidth="1"/>
    <col min="1030" max="1030" width="15.85546875" style="984" customWidth="1"/>
    <col min="1031" max="1031" width="3.7109375" style="984" customWidth="1"/>
    <col min="1032" max="1280" width="9.140625" style="984"/>
    <col min="1281" max="1281" width="64.7109375" style="984" customWidth="1"/>
    <col min="1282" max="1282" width="0" style="984" hidden="1" customWidth="1"/>
    <col min="1283" max="1283" width="18.5703125" style="984" bestFit="1" customWidth="1"/>
    <col min="1284" max="1284" width="5.42578125" style="984" customWidth="1"/>
    <col min="1285" max="1285" width="72.140625" style="984" customWidth="1"/>
    <col min="1286" max="1286" width="15.85546875" style="984" customWidth="1"/>
    <col min="1287" max="1287" width="3.7109375" style="984" customWidth="1"/>
    <col min="1288" max="1536" width="9.140625" style="984"/>
    <col min="1537" max="1537" width="64.7109375" style="984" customWidth="1"/>
    <col min="1538" max="1538" width="0" style="984" hidden="1" customWidth="1"/>
    <col min="1539" max="1539" width="18.5703125" style="984" bestFit="1" customWidth="1"/>
    <col min="1540" max="1540" width="5.42578125" style="984" customWidth="1"/>
    <col min="1541" max="1541" width="72.140625" style="984" customWidth="1"/>
    <col min="1542" max="1542" width="15.85546875" style="984" customWidth="1"/>
    <col min="1543" max="1543" width="3.7109375" style="984" customWidth="1"/>
    <col min="1544" max="1792" width="9.140625" style="984"/>
    <col min="1793" max="1793" width="64.7109375" style="984" customWidth="1"/>
    <col min="1794" max="1794" width="0" style="984" hidden="1" customWidth="1"/>
    <col min="1795" max="1795" width="18.5703125" style="984" bestFit="1" customWidth="1"/>
    <col min="1796" max="1796" width="5.42578125" style="984" customWidth="1"/>
    <col min="1797" max="1797" width="72.140625" style="984" customWidth="1"/>
    <col min="1798" max="1798" width="15.85546875" style="984" customWidth="1"/>
    <col min="1799" max="1799" width="3.7109375" style="984" customWidth="1"/>
    <col min="1800" max="2048" width="9.140625" style="984"/>
    <col min="2049" max="2049" width="64.7109375" style="984" customWidth="1"/>
    <col min="2050" max="2050" width="0" style="984" hidden="1" customWidth="1"/>
    <col min="2051" max="2051" width="18.5703125" style="984" bestFit="1" customWidth="1"/>
    <col min="2052" max="2052" width="5.42578125" style="984" customWidth="1"/>
    <col min="2053" max="2053" width="72.140625" style="984" customWidth="1"/>
    <col min="2054" max="2054" width="15.85546875" style="984" customWidth="1"/>
    <col min="2055" max="2055" width="3.7109375" style="984" customWidth="1"/>
    <col min="2056" max="2304" width="9.140625" style="984"/>
    <col min="2305" max="2305" width="64.7109375" style="984" customWidth="1"/>
    <col min="2306" max="2306" width="0" style="984" hidden="1" customWidth="1"/>
    <col min="2307" max="2307" width="18.5703125" style="984" bestFit="1" customWidth="1"/>
    <col min="2308" max="2308" width="5.42578125" style="984" customWidth="1"/>
    <col min="2309" max="2309" width="72.140625" style="984" customWidth="1"/>
    <col min="2310" max="2310" width="15.85546875" style="984" customWidth="1"/>
    <col min="2311" max="2311" width="3.7109375" style="984" customWidth="1"/>
    <col min="2312" max="2560" width="9.140625" style="984"/>
    <col min="2561" max="2561" width="64.7109375" style="984" customWidth="1"/>
    <col min="2562" max="2562" width="0" style="984" hidden="1" customWidth="1"/>
    <col min="2563" max="2563" width="18.5703125" style="984" bestFit="1" customWidth="1"/>
    <col min="2564" max="2564" width="5.42578125" style="984" customWidth="1"/>
    <col min="2565" max="2565" width="72.140625" style="984" customWidth="1"/>
    <col min="2566" max="2566" width="15.85546875" style="984" customWidth="1"/>
    <col min="2567" max="2567" width="3.7109375" style="984" customWidth="1"/>
    <col min="2568" max="2816" width="9.140625" style="984"/>
    <col min="2817" max="2817" width="64.7109375" style="984" customWidth="1"/>
    <col min="2818" max="2818" width="0" style="984" hidden="1" customWidth="1"/>
    <col min="2819" max="2819" width="18.5703125" style="984" bestFit="1" customWidth="1"/>
    <col min="2820" max="2820" width="5.42578125" style="984" customWidth="1"/>
    <col min="2821" max="2821" width="72.140625" style="984" customWidth="1"/>
    <col min="2822" max="2822" width="15.85546875" style="984" customWidth="1"/>
    <col min="2823" max="2823" width="3.7109375" style="984" customWidth="1"/>
    <col min="2824" max="3072" width="9.140625" style="984"/>
    <col min="3073" max="3073" width="64.7109375" style="984" customWidth="1"/>
    <col min="3074" max="3074" width="0" style="984" hidden="1" customWidth="1"/>
    <col min="3075" max="3075" width="18.5703125" style="984" bestFit="1" customWidth="1"/>
    <col min="3076" max="3076" width="5.42578125" style="984" customWidth="1"/>
    <col min="3077" max="3077" width="72.140625" style="984" customWidth="1"/>
    <col min="3078" max="3078" width="15.85546875" style="984" customWidth="1"/>
    <col min="3079" max="3079" width="3.7109375" style="984" customWidth="1"/>
    <col min="3080" max="3328" width="9.140625" style="984"/>
    <col min="3329" max="3329" width="64.7109375" style="984" customWidth="1"/>
    <col min="3330" max="3330" width="0" style="984" hidden="1" customWidth="1"/>
    <col min="3331" max="3331" width="18.5703125" style="984" bestFit="1" customWidth="1"/>
    <col min="3332" max="3332" width="5.42578125" style="984" customWidth="1"/>
    <col min="3333" max="3333" width="72.140625" style="984" customWidth="1"/>
    <col min="3334" max="3334" width="15.85546875" style="984" customWidth="1"/>
    <col min="3335" max="3335" width="3.7109375" style="984" customWidth="1"/>
    <col min="3336" max="3584" width="9.140625" style="984"/>
    <col min="3585" max="3585" width="64.7109375" style="984" customWidth="1"/>
    <col min="3586" max="3586" width="0" style="984" hidden="1" customWidth="1"/>
    <col min="3587" max="3587" width="18.5703125" style="984" bestFit="1" customWidth="1"/>
    <col min="3588" max="3588" width="5.42578125" style="984" customWidth="1"/>
    <col min="3589" max="3589" width="72.140625" style="984" customWidth="1"/>
    <col min="3590" max="3590" width="15.85546875" style="984" customWidth="1"/>
    <col min="3591" max="3591" width="3.7109375" style="984" customWidth="1"/>
    <col min="3592" max="3840" width="9.140625" style="984"/>
    <col min="3841" max="3841" width="64.7109375" style="984" customWidth="1"/>
    <col min="3842" max="3842" width="0" style="984" hidden="1" customWidth="1"/>
    <col min="3843" max="3843" width="18.5703125" style="984" bestFit="1" customWidth="1"/>
    <col min="3844" max="3844" width="5.42578125" style="984" customWidth="1"/>
    <col min="3845" max="3845" width="72.140625" style="984" customWidth="1"/>
    <col min="3846" max="3846" width="15.85546875" style="984" customWidth="1"/>
    <col min="3847" max="3847" width="3.7109375" style="984" customWidth="1"/>
    <col min="3848" max="4096" width="9.140625" style="984"/>
    <col min="4097" max="4097" width="64.7109375" style="984" customWidth="1"/>
    <col min="4098" max="4098" width="0" style="984" hidden="1" customWidth="1"/>
    <col min="4099" max="4099" width="18.5703125" style="984" bestFit="1" customWidth="1"/>
    <col min="4100" max="4100" width="5.42578125" style="984" customWidth="1"/>
    <col min="4101" max="4101" width="72.140625" style="984" customWidth="1"/>
    <col min="4102" max="4102" width="15.85546875" style="984" customWidth="1"/>
    <col min="4103" max="4103" width="3.7109375" style="984" customWidth="1"/>
    <col min="4104" max="4352" width="9.140625" style="984"/>
    <col min="4353" max="4353" width="64.7109375" style="984" customWidth="1"/>
    <col min="4354" max="4354" width="0" style="984" hidden="1" customWidth="1"/>
    <col min="4355" max="4355" width="18.5703125" style="984" bestFit="1" customWidth="1"/>
    <col min="4356" max="4356" width="5.42578125" style="984" customWidth="1"/>
    <col min="4357" max="4357" width="72.140625" style="984" customWidth="1"/>
    <col min="4358" max="4358" width="15.85546875" style="984" customWidth="1"/>
    <col min="4359" max="4359" width="3.7109375" style="984" customWidth="1"/>
    <col min="4360" max="4608" width="9.140625" style="984"/>
    <col min="4609" max="4609" width="64.7109375" style="984" customWidth="1"/>
    <col min="4610" max="4610" width="0" style="984" hidden="1" customWidth="1"/>
    <col min="4611" max="4611" width="18.5703125" style="984" bestFit="1" customWidth="1"/>
    <col min="4612" max="4612" width="5.42578125" style="984" customWidth="1"/>
    <col min="4613" max="4613" width="72.140625" style="984" customWidth="1"/>
    <col min="4614" max="4614" width="15.85546875" style="984" customWidth="1"/>
    <col min="4615" max="4615" width="3.7109375" style="984" customWidth="1"/>
    <col min="4616" max="4864" width="9.140625" style="984"/>
    <col min="4865" max="4865" width="64.7109375" style="984" customWidth="1"/>
    <col min="4866" max="4866" width="0" style="984" hidden="1" customWidth="1"/>
    <col min="4867" max="4867" width="18.5703125" style="984" bestFit="1" customWidth="1"/>
    <col min="4868" max="4868" width="5.42578125" style="984" customWidth="1"/>
    <col min="4869" max="4869" width="72.140625" style="984" customWidth="1"/>
    <col min="4870" max="4870" width="15.85546875" style="984" customWidth="1"/>
    <col min="4871" max="4871" width="3.7109375" style="984" customWidth="1"/>
    <col min="4872" max="5120" width="9.140625" style="984"/>
    <col min="5121" max="5121" width="64.7109375" style="984" customWidth="1"/>
    <col min="5122" max="5122" width="0" style="984" hidden="1" customWidth="1"/>
    <col min="5123" max="5123" width="18.5703125" style="984" bestFit="1" customWidth="1"/>
    <col min="5124" max="5124" width="5.42578125" style="984" customWidth="1"/>
    <col min="5125" max="5125" width="72.140625" style="984" customWidth="1"/>
    <col min="5126" max="5126" width="15.85546875" style="984" customWidth="1"/>
    <col min="5127" max="5127" width="3.7109375" style="984" customWidth="1"/>
    <col min="5128" max="5376" width="9.140625" style="984"/>
    <col min="5377" max="5377" width="64.7109375" style="984" customWidth="1"/>
    <col min="5378" max="5378" width="0" style="984" hidden="1" customWidth="1"/>
    <col min="5379" max="5379" width="18.5703125" style="984" bestFit="1" customWidth="1"/>
    <col min="5380" max="5380" width="5.42578125" style="984" customWidth="1"/>
    <col min="5381" max="5381" width="72.140625" style="984" customWidth="1"/>
    <col min="5382" max="5382" width="15.85546875" style="984" customWidth="1"/>
    <col min="5383" max="5383" width="3.7109375" style="984" customWidth="1"/>
    <col min="5384" max="5632" width="9.140625" style="984"/>
    <col min="5633" max="5633" width="64.7109375" style="984" customWidth="1"/>
    <col min="5634" max="5634" width="0" style="984" hidden="1" customWidth="1"/>
    <col min="5635" max="5635" width="18.5703125" style="984" bestFit="1" customWidth="1"/>
    <col min="5636" max="5636" width="5.42578125" style="984" customWidth="1"/>
    <col min="5637" max="5637" width="72.140625" style="984" customWidth="1"/>
    <col min="5638" max="5638" width="15.85546875" style="984" customWidth="1"/>
    <col min="5639" max="5639" width="3.7109375" style="984" customWidth="1"/>
    <col min="5640" max="5888" width="9.140625" style="984"/>
    <col min="5889" max="5889" width="64.7109375" style="984" customWidth="1"/>
    <col min="5890" max="5890" width="0" style="984" hidden="1" customWidth="1"/>
    <col min="5891" max="5891" width="18.5703125" style="984" bestFit="1" customWidth="1"/>
    <col min="5892" max="5892" width="5.42578125" style="984" customWidth="1"/>
    <col min="5893" max="5893" width="72.140625" style="984" customWidth="1"/>
    <col min="5894" max="5894" width="15.85546875" style="984" customWidth="1"/>
    <col min="5895" max="5895" width="3.7109375" style="984" customWidth="1"/>
    <col min="5896" max="6144" width="9.140625" style="984"/>
    <col min="6145" max="6145" width="64.7109375" style="984" customWidth="1"/>
    <col min="6146" max="6146" width="0" style="984" hidden="1" customWidth="1"/>
    <col min="6147" max="6147" width="18.5703125" style="984" bestFit="1" customWidth="1"/>
    <col min="6148" max="6148" width="5.42578125" style="984" customWidth="1"/>
    <col min="6149" max="6149" width="72.140625" style="984" customWidth="1"/>
    <col min="6150" max="6150" width="15.85546875" style="984" customWidth="1"/>
    <col min="6151" max="6151" width="3.7109375" style="984" customWidth="1"/>
    <col min="6152" max="6400" width="9.140625" style="984"/>
    <col min="6401" max="6401" width="64.7109375" style="984" customWidth="1"/>
    <col min="6402" max="6402" width="0" style="984" hidden="1" customWidth="1"/>
    <col min="6403" max="6403" width="18.5703125" style="984" bestFit="1" customWidth="1"/>
    <col min="6404" max="6404" width="5.42578125" style="984" customWidth="1"/>
    <col min="6405" max="6405" width="72.140625" style="984" customWidth="1"/>
    <col min="6406" max="6406" width="15.85546875" style="984" customWidth="1"/>
    <col min="6407" max="6407" width="3.7109375" style="984" customWidth="1"/>
    <col min="6408" max="6656" width="9.140625" style="984"/>
    <col min="6657" max="6657" width="64.7109375" style="984" customWidth="1"/>
    <col min="6658" max="6658" width="0" style="984" hidden="1" customWidth="1"/>
    <col min="6659" max="6659" width="18.5703125" style="984" bestFit="1" customWidth="1"/>
    <col min="6660" max="6660" width="5.42578125" style="984" customWidth="1"/>
    <col min="6661" max="6661" width="72.140625" style="984" customWidth="1"/>
    <col min="6662" max="6662" width="15.85546875" style="984" customWidth="1"/>
    <col min="6663" max="6663" width="3.7109375" style="984" customWidth="1"/>
    <col min="6664" max="6912" width="9.140625" style="984"/>
    <col min="6913" max="6913" width="64.7109375" style="984" customWidth="1"/>
    <col min="6914" max="6914" width="0" style="984" hidden="1" customWidth="1"/>
    <col min="6915" max="6915" width="18.5703125" style="984" bestFit="1" customWidth="1"/>
    <col min="6916" max="6916" width="5.42578125" style="984" customWidth="1"/>
    <col min="6917" max="6917" width="72.140625" style="984" customWidth="1"/>
    <col min="6918" max="6918" width="15.85546875" style="984" customWidth="1"/>
    <col min="6919" max="6919" width="3.7109375" style="984" customWidth="1"/>
    <col min="6920" max="7168" width="9.140625" style="984"/>
    <col min="7169" max="7169" width="64.7109375" style="984" customWidth="1"/>
    <col min="7170" max="7170" width="0" style="984" hidden="1" customWidth="1"/>
    <col min="7171" max="7171" width="18.5703125" style="984" bestFit="1" customWidth="1"/>
    <col min="7172" max="7172" width="5.42578125" style="984" customWidth="1"/>
    <col min="7173" max="7173" width="72.140625" style="984" customWidth="1"/>
    <col min="7174" max="7174" width="15.85546875" style="984" customWidth="1"/>
    <col min="7175" max="7175" width="3.7109375" style="984" customWidth="1"/>
    <col min="7176" max="7424" width="9.140625" style="984"/>
    <col min="7425" max="7425" width="64.7109375" style="984" customWidth="1"/>
    <col min="7426" max="7426" width="0" style="984" hidden="1" customWidth="1"/>
    <col min="7427" max="7427" width="18.5703125" style="984" bestFit="1" customWidth="1"/>
    <col min="7428" max="7428" width="5.42578125" style="984" customWidth="1"/>
    <col min="7429" max="7429" width="72.140625" style="984" customWidth="1"/>
    <col min="7430" max="7430" width="15.85546875" style="984" customWidth="1"/>
    <col min="7431" max="7431" width="3.7109375" style="984" customWidth="1"/>
    <col min="7432" max="7680" width="9.140625" style="984"/>
    <col min="7681" max="7681" width="64.7109375" style="984" customWidth="1"/>
    <col min="7682" max="7682" width="0" style="984" hidden="1" customWidth="1"/>
    <col min="7683" max="7683" width="18.5703125" style="984" bestFit="1" customWidth="1"/>
    <col min="7684" max="7684" width="5.42578125" style="984" customWidth="1"/>
    <col min="7685" max="7685" width="72.140625" style="984" customWidth="1"/>
    <col min="7686" max="7686" width="15.85546875" style="984" customWidth="1"/>
    <col min="7687" max="7687" width="3.7109375" style="984" customWidth="1"/>
    <col min="7688" max="7936" width="9.140625" style="984"/>
    <col min="7937" max="7937" width="64.7109375" style="984" customWidth="1"/>
    <col min="7938" max="7938" width="0" style="984" hidden="1" customWidth="1"/>
    <col min="7939" max="7939" width="18.5703125" style="984" bestFit="1" customWidth="1"/>
    <col min="7940" max="7940" width="5.42578125" style="984" customWidth="1"/>
    <col min="7941" max="7941" width="72.140625" style="984" customWidth="1"/>
    <col min="7942" max="7942" width="15.85546875" style="984" customWidth="1"/>
    <col min="7943" max="7943" width="3.7109375" style="984" customWidth="1"/>
    <col min="7944" max="8192" width="9.140625" style="984"/>
    <col min="8193" max="8193" width="64.7109375" style="984" customWidth="1"/>
    <col min="8194" max="8194" width="0" style="984" hidden="1" customWidth="1"/>
    <col min="8195" max="8195" width="18.5703125" style="984" bestFit="1" customWidth="1"/>
    <col min="8196" max="8196" width="5.42578125" style="984" customWidth="1"/>
    <col min="8197" max="8197" width="72.140625" style="984" customWidth="1"/>
    <col min="8198" max="8198" width="15.85546875" style="984" customWidth="1"/>
    <col min="8199" max="8199" width="3.7109375" style="984" customWidth="1"/>
    <col min="8200" max="8448" width="9.140625" style="984"/>
    <col min="8449" max="8449" width="64.7109375" style="984" customWidth="1"/>
    <col min="8450" max="8450" width="0" style="984" hidden="1" customWidth="1"/>
    <col min="8451" max="8451" width="18.5703125" style="984" bestFit="1" customWidth="1"/>
    <col min="8452" max="8452" width="5.42578125" style="984" customWidth="1"/>
    <col min="8453" max="8453" width="72.140625" style="984" customWidth="1"/>
    <col min="8454" max="8454" width="15.85546875" style="984" customWidth="1"/>
    <col min="8455" max="8455" width="3.7109375" style="984" customWidth="1"/>
    <col min="8456" max="8704" width="9.140625" style="984"/>
    <col min="8705" max="8705" width="64.7109375" style="984" customWidth="1"/>
    <col min="8706" max="8706" width="0" style="984" hidden="1" customWidth="1"/>
    <col min="8707" max="8707" width="18.5703125" style="984" bestFit="1" customWidth="1"/>
    <col min="8708" max="8708" width="5.42578125" style="984" customWidth="1"/>
    <col min="8709" max="8709" width="72.140625" style="984" customWidth="1"/>
    <col min="8710" max="8710" width="15.85546875" style="984" customWidth="1"/>
    <col min="8711" max="8711" width="3.7109375" style="984" customWidth="1"/>
    <col min="8712" max="8960" width="9.140625" style="984"/>
    <col min="8961" max="8961" width="64.7109375" style="984" customWidth="1"/>
    <col min="8962" max="8962" width="0" style="984" hidden="1" customWidth="1"/>
    <col min="8963" max="8963" width="18.5703125" style="984" bestFit="1" customWidth="1"/>
    <col min="8964" max="8964" width="5.42578125" style="984" customWidth="1"/>
    <col min="8965" max="8965" width="72.140625" style="984" customWidth="1"/>
    <col min="8966" max="8966" width="15.85546875" style="984" customWidth="1"/>
    <col min="8967" max="8967" width="3.7109375" style="984" customWidth="1"/>
    <col min="8968" max="9216" width="9.140625" style="984"/>
    <col min="9217" max="9217" width="64.7109375" style="984" customWidth="1"/>
    <col min="9218" max="9218" width="0" style="984" hidden="1" customWidth="1"/>
    <col min="9219" max="9219" width="18.5703125" style="984" bestFit="1" customWidth="1"/>
    <col min="9220" max="9220" width="5.42578125" style="984" customWidth="1"/>
    <col min="9221" max="9221" width="72.140625" style="984" customWidth="1"/>
    <col min="9222" max="9222" width="15.85546875" style="984" customWidth="1"/>
    <col min="9223" max="9223" width="3.7109375" style="984" customWidth="1"/>
    <col min="9224" max="9472" width="9.140625" style="984"/>
    <col min="9473" max="9473" width="64.7109375" style="984" customWidth="1"/>
    <col min="9474" max="9474" width="0" style="984" hidden="1" customWidth="1"/>
    <col min="9475" max="9475" width="18.5703125" style="984" bestFit="1" customWidth="1"/>
    <col min="9476" max="9476" width="5.42578125" style="984" customWidth="1"/>
    <col min="9477" max="9477" width="72.140625" style="984" customWidth="1"/>
    <col min="9478" max="9478" width="15.85546875" style="984" customWidth="1"/>
    <col min="9479" max="9479" width="3.7109375" style="984" customWidth="1"/>
    <col min="9480" max="9728" width="9.140625" style="984"/>
    <col min="9729" max="9729" width="64.7109375" style="984" customWidth="1"/>
    <col min="9730" max="9730" width="0" style="984" hidden="1" customWidth="1"/>
    <col min="9731" max="9731" width="18.5703125" style="984" bestFit="1" customWidth="1"/>
    <col min="9732" max="9732" width="5.42578125" style="984" customWidth="1"/>
    <col min="9733" max="9733" width="72.140625" style="984" customWidth="1"/>
    <col min="9734" max="9734" width="15.85546875" style="984" customWidth="1"/>
    <col min="9735" max="9735" width="3.7109375" style="984" customWidth="1"/>
    <col min="9736" max="9984" width="9.140625" style="984"/>
    <col min="9985" max="9985" width="64.7109375" style="984" customWidth="1"/>
    <col min="9986" max="9986" width="0" style="984" hidden="1" customWidth="1"/>
    <col min="9987" max="9987" width="18.5703125" style="984" bestFit="1" customWidth="1"/>
    <col min="9988" max="9988" width="5.42578125" style="984" customWidth="1"/>
    <col min="9989" max="9989" width="72.140625" style="984" customWidth="1"/>
    <col min="9990" max="9990" width="15.85546875" style="984" customWidth="1"/>
    <col min="9991" max="9991" width="3.7109375" style="984" customWidth="1"/>
    <col min="9992" max="10240" width="9.140625" style="984"/>
    <col min="10241" max="10241" width="64.7109375" style="984" customWidth="1"/>
    <col min="10242" max="10242" width="0" style="984" hidden="1" customWidth="1"/>
    <col min="10243" max="10243" width="18.5703125" style="984" bestFit="1" customWidth="1"/>
    <col min="10244" max="10244" width="5.42578125" style="984" customWidth="1"/>
    <col min="10245" max="10245" width="72.140625" style="984" customWidth="1"/>
    <col min="10246" max="10246" width="15.85546875" style="984" customWidth="1"/>
    <col min="10247" max="10247" width="3.7109375" style="984" customWidth="1"/>
    <col min="10248" max="10496" width="9.140625" style="984"/>
    <col min="10497" max="10497" width="64.7109375" style="984" customWidth="1"/>
    <col min="10498" max="10498" width="0" style="984" hidden="1" customWidth="1"/>
    <col min="10499" max="10499" width="18.5703125" style="984" bestFit="1" customWidth="1"/>
    <col min="10500" max="10500" width="5.42578125" style="984" customWidth="1"/>
    <col min="10501" max="10501" width="72.140625" style="984" customWidth="1"/>
    <col min="10502" max="10502" width="15.85546875" style="984" customWidth="1"/>
    <col min="10503" max="10503" width="3.7109375" style="984" customWidth="1"/>
    <col min="10504" max="10752" width="9.140625" style="984"/>
    <col min="10753" max="10753" width="64.7109375" style="984" customWidth="1"/>
    <col min="10754" max="10754" width="0" style="984" hidden="1" customWidth="1"/>
    <col min="10755" max="10755" width="18.5703125" style="984" bestFit="1" customWidth="1"/>
    <col min="10756" max="10756" width="5.42578125" style="984" customWidth="1"/>
    <col min="10757" max="10757" width="72.140625" style="984" customWidth="1"/>
    <col min="10758" max="10758" width="15.85546875" style="984" customWidth="1"/>
    <col min="10759" max="10759" width="3.7109375" style="984" customWidth="1"/>
    <col min="10760" max="11008" width="9.140625" style="984"/>
    <col min="11009" max="11009" width="64.7109375" style="984" customWidth="1"/>
    <col min="11010" max="11010" width="0" style="984" hidden="1" customWidth="1"/>
    <col min="11011" max="11011" width="18.5703125" style="984" bestFit="1" customWidth="1"/>
    <col min="11012" max="11012" width="5.42578125" style="984" customWidth="1"/>
    <col min="11013" max="11013" width="72.140625" style="984" customWidth="1"/>
    <col min="11014" max="11014" width="15.85546875" style="984" customWidth="1"/>
    <col min="11015" max="11015" width="3.7109375" style="984" customWidth="1"/>
    <col min="11016" max="11264" width="9.140625" style="984"/>
    <col min="11265" max="11265" width="64.7109375" style="984" customWidth="1"/>
    <col min="11266" max="11266" width="0" style="984" hidden="1" customWidth="1"/>
    <col min="11267" max="11267" width="18.5703125" style="984" bestFit="1" customWidth="1"/>
    <col min="11268" max="11268" width="5.42578125" style="984" customWidth="1"/>
    <col min="11269" max="11269" width="72.140625" style="984" customWidth="1"/>
    <col min="11270" max="11270" width="15.85546875" style="984" customWidth="1"/>
    <col min="11271" max="11271" width="3.7109375" style="984" customWidth="1"/>
    <col min="11272" max="11520" width="9.140625" style="984"/>
    <col min="11521" max="11521" width="64.7109375" style="984" customWidth="1"/>
    <col min="11522" max="11522" width="0" style="984" hidden="1" customWidth="1"/>
    <col min="11523" max="11523" width="18.5703125" style="984" bestFit="1" customWidth="1"/>
    <col min="11524" max="11524" width="5.42578125" style="984" customWidth="1"/>
    <col min="11525" max="11525" width="72.140625" style="984" customWidth="1"/>
    <col min="11526" max="11526" width="15.85546875" style="984" customWidth="1"/>
    <col min="11527" max="11527" width="3.7109375" style="984" customWidth="1"/>
    <col min="11528" max="11776" width="9.140625" style="984"/>
    <col min="11777" max="11777" width="64.7109375" style="984" customWidth="1"/>
    <col min="11778" max="11778" width="0" style="984" hidden="1" customWidth="1"/>
    <col min="11779" max="11779" width="18.5703125" style="984" bestFit="1" customWidth="1"/>
    <col min="11780" max="11780" width="5.42578125" style="984" customWidth="1"/>
    <col min="11781" max="11781" width="72.140625" style="984" customWidth="1"/>
    <col min="11782" max="11782" width="15.85546875" style="984" customWidth="1"/>
    <col min="11783" max="11783" width="3.7109375" style="984" customWidth="1"/>
    <col min="11784" max="12032" width="9.140625" style="984"/>
    <col min="12033" max="12033" width="64.7109375" style="984" customWidth="1"/>
    <col min="12034" max="12034" width="0" style="984" hidden="1" customWidth="1"/>
    <col min="12035" max="12035" width="18.5703125" style="984" bestFit="1" customWidth="1"/>
    <col min="12036" max="12036" width="5.42578125" style="984" customWidth="1"/>
    <col min="12037" max="12037" width="72.140625" style="984" customWidth="1"/>
    <col min="12038" max="12038" width="15.85546875" style="984" customWidth="1"/>
    <col min="12039" max="12039" width="3.7109375" style="984" customWidth="1"/>
    <col min="12040" max="12288" width="9.140625" style="984"/>
    <col min="12289" max="12289" width="64.7109375" style="984" customWidth="1"/>
    <col min="12290" max="12290" width="0" style="984" hidden="1" customWidth="1"/>
    <col min="12291" max="12291" width="18.5703125" style="984" bestFit="1" customWidth="1"/>
    <col min="12292" max="12292" width="5.42578125" style="984" customWidth="1"/>
    <col min="12293" max="12293" width="72.140625" style="984" customWidth="1"/>
    <col min="12294" max="12294" width="15.85546875" style="984" customWidth="1"/>
    <col min="12295" max="12295" width="3.7109375" style="984" customWidth="1"/>
    <col min="12296" max="12544" width="9.140625" style="984"/>
    <col min="12545" max="12545" width="64.7109375" style="984" customWidth="1"/>
    <col min="12546" max="12546" width="0" style="984" hidden="1" customWidth="1"/>
    <col min="12547" max="12547" width="18.5703125" style="984" bestFit="1" customWidth="1"/>
    <col min="12548" max="12548" width="5.42578125" style="984" customWidth="1"/>
    <col min="12549" max="12549" width="72.140625" style="984" customWidth="1"/>
    <col min="12550" max="12550" width="15.85546875" style="984" customWidth="1"/>
    <col min="12551" max="12551" width="3.7109375" style="984" customWidth="1"/>
    <col min="12552" max="12800" width="9.140625" style="984"/>
    <col min="12801" max="12801" width="64.7109375" style="984" customWidth="1"/>
    <col min="12802" max="12802" width="0" style="984" hidden="1" customWidth="1"/>
    <col min="12803" max="12803" width="18.5703125" style="984" bestFit="1" customWidth="1"/>
    <col min="12804" max="12804" width="5.42578125" style="984" customWidth="1"/>
    <col min="12805" max="12805" width="72.140625" style="984" customWidth="1"/>
    <col min="12806" max="12806" width="15.85546875" style="984" customWidth="1"/>
    <col min="12807" max="12807" width="3.7109375" style="984" customWidth="1"/>
    <col min="12808" max="13056" width="9.140625" style="984"/>
    <col min="13057" max="13057" width="64.7109375" style="984" customWidth="1"/>
    <col min="13058" max="13058" width="0" style="984" hidden="1" customWidth="1"/>
    <col min="13059" max="13059" width="18.5703125" style="984" bestFit="1" customWidth="1"/>
    <col min="13060" max="13060" width="5.42578125" style="984" customWidth="1"/>
    <col min="13061" max="13061" width="72.140625" style="984" customWidth="1"/>
    <col min="13062" max="13062" width="15.85546875" style="984" customWidth="1"/>
    <col min="13063" max="13063" width="3.7109375" style="984" customWidth="1"/>
    <col min="13064" max="13312" width="9.140625" style="984"/>
    <col min="13313" max="13313" width="64.7109375" style="984" customWidth="1"/>
    <col min="13314" max="13314" width="0" style="984" hidden="1" customWidth="1"/>
    <col min="13315" max="13315" width="18.5703125" style="984" bestFit="1" customWidth="1"/>
    <col min="13316" max="13316" width="5.42578125" style="984" customWidth="1"/>
    <col min="13317" max="13317" width="72.140625" style="984" customWidth="1"/>
    <col min="13318" max="13318" width="15.85546875" style="984" customWidth="1"/>
    <col min="13319" max="13319" width="3.7109375" style="984" customWidth="1"/>
    <col min="13320" max="13568" width="9.140625" style="984"/>
    <col min="13569" max="13569" width="64.7109375" style="984" customWidth="1"/>
    <col min="13570" max="13570" width="0" style="984" hidden="1" customWidth="1"/>
    <col min="13571" max="13571" width="18.5703125" style="984" bestFit="1" customWidth="1"/>
    <col min="13572" max="13572" width="5.42578125" style="984" customWidth="1"/>
    <col min="13573" max="13573" width="72.140625" style="984" customWidth="1"/>
    <col min="13574" max="13574" width="15.85546875" style="984" customWidth="1"/>
    <col min="13575" max="13575" width="3.7109375" style="984" customWidth="1"/>
    <col min="13576" max="13824" width="9.140625" style="984"/>
    <col min="13825" max="13825" width="64.7109375" style="984" customWidth="1"/>
    <col min="13826" max="13826" width="0" style="984" hidden="1" customWidth="1"/>
    <col min="13827" max="13827" width="18.5703125" style="984" bestFit="1" customWidth="1"/>
    <col min="13828" max="13828" width="5.42578125" style="984" customWidth="1"/>
    <col min="13829" max="13829" width="72.140625" style="984" customWidth="1"/>
    <col min="13830" max="13830" width="15.85546875" style="984" customWidth="1"/>
    <col min="13831" max="13831" width="3.7109375" style="984" customWidth="1"/>
    <col min="13832" max="14080" width="9.140625" style="984"/>
    <col min="14081" max="14081" width="64.7109375" style="984" customWidth="1"/>
    <col min="14082" max="14082" width="0" style="984" hidden="1" customWidth="1"/>
    <col min="14083" max="14083" width="18.5703125" style="984" bestFit="1" customWidth="1"/>
    <col min="14084" max="14084" width="5.42578125" style="984" customWidth="1"/>
    <col min="14085" max="14085" width="72.140625" style="984" customWidth="1"/>
    <col min="14086" max="14086" width="15.85546875" style="984" customWidth="1"/>
    <col min="14087" max="14087" width="3.7109375" style="984" customWidth="1"/>
    <col min="14088" max="14336" width="9.140625" style="984"/>
    <col min="14337" max="14337" width="64.7109375" style="984" customWidth="1"/>
    <col min="14338" max="14338" width="0" style="984" hidden="1" customWidth="1"/>
    <col min="14339" max="14339" width="18.5703125" style="984" bestFit="1" customWidth="1"/>
    <col min="14340" max="14340" width="5.42578125" style="984" customWidth="1"/>
    <col min="14341" max="14341" width="72.140625" style="984" customWidth="1"/>
    <col min="14342" max="14342" width="15.85546875" style="984" customWidth="1"/>
    <col min="14343" max="14343" width="3.7109375" style="984" customWidth="1"/>
    <col min="14344" max="14592" width="9.140625" style="984"/>
    <col min="14593" max="14593" width="64.7109375" style="984" customWidth="1"/>
    <col min="14594" max="14594" width="0" style="984" hidden="1" customWidth="1"/>
    <col min="14595" max="14595" width="18.5703125" style="984" bestFit="1" customWidth="1"/>
    <col min="14596" max="14596" width="5.42578125" style="984" customWidth="1"/>
    <col min="14597" max="14597" width="72.140625" style="984" customWidth="1"/>
    <col min="14598" max="14598" width="15.85546875" style="984" customWidth="1"/>
    <col min="14599" max="14599" width="3.7109375" style="984" customWidth="1"/>
    <col min="14600" max="14848" width="9.140625" style="984"/>
    <col min="14849" max="14849" width="64.7109375" style="984" customWidth="1"/>
    <col min="14850" max="14850" width="0" style="984" hidden="1" customWidth="1"/>
    <col min="14851" max="14851" width="18.5703125" style="984" bestFit="1" customWidth="1"/>
    <col min="14852" max="14852" width="5.42578125" style="984" customWidth="1"/>
    <col min="14853" max="14853" width="72.140625" style="984" customWidth="1"/>
    <col min="14854" max="14854" width="15.85546875" style="984" customWidth="1"/>
    <col min="14855" max="14855" width="3.7109375" style="984" customWidth="1"/>
    <col min="14856" max="15104" width="9.140625" style="984"/>
    <col min="15105" max="15105" width="64.7109375" style="984" customWidth="1"/>
    <col min="15106" max="15106" width="0" style="984" hidden="1" customWidth="1"/>
    <col min="15107" max="15107" width="18.5703125" style="984" bestFit="1" customWidth="1"/>
    <col min="15108" max="15108" width="5.42578125" style="984" customWidth="1"/>
    <col min="15109" max="15109" width="72.140625" style="984" customWidth="1"/>
    <col min="15110" max="15110" width="15.85546875" style="984" customWidth="1"/>
    <col min="15111" max="15111" width="3.7109375" style="984" customWidth="1"/>
    <col min="15112" max="15360" width="9.140625" style="984"/>
    <col min="15361" max="15361" width="64.7109375" style="984" customWidth="1"/>
    <col min="15362" max="15362" width="0" style="984" hidden="1" customWidth="1"/>
    <col min="15363" max="15363" width="18.5703125" style="984" bestFit="1" customWidth="1"/>
    <col min="15364" max="15364" width="5.42578125" style="984" customWidth="1"/>
    <col min="15365" max="15365" width="72.140625" style="984" customWidth="1"/>
    <col min="15366" max="15366" width="15.85546875" style="984" customWidth="1"/>
    <col min="15367" max="15367" width="3.7109375" style="984" customWidth="1"/>
    <col min="15368" max="15616" width="9.140625" style="984"/>
    <col min="15617" max="15617" width="64.7109375" style="984" customWidth="1"/>
    <col min="15618" max="15618" width="0" style="984" hidden="1" customWidth="1"/>
    <col min="15619" max="15619" width="18.5703125" style="984" bestFit="1" customWidth="1"/>
    <col min="15620" max="15620" width="5.42578125" style="984" customWidth="1"/>
    <col min="15621" max="15621" width="72.140625" style="984" customWidth="1"/>
    <col min="15622" max="15622" width="15.85546875" style="984" customWidth="1"/>
    <col min="15623" max="15623" width="3.7109375" style="984" customWidth="1"/>
    <col min="15624" max="15872" width="9.140625" style="984"/>
    <col min="15873" max="15873" width="64.7109375" style="984" customWidth="1"/>
    <col min="15874" max="15874" width="0" style="984" hidden="1" customWidth="1"/>
    <col min="15875" max="15875" width="18.5703125" style="984" bestFit="1" customWidth="1"/>
    <col min="15876" max="15876" width="5.42578125" style="984" customWidth="1"/>
    <col min="15877" max="15877" width="72.140625" style="984" customWidth="1"/>
    <col min="15878" max="15878" width="15.85546875" style="984" customWidth="1"/>
    <col min="15879" max="15879" width="3.7109375" style="984" customWidth="1"/>
    <col min="15880" max="16128" width="9.140625" style="984"/>
    <col min="16129" max="16129" width="64.7109375" style="984" customWidth="1"/>
    <col min="16130" max="16130" width="0" style="984" hidden="1" customWidth="1"/>
    <col min="16131" max="16131" width="18.5703125" style="984" bestFit="1" customWidth="1"/>
    <col min="16132" max="16132" width="5.42578125" style="984" customWidth="1"/>
    <col min="16133" max="16133" width="72.140625" style="984" customWidth="1"/>
    <col min="16134" max="16134" width="15.85546875" style="984" customWidth="1"/>
    <col min="16135" max="16135" width="3.7109375" style="984" customWidth="1"/>
    <col min="16136" max="16384" width="9.140625" style="984"/>
  </cols>
  <sheetData>
    <row r="1" spans="1:10" s="137" customFormat="1" ht="3.75" customHeight="1">
      <c r="A1" s="491"/>
      <c r="B1" s="492"/>
      <c r="C1" s="492"/>
      <c r="D1" s="492"/>
      <c r="E1" s="492"/>
      <c r="F1" s="977"/>
      <c r="G1" s="411"/>
    </row>
    <row r="2" spans="1:10" s="126" customFormat="1" ht="48.75" customHeight="1">
      <c r="A2" s="1131" t="s">
        <v>1005</v>
      </c>
      <c r="B2" s="1131"/>
      <c r="C2" s="1131"/>
      <c r="D2" s="1131"/>
      <c r="E2" s="1131"/>
      <c r="F2" s="1131"/>
      <c r="G2" s="493"/>
    </row>
    <row r="3" spans="1:10" s="126" customFormat="1" ht="35.25" customHeight="1">
      <c r="A3" s="1131" t="s">
        <v>916</v>
      </c>
      <c r="B3" s="1131"/>
      <c r="C3" s="1131"/>
      <c r="D3" s="1131"/>
      <c r="E3" s="1131"/>
      <c r="F3" s="1131"/>
      <c r="G3" s="493"/>
    </row>
    <row r="4" spans="1:10" s="126" customFormat="1" ht="35.25" customHeight="1">
      <c r="A4" s="1131" t="s">
        <v>1513</v>
      </c>
      <c r="B4" s="1131"/>
      <c r="C4" s="1131"/>
      <c r="D4" s="1131"/>
      <c r="E4" s="1131"/>
      <c r="F4" s="1131"/>
      <c r="G4" s="493"/>
    </row>
    <row r="5" spans="1:10" s="144" customFormat="1" ht="23.25">
      <c r="A5" s="1156" t="s">
        <v>1419</v>
      </c>
      <c r="B5" s="1156"/>
      <c r="C5" s="1156"/>
      <c r="D5" s="1156"/>
      <c r="E5" s="1156"/>
      <c r="F5" s="1156"/>
      <c r="G5" s="494"/>
    </row>
    <row r="6" spans="1:10" ht="6" customHeight="1"/>
    <row r="7" spans="1:10" ht="28.5" customHeight="1"/>
    <row r="8" spans="1:10" ht="27" customHeight="1">
      <c r="A8" s="1186" t="s">
        <v>1006</v>
      </c>
      <c r="B8" s="1186"/>
      <c r="C8" s="1186"/>
      <c r="D8" s="1186"/>
      <c r="E8" s="1186"/>
      <c r="F8" s="1186"/>
      <c r="G8" s="495"/>
    </row>
    <row r="9" spans="1:10" ht="5.25" customHeight="1">
      <c r="A9" s="496"/>
      <c r="B9" s="496"/>
      <c r="C9" s="496"/>
      <c r="D9" s="496"/>
      <c r="E9" s="496"/>
      <c r="F9" s="496"/>
      <c r="G9" s="495"/>
    </row>
    <row r="10" spans="1:10" s="358" customFormat="1" ht="32.25" customHeight="1">
      <c r="A10" s="497" t="s">
        <v>305</v>
      </c>
      <c r="B10" s="498"/>
      <c r="C10" s="499"/>
      <c r="D10" s="78"/>
      <c r="E10" s="497" t="s">
        <v>475</v>
      </c>
      <c r="F10" s="375"/>
      <c r="G10" s="495"/>
    </row>
    <row r="11" spans="1:10" s="358" customFormat="1" ht="5.25" customHeight="1">
      <c r="A11" s="500"/>
      <c r="B11" s="78"/>
      <c r="C11" s="447"/>
      <c r="D11" s="78"/>
      <c r="E11" s="500"/>
      <c r="F11" s="371"/>
      <c r="G11" s="495"/>
    </row>
    <row r="12" spans="1:10" s="358" customFormat="1" ht="24" customHeight="1">
      <c r="A12" s="501" t="s">
        <v>438</v>
      </c>
      <c r="B12" s="498"/>
      <c r="C12" s="499">
        <v>2129595835.0399997</v>
      </c>
      <c r="D12" s="416"/>
      <c r="E12" s="500"/>
      <c r="F12" s="78"/>
      <c r="G12" s="495"/>
      <c r="J12" s="502"/>
    </row>
    <row r="13" spans="1:10" s="358" customFormat="1" ht="24" customHeight="1">
      <c r="A13" s="503"/>
      <c r="B13" s="78"/>
      <c r="C13" s="504"/>
      <c r="D13" s="416"/>
      <c r="E13" s="78"/>
      <c r="F13" s="78"/>
      <c r="G13" s="495"/>
      <c r="J13" s="502"/>
    </row>
    <row r="14" spans="1:10" s="358" customFormat="1" ht="24" customHeight="1">
      <c r="A14" s="199" t="s">
        <v>940</v>
      </c>
      <c r="B14" s="196"/>
      <c r="C14" s="443">
        <v>23073283.969999999</v>
      </c>
      <c r="D14" s="416"/>
      <c r="E14" s="505" t="s">
        <v>970</v>
      </c>
      <c r="F14" s="445">
        <v>50277091.729999997</v>
      </c>
      <c r="G14" s="495"/>
      <c r="J14" s="403"/>
    </row>
    <row r="15" spans="1:10" s="358" customFormat="1" ht="24" customHeight="1">
      <c r="A15" s="199" t="s">
        <v>941</v>
      </c>
      <c r="B15" s="196"/>
      <c r="C15" s="443">
        <v>73458872.489999995</v>
      </c>
      <c r="D15" s="416"/>
      <c r="E15" s="506" t="s">
        <v>1007</v>
      </c>
      <c r="F15" s="445">
        <v>-23870473.100000001</v>
      </c>
      <c r="G15" s="495"/>
      <c r="J15" s="403"/>
    </row>
    <row r="16" spans="1:10" s="358" customFormat="1" ht="24" customHeight="1">
      <c r="A16" s="199" t="s">
        <v>1008</v>
      </c>
      <c r="B16" s="196"/>
      <c r="C16" s="443">
        <v>1461925163.1500001</v>
      </c>
      <c r="D16" s="416"/>
      <c r="E16" s="78"/>
      <c r="F16" s="504"/>
      <c r="G16" s="495"/>
      <c r="J16" s="403"/>
    </row>
    <row r="17" spans="1:10" s="358" customFormat="1" ht="24" customHeight="1">
      <c r="A17" s="196" t="s">
        <v>1009</v>
      </c>
      <c r="B17" s="196"/>
      <c r="C17" s="443">
        <v>1526226560.01</v>
      </c>
      <c r="D17" s="416"/>
      <c r="E17" s="507" t="s">
        <v>478</v>
      </c>
      <c r="F17" s="499">
        <v>26406618.629999999</v>
      </c>
      <c r="G17" s="495"/>
      <c r="J17" s="403"/>
    </row>
    <row r="18" spans="1:10" s="358" customFormat="1" ht="24" customHeight="1">
      <c r="A18" s="196" t="s">
        <v>1010</v>
      </c>
      <c r="B18" s="196"/>
      <c r="C18" s="443">
        <v>0</v>
      </c>
      <c r="D18" s="416"/>
      <c r="E18" s="78"/>
      <c r="F18" s="504"/>
      <c r="G18" s="495"/>
      <c r="J18" s="403"/>
    </row>
    <row r="19" spans="1:10" s="358" customFormat="1" ht="24" customHeight="1">
      <c r="A19" s="196" t="s">
        <v>1011</v>
      </c>
      <c r="B19" s="196"/>
      <c r="C19" s="443">
        <v>0</v>
      </c>
      <c r="D19" s="416"/>
      <c r="E19" s="508" t="s">
        <v>972</v>
      </c>
      <c r="F19" s="443">
        <v>21487924.77</v>
      </c>
      <c r="G19" s="495"/>
    </row>
    <row r="20" spans="1:10" s="358" customFormat="1" ht="24" customHeight="1">
      <c r="A20" s="196" t="s">
        <v>1012</v>
      </c>
      <c r="B20" s="196"/>
      <c r="C20" s="443">
        <v>11802349.18</v>
      </c>
      <c r="D20" s="416"/>
      <c r="E20" s="196" t="s">
        <v>973</v>
      </c>
      <c r="F20" s="443">
        <v>-1128664.49</v>
      </c>
      <c r="G20" s="495"/>
    </row>
    <row r="21" spans="1:10" s="358" customFormat="1" ht="24" customHeight="1">
      <c r="A21" s="508" t="s">
        <v>1013</v>
      </c>
      <c r="B21" s="196"/>
      <c r="C21" s="443">
        <v>-76103746.040000007</v>
      </c>
      <c r="D21" s="416"/>
      <c r="E21" s="78"/>
      <c r="F21" s="504"/>
      <c r="G21" s="495"/>
    </row>
    <row r="22" spans="1:10" s="358" customFormat="1" ht="24" customHeight="1">
      <c r="A22" s="199" t="s">
        <v>942</v>
      </c>
      <c r="B22" s="196"/>
      <c r="C22" s="443">
        <v>3595356.23</v>
      </c>
      <c r="D22" s="416"/>
      <c r="E22" s="507" t="s">
        <v>974</v>
      </c>
      <c r="F22" s="499">
        <v>46765878.909999996</v>
      </c>
      <c r="G22" s="495"/>
      <c r="J22" s="509"/>
    </row>
    <row r="23" spans="1:10" s="358" customFormat="1" ht="24" customHeight="1">
      <c r="A23" s="199" t="s">
        <v>943</v>
      </c>
      <c r="B23" s="196"/>
      <c r="C23" s="443">
        <v>0</v>
      </c>
      <c r="D23" s="416"/>
      <c r="E23" s="78"/>
      <c r="F23" s="504"/>
      <c r="G23" s="495"/>
      <c r="J23" s="403"/>
    </row>
    <row r="24" spans="1:10" s="358" customFormat="1" ht="24" customHeight="1">
      <c r="A24" s="199" t="s">
        <v>944</v>
      </c>
      <c r="B24" s="196"/>
      <c r="C24" s="443">
        <v>205537554.66</v>
      </c>
      <c r="D24" s="416"/>
      <c r="E24" s="508" t="s">
        <v>1014</v>
      </c>
      <c r="F24" s="443">
        <v>116395</v>
      </c>
      <c r="G24" s="495"/>
      <c r="J24" s="403"/>
    </row>
    <row r="25" spans="1:10" s="358" customFormat="1" ht="24" customHeight="1">
      <c r="A25" s="199" t="s">
        <v>945</v>
      </c>
      <c r="B25" s="196"/>
      <c r="C25" s="443">
        <v>10182261.630000001</v>
      </c>
      <c r="D25" s="416"/>
      <c r="E25" s="196" t="s">
        <v>1015</v>
      </c>
      <c r="F25" s="443">
        <v>-276527.8</v>
      </c>
      <c r="G25" s="495"/>
      <c r="J25" s="403"/>
    </row>
    <row r="26" spans="1:10" s="358" customFormat="1" ht="24" customHeight="1">
      <c r="A26" s="199" t="s">
        <v>946</v>
      </c>
      <c r="B26" s="196"/>
      <c r="C26" s="443">
        <v>1622043.24</v>
      </c>
      <c r="D26" s="416"/>
      <c r="E26" s="78"/>
      <c r="F26" s="504"/>
      <c r="G26" s="495"/>
      <c r="J26" s="403"/>
    </row>
    <row r="27" spans="1:10" s="358" customFormat="1" ht="24" customHeight="1">
      <c r="A27" s="199" t="s">
        <v>1016</v>
      </c>
      <c r="B27" s="196"/>
      <c r="C27" s="443">
        <v>350201299.67000002</v>
      </c>
      <c r="D27" s="416"/>
      <c r="E27" s="501" t="s">
        <v>977</v>
      </c>
      <c r="F27" s="499">
        <v>46605746.109999999</v>
      </c>
      <c r="G27" s="495"/>
      <c r="J27" s="403"/>
    </row>
    <row r="28" spans="1:10" s="358" customFormat="1" ht="24" customHeight="1">
      <c r="A28" s="199"/>
      <c r="B28" s="196"/>
      <c r="C28" s="443"/>
      <c r="D28" s="416"/>
      <c r="E28" s="510"/>
      <c r="F28" s="511"/>
      <c r="G28" s="495"/>
      <c r="J28" s="403"/>
    </row>
    <row r="29" spans="1:10" s="358" customFormat="1" ht="24" customHeight="1">
      <c r="A29" s="501" t="s">
        <v>947</v>
      </c>
      <c r="B29" s="498"/>
      <c r="C29" s="499">
        <v>1628662691.4000001</v>
      </c>
      <c r="D29" s="416"/>
      <c r="E29" s="78"/>
      <c r="F29" s="504"/>
      <c r="G29" s="495"/>
      <c r="J29" s="502"/>
    </row>
    <row r="30" spans="1:10" s="358" customFormat="1" ht="24" customHeight="1">
      <c r="A30" s="199" t="s">
        <v>766</v>
      </c>
      <c r="B30" s="196"/>
      <c r="C30" s="443">
        <v>0</v>
      </c>
      <c r="D30" s="416"/>
      <c r="E30" s="512" t="s">
        <v>978</v>
      </c>
      <c r="F30" s="445">
        <v>-26229673.629999999</v>
      </c>
      <c r="G30" s="495"/>
      <c r="J30" s="403"/>
    </row>
    <row r="31" spans="1:10" s="358" customFormat="1" ht="24" customHeight="1">
      <c r="A31" s="196" t="s">
        <v>1017</v>
      </c>
      <c r="B31" s="196"/>
      <c r="C31" s="443">
        <v>0</v>
      </c>
      <c r="D31" s="416"/>
      <c r="E31" s="501" t="s">
        <v>979</v>
      </c>
      <c r="F31" s="499">
        <v>20376072.48</v>
      </c>
      <c r="G31" s="495"/>
    </row>
    <row r="32" spans="1:10" s="358" customFormat="1" ht="24" customHeight="1">
      <c r="A32" s="196" t="s">
        <v>1018</v>
      </c>
      <c r="B32" s="196"/>
      <c r="C32" s="443">
        <v>0</v>
      </c>
      <c r="D32" s="416"/>
      <c r="E32" s="202"/>
      <c r="F32" s="504"/>
      <c r="G32" s="495"/>
    </row>
    <row r="33" spans="1:10" s="358" customFormat="1" ht="24" customHeight="1">
      <c r="A33" s="196" t="s">
        <v>1019</v>
      </c>
      <c r="B33" s="196"/>
      <c r="C33" s="443">
        <v>0</v>
      </c>
      <c r="D33" s="416"/>
      <c r="E33" s="508" t="s">
        <v>980</v>
      </c>
      <c r="F33" s="443">
        <v>44047.91</v>
      </c>
      <c r="G33" s="495"/>
    </row>
    <row r="34" spans="1:10" s="358" customFormat="1" ht="24" customHeight="1">
      <c r="A34" s="196" t="s">
        <v>1020</v>
      </c>
      <c r="B34" s="196"/>
      <c r="C34" s="443">
        <v>0</v>
      </c>
      <c r="D34" s="416"/>
      <c r="E34" s="513" t="s">
        <v>981</v>
      </c>
      <c r="F34" s="443">
        <v>0</v>
      </c>
      <c r="G34" s="495"/>
    </row>
    <row r="35" spans="1:10" s="358" customFormat="1" ht="24" customHeight="1">
      <c r="A35" s="196" t="s">
        <v>1021</v>
      </c>
      <c r="B35" s="196"/>
      <c r="C35" s="443">
        <v>0</v>
      </c>
      <c r="D35" s="416"/>
      <c r="E35" s="513" t="s">
        <v>982</v>
      </c>
      <c r="F35" s="443">
        <v>44047.91</v>
      </c>
      <c r="G35" s="1183"/>
    </row>
    <row r="36" spans="1:10" s="358" customFormat="1" ht="24" customHeight="1">
      <c r="A36" s="196" t="s">
        <v>1022</v>
      </c>
      <c r="B36" s="196"/>
      <c r="C36" s="443">
        <v>0</v>
      </c>
      <c r="D36" s="416"/>
      <c r="E36" s="508" t="s">
        <v>983</v>
      </c>
      <c r="F36" s="443">
        <v>0</v>
      </c>
      <c r="G36" s="1183"/>
    </row>
    <row r="37" spans="1:10" s="358" customFormat="1" ht="24" customHeight="1">
      <c r="A37" s="199" t="s">
        <v>1023</v>
      </c>
      <c r="B37" s="196"/>
      <c r="C37" s="443">
        <v>0</v>
      </c>
      <c r="D37" s="416"/>
      <c r="E37" s="513" t="s">
        <v>984</v>
      </c>
      <c r="F37" s="443">
        <v>0</v>
      </c>
      <c r="G37" s="495"/>
      <c r="J37" s="403"/>
    </row>
    <row r="38" spans="1:10" s="358" customFormat="1" ht="24" customHeight="1">
      <c r="A38" s="199" t="s">
        <v>948</v>
      </c>
      <c r="B38" s="196"/>
      <c r="C38" s="443">
        <v>799266879.52999997</v>
      </c>
      <c r="D38" s="416"/>
      <c r="E38" s="513" t="s">
        <v>985</v>
      </c>
      <c r="F38" s="443">
        <v>0</v>
      </c>
      <c r="G38" s="495"/>
      <c r="J38" s="403"/>
    </row>
    <row r="39" spans="1:10" s="358" customFormat="1" ht="29.25" customHeight="1">
      <c r="A39" s="199" t="s">
        <v>949</v>
      </c>
      <c r="B39" s="196"/>
      <c r="C39" s="443">
        <v>13146246.640000001</v>
      </c>
      <c r="D39" s="416"/>
      <c r="E39" s="1184" t="s">
        <v>493</v>
      </c>
      <c r="F39" s="514">
        <v>20420120.390000001</v>
      </c>
      <c r="G39" s="495"/>
      <c r="J39" s="403"/>
    </row>
    <row r="40" spans="1:10" s="358" customFormat="1" ht="24" customHeight="1">
      <c r="A40" s="199" t="s">
        <v>950</v>
      </c>
      <c r="B40" s="196"/>
      <c r="C40" s="443">
        <v>4643725.2300000004</v>
      </c>
      <c r="D40" s="416"/>
      <c r="E40" s="1185"/>
      <c r="F40" s="514"/>
      <c r="G40" s="495"/>
      <c r="J40" s="403"/>
    </row>
    <row r="41" spans="1:10" s="358" customFormat="1" ht="24" customHeight="1">
      <c r="A41" s="199" t="s">
        <v>1024</v>
      </c>
      <c r="B41" s="196"/>
      <c r="C41" s="443">
        <v>811605840</v>
      </c>
      <c r="D41" s="416"/>
      <c r="E41" s="508" t="s">
        <v>1025</v>
      </c>
      <c r="F41" s="443">
        <v>0</v>
      </c>
      <c r="G41" s="495"/>
      <c r="J41" s="403"/>
    </row>
    <row r="42" spans="1:10" s="358" customFormat="1" ht="24" customHeight="1">
      <c r="A42" s="199" t="s">
        <v>952</v>
      </c>
      <c r="B42" s="196"/>
      <c r="C42" s="443">
        <v>0</v>
      </c>
      <c r="D42" s="416"/>
      <c r="E42" s="508" t="s">
        <v>1026</v>
      </c>
      <c r="F42" s="443">
        <v>0</v>
      </c>
      <c r="G42" s="495"/>
      <c r="J42" s="403"/>
    </row>
    <row r="43" spans="1:10" s="358" customFormat="1" ht="24" customHeight="1">
      <c r="A43" s="199" t="s">
        <v>1027</v>
      </c>
      <c r="B43" s="196"/>
      <c r="C43" s="443">
        <v>0</v>
      </c>
      <c r="D43" s="416"/>
      <c r="E43" s="1184" t="s">
        <v>495</v>
      </c>
      <c r="F43" s="514">
        <v>20420120.390000001</v>
      </c>
      <c r="G43" s="495"/>
      <c r="J43" s="502"/>
    </row>
    <row r="44" spans="1:10" s="358" customFormat="1" ht="24" customHeight="1">
      <c r="A44" s="202"/>
      <c r="B44" s="78"/>
      <c r="C44" s="504"/>
      <c r="D44" s="416"/>
      <c r="E44" s="1185"/>
      <c r="F44" s="514"/>
      <c r="G44" s="495"/>
      <c r="J44" s="403"/>
    </row>
    <row r="45" spans="1:10" s="358" customFormat="1" ht="24" customHeight="1">
      <c r="A45" s="501" t="s">
        <v>463</v>
      </c>
      <c r="B45" s="498"/>
      <c r="C45" s="499">
        <v>500933143.67000002</v>
      </c>
      <c r="D45" s="416"/>
      <c r="E45" s="508" t="s">
        <v>1028</v>
      </c>
      <c r="F45" s="443">
        <v>139975.64000000001</v>
      </c>
      <c r="G45" s="495"/>
      <c r="J45" s="403"/>
    </row>
    <row r="46" spans="1:10" s="358" customFormat="1" ht="24" customHeight="1">
      <c r="A46" s="199" t="s">
        <v>954</v>
      </c>
      <c r="B46" s="196"/>
      <c r="C46" s="443">
        <v>300163500</v>
      </c>
      <c r="D46" s="416"/>
      <c r="E46" s="508" t="s">
        <v>989</v>
      </c>
      <c r="F46" s="443">
        <v>0</v>
      </c>
      <c r="G46" s="495"/>
      <c r="J46" s="515"/>
    </row>
    <row r="47" spans="1:10" s="358" customFormat="1" ht="24" customHeight="1">
      <c r="A47" s="199" t="s">
        <v>955</v>
      </c>
      <c r="B47" s="196"/>
      <c r="C47" s="443">
        <v>0</v>
      </c>
      <c r="D47" s="416"/>
      <c r="E47" s="1184" t="s">
        <v>1029</v>
      </c>
      <c r="F47" s="514">
        <v>20560096.030000001</v>
      </c>
      <c r="G47" s="495"/>
      <c r="J47" s="403"/>
    </row>
    <row r="48" spans="1:10" s="358" customFormat="1" ht="24" customHeight="1">
      <c r="A48" s="516" t="s">
        <v>956</v>
      </c>
      <c r="B48" s="196"/>
      <c r="C48" s="443">
        <v>0</v>
      </c>
      <c r="D48" s="416"/>
      <c r="E48" s="1185"/>
      <c r="F48" s="514"/>
      <c r="G48" s="495"/>
      <c r="J48" s="403"/>
    </row>
    <row r="49" spans="1:12" s="358" customFormat="1" ht="24" customHeight="1">
      <c r="A49" s="199" t="s">
        <v>957</v>
      </c>
      <c r="B49" s="196"/>
      <c r="C49" s="443">
        <v>113577015.64</v>
      </c>
      <c r="D49" s="416"/>
      <c r="E49" s="196" t="s">
        <v>1030</v>
      </c>
      <c r="F49" s="443">
        <v>0</v>
      </c>
      <c r="G49" s="495"/>
    </row>
    <row r="50" spans="1:12" s="358" customFormat="1" ht="24" customHeight="1">
      <c r="A50" s="199" t="s">
        <v>958</v>
      </c>
      <c r="B50" s="196"/>
      <c r="C50" s="443">
        <v>87192628.030000001</v>
      </c>
      <c r="D50" s="416"/>
      <c r="E50" s="333" t="s">
        <v>499</v>
      </c>
      <c r="F50" s="514">
        <v>20560096.030000001</v>
      </c>
      <c r="G50" s="495"/>
      <c r="J50" s="509"/>
    </row>
    <row r="51" spans="1:12" s="358" customFormat="1" ht="24" customHeight="1">
      <c r="A51" s="196" t="s">
        <v>959</v>
      </c>
      <c r="B51" s="196"/>
      <c r="C51" s="443">
        <v>66632532.000000007</v>
      </c>
      <c r="D51" s="416"/>
      <c r="E51" s="78"/>
      <c r="F51" s="504"/>
      <c r="G51" s="495"/>
      <c r="J51" s="517"/>
    </row>
    <row r="52" spans="1:12" s="358" customFormat="1" ht="24" customHeight="1">
      <c r="A52" s="508" t="s">
        <v>960</v>
      </c>
      <c r="B52" s="196"/>
      <c r="C52" s="443">
        <v>20560096.030000001</v>
      </c>
      <c r="D52" s="416"/>
      <c r="E52" s="512" t="s">
        <v>1031</v>
      </c>
      <c r="F52" s="445">
        <v>0</v>
      </c>
      <c r="J52" s="502"/>
    </row>
    <row r="53" spans="1:12" s="358" customFormat="1" ht="24" customHeight="1">
      <c r="A53" s="78"/>
      <c r="B53" s="78"/>
      <c r="C53" s="504"/>
      <c r="D53" s="416"/>
      <c r="E53" s="501" t="s">
        <v>501</v>
      </c>
      <c r="F53" s="499">
        <v>20560096.030000001</v>
      </c>
      <c r="G53" s="495"/>
      <c r="J53" s="502"/>
    </row>
    <row r="54" spans="1:12" s="358" customFormat="1" ht="24" customHeight="1">
      <c r="A54" s="507" t="s">
        <v>1032</v>
      </c>
      <c r="B54" s="498"/>
      <c r="C54" s="499">
        <v>2129595835.0699999</v>
      </c>
      <c r="D54" s="416"/>
      <c r="E54" s="202"/>
      <c r="F54" s="504"/>
      <c r="G54" s="495"/>
    </row>
    <row r="55" spans="1:12" s="358" customFormat="1" ht="24" customHeight="1">
      <c r="A55" s="196"/>
      <c r="B55" s="196"/>
      <c r="C55" s="443"/>
      <c r="D55" s="416"/>
      <c r="F55" s="504"/>
      <c r="G55" s="495"/>
    </row>
    <row r="56" spans="1:12" s="358" customFormat="1" ht="24" customHeight="1">
      <c r="A56" s="501" t="s">
        <v>1033</v>
      </c>
      <c r="B56" s="498"/>
      <c r="C56" s="499">
        <v>0</v>
      </c>
      <c r="D56" s="416"/>
      <c r="E56" s="518"/>
      <c r="F56" s="519"/>
      <c r="G56" s="495"/>
    </row>
    <row r="57" spans="1:12" s="358" customFormat="1" ht="24" customHeight="1">
      <c r="A57" s="196"/>
      <c r="B57" s="196"/>
      <c r="C57" s="443"/>
      <c r="D57" s="416"/>
      <c r="F57" s="504"/>
      <c r="G57" s="495"/>
    </row>
    <row r="58" spans="1:12" s="358" customFormat="1" ht="21" customHeight="1">
      <c r="A58" s="501" t="s">
        <v>474</v>
      </c>
      <c r="B58" s="498"/>
      <c r="C58" s="499">
        <v>13918150004.67</v>
      </c>
      <c r="D58" s="416"/>
      <c r="F58" s="519"/>
      <c r="G58" s="495"/>
    </row>
    <row r="59" spans="1:12" s="358" customFormat="1" ht="9.75" customHeight="1">
      <c r="A59" s="78"/>
      <c r="B59" s="78"/>
      <c r="C59" s="520"/>
      <c r="D59" s="304"/>
      <c r="E59" s="202"/>
      <c r="F59" s="519"/>
      <c r="G59" s="495"/>
      <c r="J59" s="141"/>
    </row>
    <row r="60" spans="1:12" s="358" customFormat="1" ht="11.25" customHeight="1" thickBot="1">
      <c r="A60" s="521"/>
      <c r="B60" s="521"/>
      <c r="C60" s="521"/>
      <c r="D60" s="522"/>
      <c r="E60" s="523"/>
      <c r="F60" s="523"/>
      <c r="G60" s="495"/>
      <c r="H60" s="141"/>
      <c r="J60" s="141"/>
    </row>
    <row r="61" spans="1:12" ht="9" customHeight="1">
      <c r="A61" s="109"/>
      <c r="C61" s="520"/>
      <c r="D61" s="524"/>
      <c r="E61" s="202"/>
      <c r="F61" s="220"/>
      <c r="G61" s="495"/>
      <c r="H61" s="141"/>
      <c r="I61" s="358"/>
      <c r="J61" s="141"/>
      <c r="K61" s="141"/>
      <c r="L61" s="141"/>
    </row>
    <row r="62" spans="1:12" ht="10.5" customHeight="1">
      <c r="C62" s="520"/>
      <c r="D62" s="524"/>
      <c r="E62" s="202"/>
      <c r="F62" s="525"/>
      <c r="G62" s="495"/>
      <c r="H62" s="141"/>
      <c r="I62" s="141"/>
      <c r="J62" s="141"/>
      <c r="K62" s="141"/>
      <c r="L62" s="141"/>
    </row>
    <row r="63" spans="1:12" ht="9" customHeight="1">
      <c r="C63" s="520"/>
      <c r="D63" s="524"/>
      <c r="E63" s="202"/>
      <c r="F63" s="525"/>
      <c r="G63" s="495"/>
      <c r="H63" s="141"/>
      <c r="I63" s="141"/>
      <c r="J63" s="141"/>
      <c r="K63" s="141"/>
      <c r="L63" s="141"/>
    </row>
    <row r="64" spans="1:12" ht="9" customHeight="1">
      <c r="C64" s="520"/>
      <c r="D64" s="524"/>
      <c r="E64" s="78"/>
      <c r="F64" s="525"/>
      <c r="G64" s="495"/>
      <c r="H64" s="141"/>
      <c r="I64" s="141"/>
      <c r="J64" s="141"/>
      <c r="K64" s="141"/>
      <c r="L64" s="141"/>
    </row>
    <row r="65" spans="1:12" ht="9" customHeight="1">
      <c r="C65" s="520"/>
      <c r="D65" s="524"/>
      <c r="F65" s="525"/>
      <c r="G65" s="424"/>
      <c r="H65" s="141"/>
      <c r="I65" s="141"/>
      <c r="J65" s="141"/>
      <c r="K65" s="141"/>
      <c r="L65" s="141"/>
    </row>
    <row r="66" spans="1:12" ht="9" customHeight="1">
      <c r="C66" s="520"/>
      <c r="D66" s="524"/>
      <c r="E66" s="526"/>
      <c r="F66" s="1004"/>
      <c r="G66" s="424"/>
      <c r="H66" s="141"/>
      <c r="I66" s="141"/>
      <c r="J66" s="141"/>
      <c r="K66" s="141"/>
      <c r="L66" s="141"/>
    </row>
    <row r="67" spans="1:12" ht="9" customHeight="1">
      <c r="C67" s="520"/>
      <c r="D67" s="524"/>
      <c r="E67" s="527"/>
      <c r="F67" s="528"/>
      <c r="G67" s="424"/>
      <c r="H67" s="141"/>
      <c r="I67" s="141"/>
      <c r="J67" s="141"/>
      <c r="K67" s="141"/>
      <c r="L67" s="141"/>
    </row>
    <row r="68" spans="1:12">
      <c r="A68" s="141"/>
      <c r="C68" s="520"/>
      <c r="D68" s="142"/>
      <c r="E68" s="142"/>
      <c r="F68" s="528"/>
    </row>
    <row r="69" spans="1:12">
      <c r="A69" s="141"/>
      <c r="C69" s="520"/>
      <c r="D69" s="142"/>
      <c r="E69" s="142"/>
      <c r="F69" s="1004"/>
    </row>
    <row r="70" spans="1:12">
      <c r="A70" s="141"/>
      <c r="C70" s="520"/>
      <c r="D70" s="142"/>
      <c r="E70" s="142"/>
      <c r="F70" s="1004"/>
    </row>
    <row r="71" spans="1:12">
      <c r="A71" s="490"/>
      <c r="C71" s="520"/>
      <c r="D71" s="142"/>
      <c r="E71" s="142"/>
      <c r="F71" s="1004"/>
    </row>
    <row r="72" spans="1:12">
      <c r="A72" s="490"/>
      <c r="C72" s="520"/>
      <c r="D72" s="142"/>
      <c r="E72" s="142"/>
      <c r="F72" s="1004"/>
    </row>
    <row r="73" spans="1:12">
      <c r="A73" s="490"/>
      <c r="C73" s="520"/>
      <c r="D73" s="142"/>
      <c r="E73" s="142"/>
      <c r="F73" s="1004"/>
    </row>
    <row r="74" spans="1:12">
      <c r="A74" s="490"/>
      <c r="C74" s="520"/>
      <c r="D74" s="142"/>
      <c r="E74" s="142"/>
      <c r="F74" s="1004"/>
    </row>
    <row r="75" spans="1:12">
      <c r="A75" s="490"/>
      <c r="C75" s="520"/>
      <c r="D75" s="142"/>
      <c r="E75" s="142"/>
      <c r="F75" s="1004"/>
    </row>
    <row r="76" spans="1:12">
      <c r="A76" s="490"/>
      <c r="C76" s="520"/>
      <c r="D76" s="142"/>
      <c r="E76" s="142"/>
      <c r="F76" s="1004"/>
    </row>
    <row r="77" spans="1:12">
      <c r="A77" s="490"/>
      <c r="C77" s="520"/>
      <c r="D77" s="142"/>
      <c r="E77" s="142"/>
      <c r="F77" s="1004"/>
    </row>
    <row r="78" spans="1:12">
      <c r="A78" s="490"/>
      <c r="C78" s="520"/>
      <c r="D78" s="142"/>
      <c r="E78" s="142"/>
      <c r="F78" s="1004"/>
    </row>
    <row r="79" spans="1:12">
      <c r="A79" s="490"/>
      <c r="C79" s="520"/>
      <c r="D79" s="142"/>
      <c r="E79" s="142"/>
      <c r="F79" s="1004"/>
    </row>
    <row r="80" spans="1:12">
      <c r="A80" s="490"/>
      <c r="C80" s="520"/>
      <c r="D80" s="142"/>
      <c r="E80" s="142"/>
      <c r="F80" s="1004"/>
    </row>
    <row r="81" spans="1:6">
      <c r="A81" s="490"/>
      <c r="C81" s="520"/>
      <c r="D81" s="142"/>
      <c r="E81" s="142"/>
      <c r="F81" s="1004"/>
    </row>
    <row r="82" spans="1:6">
      <c r="A82" s="490"/>
      <c r="C82" s="520"/>
      <c r="D82" s="142"/>
      <c r="E82" s="142"/>
      <c r="F82" s="1004"/>
    </row>
    <row r="83" spans="1:6">
      <c r="A83" s="490"/>
      <c r="C83" s="520"/>
      <c r="D83" s="142"/>
      <c r="E83" s="142"/>
      <c r="F83" s="1004"/>
    </row>
    <row r="84" spans="1:6" ht="15.75">
      <c r="A84" s="132"/>
      <c r="C84" s="520"/>
      <c r="D84" s="142"/>
      <c r="E84" s="142"/>
      <c r="F84" s="1004"/>
    </row>
    <row r="85" spans="1:6" ht="15.75">
      <c r="A85" s="132"/>
      <c r="C85" s="520"/>
      <c r="D85" s="142"/>
      <c r="E85" s="142"/>
      <c r="F85" s="1004"/>
    </row>
    <row r="86" spans="1:6" ht="15.75">
      <c r="A86" s="132"/>
      <c r="C86" s="520"/>
      <c r="D86" s="142"/>
      <c r="E86" s="142"/>
      <c r="F86" s="1004"/>
    </row>
    <row r="87" spans="1:6" ht="15.75">
      <c r="A87" s="132"/>
      <c r="C87" s="520"/>
      <c r="D87" s="142"/>
      <c r="E87" s="142"/>
      <c r="F87" s="1004"/>
    </row>
    <row r="88" spans="1:6" ht="15.75">
      <c r="A88" s="132"/>
      <c r="C88" s="520"/>
      <c r="D88" s="142"/>
      <c r="E88" s="142"/>
      <c r="F88" s="1004"/>
    </row>
    <row r="89" spans="1:6" ht="15.75">
      <c r="A89" s="132"/>
      <c r="C89" s="520"/>
      <c r="D89" s="142"/>
      <c r="E89" s="142"/>
      <c r="F89" s="1004"/>
    </row>
    <row r="90" spans="1:6" ht="15.75">
      <c r="A90" s="132"/>
      <c r="C90" s="520"/>
      <c r="D90" s="142"/>
      <c r="E90" s="142"/>
      <c r="F90" s="1004"/>
    </row>
    <row r="91" spans="1:6" ht="15.75">
      <c r="A91" s="132"/>
      <c r="C91" s="520"/>
      <c r="D91" s="142"/>
      <c r="E91" s="142"/>
      <c r="F91" s="1004"/>
    </row>
    <row r="92" spans="1:6" ht="15.75">
      <c r="A92" s="132"/>
      <c r="C92" s="520"/>
      <c r="D92" s="142"/>
      <c r="E92" s="142"/>
      <c r="F92" s="1004"/>
    </row>
    <row r="93" spans="1:6" ht="15.75">
      <c r="A93" s="132"/>
      <c r="C93" s="520"/>
      <c r="D93" s="142"/>
      <c r="E93" s="142"/>
      <c r="F93" s="1004"/>
    </row>
    <row r="94" spans="1:6" ht="15.75">
      <c r="A94" s="132"/>
      <c r="C94" s="520"/>
      <c r="D94" s="142"/>
      <c r="E94" s="142"/>
      <c r="F94" s="1004"/>
    </row>
    <row r="95" spans="1:6" ht="15.75">
      <c r="A95" s="132"/>
      <c r="C95" s="520"/>
      <c r="D95" s="142"/>
      <c r="E95" s="142"/>
      <c r="F95" s="1004"/>
    </row>
    <row r="96" spans="1:6" ht="15.75">
      <c r="A96" s="132"/>
      <c r="C96" s="520"/>
      <c r="D96" s="142"/>
      <c r="E96" s="142"/>
      <c r="F96" s="1004"/>
    </row>
    <row r="97" spans="1:6" ht="15.75">
      <c r="A97" s="132"/>
      <c r="C97" s="520"/>
      <c r="D97" s="142"/>
      <c r="E97" s="142"/>
      <c r="F97" s="1004"/>
    </row>
    <row r="98" spans="1:6" ht="15.75">
      <c r="A98" s="132"/>
      <c r="C98" s="520"/>
      <c r="D98" s="142"/>
      <c r="E98" s="142"/>
      <c r="F98" s="1004"/>
    </row>
    <row r="99" spans="1:6" ht="15.75">
      <c r="A99" s="132"/>
      <c r="C99" s="520"/>
      <c r="D99" s="142"/>
      <c r="E99" s="142"/>
      <c r="F99" s="1004"/>
    </row>
    <row r="100" spans="1:6" ht="15.75">
      <c r="A100" s="132"/>
      <c r="C100" s="520"/>
      <c r="D100" s="142"/>
      <c r="E100" s="142"/>
      <c r="F100" s="1004"/>
    </row>
    <row r="101" spans="1:6" ht="15.75">
      <c r="A101" s="132"/>
      <c r="C101" s="520"/>
      <c r="D101" s="142"/>
      <c r="E101" s="142"/>
      <c r="F101" s="1004"/>
    </row>
    <row r="102" spans="1:6" ht="15.75">
      <c r="A102" s="132"/>
      <c r="C102" s="520"/>
      <c r="D102" s="142"/>
      <c r="E102" s="142"/>
      <c r="F102" s="1004"/>
    </row>
    <row r="103" spans="1:6" ht="15.75">
      <c r="A103" s="132"/>
      <c r="C103" s="520"/>
      <c r="D103" s="142"/>
      <c r="E103" s="142"/>
      <c r="F103" s="1004"/>
    </row>
    <row r="104" spans="1:6" ht="15.75">
      <c r="A104" s="132"/>
      <c r="C104" s="520"/>
      <c r="D104" s="142"/>
      <c r="E104" s="142"/>
      <c r="F104" s="1004"/>
    </row>
    <row r="105" spans="1:6" ht="15.75">
      <c r="A105" s="132"/>
      <c r="C105" s="520"/>
      <c r="D105" s="142"/>
      <c r="E105" s="142"/>
      <c r="F105" s="1004"/>
    </row>
    <row r="106" spans="1:6" ht="15.75">
      <c r="A106" s="132"/>
      <c r="C106" s="520"/>
      <c r="D106" s="142"/>
      <c r="E106" s="142"/>
      <c r="F106" s="1004"/>
    </row>
    <row r="107" spans="1:6" ht="15.75">
      <c r="A107" s="132"/>
      <c r="C107" s="520"/>
      <c r="D107" s="142"/>
      <c r="E107" s="142"/>
      <c r="F107" s="1004"/>
    </row>
    <row r="108" spans="1:6" ht="15.75">
      <c r="A108" s="132"/>
      <c r="C108" s="520"/>
      <c r="D108" s="142"/>
      <c r="E108" s="142"/>
      <c r="F108" s="1004"/>
    </row>
    <row r="109" spans="1:6" ht="15.75">
      <c r="A109" s="132"/>
      <c r="C109" s="520"/>
      <c r="D109" s="142"/>
      <c r="E109" s="142"/>
      <c r="F109" s="1004"/>
    </row>
    <row r="110" spans="1:6" ht="15.75">
      <c r="A110" s="132"/>
      <c r="C110" s="520"/>
      <c r="D110" s="142"/>
      <c r="E110" s="142"/>
      <c r="F110" s="1004"/>
    </row>
    <row r="111" spans="1:6" ht="15.75">
      <c r="A111" s="132"/>
      <c r="C111" s="520"/>
      <c r="D111" s="142"/>
      <c r="E111" s="142"/>
      <c r="F111" s="1004"/>
    </row>
    <row r="112" spans="1:6" ht="15.75">
      <c r="A112" s="132"/>
      <c r="C112" s="520"/>
      <c r="D112" s="142"/>
      <c r="E112" s="142"/>
      <c r="F112" s="1004"/>
    </row>
    <row r="113" spans="1:6" ht="15.75">
      <c r="A113" s="132"/>
      <c r="C113" s="520"/>
      <c r="D113" s="142"/>
      <c r="E113" s="142"/>
      <c r="F113" s="1004"/>
    </row>
    <row r="114" spans="1:6" ht="15.75">
      <c r="A114" s="132"/>
      <c r="C114" s="520"/>
      <c r="D114" s="142"/>
      <c r="E114" s="142"/>
      <c r="F114" s="1004"/>
    </row>
    <row r="115" spans="1:6" ht="15.75">
      <c r="A115" s="132"/>
      <c r="C115" s="520"/>
      <c r="D115" s="142"/>
      <c r="E115" s="142"/>
      <c r="F115" s="1004"/>
    </row>
    <row r="116" spans="1:6" ht="15.75">
      <c r="A116" s="132"/>
      <c r="C116" s="520"/>
      <c r="D116" s="142"/>
      <c r="E116" s="142"/>
      <c r="F116" s="1004"/>
    </row>
    <row r="117" spans="1:6" ht="15.75">
      <c r="A117" s="132"/>
      <c r="C117" s="520"/>
      <c r="D117" s="142"/>
      <c r="E117" s="142"/>
      <c r="F117" s="1004"/>
    </row>
    <row r="118" spans="1:6" ht="15.75">
      <c r="A118" s="132"/>
      <c r="C118" s="520"/>
      <c r="D118" s="142"/>
      <c r="E118" s="142"/>
      <c r="F118" s="1004"/>
    </row>
    <row r="119" spans="1:6" ht="15.75">
      <c r="A119" s="132"/>
      <c r="C119" s="520"/>
      <c r="D119" s="142"/>
      <c r="E119" s="142"/>
      <c r="F119" s="1004"/>
    </row>
    <row r="120" spans="1:6" ht="15.75">
      <c r="A120" s="132"/>
      <c r="C120" s="520"/>
      <c r="D120" s="142"/>
      <c r="E120" s="142"/>
      <c r="F120" s="1004"/>
    </row>
    <row r="121" spans="1:6" ht="15.75">
      <c r="A121" s="132"/>
      <c r="C121" s="520"/>
      <c r="D121" s="142"/>
      <c r="E121" s="142"/>
      <c r="F121" s="1004"/>
    </row>
    <row r="122" spans="1:6" ht="15.75">
      <c r="A122" s="132"/>
      <c r="C122" s="520"/>
      <c r="D122" s="142"/>
      <c r="E122" s="142"/>
      <c r="F122" s="1004"/>
    </row>
    <row r="123" spans="1:6" ht="15.75">
      <c r="A123" s="132"/>
      <c r="C123" s="520"/>
      <c r="D123" s="142"/>
      <c r="E123" s="142"/>
      <c r="F123" s="1004"/>
    </row>
    <row r="124" spans="1:6" ht="15.75">
      <c r="A124" s="132"/>
      <c r="C124" s="520"/>
      <c r="D124" s="142"/>
      <c r="E124" s="142"/>
      <c r="F124" s="1004"/>
    </row>
    <row r="125" spans="1:6" ht="15.75">
      <c r="A125" s="132"/>
      <c r="C125" s="520"/>
      <c r="D125" s="142"/>
      <c r="E125" s="142"/>
      <c r="F125" s="1004"/>
    </row>
    <row r="126" spans="1:6" ht="15.75">
      <c r="A126" s="132"/>
      <c r="C126" s="520"/>
      <c r="D126" s="142"/>
      <c r="E126" s="142"/>
      <c r="F126" s="1004"/>
    </row>
    <row r="127" spans="1:6" ht="15.75">
      <c r="A127" s="132"/>
      <c r="C127" s="520"/>
      <c r="D127" s="142"/>
      <c r="E127" s="142"/>
      <c r="F127" s="1004"/>
    </row>
    <row r="128" spans="1:6" ht="15.75">
      <c r="A128" s="132"/>
      <c r="C128" s="520"/>
      <c r="D128" s="142"/>
      <c r="E128" s="142"/>
      <c r="F128" s="1004"/>
    </row>
    <row r="129" spans="1:6" ht="15.75">
      <c r="A129" s="132"/>
      <c r="C129" s="520"/>
      <c r="D129" s="142"/>
      <c r="E129" s="142"/>
      <c r="F129" s="1004"/>
    </row>
    <row r="130" spans="1:6" ht="15.75">
      <c r="A130" s="132"/>
      <c r="C130" s="520"/>
      <c r="D130" s="142"/>
      <c r="E130" s="142"/>
      <c r="F130" s="1004"/>
    </row>
    <row r="131" spans="1:6" ht="15.75">
      <c r="A131" s="132"/>
      <c r="C131" s="520"/>
      <c r="D131" s="142"/>
      <c r="E131" s="142"/>
      <c r="F131" s="1004"/>
    </row>
    <row r="132" spans="1:6" ht="15.75">
      <c r="A132" s="132"/>
      <c r="C132" s="520"/>
      <c r="D132" s="142"/>
      <c r="E132" s="142"/>
      <c r="F132" s="1004"/>
    </row>
    <row r="133" spans="1:6" ht="15.75">
      <c r="A133" s="132"/>
      <c r="C133" s="520"/>
      <c r="D133" s="142"/>
      <c r="E133" s="142"/>
      <c r="F133" s="1004"/>
    </row>
    <row r="134" spans="1:6" ht="15.75">
      <c r="A134" s="132"/>
      <c r="C134" s="520"/>
      <c r="D134" s="142"/>
      <c r="E134" s="142"/>
      <c r="F134" s="1004"/>
    </row>
    <row r="135" spans="1:6" ht="15.75">
      <c r="A135" s="132"/>
      <c r="C135" s="520"/>
      <c r="D135" s="142"/>
      <c r="E135" s="142"/>
      <c r="F135" s="1004"/>
    </row>
    <row r="136" spans="1:6" ht="15.75">
      <c r="A136" s="132"/>
      <c r="C136" s="520"/>
      <c r="D136" s="142"/>
      <c r="E136" s="142"/>
      <c r="F136" s="1004"/>
    </row>
    <row r="137" spans="1:6" ht="15.75">
      <c r="A137" s="132"/>
      <c r="C137" s="520"/>
      <c r="D137" s="142"/>
      <c r="E137" s="142"/>
      <c r="F137" s="1004"/>
    </row>
    <row r="138" spans="1:6" ht="15.75">
      <c r="A138" s="132"/>
      <c r="C138" s="520"/>
      <c r="D138" s="142"/>
      <c r="E138" s="142"/>
      <c r="F138" s="1004"/>
    </row>
    <row r="139" spans="1:6" ht="15.75">
      <c r="A139" s="132"/>
      <c r="C139" s="520"/>
      <c r="D139" s="142"/>
      <c r="E139" s="142"/>
      <c r="F139" s="1004"/>
    </row>
    <row r="140" spans="1:6" ht="15.75">
      <c r="A140" s="132"/>
      <c r="C140" s="520"/>
      <c r="D140" s="142"/>
      <c r="E140" s="142"/>
      <c r="F140" s="1004"/>
    </row>
    <row r="141" spans="1:6" ht="15.75">
      <c r="A141" s="132"/>
      <c r="C141" s="107"/>
      <c r="D141" s="142"/>
      <c r="E141" s="142"/>
      <c r="F141" s="1004"/>
    </row>
    <row r="142" spans="1:6" ht="15.75">
      <c r="A142" s="132"/>
      <c r="C142" s="107"/>
      <c r="D142" s="142"/>
      <c r="E142" s="142"/>
      <c r="F142" s="1004"/>
    </row>
    <row r="143" spans="1:6" ht="15.75">
      <c r="A143" s="132"/>
      <c r="C143" s="107"/>
      <c r="D143" s="142"/>
      <c r="E143" s="142"/>
      <c r="F143" s="1004"/>
    </row>
    <row r="144" spans="1:6" ht="15.75">
      <c r="A144" s="132"/>
      <c r="C144" s="107"/>
      <c r="E144" s="142"/>
      <c r="F144" s="1004"/>
    </row>
    <row r="145" spans="1:6" ht="15.75">
      <c r="A145" s="132"/>
      <c r="C145" s="107"/>
      <c r="E145" s="142"/>
      <c r="F145" s="1004"/>
    </row>
    <row r="146" spans="1:6" ht="15.75">
      <c r="A146" s="132"/>
      <c r="C146" s="107"/>
      <c r="E146" s="142"/>
      <c r="F146" s="1004"/>
    </row>
    <row r="147" spans="1:6" ht="15.75">
      <c r="A147" s="132"/>
      <c r="C147" s="107"/>
      <c r="E147" s="142"/>
      <c r="F147" s="1004"/>
    </row>
    <row r="148" spans="1:6" ht="15.75">
      <c r="A148" s="132"/>
      <c r="C148" s="107"/>
      <c r="E148" s="142"/>
      <c r="F148" s="1004"/>
    </row>
    <row r="149" spans="1:6" ht="15.75">
      <c r="A149" s="132"/>
      <c r="C149" s="107"/>
      <c r="F149" s="1004"/>
    </row>
    <row r="150" spans="1:6" ht="15.75">
      <c r="A150" s="132"/>
      <c r="C150" s="107"/>
      <c r="F150" s="1004"/>
    </row>
    <row r="151" spans="1:6" ht="15.75">
      <c r="A151" s="132"/>
      <c r="C151" s="107"/>
      <c r="F151" s="1004"/>
    </row>
    <row r="152" spans="1:6" ht="15.75">
      <c r="A152" s="132"/>
      <c r="C152" s="107"/>
      <c r="F152" s="1004"/>
    </row>
    <row r="153" spans="1:6" ht="15.75">
      <c r="A153" s="132"/>
      <c r="C153" s="107"/>
      <c r="F153" s="1004"/>
    </row>
    <row r="154" spans="1:6" ht="15.75">
      <c r="A154" s="132"/>
      <c r="C154" s="107"/>
      <c r="F154" s="1004"/>
    </row>
    <row r="155" spans="1:6" ht="15.75">
      <c r="A155" s="132"/>
      <c r="C155" s="107"/>
    </row>
    <row r="156" spans="1:6" ht="15.75">
      <c r="A156" s="132"/>
      <c r="C156" s="107"/>
    </row>
    <row r="157" spans="1:6" ht="15.75">
      <c r="A157" s="132"/>
      <c r="C157" s="107"/>
    </row>
    <row r="158" spans="1:6" ht="15.75">
      <c r="A158" s="132"/>
      <c r="C158" s="107"/>
    </row>
    <row r="159" spans="1:6" ht="15.75">
      <c r="A159" s="132"/>
      <c r="C159" s="107"/>
    </row>
    <row r="160" spans="1:6" ht="15.75">
      <c r="A160" s="132"/>
      <c r="C160" s="107"/>
    </row>
    <row r="161" spans="1:3" ht="15.75">
      <c r="A161" s="132"/>
      <c r="C161" s="107"/>
    </row>
    <row r="162" spans="1:3" ht="15.75">
      <c r="A162" s="132"/>
      <c r="C162" s="107"/>
    </row>
    <row r="163" spans="1:3" ht="15.75">
      <c r="A163" s="132"/>
      <c r="C163" s="107"/>
    </row>
    <row r="164" spans="1:3" ht="15.75">
      <c r="A164" s="132"/>
      <c r="C164" s="107"/>
    </row>
    <row r="165" spans="1:3" ht="15.75">
      <c r="A165" s="132"/>
      <c r="C165" s="107"/>
    </row>
    <row r="166" spans="1:3" ht="15.75">
      <c r="A166" s="132"/>
      <c r="C166" s="107"/>
    </row>
    <row r="167" spans="1:3" ht="15.75">
      <c r="A167" s="132"/>
      <c r="C167" s="107"/>
    </row>
    <row r="168" spans="1:3" ht="15.75">
      <c r="A168" s="132"/>
      <c r="C168" s="107"/>
    </row>
    <row r="169" spans="1:3" ht="15.75">
      <c r="A169" s="132"/>
      <c r="C169" s="107"/>
    </row>
    <row r="170" spans="1:3" ht="15.75">
      <c r="A170" s="132"/>
      <c r="C170" s="107"/>
    </row>
    <row r="171" spans="1:3" ht="15.75">
      <c r="A171" s="132"/>
      <c r="C171" s="107"/>
    </row>
    <row r="172" spans="1:3" ht="15.75">
      <c r="A172" s="132"/>
      <c r="C172" s="107"/>
    </row>
    <row r="173" spans="1:3" ht="15.75">
      <c r="A173" s="132"/>
      <c r="C173" s="107"/>
    </row>
    <row r="174" spans="1:3" ht="15.75">
      <c r="A174" s="132"/>
      <c r="C174" s="107"/>
    </row>
    <row r="175" spans="1:3" ht="15.75">
      <c r="A175" s="132"/>
      <c r="C175" s="107"/>
    </row>
    <row r="176" spans="1:3" ht="15.75">
      <c r="A176" s="132"/>
      <c r="C176" s="107"/>
    </row>
    <row r="177" spans="1:3" ht="15.75">
      <c r="A177" s="132"/>
      <c r="C177" s="107"/>
    </row>
    <row r="178" spans="1:3" ht="15.75">
      <c r="A178" s="132"/>
      <c r="C178" s="107"/>
    </row>
    <row r="179" spans="1:3" ht="15.75">
      <c r="A179" s="132"/>
      <c r="C179" s="107"/>
    </row>
    <row r="180" spans="1:3" ht="15.75">
      <c r="A180" s="132"/>
      <c r="C180" s="107"/>
    </row>
    <row r="181" spans="1:3" ht="15.75">
      <c r="A181" s="132"/>
      <c r="C181" s="107"/>
    </row>
    <row r="182" spans="1:3" ht="15.75">
      <c r="A182" s="132"/>
      <c r="C182" s="107"/>
    </row>
    <row r="183" spans="1:3" ht="15.75">
      <c r="A183" s="132"/>
      <c r="C183" s="107"/>
    </row>
    <row r="184" spans="1:3" ht="15.75">
      <c r="A184" s="132"/>
      <c r="C184" s="107"/>
    </row>
    <row r="185" spans="1:3" ht="15.75">
      <c r="A185" s="132"/>
      <c r="C185" s="107"/>
    </row>
    <row r="186" spans="1:3" ht="15.75">
      <c r="A186" s="132"/>
      <c r="C186" s="107"/>
    </row>
    <row r="187" spans="1:3" ht="15.75">
      <c r="A187" s="132"/>
      <c r="C187" s="107"/>
    </row>
    <row r="188" spans="1:3" ht="15.75">
      <c r="A188" s="132"/>
      <c r="C188" s="107"/>
    </row>
    <row r="189" spans="1:3" ht="15.75">
      <c r="A189" s="132"/>
      <c r="C189" s="107"/>
    </row>
    <row r="190" spans="1:3" ht="15.75">
      <c r="A190" s="132"/>
      <c r="C190" s="107"/>
    </row>
    <row r="191" spans="1:3" ht="15.75">
      <c r="A191" s="132"/>
      <c r="C191" s="107"/>
    </row>
    <row r="192" spans="1:3" ht="15.75">
      <c r="A192" s="132"/>
      <c r="C192" s="107"/>
    </row>
    <row r="193" spans="1:3" ht="15.75">
      <c r="A193" s="132"/>
      <c r="C193" s="107"/>
    </row>
    <row r="194" spans="1:3" ht="15.75">
      <c r="A194" s="132"/>
      <c r="C194" s="107"/>
    </row>
    <row r="195" spans="1:3" ht="15.75">
      <c r="A195" s="132"/>
      <c r="C195" s="107"/>
    </row>
    <row r="196" spans="1:3" ht="15.75">
      <c r="A196" s="132"/>
      <c r="C196" s="107"/>
    </row>
    <row r="197" spans="1:3" ht="15.75">
      <c r="A197" s="132"/>
      <c r="C197" s="107"/>
    </row>
    <row r="198" spans="1:3" ht="15.75">
      <c r="A198" s="132"/>
      <c r="C198" s="107"/>
    </row>
    <row r="199" spans="1:3" ht="15.75">
      <c r="A199" s="132"/>
      <c r="C199" s="107"/>
    </row>
    <row r="200" spans="1:3" ht="15.75">
      <c r="A200" s="132"/>
      <c r="C200" s="107"/>
    </row>
    <row r="201" spans="1:3" ht="15.75">
      <c r="A201" s="132"/>
      <c r="C201" s="107"/>
    </row>
    <row r="202" spans="1:3" ht="15.75">
      <c r="A202" s="132"/>
      <c r="C202" s="107"/>
    </row>
    <row r="203" spans="1:3" ht="15.75">
      <c r="A203" s="132"/>
      <c r="C203" s="107"/>
    </row>
    <row r="204" spans="1:3" ht="15.75">
      <c r="A204" s="132"/>
      <c r="C204" s="107"/>
    </row>
    <row r="205" spans="1:3" ht="15.75">
      <c r="A205" s="132"/>
      <c r="C205" s="107"/>
    </row>
    <row r="206" spans="1:3" ht="15.75">
      <c r="A206" s="132"/>
      <c r="C206" s="107"/>
    </row>
    <row r="207" spans="1:3" ht="15.75">
      <c r="A207" s="132"/>
      <c r="C207" s="107"/>
    </row>
    <row r="208" spans="1:3" ht="15.75">
      <c r="A208" s="132"/>
      <c r="C208" s="107"/>
    </row>
    <row r="209" spans="1:3" ht="15.75">
      <c r="A209" s="132"/>
      <c r="C209" s="107"/>
    </row>
    <row r="210" spans="1:3" ht="15.75">
      <c r="A210" s="132"/>
      <c r="C210" s="107"/>
    </row>
    <row r="211" spans="1:3" ht="15.75">
      <c r="A211" s="132"/>
      <c r="C211" s="107"/>
    </row>
    <row r="212" spans="1:3" ht="15.75">
      <c r="A212" s="132"/>
      <c r="C212" s="107"/>
    </row>
    <row r="213" spans="1:3" ht="15.75">
      <c r="A213" s="132"/>
      <c r="C213" s="107"/>
    </row>
    <row r="214" spans="1:3" ht="15.75">
      <c r="A214" s="132"/>
      <c r="C214" s="107"/>
    </row>
    <row r="215" spans="1:3" ht="15.75">
      <c r="A215" s="132"/>
      <c r="C215" s="107"/>
    </row>
    <row r="216" spans="1:3" ht="15.75">
      <c r="A216" s="132"/>
      <c r="C216" s="107"/>
    </row>
    <row r="217" spans="1:3" ht="15.75">
      <c r="A217" s="132"/>
      <c r="C217" s="107"/>
    </row>
    <row r="218" spans="1:3" ht="15.75">
      <c r="A218" s="132"/>
      <c r="C218" s="107"/>
    </row>
    <row r="219" spans="1:3" ht="15.75">
      <c r="A219" s="132"/>
      <c r="C219" s="107"/>
    </row>
    <row r="220" spans="1:3" ht="15.75">
      <c r="A220" s="132"/>
      <c r="C220" s="107"/>
    </row>
    <row r="221" spans="1:3" ht="15.75">
      <c r="A221" s="132"/>
      <c r="C221" s="107"/>
    </row>
    <row r="222" spans="1:3" ht="15.75">
      <c r="A222" s="132"/>
      <c r="C222" s="107"/>
    </row>
    <row r="223" spans="1:3" ht="15.75">
      <c r="A223" s="132"/>
      <c r="C223" s="107"/>
    </row>
    <row r="224" spans="1:3" ht="15.75">
      <c r="A224" s="132"/>
      <c r="C224" s="107"/>
    </row>
    <row r="225" spans="1:3" ht="15.75">
      <c r="A225" s="132"/>
      <c r="C225" s="107"/>
    </row>
    <row r="226" spans="1:3" ht="15.75">
      <c r="A226" s="132"/>
      <c r="C226" s="107"/>
    </row>
    <row r="227" spans="1:3" ht="15.75">
      <c r="A227" s="132"/>
      <c r="C227" s="107"/>
    </row>
    <row r="228" spans="1:3" ht="15.75">
      <c r="A228" s="132"/>
      <c r="C228" s="107"/>
    </row>
    <row r="229" spans="1:3" ht="15.75">
      <c r="A229" s="132"/>
      <c r="C229" s="107"/>
    </row>
    <row r="230" spans="1:3" ht="15.75">
      <c r="A230" s="132"/>
      <c r="C230" s="107"/>
    </row>
    <row r="231" spans="1:3" ht="15.75">
      <c r="A231" s="132"/>
      <c r="C231" s="107"/>
    </row>
    <row r="232" spans="1:3" ht="15.75">
      <c r="A232" s="132"/>
      <c r="C232" s="107"/>
    </row>
    <row r="233" spans="1:3" ht="15.75">
      <c r="A233" s="132"/>
      <c r="C233" s="107"/>
    </row>
    <row r="234" spans="1:3" ht="15.75">
      <c r="A234" s="132"/>
      <c r="C234" s="107"/>
    </row>
    <row r="235" spans="1:3" ht="15.75">
      <c r="A235" s="132"/>
      <c r="C235" s="107"/>
    </row>
    <row r="236" spans="1:3" ht="15.75">
      <c r="A236" s="132"/>
      <c r="C236" s="107"/>
    </row>
    <row r="237" spans="1:3" ht="15.75">
      <c r="A237" s="132"/>
      <c r="C237" s="107"/>
    </row>
    <row r="238" spans="1:3" ht="15.75">
      <c r="A238" s="132"/>
      <c r="C238" s="107"/>
    </row>
    <row r="239" spans="1:3" ht="15.75">
      <c r="A239" s="132"/>
      <c r="C239" s="107"/>
    </row>
    <row r="240" spans="1:3" ht="15.75">
      <c r="A240" s="132"/>
      <c r="C240" s="107"/>
    </row>
    <row r="241" spans="1:3" ht="15.75">
      <c r="A241" s="132"/>
      <c r="C241" s="107"/>
    </row>
    <row r="242" spans="1:3" ht="15.75">
      <c r="A242" s="132"/>
      <c r="C242" s="107"/>
    </row>
    <row r="243" spans="1:3" ht="15.75">
      <c r="A243" s="132"/>
      <c r="C243" s="107"/>
    </row>
    <row r="244" spans="1:3" ht="15.75">
      <c r="A244" s="132"/>
      <c r="C244" s="107"/>
    </row>
    <row r="245" spans="1:3" ht="15.75">
      <c r="A245" s="132"/>
      <c r="C245" s="107"/>
    </row>
    <row r="246" spans="1:3" ht="15.75">
      <c r="A246" s="132"/>
      <c r="C246" s="107"/>
    </row>
    <row r="247" spans="1:3" ht="15.75">
      <c r="A247" s="132"/>
      <c r="C247" s="107"/>
    </row>
    <row r="248" spans="1:3" ht="15.75">
      <c r="A248" s="132"/>
      <c r="C248" s="107"/>
    </row>
    <row r="249" spans="1:3" ht="15.75">
      <c r="A249" s="132"/>
      <c r="C249" s="107"/>
    </row>
    <row r="250" spans="1:3" ht="15.75">
      <c r="A250" s="132"/>
      <c r="C250" s="107"/>
    </row>
    <row r="251" spans="1:3" ht="15.75">
      <c r="A251" s="132"/>
      <c r="C251" s="107"/>
    </row>
    <row r="252" spans="1:3" ht="15.75">
      <c r="A252" s="132"/>
      <c r="C252" s="107"/>
    </row>
    <row r="253" spans="1:3" ht="15.75">
      <c r="A253" s="132"/>
      <c r="C253" s="107"/>
    </row>
    <row r="254" spans="1:3" ht="15.75">
      <c r="A254" s="132"/>
      <c r="C254" s="107"/>
    </row>
    <row r="255" spans="1:3" ht="15.75">
      <c r="A255" s="132"/>
      <c r="C255" s="107"/>
    </row>
    <row r="256" spans="1:3" ht="15.75">
      <c r="A256" s="132"/>
      <c r="C256" s="107"/>
    </row>
    <row r="257" spans="1:3" ht="15.75">
      <c r="A257" s="132"/>
      <c r="C257" s="107"/>
    </row>
    <row r="258" spans="1:3" ht="15.75">
      <c r="A258" s="132"/>
      <c r="C258" s="107"/>
    </row>
    <row r="259" spans="1:3" ht="15.75">
      <c r="A259" s="132"/>
      <c r="C259" s="107"/>
    </row>
    <row r="260" spans="1:3" ht="15.75">
      <c r="A260" s="132"/>
      <c r="C260" s="107"/>
    </row>
    <row r="261" spans="1:3" ht="15.75">
      <c r="A261" s="132"/>
      <c r="C261" s="107"/>
    </row>
    <row r="262" spans="1:3" ht="15.75">
      <c r="A262" s="132"/>
      <c r="C262" s="107"/>
    </row>
    <row r="263" spans="1:3" ht="15.75">
      <c r="A263" s="132"/>
      <c r="C263" s="107"/>
    </row>
    <row r="264" spans="1:3" ht="15.75">
      <c r="A264" s="132"/>
      <c r="C264" s="107"/>
    </row>
    <row r="265" spans="1:3" ht="15.75">
      <c r="A265" s="132"/>
      <c r="C265" s="107"/>
    </row>
    <row r="266" spans="1:3" ht="15.75">
      <c r="A266" s="132"/>
      <c r="C266" s="107"/>
    </row>
    <row r="267" spans="1:3" ht="15.75">
      <c r="A267" s="132"/>
      <c r="C267" s="107"/>
    </row>
    <row r="268" spans="1:3" ht="15.75">
      <c r="A268" s="132"/>
      <c r="C268" s="107"/>
    </row>
    <row r="269" spans="1:3" ht="15.75">
      <c r="A269" s="132"/>
      <c r="C269" s="107"/>
    </row>
    <row r="270" spans="1:3" ht="15.75">
      <c r="A270" s="132"/>
      <c r="C270" s="107"/>
    </row>
    <row r="271" spans="1:3" ht="15.75">
      <c r="A271" s="132"/>
      <c r="C271" s="107"/>
    </row>
    <row r="272" spans="1:3" ht="15.75">
      <c r="A272" s="132"/>
      <c r="C272" s="107"/>
    </row>
    <row r="273" spans="1:3" ht="15.75">
      <c r="A273" s="132"/>
      <c r="C273" s="107"/>
    </row>
    <row r="274" spans="1:3" ht="15.75">
      <c r="A274" s="132"/>
      <c r="C274" s="107"/>
    </row>
    <row r="275" spans="1:3" ht="15.75">
      <c r="A275" s="132"/>
      <c r="C275" s="107"/>
    </row>
    <row r="276" spans="1:3" ht="15.75">
      <c r="A276" s="132"/>
      <c r="C276" s="107"/>
    </row>
    <row r="277" spans="1:3" ht="15.75">
      <c r="A277" s="132"/>
      <c r="C277" s="107"/>
    </row>
    <row r="278" spans="1:3" ht="15.75">
      <c r="A278" s="132"/>
      <c r="C278" s="107"/>
    </row>
    <row r="279" spans="1:3" ht="15.75">
      <c r="A279" s="132"/>
      <c r="C279" s="107"/>
    </row>
    <row r="280" spans="1:3" ht="15.75">
      <c r="A280" s="132"/>
      <c r="C280" s="107"/>
    </row>
    <row r="281" spans="1:3" ht="15.75">
      <c r="A281" s="132"/>
      <c r="C281" s="107"/>
    </row>
    <row r="282" spans="1:3" ht="15.75">
      <c r="A282" s="132"/>
      <c r="C282" s="107"/>
    </row>
    <row r="283" spans="1:3" ht="15.75">
      <c r="A283" s="132"/>
      <c r="C283" s="107"/>
    </row>
    <row r="284" spans="1:3" ht="15.75">
      <c r="A284" s="132"/>
      <c r="C284" s="107"/>
    </row>
    <row r="285" spans="1:3" ht="15.75">
      <c r="A285" s="132"/>
      <c r="C285" s="107"/>
    </row>
    <row r="286" spans="1:3" ht="15.75">
      <c r="A286" s="132"/>
      <c r="C286" s="107"/>
    </row>
    <row r="287" spans="1:3" ht="15.75">
      <c r="A287" s="132"/>
      <c r="C287" s="107"/>
    </row>
    <row r="288" spans="1:3" ht="15.75">
      <c r="A288" s="132"/>
      <c r="C288" s="107"/>
    </row>
    <row r="289" spans="1:3" ht="15.75">
      <c r="A289" s="132"/>
      <c r="C289" s="107"/>
    </row>
    <row r="290" spans="1:3" ht="15.75">
      <c r="A290" s="132"/>
      <c r="C290" s="107"/>
    </row>
    <row r="291" spans="1:3" ht="15.75">
      <c r="A291" s="132"/>
      <c r="C291" s="107"/>
    </row>
    <row r="292" spans="1:3" ht="15.75">
      <c r="A292" s="132"/>
      <c r="C292" s="107"/>
    </row>
    <row r="293" spans="1:3" ht="15.75">
      <c r="A293" s="132"/>
      <c r="C293" s="107"/>
    </row>
    <row r="294" spans="1:3" ht="15.75">
      <c r="A294" s="132"/>
      <c r="C294" s="107"/>
    </row>
    <row r="295" spans="1:3" ht="15.75">
      <c r="A295" s="132"/>
      <c r="C295" s="107"/>
    </row>
    <row r="296" spans="1:3" ht="15.75">
      <c r="A296" s="132"/>
      <c r="C296" s="107"/>
    </row>
    <row r="297" spans="1:3" ht="15.75">
      <c r="A297" s="132"/>
      <c r="C297" s="107"/>
    </row>
    <row r="298" spans="1:3" ht="15.75">
      <c r="A298" s="132"/>
      <c r="C298" s="107"/>
    </row>
    <row r="299" spans="1:3" ht="15.75">
      <c r="A299" s="132"/>
      <c r="C299" s="107"/>
    </row>
    <row r="300" spans="1:3" ht="15.75">
      <c r="A300" s="132"/>
      <c r="C300" s="107"/>
    </row>
    <row r="301" spans="1:3" ht="15.75">
      <c r="A301" s="132"/>
      <c r="C301" s="107"/>
    </row>
    <row r="302" spans="1:3" ht="15.75">
      <c r="A302" s="132"/>
      <c r="C302" s="107"/>
    </row>
    <row r="303" spans="1:3" ht="15.75">
      <c r="A303" s="132"/>
      <c r="C303" s="107"/>
    </row>
    <row r="304" spans="1:3" ht="15.75">
      <c r="A304" s="132"/>
      <c r="C304" s="107"/>
    </row>
    <row r="305" spans="1:3" ht="15.75">
      <c r="A305" s="132"/>
      <c r="C305" s="107"/>
    </row>
    <row r="306" spans="1:3" ht="15.75">
      <c r="A306" s="132"/>
      <c r="C306" s="107"/>
    </row>
    <row r="307" spans="1:3" ht="15.75">
      <c r="A307" s="132"/>
      <c r="C307" s="107"/>
    </row>
    <row r="308" spans="1:3" ht="15.75">
      <c r="A308" s="132"/>
      <c r="C308" s="107"/>
    </row>
    <row r="309" spans="1:3" ht="15.75">
      <c r="A309" s="132"/>
      <c r="C309" s="107"/>
    </row>
    <row r="310" spans="1:3" ht="15.75">
      <c r="A310" s="132"/>
      <c r="C310" s="107"/>
    </row>
    <row r="311" spans="1:3" ht="15.75">
      <c r="A311" s="132"/>
      <c r="C311" s="107"/>
    </row>
    <row r="312" spans="1:3" ht="15.75">
      <c r="A312" s="132"/>
      <c r="C312" s="107"/>
    </row>
    <row r="313" spans="1:3" ht="15.75">
      <c r="A313" s="132"/>
      <c r="C313" s="107"/>
    </row>
    <row r="314" spans="1:3" ht="15.75">
      <c r="A314" s="132"/>
      <c r="C314" s="107"/>
    </row>
    <row r="315" spans="1:3" ht="15.75">
      <c r="A315" s="132"/>
      <c r="C315" s="107"/>
    </row>
    <row r="316" spans="1:3" ht="15.75">
      <c r="A316" s="132"/>
      <c r="C316" s="107"/>
    </row>
    <row r="317" spans="1:3" ht="15.75">
      <c r="A317" s="132"/>
      <c r="C317" s="107"/>
    </row>
    <row r="318" spans="1:3" ht="15.75">
      <c r="A318" s="132"/>
      <c r="C318" s="107"/>
    </row>
    <row r="319" spans="1:3" ht="15.75">
      <c r="A319" s="132"/>
      <c r="C319" s="107"/>
    </row>
    <row r="320" spans="1:3" ht="15.75">
      <c r="A320" s="132"/>
      <c r="C320" s="107"/>
    </row>
    <row r="321" spans="1:3" ht="15.75">
      <c r="A321" s="132"/>
      <c r="C321" s="107"/>
    </row>
    <row r="322" spans="1:3" ht="15.75">
      <c r="A322" s="132"/>
      <c r="C322" s="107"/>
    </row>
    <row r="323" spans="1:3" ht="15.75">
      <c r="A323" s="132"/>
      <c r="C323" s="107"/>
    </row>
    <row r="324" spans="1:3" ht="15.75">
      <c r="A324" s="132"/>
      <c r="C324" s="107"/>
    </row>
    <row r="325" spans="1:3" ht="15.75">
      <c r="A325" s="132"/>
      <c r="C325" s="107"/>
    </row>
    <row r="326" spans="1:3" ht="15.75">
      <c r="A326" s="132"/>
      <c r="C326" s="107"/>
    </row>
    <row r="327" spans="1:3" ht="15.75">
      <c r="A327" s="132"/>
      <c r="C327" s="107"/>
    </row>
    <row r="328" spans="1:3" ht="15.75">
      <c r="A328" s="132"/>
      <c r="C328" s="107"/>
    </row>
    <row r="329" spans="1:3" ht="15.75">
      <c r="A329" s="132"/>
      <c r="C329" s="107"/>
    </row>
    <row r="330" spans="1:3" ht="15.75">
      <c r="A330" s="132"/>
      <c r="C330" s="107"/>
    </row>
    <row r="331" spans="1:3" ht="15.75">
      <c r="A331" s="132"/>
      <c r="C331" s="107"/>
    </row>
    <row r="332" spans="1:3" ht="15.75">
      <c r="A332" s="132"/>
      <c r="C332" s="107"/>
    </row>
    <row r="333" spans="1:3" ht="15.75">
      <c r="A333" s="132"/>
      <c r="C333" s="107"/>
    </row>
    <row r="334" spans="1:3" ht="15.75">
      <c r="A334" s="132"/>
      <c r="C334" s="107"/>
    </row>
    <row r="335" spans="1:3" ht="15.75">
      <c r="A335" s="132"/>
      <c r="C335" s="107"/>
    </row>
    <row r="336" spans="1:3" ht="15.75">
      <c r="A336" s="132"/>
      <c r="C336" s="107"/>
    </row>
    <row r="337" spans="1:3" ht="15.75">
      <c r="A337" s="132"/>
      <c r="C337" s="107"/>
    </row>
    <row r="338" spans="1:3" ht="15.75">
      <c r="A338" s="132"/>
      <c r="C338" s="107"/>
    </row>
    <row r="339" spans="1:3" ht="15.75">
      <c r="A339" s="132"/>
      <c r="C339" s="107"/>
    </row>
    <row r="340" spans="1:3" ht="15.75">
      <c r="A340" s="132"/>
      <c r="C340" s="107"/>
    </row>
    <row r="341" spans="1:3" ht="15.75">
      <c r="A341" s="132"/>
      <c r="C341" s="107"/>
    </row>
    <row r="342" spans="1:3" ht="15.75">
      <c r="A342" s="132"/>
      <c r="C342" s="107"/>
    </row>
    <row r="343" spans="1:3" ht="15.75">
      <c r="A343" s="132"/>
      <c r="C343" s="107"/>
    </row>
    <row r="344" spans="1:3" ht="15.75">
      <c r="A344" s="132"/>
      <c r="C344" s="107"/>
    </row>
    <row r="345" spans="1:3" ht="15.75">
      <c r="A345" s="132"/>
      <c r="C345" s="107"/>
    </row>
    <row r="346" spans="1:3" ht="15.75">
      <c r="A346" s="132"/>
      <c r="C346" s="107"/>
    </row>
    <row r="347" spans="1:3" ht="15.75">
      <c r="A347" s="132"/>
      <c r="C347" s="107"/>
    </row>
    <row r="348" spans="1:3" ht="15.75">
      <c r="A348" s="132"/>
      <c r="C348" s="107"/>
    </row>
    <row r="349" spans="1:3" ht="15.75">
      <c r="A349" s="132"/>
      <c r="C349" s="107"/>
    </row>
    <row r="350" spans="1:3" ht="15.75">
      <c r="A350" s="132"/>
      <c r="C350" s="107"/>
    </row>
    <row r="351" spans="1:3" ht="15.75">
      <c r="A351" s="132"/>
      <c r="C351" s="107"/>
    </row>
    <row r="352" spans="1:3" ht="15.75">
      <c r="A352" s="132"/>
      <c r="C352" s="107"/>
    </row>
    <row r="353" spans="1:3" ht="15.75">
      <c r="A353" s="132"/>
      <c r="C353" s="107"/>
    </row>
    <row r="354" spans="1:3" ht="15.75">
      <c r="A354" s="132"/>
      <c r="C354" s="107"/>
    </row>
    <row r="355" spans="1:3" ht="15.75">
      <c r="A355" s="132"/>
      <c r="C355" s="107"/>
    </row>
    <row r="356" spans="1:3" ht="15.75">
      <c r="A356" s="132"/>
      <c r="C356" s="107"/>
    </row>
    <row r="357" spans="1:3" ht="15.75">
      <c r="A357" s="132"/>
      <c r="C357" s="107"/>
    </row>
    <row r="358" spans="1:3" ht="15.75">
      <c r="A358" s="132"/>
      <c r="C358" s="107"/>
    </row>
    <row r="359" spans="1:3" ht="15.75">
      <c r="A359" s="132"/>
      <c r="C359" s="107"/>
    </row>
    <row r="360" spans="1:3" ht="15.75">
      <c r="A360" s="132"/>
      <c r="C360" s="107"/>
    </row>
    <row r="361" spans="1:3" ht="15.75">
      <c r="A361" s="132"/>
      <c r="C361" s="107"/>
    </row>
    <row r="362" spans="1:3" ht="15.75">
      <c r="A362" s="132"/>
      <c r="C362" s="107"/>
    </row>
    <row r="363" spans="1:3" ht="15.75">
      <c r="A363" s="132"/>
      <c r="C363" s="107"/>
    </row>
    <row r="364" spans="1:3" ht="15.75">
      <c r="A364" s="132"/>
      <c r="C364" s="107"/>
    </row>
    <row r="365" spans="1:3" ht="15.75">
      <c r="A365" s="132"/>
      <c r="C365" s="107"/>
    </row>
    <row r="366" spans="1:3" ht="15.75">
      <c r="A366" s="132"/>
      <c r="C366" s="107"/>
    </row>
    <row r="367" spans="1:3" ht="15.75">
      <c r="A367" s="132"/>
      <c r="C367" s="107"/>
    </row>
    <row r="368" spans="1:3" ht="15.75">
      <c r="A368" s="132"/>
      <c r="C368" s="107"/>
    </row>
    <row r="369" spans="1:3" ht="15.75">
      <c r="A369" s="132"/>
      <c r="C369" s="107"/>
    </row>
    <row r="370" spans="1:3" ht="15.75">
      <c r="A370" s="132"/>
      <c r="C370" s="107"/>
    </row>
    <row r="371" spans="1:3" ht="15.75">
      <c r="A371" s="132"/>
      <c r="C371" s="107"/>
    </row>
    <row r="372" spans="1:3" ht="15.75">
      <c r="A372" s="132"/>
      <c r="C372" s="107"/>
    </row>
    <row r="373" spans="1:3" ht="15.75">
      <c r="A373" s="132"/>
      <c r="C373" s="107"/>
    </row>
    <row r="374" spans="1:3" ht="15.75">
      <c r="A374" s="132"/>
      <c r="C374" s="107"/>
    </row>
    <row r="375" spans="1:3" ht="15.75">
      <c r="A375" s="132"/>
      <c r="C375" s="107"/>
    </row>
    <row r="376" spans="1:3" ht="15.75">
      <c r="A376" s="132"/>
      <c r="C376" s="107"/>
    </row>
    <row r="377" spans="1:3" ht="15.75">
      <c r="A377" s="132"/>
      <c r="C377" s="107"/>
    </row>
    <row r="378" spans="1:3" ht="15.75">
      <c r="A378" s="132"/>
      <c r="C378" s="107"/>
    </row>
    <row r="379" spans="1:3" ht="15.75">
      <c r="A379" s="132"/>
      <c r="C379" s="107"/>
    </row>
    <row r="380" spans="1:3" ht="15.75">
      <c r="A380" s="132"/>
      <c r="C380" s="107"/>
    </row>
    <row r="381" spans="1:3" ht="15.75">
      <c r="A381" s="132"/>
      <c r="C381" s="107"/>
    </row>
    <row r="382" spans="1:3" ht="15.75">
      <c r="A382" s="132"/>
      <c r="C382" s="107"/>
    </row>
    <row r="383" spans="1:3" ht="15.75">
      <c r="A383" s="132"/>
      <c r="C383" s="107"/>
    </row>
    <row r="384" spans="1:3" ht="15.75">
      <c r="A384" s="132"/>
      <c r="C384" s="107"/>
    </row>
    <row r="385" spans="1:3" ht="15.75">
      <c r="A385" s="132"/>
      <c r="C385" s="107"/>
    </row>
    <row r="386" spans="1:3" ht="15.75">
      <c r="A386" s="132"/>
      <c r="C386" s="107"/>
    </row>
    <row r="387" spans="1:3" ht="15.75">
      <c r="A387" s="132"/>
      <c r="C387" s="107"/>
    </row>
    <row r="388" spans="1:3" ht="15.75">
      <c r="A388" s="132"/>
      <c r="C388" s="107"/>
    </row>
    <row r="389" spans="1:3" ht="15.75">
      <c r="A389" s="132"/>
      <c r="C389" s="107"/>
    </row>
    <row r="390" spans="1:3" ht="15.75">
      <c r="A390" s="132"/>
      <c r="C390" s="107"/>
    </row>
    <row r="391" spans="1:3" ht="15.75">
      <c r="A391" s="132"/>
      <c r="C391" s="107"/>
    </row>
    <row r="392" spans="1:3" ht="15.75">
      <c r="A392" s="132"/>
      <c r="C392" s="107"/>
    </row>
    <row r="393" spans="1:3" ht="15.75">
      <c r="A393" s="132"/>
      <c r="C393" s="107"/>
    </row>
    <row r="394" spans="1:3" ht="15.75">
      <c r="A394" s="132"/>
      <c r="C394" s="107"/>
    </row>
    <row r="395" spans="1:3" ht="15.75">
      <c r="A395" s="132"/>
      <c r="C395" s="107"/>
    </row>
    <row r="396" spans="1:3" ht="15.75">
      <c r="A396" s="132"/>
      <c r="C396" s="107"/>
    </row>
    <row r="397" spans="1:3" ht="15.75">
      <c r="A397" s="132"/>
      <c r="C397" s="107"/>
    </row>
    <row r="398" spans="1:3" ht="15.75">
      <c r="A398" s="132"/>
      <c r="C398" s="107"/>
    </row>
    <row r="399" spans="1:3" ht="15.75">
      <c r="A399" s="132"/>
      <c r="C399" s="107"/>
    </row>
    <row r="400" spans="1:3" ht="15.75">
      <c r="A400" s="132"/>
      <c r="C400" s="107"/>
    </row>
    <row r="401" spans="1:3" ht="15.75">
      <c r="A401" s="132"/>
      <c r="C401" s="107"/>
    </row>
    <row r="402" spans="1:3" ht="15.75">
      <c r="A402" s="132"/>
      <c r="C402" s="107"/>
    </row>
    <row r="403" spans="1:3" ht="15.75">
      <c r="A403" s="132"/>
      <c r="C403" s="107"/>
    </row>
    <row r="404" spans="1:3" ht="15.75">
      <c r="A404" s="132"/>
      <c r="C404" s="107"/>
    </row>
    <row r="405" spans="1:3" ht="15.75">
      <c r="A405" s="132"/>
      <c r="C405" s="107"/>
    </row>
    <row r="406" spans="1:3" ht="15.75">
      <c r="A406" s="132"/>
      <c r="C406" s="107"/>
    </row>
    <row r="407" spans="1:3" ht="15.75">
      <c r="A407" s="132"/>
      <c r="C407" s="107"/>
    </row>
    <row r="408" spans="1:3" ht="15.75">
      <c r="A408" s="132"/>
      <c r="C408" s="107"/>
    </row>
    <row r="409" spans="1:3" ht="15.75">
      <c r="A409" s="132"/>
      <c r="C409" s="107"/>
    </row>
    <row r="410" spans="1:3" ht="15.75">
      <c r="A410" s="132"/>
      <c r="C410" s="107"/>
    </row>
    <row r="411" spans="1:3" ht="15.75">
      <c r="A411" s="132"/>
      <c r="C411" s="107"/>
    </row>
    <row r="412" spans="1:3" ht="15.75">
      <c r="A412" s="132"/>
      <c r="C412" s="107"/>
    </row>
    <row r="413" spans="1:3" ht="15.75">
      <c r="A413" s="132"/>
      <c r="C413" s="107"/>
    </row>
    <row r="414" spans="1:3" ht="15.75">
      <c r="A414" s="132"/>
      <c r="C414" s="107"/>
    </row>
    <row r="415" spans="1:3" ht="15.75">
      <c r="A415" s="132"/>
      <c r="C415" s="107"/>
    </row>
    <row r="416" spans="1:3" ht="15.75">
      <c r="A416" s="132"/>
      <c r="C416" s="107"/>
    </row>
    <row r="417" spans="1:3" ht="15.75">
      <c r="A417" s="132"/>
      <c r="C417" s="107"/>
    </row>
    <row r="418" spans="1:3" ht="15.75">
      <c r="A418" s="132"/>
      <c r="C418" s="107"/>
    </row>
    <row r="419" spans="1:3" ht="15.75">
      <c r="A419" s="132"/>
      <c r="C419" s="107"/>
    </row>
    <row r="420" spans="1:3" ht="15.75">
      <c r="A420" s="132"/>
      <c r="C420" s="107"/>
    </row>
    <row r="421" spans="1:3" ht="15.75">
      <c r="A421" s="132"/>
      <c r="C421" s="107"/>
    </row>
    <row r="422" spans="1:3" ht="15.75">
      <c r="A422" s="132"/>
      <c r="C422" s="107"/>
    </row>
    <row r="423" spans="1:3" ht="15.75">
      <c r="A423" s="132"/>
      <c r="C423" s="107"/>
    </row>
    <row r="424" spans="1:3" ht="15.75">
      <c r="A424" s="132"/>
      <c r="C424" s="107"/>
    </row>
    <row r="425" spans="1:3" ht="15.75">
      <c r="A425" s="132"/>
      <c r="C425" s="107"/>
    </row>
    <row r="426" spans="1:3" ht="15.75">
      <c r="A426" s="132"/>
      <c r="C426" s="107"/>
    </row>
    <row r="427" spans="1:3" ht="15.75">
      <c r="A427" s="132"/>
      <c r="C427" s="107"/>
    </row>
    <row r="428" spans="1:3" ht="15.75">
      <c r="A428" s="132"/>
      <c r="C428" s="107"/>
    </row>
    <row r="429" spans="1:3" ht="15.75">
      <c r="A429" s="132"/>
      <c r="C429" s="107"/>
    </row>
    <row r="430" spans="1:3" ht="15.75">
      <c r="A430" s="132"/>
      <c r="C430" s="107"/>
    </row>
    <row r="431" spans="1:3" ht="15.75">
      <c r="A431" s="132"/>
      <c r="C431" s="107"/>
    </row>
    <row r="432" spans="1:3" ht="15.75">
      <c r="A432" s="132"/>
      <c r="C432" s="107"/>
    </row>
    <row r="433" spans="1:3" ht="15.75">
      <c r="A433" s="132"/>
      <c r="C433" s="107"/>
    </row>
    <row r="434" spans="1:3" ht="15.75">
      <c r="A434" s="132"/>
      <c r="C434" s="107"/>
    </row>
    <row r="435" spans="1:3" ht="15.75">
      <c r="A435" s="132"/>
      <c r="C435" s="107"/>
    </row>
    <row r="436" spans="1:3" ht="15.75">
      <c r="A436" s="132"/>
      <c r="C436" s="107"/>
    </row>
    <row r="437" spans="1:3" ht="15.75">
      <c r="A437" s="132"/>
      <c r="C437" s="107"/>
    </row>
    <row r="438" spans="1:3" ht="15.75">
      <c r="A438" s="132"/>
      <c r="C438" s="107"/>
    </row>
    <row r="439" spans="1:3" ht="15.75">
      <c r="A439" s="132"/>
      <c r="C439" s="107"/>
    </row>
    <row r="440" spans="1:3" ht="15.75">
      <c r="A440" s="132"/>
      <c r="C440" s="107"/>
    </row>
    <row r="441" spans="1:3" ht="15.75">
      <c r="A441" s="132"/>
      <c r="C441" s="107"/>
    </row>
    <row r="442" spans="1:3" ht="15.75">
      <c r="A442" s="132"/>
      <c r="C442" s="107"/>
    </row>
    <row r="443" spans="1:3" ht="15.75">
      <c r="A443" s="132"/>
      <c r="C443" s="107"/>
    </row>
    <row r="444" spans="1:3" ht="15.75">
      <c r="A444" s="132"/>
      <c r="C444" s="107"/>
    </row>
    <row r="445" spans="1:3" ht="15.75">
      <c r="A445" s="132"/>
      <c r="C445" s="107"/>
    </row>
    <row r="446" spans="1:3" ht="15.75">
      <c r="A446" s="132"/>
      <c r="C446" s="107"/>
    </row>
    <row r="447" spans="1:3" ht="15.75">
      <c r="A447" s="132"/>
      <c r="C447" s="107"/>
    </row>
    <row r="448" spans="1:3" ht="15.75">
      <c r="A448" s="132"/>
      <c r="C448" s="107"/>
    </row>
    <row r="449" spans="1:3" ht="15.75">
      <c r="A449" s="132"/>
      <c r="C449" s="107"/>
    </row>
    <row r="450" spans="1:3" ht="15.75">
      <c r="A450" s="132"/>
      <c r="C450" s="107"/>
    </row>
    <row r="451" spans="1:3" ht="15.75">
      <c r="A451" s="132"/>
      <c r="C451" s="107"/>
    </row>
    <row r="452" spans="1:3" ht="15.75">
      <c r="A452" s="132"/>
      <c r="C452" s="107"/>
    </row>
    <row r="453" spans="1:3" ht="15.75">
      <c r="A453" s="132"/>
      <c r="C453" s="107"/>
    </row>
    <row r="454" spans="1:3" ht="15.75">
      <c r="A454" s="132"/>
      <c r="C454" s="107"/>
    </row>
    <row r="455" spans="1:3" ht="15.75">
      <c r="A455" s="132"/>
      <c r="C455" s="107"/>
    </row>
    <row r="456" spans="1:3" ht="15.75">
      <c r="A456" s="132"/>
      <c r="C456" s="107"/>
    </row>
    <row r="457" spans="1:3" ht="15.75">
      <c r="A457" s="132"/>
      <c r="C457" s="107"/>
    </row>
    <row r="458" spans="1:3" ht="15.75">
      <c r="A458" s="132"/>
      <c r="C458" s="107"/>
    </row>
    <row r="459" spans="1:3" ht="15.75">
      <c r="A459" s="132"/>
      <c r="C459" s="107"/>
    </row>
    <row r="460" spans="1:3" ht="15.75">
      <c r="A460" s="132"/>
      <c r="C460" s="107"/>
    </row>
    <row r="461" spans="1:3" ht="15.75">
      <c r="A461" s="132"/>
      <c r="C461" s="107"/>
    </row>
    <row r="462" spans="1:3" ht="15.75">
      <c r="A462" s="132"/>
      <c r="C462" s="107"/>
    </row>
    <row r="463" spans="1:3" ht="15.75">
      <c r="A463" s="132"/>
      <c r="C463" s="107"/>
    </row>
    <row r="464" spans="1:3" ht="15.75">
      <c r="A464" s="132"/>
      <c r="C464" s="107"/>
    </row>
    <row r="465" spans="1:3" ht="15.75">
      <c r="A465" s="132"/>
      <c r="C465" s="107"/>
    </row>
    <row r="466" spans="1:3" ht="15.75">
      <c r="A466" s="132"/>
      <c r="C466" s="107"/>
    </row>
    <row r="467" spans="1:3" ht="15.75">
      <c r="A467" s="132"/>
      <c r="C467" s="107"/>
    </row>
    <row r="468" spans="1:3" ht="15.75">
      <c r="A468" s="132"/>
      <c r="C468" s="107"/>
    </row>
    <row r="469" spans="1:3" ht="15.75">
      <c r="A469" s="132"/>
      <c r="C469" s="107"/>
    </row>
    <row r="470" spans="1:3" ht="15.75">
      <c r="A470" s="132"/>
      <c r="C470" s="107"/>
    </row>
    <row r="471" spans="1:3" ht="15.75">
      <c r="A471" s="132"/>
      <c r="C471" s="107"/>
    </row>
    <row r="472" spans="1:3" ht="15.75">
      <c r="A472" s="132"/>
      <c r="C472" s="107"/>
    </row>
    <row r="473" spans="1:3" ht="15.75">
      <c r="A473" s="132"/>
      <c r="C473" s="107"/>
    </row>
    <row r="474" spans="1:3" ht="15.75">
      <c r="A474" s="132"/>
      <c r="C474" s="107"/>
    </row>
    <row r="475" spans="1:3" ht="15.75">
      <c r="A475" s="132"/>
      <c r="C475" s="107"/>
    </row>
    <row r="476" spans="1:3" ht="15.75">
      <c r="A476" s="132"/>
      <c r="C476" s="107"/>
    </row>
    <row r="477" spans="1:3" ht="15.75">
      <c r="A477" s="132"/>
      <c r="C477" s="107"/>
    </row>
    <row r="478" spans="1:3" ht="15.75">
      <c r="A478" s="132"/>
      <c r="C478" s="107"/>
    </row>
    <row r="479" spans="1:3" ht="15.75">
      <c r="A479" s="132"/>
      <c r="C479" s="107"/>
    </row>
    <row r="480" spans="1:3" ht="15.75">
      <c r="A480" s="132"/>
      <c r="C480" s="107"/>
    </row>
    <row r="481" spans="1:3" ht="15.75">
      <c r="A481" s="132"/>
      <c r="C481" s="107"/>
    </row>
    <row r="482" spans="1:3" ht="15.75">
      <c r="A482" s="132"/>
      <c r="C482" s="107"/>
    </row>
    <row r="483" spans="1:3" ht="15.75">
      <c r="A483" s="132"/>
      <c r="C483" s="107"/>
    </row>
    <row r="484" spans="1:3" ht="15.75">
      <c r="A484" s="132"/>
      <c r="C484" s="107"/>
    </row>
    <row r="485" spans="1:3" ht="15.75">
      <c r="A485" s="132"/>
      <c r="C485" s="107"/>
    </row>
    <row r="486" spans="1:3" ht="15.75">
      <c r="A486" s="132"/>
      <c r="C486" s="107"/>
    </row>
    <row r="487" spans="1:3" ht="15.75">
      <c r="A487" s="132"/>
      <c r="C487" s="107"/>
    </row>
    <row r="488" spans="1:3" ht="15.75">
      <c r="A488" s="132"/>
      <c r="C488" s="107"/>
    </row>
    <row r="489" spans="1:3" ht="15.75">
      <c r="A489" s="132"/>
      <c r="C489" s="107"/>
    </row>
    <row r="490" spans="1:3" ht="15.75">
      <c r="A490" s="132"/>
      <c r="C490" s="107"/>
    </row>
    <row r="491" spans="1:3" ht="15.75">
      <c r="A491" s="132"/>
      <c r="C491" s="107"/>
    </row>
    <row r="492" spans="1:3" ht="15.75">
      <c r="A492" s="132"/>
      <c r="C492" s="107"/>
    </row>
    <row r="493" spans="1:3" ht="15.75">
      <c r="A493" s="132"/>
      <c r="C493" s="107"/>
    </row>
    <row r="494" spans="1:3" ht="15.75">
      <c r="A494" s="132"/>
      <c r="C494" s="107"/>
    </row>
    <row r="495" spans="1:3" ht="15.75">
      <c r="A495" s="132"/>
      <c r="C495" s="107"/>
    </row>
    <row r="496" spans="1:3" ht="15.75">
      <c r="A496" s="132"/>
      <c r="C496" s="107"/>
    </row>
    <row r="497" spans="1:3" ht="15.75">
      <c r="A497" s="132"/>
      <c r="C497" s="107"/>
    </row>
    <row r="498" spans="1:3" ht="15.75">
      <c r="A498" s="132"/>
      <c r="C498" s="107"/>
    </row>
    <row r="499" spans="1:3" ht="15.75">
      <c r="A499" s="132"/>
      <c r="C499" s="107"/>
    </row>
    <row r="500" spans="1:3" ht="15.75">
      <c r="A500" s="132"/>
      <c r="C500" s="107"/>
    </row>
    <row r="501" spans="1:3" ht="15.75">
      <c r="A501" s="132"/>
      <c r="C501" s="107"/>
    </row>
    <row r="502" spans="1:3" ht="15.75">
      <c r="A502" s="132"/>
      <c r="C502" s="107"/>
    </row>
    <row r="503" spans="1:3" ht="15.75">
      <c r="A503" s="132"/>
      <c r="C503" s="107"/>
    </row>
    <row r="504" spans="1:3" ht="15.75">
      <c r="A504" s="132"/>
      <c r="C504" s="107"/>
    </row>
    <row r="505" spans="1:3" ht="15.75">
      <c r="A505" s="132"/>
      <c r="C505" s="107"/>
    </row>
    <row r="506" spans="1:3" ht="15.75">
      <c r="A506" s="132"/>
      <c r="C506" s="107"/>
    </row>
    <row r="507" spans="1:3" ht="15.75">
      <c r="A507" s="132"/>
      <c r="C507" s="107"/>
    </row>
    <row r="508" spans="1:3" ht="15.75">
      <c r="A508" s="132"/>
      <c r="C508" s="107"/>
    </row>
    <row r="509" spans="1:3" ht="15.75">
      <c r="A509" s="132"/>
      <c r="C509" s="107"/>
    </row>
    <row r="510" spans="1:3" ht="15.75">
      <c r="A510" s="132"/>
      <c r="C510" s="107"/>
    </row>
    <row r="511" spans="1:3" ht="15.75">
      <c r="A511" s="132"/>
      <c r="C511" s="107"/>
    </row>
    <row r="512" spans="1:3" ht="15.75">
      <c r="A512" s="132"/>
      <c r="C512" s="107"/>
    </row>
    <row r="513" spans="1:3" ht="15.75">
      <c r="A513" s="132"/>
      <c r="C513" s="107"/>
    </row>
    <row r="514" spans="1:3" ht="15.75">
      <c r="A514" s="132"/>
      <c r="C514" s="107"/>
    </row>
    <row r="515" spans="1:3" ht="15.75">
      <c r="A515" s="132"/>
      <c r="C515" s="107"/>
    </row>
    <row r="516" spans="1:3" ht="15.75">
      <c r="A516" s="132"/>
      <c r="C516" s="107"/>
    </row>
    <row r="517" spans="1:3" ht="15.75">
      <c r="A517" s="132"/>
      <c r="C517" s="107"/>
    </row>
    <row r="518" spans="1:3" ht="15.75">
      <c r="A518" s="132"/>
      <c r="C518" s="107"/>
    </row>
    <row r="519" spans="1:3" ht="15.75">
      <c r="A519" s="132"/>
      <c r="C519" s="107"/>
    </row>
    <row r="520" spans="1:3" ht="15.75">
      <c r="A520" s="132"/>
      <c r="C520" s="107"/>
    </row>
    <row r="521" spans="1:3" ht="15.75">
      <c r="A521" s="132"/>
      <c r="C521" s="107"/>
    </row>
    <row r="522" spans="1:3" ht="15.75">
      <c r="A522" s="132"/>
      <c r="C522" s="107"/>
    </row>
    <row r="523" spans="1:3" ht="15.75">
      <c r="A523" s="132"/>
      <c r="C523" s="107"/>
    </row>
    <row r="524" spans="1:3" ht="15.75">
      <c r="A524" s="132"/>
      <c r="C524" s="107"/>
    </row>
    <row r="525" spans="1:3" ht="15.75">
      <c r="A525" s="132"/>
      <c r="C525" s="107"/>
    </row>
    <row r="526" spans="1:3" ht="15.75">
      <c r="A526" s="132"/>
      <c r="C526" s="107"/>
    </row>
    <row r="527" spans="1:3" ht="15.75">
      <c r="A527" s="132"/>
      <c r="C527" s="107"/>
    </row>
    <row r="528" spans="1:3" ht="15.75">
      <c r="A528" s="132"/>
      <c r="C528" s="107"/>
    </row>
    <row r="529" spans="1:3" ht="15.75">
      <c r="A529" s="132"/>
      <c r="C529" s="107"/>
    </row>
    <row r="530" spans="1:3" ht="15.75">
      <c r="A530" s="132"/>
      <c r="C530" s="107"/>
    </row>
    <row r="531" spans="1:3" ht="15.75">
      <c r="A531" s="132"/>
      <c r="C531" s="107"/>
    </row>
    <row r="532" spans="1:3" ht="15.75">
      <c r="A532" s="132"/>
      <c r="C532" s="107"/>
    </row>
    <row r="533" spans="1:3" ht="15.75">
      <c r="A533" s="132"/>
      <c r="C533" s="107"/>
    </row>
    <row r="534" spans="1:3" ht="15.75">
      <c r="A534" s="132"/>
      <c r="C534" s="107"/>
    </row>
    <row r="535" spans="1:3" ht="15.75">
      <c r="A535" s="132"/>
      <c r="C535" s="107"/>
    </row>
    <row r="536" spans="1:3" ht="15.75">
      <c r="A536" s="132"/>
      <c r="C536" s="107"/>
    </row>
    <row r="537" spans="1:3" ht="15.75">
      <c r="A537" s="132"/>
      <c r="C537" s="107"/>
    </row>
    <row r="538" spans="1:3" ht="15.75">
      <c r="A538" s="132"/>
      <c r="C538" s="107"/>
    </row>
    <row r="539" spans="1:3" ht="15.75">
      <c r="A539" s="132"/>
      <c r="C539" s="107"/>
    </row>
    <row r="540" spans="1:3" ht="15.75">
      <c r="A540" s="132"/>
      <c r="C540" s="107"/>
    </row>
    <row r="541" spans="1:3" ht="15.75">
      <c r="A541" s="132"/>
      <c r="C541" s="107"/>
    </row>
    <row r="542" spans="1:3" ht="15.75">
      <c r="A542" s="132"/>
      <c r="C542" s="107"/>
    </row>
    <row r="543" spans="1:3" ht="15.75">
      <c r="A543" s="132"/>
      <c r="C543" s="107"/>
    </row>
    <row r="544" spans="1:3" ht="15.75">
      <c r="A544" s="132"/>
      <c r="C544" s="107"/>
    </row>
    <row r="545" spans="1:3" ht="15.75">
      <c r="A545" s="132"/>
      <c r="C545" s="107"/>
    </row>
    <row r="546" spans="1:3" ht="15.75">
      <c r="A546" s="132"/>
      <c r="C546" s="107"/>
    </row>
    <row r="547" spans="1:3" ht="15.75">
      <c r="A547" s="132"/>
      <c r="C547" s="107"/>
    </row>
    <row r="548" spans="1:3" ht="15.75">
      <c r="A548" s="132"/>
      <c r="C548" s="107"/>
    </row>
    <row r="549" spans="1:3" ht="15.75">
      <c r="A549" s="132"/>
      <c r="C549" s="107"/>
    </row>
    <row r="550" spans="1:3" ht="15.75">
      <c r="A550" s="132"/>
      <c r="C550" s="107"/>
    </row>
    <row r="551" spans="1:3" ht="15.75">
      <c r="A551" s="132"/>
      <c r="C551" s="107"/>
    </row>
    <row r="552" spans="1:3" ht="15.75">
      <c r="A552" s="132"/>
      <c r="C552" s="107"/>
    </row>
    <row r="553" spans="1:3" ht="15.75">
      <c r="A553" s="132"/>
      <c r="C553" s="107"/>
    </row>
    <row r="554" spans="1:3" ht="15.75">
      <c r="A554" s="132"/>
      <c r="C554" s="107"/>
    </row>
    <row r="555" spans="1:3" ht="15.75">
      <c r="A555" s="132"/>
      <c r="C555" s="107"/>
    </row>
    <row r="556" spans="1:3" ht="15.75">
      <c r="A556" s="132"/>
      <c r="C556" s="107"/>
    </row>
    <row r="557" spans="1:3" ht="15.75">
      <c r="A557" s="132"/>
      <c r="C557" s="107"/>
    </row>
    <row r="558" spans="1:3" ht="15.75">
      <c r="A558" s="132"/>
      <c r="C558" s="107"/>
    </row>
    <row r="559" spans="1:3" ht="15.75">
      <c r="A559" s="132"/>
      <c r="C559" s="107"/>
    </row>
    <row r="560" spans="1:3" ht="15.75">
      <c r="A560" s="132"/>
      <c r="C560" s="107"/>
    </row>
    <row r="561" spans="1:3" ht="15.75">
      <c r="A561" s="132"/>
      <c r="C561" s="107"/>
    </row>
    <row r="562" spans="1:3" ht="15.75">
      <c r="A562" s="132"/>
      <c r="C562" s="107"/>
    </row>
    <row r="563" spans="1:3" ht="15.75">
      <c r="A563" s="132"/>
      <c r="C563" s="107"/>
    </row>
    <row r="564" spans="1:3" ht="15.75">
      <c r="A564" s="132"/>
      <c r="C564" s="107"/>
    </row>
    <row r="565" spans="1:3" ht="15.75">
      <c r="A565" s="132"/>
      <c r="C565" s="107"/>
    </row>
    <row r="566" spans="1:3" ht="15.75">
      <c r="A566" s="132"/>
      <c r="C566" s="107"/>
    </row>
    <row r="567" spans="1:3" ht="15.75">
      <c r="A567" s="132"/>
      <c r="C567" s="107"/>
    </row>
    <row r="568" spans="1:3" ht="15.75">
      <c r="A568" s="132"/>
      <c r="C568" s="107"/>
    </row>
    <row r="569" spans="1:3" ht="15.75">
      <c r="A569" s="132"/>
      <c r="C569" s="107"/>
    </row>
    <row r="570" spans="1:3" ht="15.75">
      <c r="A570" s="132"/>
      <c r="C570" s="107"/>
    </row>
    <row r="571" spans="1:3" ht="15.75">
      <c r="A571" s="132"/>
      <c r="C571" s="107"/>
    </row>
    <row r="572" spans="1:3" ht="15.75">
      <c r="A572" s="132"/>
      <c r="C572" s="107"/>
    </row>
    <row r="573" spans="1:3" ht="15.75">
      <c r="A573" s="132"/>
      <c r="C573" s="107"/>
    </row>
    <row r="574" spans="1:3" ht="15.75">
      <c r="A574" s="132"/>
      <c r="C574" s="107"/>
    </row>
    <row r="575" spans="1:3" ht="15.75">
      <c r="A575" s="132"/>
      <c r="C575" s="107"/>
    </row>
    <row r="576" spans="1:3" ht="15.75">
      <c r="A576" s="132"/>
      <c r="C576" s="107"/>
    </row>
    <row r="577" spans="1:3" ht="15.75">
      <c r="A577" s="132"/>
      <c r="C577" s="107"/>
    </row>
    <row r="578" spans="1:3" ht="15.75">
      <c r="A578" s="132"/>
      <c r="C578" s="107"/>
    </row>
    <row r="579" spans="1:3" ht="15.75">
      <c r="A579" s="132"/>
      <c r="C579" s="107"/>
    </row>
    <row r="580" spans="1:3" ht="15.75">
      <c r="A580" s="132"/>
      <c r="C580" s="107"/>
    </row>
    <row r="581" spans="1:3" ht="15.75">
      <c r="A581" s="132"/>
      <c r="C581" s="107"/>
    </row>
    <row r="582" spans="1:3" ht="15.75">
      <c r="A582" s="132"/>
      <c r="C582" s="107"/>
    </row>
    <row r="583" spans="1:3" ht="15.75">
      <c r="A583" s="132"/>
      <c r="C583" s="107"/>
    </row>
    <row r="584" spans="1:3" ht="15.75">
      <c r="A584" s="132"/>
      <c r="C584" s="107"/>
    </row>
    <row r="585" spans="1:3" ht="15.75">
      <c r="A585" s="132"/>
      <c r="C585" s="107"/>
    </row>
    <row r="586" spans="1:3" ht="15.75">
      <c r="A586" s="132"/>
      <c r="C586" s="107"/>
    </row>
    <row r="587" spans="1:3" ht="15.75">
      <c r="A587" s="132"/>
      <c r="C587" s="107"/>
    </row>
    <row r="588" spans="1:3" ht="15.75">
      <c r="A588" s="132"/>
      <c r="C588" s="107"/>
    </row>
    <row r="589" spans="1:3" ht="15.75">
      <c r="A589" s="132"/>
      <c r="C589" s="107"/>
    </row>
    <row r="590" spans="1:3" ht="15.75">
      <c r="A590" s="132"/>
      <c r="C590" s="107"/>
    </row>
    <row r="591" spans="1:3" ht="15.75">
      <c r="A591" s="132"/>
      <c r="C591" s="107"/>
    </row>
    <row r="592" spans="1:3" ht="15.75">
      <c r="A592" s="132"/>
      <c r="C592" s="107"/>
    </row>
    <row r="593" spans="1:3" ht="15.75">
      <c r="A593" s="132"/>
      <c r="C593" s="107"/>
    </row>
    <row r="594" spans="1:3" ht="15.75">
      <c r="A594" s="132"/>
      <c r="C594" s="107"/>
    </row>
    <row r="595" spans="1:3" ht="15.75">
      <c r="A595" s="132"/>
      <c r="C595" s="107"/>
    </row>
    <row r="596" spans="1:3" ht="15.75">
      <c r="A596" s="132"/>
      <c r="C596" s="107"/>
    </row>
    <row r="597" spans="1:3" ht="15.75">
      <c r="A597" s="132"/>
      <c r="C597" s="107"/>
    </row>
    <row r="598" spans="1:3" ht="15.75">
      <c r="A598" s="132"/>
      <c r="C598" s="107"/>
    </row>
    <row r="599" spans="1:3" ht="15.75">
      <c r="A599" s="132"/>
      <c r="C599" s="107"/>
    </row>
    <row r="600" spans="1:3" ht="15.75">
      <c r="A600" s="132"/>
      <c r="C600" s="107"/>
    </row>
    <row r="601" spans="1:3" ht="15.75">
      <c r="A601" s="132"/>
      <c r="C601" s="107"/>
    </row>
    <row r="602" spans="1:3" ht="15.75">
      <c r="A602" s="132"/>
      <c r="C602" s="107"/>
    </row>
    <row r="603" spans="1:3" ht="15.75">
      <c r="A603" s="132"/>
      <c r="C603" s="107"/>
    </row>
    <row r="604" spans="1:3" ht="15.75">
      <c r="A604" s="132"/>
      <c r="C604" s="107"/>
    </row>
    <row r="605" spans="1:3" ht="15.75">
      <c r="A605" s="132"/>
      <c r="C605" s="107"/>
    </row>
    <row r="606" spans="1:3" ht="15.75">
      <c r="A606" s="132"/>
      <c r="C606" s="107"/>
    </row>
    <row r="607" spans="1:3" ht="15.75">
      <c r="A607" s="132"/>
      <c r="C607" s="107"/>
    </row>
    <row r="608" spans="1:3" ht="15.75">
      <c r="A608" s="132"/>
      <c r="C608" s="107"/>
    </row>
    <row r="609" spans="1:3" ht="15.75">
      <c r="A609" s="132"/>
      <c r="C609" s="107"/>
    </row>
    <row r="610" spans="1:3" ht="15.75">
      <c r="A610" s="132"/>
      <c r="C610" s="107"/>
    </row>
    <row r="611" spans="1:3" ht="15.75">
      <c r="A611" s="132"/>
      <c r="C611" s="107"/>
    </row>
    <row r="612" spans="1:3" ht="15.75">
      <c r="A612" s="132"/>
      <c r="C612" s="107"/>
    </row>
    <row r="613" spans="1:3" ht="15.75">
      <c r="A613" s="132"/>
      <c r="C613" s="107"/>
    </row>
    <row r="614" spans="1:3" ht="15.75">
      <c r="A614" s="132"/>
      <c r="C614" s="107"/>
    </row>
    <row r="615" spans="1:3" ht="15.75">
      <c r="A615" s="132"/>
      <c r="C615" s="107"/>
    </row>
    <row r="616" spans="1:3" ht="15.75">
      <c r="A616" s="132"/>
      <c r="C616" s="107"/>
    </row>
    <row r="617" spans="1:3" ht="15.75">
      <c r="A617" s="132"/>
      <c r="C617" s="107"/>
    </row>
    <row r="618" spans="1:3">
      <c r="C618" s="107"/>
    </row>
    <row r="619" spans="1:3">
      <c r="C619" s="107"/>
    </row>
    <row r="620" spans="1:3">
      <c r="C620" s="107"/>
    </row>
    <row r="621" spans="1:3">
      <c r="C621" s="107"/>
    </row>
    <row r="622" spans="1:3">
      <c r="C622" s="107"/>
    </row>
    <row r="623" spans="1:3">
      <c r="C623" s="107"/>
    </row>
    <row r="624" spans="1:3">
      <c r="C624" s="107"/>
    </row>
    <row r="625" spans="3:3">
      <c r="C625" s="107"/>
    </row>
    <row r="626" spans="3:3">
      <c r="C626" s="107"/>
    </row>
    <row r="627" spans="3:3">
      <c r="C627" s="107"/>
    </row>
    <row r="628" spans="3:3">
      <c r="C628" s="107"/>
    </row>
    <row r="629" spans="3:3">
      <c r="C629" s="107"/>
    </row>
    <row r="630" spans="3:3">
      <c r="C630" s="107"/>
    </row>
    <row r="631" spans="3:3">
      <c r="C631" s="107"/>
    </row>
    <row r="632" spans="3:3">
      <c r="C632" s="107"/>
    </row>
    <row r="633" spans="3:3">
      <c r="C633" s="107"/>
    </row>
    <row r="634" spans="3:3">
      <c r="C634" s="107"/>
    </row>
    <row r="635" spans="3:3">
      <c r="C635" s="107"/>
    </row>
    <row r="636" spans="3:3">
      <c r="C636" s="107"/>
    </row>
    <row r="637" spans="3:3">
      <c r="C637" s="107"/>
    </row>
    <row r="638" spans="3:3">
      <c r="C638" s="107"/>
    </row>
    <row r="639" spans="3:3">
      <c r="C639" s="107"/>
    </row>
    <row r="640" spans="3:3">
      <c r="C640" s="107"/>
    </row>
    <row r="641" spans="3:3">
      <c r="C641" s="107"/>
    </row>
    <row r="642" spans="3:3">
      <c r="C642" s="107"/>
    </row>
    <row r="643" spans="3:3">
      <c r="C643" s="107"/>
    </row>
    <row r="644" spans="3:3">
      <c r="C644" s="107"/>
    </row>
    <row r="645" spans="3:3">
      <c r="C645" s="107"/>
    </row>
    <row r="646" spans="3:3">
      <c r="C646" s="107"/>
    </row>
    <row r="647" spans="3:3">
      <c r="C647" s="107"/>
    </row>
    <row r="648" spans="3:3">
      <c r="C648" s="107"/>
    </row>
    <row r="649" spans="3:3">
      <c r="C649" s="107"/>
    </row>
    <row r="650" spans="3:3">
      <c r="C650" s="107"/>
    </row>
    <row r="651" spans="3:3">
      <c r="C651" s="107"/>
    </row>
    <row r="652" spans="3:3">
      <c r="C652" s="107"/>
    </row>
    <row r="653" spans="3:3">
      <c r="C653" s="107"/>
    </row>
    <row r="654" spans="3:3">
      <c r="C654" s="107"/>
    </row>
    <row r="655" spans="3:3">
      <c r="C655" s="107"/>
    </row>
    <row r="656" spans="3:3">
      <c r="C656" s="107"/>
    </row>
    <row r="657" spans="3:3">
      <c r="C657" s="107"/>
    </row>
    <row r="658" spans="3:3">
      <c r="C658" s="107"/>
    </row>
    <row r="659" spans="3:3">
      <c r="C659" s="107"/>
    </row>
    <row r="660" spans="3:3">
      <c r="C660" s="107"/>
    </row>
    <row r="661" spans="3:3">
      <c r="C661" s="107"/>
    </row>
    <row r="662" spans="3:3">
      <c r="C662" s="107"/>
    </row>
    <row r="663" spans="3:3">
      <c r="C663" s="107"/>
    </row>
    <row r="664" spans="3:3">
      <c r="C664" s="107"/>
    </row>
    <row r="665" spans="3:3">
      <c r="C665" s="107"/>
    </row>
    <row r="666" spans="3:3">
      <c r="C666" s="107"/>
    </row>
    <row r="667" spans="3:3">
      <c r="C667" s="107"/>
    </row>
    <row r="668" spans="3:3">
      <c r="C668" s="107"/>
    </row>
    <row r="669" spans="3:3">
      <c r="C669" s="107"/>
    </row>
    <row r="670" spans="3:3">
      <c r="C670" s="107"/>
    </row>
    <row r="671" spans="3:3">
      <c r="C671" s="107"/>
    </row>
    <row r="672" spans="3:3">
      <c r="C672" s="107"/>
    </row>
    <row r="673" spans="3:3">
      <c r="C673" s="107"/>
    </row>
    <row r="674" spans="3:3">
      <c r="C674" s="107"/>
    </row>
    <row r="675" spans="3:3">
      <c r="C675" s="107"/>
    </row>
    <row r="676" spans="3:3">
      <c r="C676" s="107"/>
    </row>
    <row r="677" spans="3:3">
      <c r="C677" s="107"/>
    </row>
    <row r="678" spans="3:3">
      <c r="C678" s="107"/>
    </row>
    <row r="679" spans="3:3">
      <c r="C679" s="107"/>
    </row>
    <row r="680" spans="3:3">
      <c r="C680" s="107"/>
    </row>
    <row r="681" spans="3:3">
      <c r="C681" s="107"/>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B2:I56"/>
  <sheetViews>
    <sheetView showGridLines="0" zoomScale="115" zoomScaleNormal="115" workbookViewId="0">
      <selection activeCell="K22" sqref="K22"/>
    </sheetView>
  </sheetViews>
  <sheetFormatPr defaultColWidth="9.140625" defaultRowHeight="15"/>
  <cols>
    <col min="1" max="1" width="9.140625" style="1010" customWidth="1"/>
    <col min="2" max="2" width="13.140625" style="1010" bestFit="1" customWidth="1"/>
    <col min="3" max="3" width="15.140625" style="1010" customWidth="1"/>
    <col min="4" max="4" width="23.140625" style="1010" customWidth="1"/>
    <col min="5" max="5" width="17.140625" style="1010" customWidth="1"/>
    <col min="6" max="6" width="14.42578125" style="1010" customWidth="1"/>
    <col min="7" max="7" width="16.42578125" style="1010" customWidth="1"/>
    <col min="8" max="9" width="11.42578125" style="1010" customWidth="1"/>
    <col min="10" max="256" width="9.140625" style="1010"/>
    <col min="257" max="257" width="9.140625" style="1010" customWidth="1"/>
    <col min="258" max="258" width="13.140625" style="1010" bestFit="1" customWidth="1"/>
    <col min="259" max="259" width="15.140625" style="1010" customWidth="1"/>
    <col min="260" max="260" width="23.140625" style="1010" customWidth="1"/>
    <col min="261" max="261" width="17.140625" style="1010" customWidth="1"/>
    <col min="262" max="262" width="14.42578125" style="1010" customWidth="1"/>
    <col min="263" max="263" width="16.42578125" style="1010" customWidth="1"/>
    <col min="264" max="265" width="11.42578125" style="1010" customWidth="1"/>
    <col min="266" max="512" width="9.140625" style="1010"/>
    <col min="513" max="513" width="9.140625" style="1010" customWidth="1"/>
    <col min="514" max="514" width="13.140625" style="1010" bestFit="1" customWidth="1"/>
    <col min="515" max="515" width="15.140625" style="1010" customWidth="1"/>
    <col min="516" max="516" width="23.140625" style="1010" customWidth="1"/>
    <col min="517" max="517" width="17.140625" style="1010" customWidth="1"/>
    <col min="518" max="518" width="14.42578125" style="1010" customWidth="1"/>
    <col min="519" max="519" width="16.42578125" style="1010" customWidth="1"/>
    <col min="520" max="521" width="11.42578125" style="1010" customWidth="1"/>
    <col min="522" max="768" width="9.140625" style="1010"/>
    <col min="769" max="769" width="9.140625" style="1010" customWidth="1"/>
    <col min="770" max="770" width="13.140625" style="1010" bestFit="1" customWidth="1"/>
    <col min="771" max="771" width="15.140625" style="1010" customWidth="1"/>
    <col min="772" max="772" width="23.140625" style="1010" customWidth="1"/>
    <col min="773" max="773" width="17.140625" style="1010" customWidth="1"/>
    <col min="774" max="774" width="14.42578125" style="1010" customWidth="1"/>
    <col min="775" max="775" width="16.42578125" style="1010" customWidth="1"/>
    <col min="776" max="777" width="11.42578125" style="1010" customWidth="1"/>
    <col min="778" max="1024" width="9.140625" style="1010"/>
    <col min="1025" max="1025" width="9.140625" style="1010" customWidth="1"/>
    <col min="1026" max="1026" width="13.140625" style="1010" bestFit="1" customWidth="1"/>
    <col min="1027" max="1027" width="15.140625" style="1010" customWidth="1"/>
    <col min="1028" max="1028" width="23.140625" style="1010" customWidth="1"/>
    <col min="1029" max="1029" width="17.140625" style="1010" customWidth="1"/>
    <col min="1030" max="1030" width="14.42578125" style="1010" customWidth="1"/>
    <col min="1031" max="1031" width="16.42578125" style="1010" customWidth="1"/>
    <col min="1032" max="1033" width="11.42578125" style="1010" customWidth="1"/>
    <col min="1034" max="1280" width="9.140625" style="1010"/>
    <col min="1281" max="1281" width="9.140625" style="1010" customWidth="1"/>
    <col min="1282" max="1282" width="13.140625" style="1010" bestFit="1" customWidth="1"/>
    <col min="1283" max="1283" width="15.140625" style="1010" customWidth="1"/>
    <col min="1284" max="1284" width="23.140625" style="1010" customWidth="1"/>
    <col min="1285" max="1285" width="17.140625" style="1010" customWidth="1"/>
    <col min="1286" max="1286" width="14.42578125" style="1010" customWidth="1"/>
    <col min="1287" max="1287" width="16.42578125" style="1010" customWidth="1"/>
    <col min="1288" max="1289" width="11.42578125" style="1010" customWidth="1"/>
    <col min="1290" max="1536" width="9.140625" style="1010"/>
    <col min="1537" max="1537" width="9.140625" style="1010" customWidth="1"/>
    <col min="1538" max="1538" width="13.140625" style="1010" bestFit="1" customWidth="1"/>
    <col min="1539" max="1539" width="15.140625" style="1010" customWidth="1"/>
    <col min="1540" max="1540" width="23.140625" style="1010" customWidth="1"/>
    <col min="1541" max="1541" width="17.140625" style="1010" customWidth="1"/>
    <col min="1542" max="1542" width="14.42578125" style="1010" customWidth="1"/>
    <col min="1543" max="1543" width="16.42578125" style="1010" customWidth="1"/>
    <col min="1544" max="1545" width="11.42578125" style="1010" customWidth="1"/>
    <col min="1546" max="1792" width="9.140625" style="1010"/>
    <col min="1793" max="1793" width="9.140625" style="1010" customWidth="1"/>
    <col min="1794" max="1794" width="13.140625" style="1010" bestFit="1" customWidth="1"/>
    <col min="1795" max="1795" width="15.140625" style="1010" customWidth="1"/>
    <col min="1796" max="1796" width="23.140625" style="1010" customWidth="1"/>
    <col min="1797" max="1797" width="17.140625" style="1010" customWidth="1"/>
    <col min="1798" max="1798" width="14.42578125" style="1010" customWidth="1"/>
    <col min="1799" max="1799" width="16.42578125" style="1010" customWidth="1"/>
    <col min="1800" max="1801" width="11.42578125" style="1010" customWidth="1"/>
    <col min="1802" max="2048" width="9.140625" style="1010"/>
    <col min="2049" max="2049" width="9.140625" style="1010" customWidth="1"/>
    <col min="2050" max="2050" width="13.140625" style="1010" bestFit="1" customWidth="1"/>
    <col min="2051" max="2051" width="15.140625" style="1010" customWidth="1"/>
    <col min="2052" max="2052" width="23.140625" style="1010" customWidth="1"/>
    <col min="2053" max="2053" width="17.140625" style="1010" customWidth="1"/>
    <col min="2054" max="2054" width="14.42578125" style="1010" customWidth="1"/>
    <col min="2055" max="2055" width="16.42578125" style="1010" customWidth="1"/>
    <col min="2056" max="2057" width="11.42578125" style="1010" customWidth="1"/>
    <col min="2058" max="2304" width="9.140625" style="1010"/>
    <col min="2305" max="2305" width="9.140625" style="1010" customWidth="1"/>
    <col min="2306" max="2306" width="13.140625" style="1010" bestFit="1" customWidth="1"/>
    <col min="2307" max="2307" width="15.140625" style="1010" customWidth="1"/>
    <col min="2308" max="2308" width="23.140625" style="1010" customWidth="1"/>
    <col min="2309" max="2309" width="17.140625" style="1010" customWidth="1"/>
    <col min="2310" max="2310" width="14.42578125" style="1010" customWidth="1"/>
    <col min="2311" max="2311" width="16.42578125" style="1010" customWidth="1"/>
    <col min="2312" max="2313" width="11.42578125" style="1010" customWidth="1"/>
    <col min="2314" max="2560" width="9.140625" style="1010"/>
    <col min="2561" max="2561" width="9.140625" style="1010" customWidth="1"/>
    <col min="2562" max="2562" width="13.140625" style="1010" bestFit="1" customWidth="1"/>
    <col min="2563" max="2563" width="15.140625" style="1010" customWidth="1"/>
    <col min="2564" max="2564" width="23.140625" style="1010" customWidth="1"/>
    <col min="2565" max="2565" width="17.140625" style="1010" customWidth="1"/>
    <col min="2566" max="2566" width="14.42578125" style="1010" customWidth="1"/>
    <col min="2567" max="2567" width="16.42578125" style="1010" customWidth="1"/>
    <col min="2568" max="2569" width="11.42578125" style="1010" customWidth="1"/>
    <col min="2570" max="2816" width="9.140625" style="1010"/>
    <col min="2817" max="2817" width="9.140625" style="1010" customWidth="1"/>
    <col min="2818" max="2818" width="13.140625" style="1010" bestFit="1" customWidth="1"/>
    <col min="2819" max="2819" width="15.140625" style="1010" customWidth="1"/>
    <col min="2820" max="2820" width="23.140625" style="1010" customWidth="1"/>
    <col min="2821" max="2821" width="17.140625" style="1010" customWidth="1"/>
    <col min="2822" max="2822" width="14.42578125" style="1010" customWidth="1"/>
    <col min="2823" max="2823" width="16.42578125" style="1010" customWidth="1"/>
    <col min="2824" max="2825" width="11.42578125" style="1010" customWidth="1"/>
    <col min="2826" max="3072" width="9.140625" style="1010"/>
    <col min="3073" max="3073" width="9.140625" style="1010" customWidth="1"/>
    <col min="3074" max="3074" width="13.140625" style="1010" bestFit="1" customWidth="1"/>
    <col min="3075" max="3075" width="15.140625" style="1010" customWidth="1"/>
    <col min="3076" max="3076" width="23.140625" style="1010" customWidth="1"/>
    <col min="3077" max="3077" width="17.140625" style="1010" customWidth="1"/>
    <col min="3078" max="3078" width="14.42578125" style="1010" customWidth="1"/>
    <col min="3079" max="3079" width="16.42578125" style="1010" customWidth="1"/>
    <col min="3080" max="3081" width="11.42578125" style="1010" customWidth="1"/>
    <col min="3082" max="3328" width="9.140625" style="1010"/>
    <col min="3329" max="3329" width="9.140625" style="1010" customWidth="1"/>
    <col min="3330" max="3330" width="13.140625" style="1010" bestFit="1" customWidth="1"/>
    <col min="3331" max="3331" width="15.140625" style="1010" customWidth="1"/>
    <col min="3332" max="3332" width="23.140625" style="1010" customWidth="1"/>
    <col min="3333" max="3333" width="17.140625" style="1010" customWidth="1"/>
    <col min="3334" max="3334" width="14.42578125" style="1010" customWidth="1"/>
    <col min="3335" max="3335" width="16.42578125" style="1010" customWidth="1"/>
    <col min="3336" max="3337" width="11.42578125" style="1010" customWidth="1"/>
    <col min="3338" max="3584" width="9.140625" style="1010"/>
    <col min="3585" max="3585" width="9.140625" style="1010" customWidth="1"/>
    <col min="3586" max="3586" width="13.140625" style="1010" bestFit="1" customWidth="1"/>
    <col min="3587" max="3587" width="15.140625" style="1010" customWidth="1"/>
    <col min="3588" max="3588" width="23.140625" style="1010" customWidth="1"/>
    <col min="3589" max="3589" width="17.140625" style="1010" customWidth="1"/>
    <col min="3590" max="3590" width="14.42578125" style="1010" customWidth="1"/>
    <col min="3591" max="3591" width="16.42578125" style="1010" customWidth="1"/>
    <col min="3592" max="3593" width="11.42578125" style="1010" customWidth="1"/>
    <col min="3594" max="3840" width="9.140625" style="1010"/>
    <col min="3841" max="3841" width="9.140625" style="1010" customWidth="1"/>
    <col min="3842" max="3842" width="13.140625" style="1010" bestFit="1" customWidth="1"/>
    <col min="3843" max="3843" width="15.140625" style="1010" customWidth="1"/>
    <col min="3844" max="3844" width="23.140625" style="1010" customWidth="1"/>
    <col min="3845" max="3845" width="17.140625" style="1010" customWidth="1"/>
    <col min="3846" max="3846" width="14.42578125" style="1010" customWidth="1"/>
    <col min="3847" max="3847" width="16.42578125" style="1010" customWidth="1"/>
    <col min="3848" max="3849" width="11.42578125" style="1010" customWidth="1"/>
    <col min="3850" max="4096" width="9.140625" style="1010"/>
    <col min="4097" max="4097" width="9.140625" style="1010" customWidth="1"/>
    <col min="4098" max="4098" width="13.140625" style="1010" bestFit="1" customWidth="1"/>
    <col min="4099" max="4099" width="15.140625" style="1010" customWidth="1"/>
    <col min="4100" max="4100" width="23.140625" style="1010" customWidth="1"/>
    <col min="4101" max="4101" width="17.140625" style="1010" customWidth="1"/>
    <col min="4102" max="4102" width="14.42578125" style="1010" customWidth="1"/>
    <col min="4103" max="4103" width="16.42578125" style="1010" customWidth="1"/>
    <col min="4104" max="4105" width="11.42578125" style="1010" customWidth="1"/>
    <col min="4106" max="4352" width="9.140625" style="1010"/>
    <col min="4353" max="4353" width="9.140625" style="1010" customWidth="1"/>
    <col min="4354" max="4354" width="13.140625" style="1010" bestFit="1" customWidth="1"/>
    <col min="4355" max="4355" width="15.140625" style="1010" customWidth="1"/>
    <col min="4356" max="4356" width="23.140625" style="1010" customWidth="1"/>
    <col min="4357" max="4357" width="17.140625" style="1010" customWidth="1"/>
    <col min="4358" max="4358" width="14.42578125" style="1010" customWidth="1"/>
    <col min="4359" max="4359" width="16.42578125" style="1010" customWidth="1"/>
    <col min="4360" max="4361" width="11.42578125" style="1010" customWidth="1"/>
    <col min="4362" max="4608" width="9.140625" style="1010"/>
    <col min="4609" max="4609" width="9.140625" style="1010" customWidth="1"/>
    <col min="4610" max="4610" width="13.140625" style="1010" bestFit="1" customWidth="1"/>
    <col min="4611" max="4611" width="15.140625" style="1010" customWidth="1"/>
    <col min="4612" max="4612" width="23.140625" style="1010" customWidth="1"/>
    <col min="4613" max="4613" width="17.140625" style="1010" customWidth="1"/>
    <col min="4614" max="4614" width="14.42578125" style="1010" customWidth="1"/>
    <col min="4615" max="4615" width="16.42578125" style="1010" customWidth="1"/>
    <col min="4616" max="4617" width="11.42578125" style="1010" customWidth="1"/>
    <col min="4618" max="4864" width="9.140625" style="1010"/>
    <col min="4865" max="4865" width="9.140625" style="1010" customWidth="1"/>
    <col min="4866" max="4866" width="13.140625" style="1010" bestFit="1" customWidth="1"/>
    <col min="4867" max="4867" width="15.140625" style="1010" customWidth="1"/>
    <col min="4868" max="4868" width="23.140625" style="1010" customWidth="1"/>
    <col min="4869" max="4869" width="17.140625" style="1010" customWidth="1"/>
    <col min="4870" max="4870" width="14.42578125" style="1010" customWidth="1"/>
    <col min="4871" max="4871" width="16.42578125" style="1010" customWidth="1"/>
    <col min="4872" max="4873" width="11.42578125" style="1010" customWidth="1"/>
    <col min="4874" max="5120" width="9.140625" style="1010"/>
    <col min="5121" max="5121" width="9.140625" style="1010" customWidth="1"/>
    <col min="5122" max="5122" width="13.140625" style="1010" bestFit="1" customWidth="1"/>
    <col min="5123" max="5123" width="15.140625" style="1010" customWidth="1"/>
    <col min="5124" max="5124" width="23.140625" style="1010" customWidth="1"/>
    <col min="5125" max="5125" width="17.140625" style="1010" customWidth="1"/>
    <col min="5126" max="5126" width="14.42578125" style="1010" customWidth="1"/>
    <col min="5127" max="5127" width="16.42578125" style="1010" customWidth="1"/>
    <col min="5128" max="5129" width="11.42578125" style="1010" customWidth="1"/>
    <col min="5130" max="5376" width="9.140625" style="1010"/>
    <col min="5377" max="5377" width="9.140625" style="1010" customWidth="1"/>
    <col min="5378" max="5378" width="13.140625" style="1010" bestFit="1" customWidth="1"/>
    <col min="5379" max="5379" width="15.140625" style="1010" customWidth="1"/>
    <col min="5380" max="5380" width="23.140625" style="1010" customWidth="1"/>
    <col min="5381" max="5381" width="17.140625" style="1010" customWidth="1"/>
    <col min="5382" max="5382" width="14.42578125" style="1010" customWidth="1"/>
    <col min="5383" max="5383" width="16.42578125" style="1010" customWidth="1"/>
    <col min="5384" max="5385" width="11.42578125" style="1010" customWidth="1"/>
    <col min="5386" max="5632" width="9.140625" style="1010"/>
    <col min="5633" max="5633" width="9.140625" style="1010" customWidth="1"/>
    <col min="5634" max="5634" width="13.140625" style="1010" bestFit="1" customWidth="1"/>
    <col min="5635" max="5635" width="15.140625" style="1010" customWidth="1"/>
    <col min="5636" max="5636" width="23.140625" style="1010" customWidth="1"/>
    <col min="5637" max="5637" width="17.140625" style="1010" customWidth="1"/>
    <col min="5638" max="5638" width="14.42578125" style="1010" customWidth="1"/>
    <col min="5639" max="5639" width="16.42578125" style="1010" customWidth="1"/>
    <col min="5640" max="5641" width="11.42578125" style="1010" customWidth="1"/>
    <col min="5642" max="5888" width="9.140625" style="1010"/>
    <col min="5889" max="5889" width="9.140625" style="1010" customWidth="1"/>
    <col min="5890" max="5890" width="13.140625" style="1010" bestFit="1" customWidth="1"/>
    <col min="5891" max="5891" width="15.140625" style="1010" customWidth="1"/>
    <col min="5892" max="5892" width="23.140625" style="1010" customWidth="1"/>
    <col min="5893" max="5893" width="17.140625" style="1010" customWidth="1"/>
    <col min="5894" max="5894" width="14.42578125" style="1010" customWidth="1"/>
    <col min="5895" max="5895" width="16.42578125" style="1010" customWidth="1"/>
    <col min="5896" max="5897" width="11.42578125" style="1010" customWidth="1"/>
    <col min="5898" max="6144" width="9.140625" style="1010"/>
    <col min="6145" max="6145" width="9.140625" style="1010" customWidth="1"/>
    <col min="6146" max="6146" width="13.140625" style="1010" bestFit="1" customWidth="1"/>
    <col min="6147" max="6147" width="15.140625" style="1010" customWidth="1"/>
    <col min="6148" max="6148" width="23.140625" style="1010" customWidth="1"/>
    <col min="6149" max="6149" width="17.140625" style="1010" customWidth="1"/>
    <col min="6150" max="6150" width="14.42578125" style="1010" customWidth="1"/>
    <col min="6151" max="6151" width="16.42578125" style="1010" customWidth="1"/>
    <col min="6152" max="6153" width="11.42578125" style="1010" customWidth="1"/>
    <col min="6154" max="6400" width="9.140625" style="1010"/>
    <col min="6401" max="6401" width="9.140625" style="1010" customWidth="1"/>
    <col min="6402" max="6402" width="13.140625" style="1010" bestFit="1" customWidth="1"/>
    <col min="6403" max="6403" width="15.140625" style="1010" customWidth="1"/>
    <col min="6404" max="6404" width="23.140625" style="1010" customWidth="1"/>
    <col min="6405" max="6405" width="17.140625" style="1010" customWidth="1"/>
    <col min="6406" max="6406" width="14.42578125" style="1010" customWidth="1"/>
    <col min="6407" max="6407" width="16.42578125" style="1010" customWidth="1"/>
    <col min="6408" max="6409" width="11.42578125" style="1010" customWidth="1"/>
    <col min="6410" max="6656" width="9.140625" style="1010"/>
    <col min="6657" max="6657" width="9.140625" style="1010" customWidth="1"/>
    <col min="6658" max="6658" width="13.140625" style="1010" bestFit="1" customWidth="1"/>
    <col min="6659" max="6659" width="15.140625" style="1010" customWidth="1"/>
    <col min="6660" max="6660" width="23.140625" style="1010" customWidth="1"/>
    <col min="6661" max="6661" width="17.140625" style="1010" customWidth="1"/>
    <col min="6662" max="6662" width="14.42578125" style="1010" customWidth="1"/>
    <col min="6663" max="6663" width="16.42578125" style="1010" customWidth="1"/>
    <col min="6664" max="6665" width="11.42578125" style="1010" customWidth="1"/>
    <col min="6666" max="6912" width="9.140625" style="1010"/>
    <col min="6913" max="6913" width="9.140625" style="1010" customWidth="1"/>
    <col min="6914" max="6914" width="13.140625" style="1010" bestFit="1" customWidth="1"/>
    <col min="6915" max="6915" width="15.140625" style="1010" customWidth="1"/>
    <col min="6916" max="6916" width="23.140625" style="1010" customWidth="1"/>
    <col min="6917" max="6917" width="17.140625" style="1010" customWidth="1"/>
    <col min="6918" max="6918" width="14.42578125" style="1010" customWidth="1"/>
    <col min="6919" max="6919" width="16.42578125" style="1010" customWidth="1"/>
    <col min="6920" max="6921" width="11.42578125" style="1010" customWidth="1"/>
    <col min="6922" max="7168" width="9.140625" style="1010"/>
    <col min="7169" max="7169" width="9.140625" style="1010" customWidth="1"/>
    <col min="7170" max="7170" width="13.140625" style="1010" bestFit="1" customWidth="1"/>
    <col min="7171" max="7171" width="15.140625" style="1010" customWidth="1"/>
    <col min="7172" max="7172" width="23.140625" style="1010" customWidth="1"/>
    <col min="7173" max="7173" width="17.140625" style="1010" customWidth="1"/>
    <col min="7174" max="7174" width="14.42578125" style="1010" customWidth="1"/>
    <col min="7175" max="7175" width="16.42578125" style="1010" customWidth="1"/>
    <col min="7176" max="7177" width="11.42578125" style="1010" customWidth="1"/>
    <col min="7178" max="7424" width="9.140625" style="1010"/>
    <col min="7425" max="7425" width="9.140625" style="1010" customWidth="1"/>
    <col min="7426" max="7426" width="13.140625" style="1010" bestFit="1" customWidth="1"/>
    <col min="7427" max="7427" width="15.140625" style="1010" customWidth="1"/>
    <col min="7428" max="7428" width="23.140625" style="1010" customWidth="1"/>
    <col min="7429" max="7429" width="17.140625" style="1010" customWidth="1"/>
    <col min="7430" max="7430" width="14.42578125" style="1010" customWidth="1"/>
    <col min="7431" max="7431" width="16.42578125" style="1010" customWidth="1"/>
    <col min="7432" max="7433" width="11.42578125" style="1010" customWidth="1"/>
    <col min="7434" max="7680" width="9.140625" style="1010"/>
    <col min="7681" max="7681" width="9.140625" style="1010" customWidth="1"/>
    <col min="7682" max="7682" width="13.140625" style="1010" bestFit="1" customWidth="1"/>
    <col min="7683" max="7683" width="15.140625" style="1010" customWidth="1"/>
    <col min="7684" max="7684" width="23.140625" style="1010" customWidth="1"/>
    <col min="7685" max="7685" width="17.140625" style="1010" customWidth="1"/>
    <col min="7686" max="7686" width="14.42578125" style="1010" customWidth="1"/>
    <col min="7687" max="7687" width="16.42578125" style="1010" customWidth="1"/>
    <col min="7688" max="7689" width="11.42578125" style="1010" customWidth="1"/>
    <col min="7690" max="7936" width="9.140625" style="1010"/>
    <col min="7937" max="7937" width="9.140625" style="1010" customWidth="1"/>
    <col min="7938" max="7938" width="13.140625" style="1010" bestFit="1" customWidth="1"/>
    <col min="7939" max="7939" width="15.140625" style="1010" customWidth="1"/>
    <col min="7940" max="7940" width="23.140625" style="1010" customWidth="1"/>
    <col min="7941" max="7941" width="17.140625" style="1010" customWidth="1"/>
    <col min="7942" max="7942" width="14.42578125" style="1010" customWidth="1"/>
    <col min="7943" max="7943" width="16.42578125" style="1010" customWidth="1"/>
    <col min="7944" max="7945" width="11.42578125" style="1010" customWidth="1"/>
    <col min="7946" max="8192" width="9.140625" style="1010"/>
    <col min="8193" max="8193" width="9.140625" style="1010" customWidth="1"/>
    <col min="8194" max="8194" width="13.140625" style="1010" bestFit="1" customWidth="1"/>
    <col min="8195" max="8195" width="15.140625" style="1010" customWidth="1"/>
    <col min="8196" max="8196" width="23.140625" style="1010" customWidth="1"/>
    <col min="8197" max="8197" width="17.140625" style="1010" customWidth="1"/>
    <col min="8198" max="8198" width="14.42578125" style="1010" customWidth="1"/>
    <col min="8199" max="8199" width="16.42578125" style="1010" customWidth="1"/>
    <col min="8200" max="8201" width="11.42578125" style="1010" customWidth="1"/>
    <col min="8202" max="8448" width="9.140625" style="1010"/>
    <col min="8449" max="8449" width="9.140625" style="1010" customWidth="1"/>
    <col min="8450" max="8450" width="13.140625" style="1010" bestFit="1" customWidth="1"/>
    <col min="8451" max="8451" width="15.140625" style="1010" customWidth="1"/>
    <col min="8452" max="8452" width="23.140625" style="1010" customWidth="1"/>
    <col min="8453" max="8453" width="17.140625" style="1010" customWidth="1"/>
    <col min="8454" max="8454" width="14.42578125" style="1010" customWidth="1"/>
    <col min="8455" max="8455" width="16.42578125" style="1010" customWidth="1"/>
    <col min="8456" max="8457" width="11.42578125" style="1010" customWidth="1"/>
    <col min="8458" max="8704" width="9.140625" style="1010"/>
    <col min="8705" max="8705" width="9.140625" style="1010" customWidth="1"/>
    <col min="8706" max="8706" width="13.140625" style="1010" bestFit="1" customWidth="1"/>
    <col min="8707" max="8707" width="15.140625" style="1010" customWidth="1"/>
    <col min="8708" max="8708" width="23.140625" style="1010" customWidth="1"/>
    <col min="8709" max="8709" width="17.140625" style="1010" customWidth="1"/>
    <col min="8710" max="8710" width="14.42578125" style="1010" customWidth="1"/>
    <col min="8711" max="8711" width="16.42578125" style="1010" customWidth="1"/>
    <col min="8712" max="8713" width="11.42578125" style="1010" customWidth="1"/>
    <col min="8714" max="8960" width="9.140625" style="1010"/>
    <col min="8961" max="8961" width="9.140625" style="1010" customWidth="1"/>
    <col min="8962" max="8962" width="13.140625" style="1010" bestFit="1" customWidth="1"/>
    <col min="8963" max="8963" width="15.140625" style="1010" customWidth="1"/>
    <col min="8964" max="8964" width="23.140625" style="1010" customWidth="1"/>
    <col min="8965" max="8965" width="17.140625" style="1010" customWidth="1"/>
    <col min="8966" max="8966" width="14.42578125" style="1010" customWidth="1"/>
    <col min="8967" max="8967" width="16.42578125" style="1010" customWidth="1"/>
    <col min="8968" max="8969" width="11.42578125" style="1010" customWidth="1"/>
    <col min="8970" max="9216" width="9.140625" style="1010"/>
    <col min="9217" max="9217" width="9.140625" style="1010" customWidth="1"/>
    <col min="9218" max="9218" width="13.140625" style="1010" bestFit="1" customWidth="1"/>
    <col min="9219" max="9219" width="15.140625" style="1010" customWidth="1"/>
    <col min="9220" max="9220" width="23.140625" style="1010" customWidth="1"/>
    <col min="9221" max="9221" width="17.140625" style="1010" customWidth="1"/>
    <col min="9222" max="9222" width="14.42578125" style="1010" customWidth="1"/>
    <col min="9223" max="9223" width="16.42578125" style="1010" customWidth="1"/>
    <col min="9224" max="9225" width="11.42578125" style="1010" customWidth="1"/>
    <col min="9226" max="9472" width="9.140625" style="1010"/>
    <col min="9473" max="9473" width="9.140625" style="1010" customWidth="1"/>
    <col min="9474" max="9474" width="13.140625" style="1010" bestFit="1" customWidth="1"/>
    <col min="9475" max="9475" width="15.140625" style="1010" customWidth="1"/>
    <col min="9476" max="9476" width="23.140625" style="1010" customWidth="1"/>
    <col min="9477" max="9477" width="17.140625" style="1010" customWidth="1"/>
    <col min="9478" max="9478" width="14.42578125" style="1010" customWidth="1"/>
    <col min="9479" max="9479" width="16.42578125" style="1010" customWidth="1"/>
    <col min="9480" max="9481" width="11.42578125" style="1010" customWidth="1"/>
    <col min="9482" max="9728" width="9.140625" style="1010"/>
    <col min="9729" max="9729" width="9.140625" style="1010" customWidth="1"/>
    <col min="9730" max="9730" width="13.140625" style="1010" bestFit="1" customWidth="1"/>
    <col min="9731" max="9731" width="15.140625" style="1010" customWidth="1"/>
    <col min="9732" max="9732" width="23.140625" style="1010" customWidth="1"/>
    <col min="9733" max="9733" width="17.140625" style="1010" customWidth="1"/>
    <col min="9734" max="9734" width="14.42578125" style="1010" customWidth="1"/>
    <col min="9735" max="9735" width="16.42578125" style="1010" customWidth="1"/>
    <col min="9736" max="9737" width="11.42578125" style="1010" customWidth="1"/>
    <col min="9738" max="9984" width="9.140625" style="1010"/>
    <col min="9985" max="9985" width="9.140625" style="1010" customWidth="1"/>
    <col min="9986" max="9986" width="13.140625" style="1010" bestFit="1" customWidth="1"/>
    <col min="9987" max="9987" width="15.140625" style="1010" customWidth="1"/>
    <col min="9988" max="9988" width="23.140625" style="1010" customWidth="1"/>
    <col min="9989" max="9989" width="17.140625" style="1010" customWidth="1"/>
    <col min="9990" max="9990" width="14.42578125" style="1010" customWidth="1"/>
    <col min="9991" max="9991" width="16.42578125" style="1010" customWidth="1"/>
    <col min="9992" max="9993" width="11.42578125" style="1010" customWidth="1"/>
    <col min="9994" max="10240" width="9.140625" style="1010"/>
    <col min="10241" max="10241" width="9.140625" style="1010" customWidth="1"/>
    <col min="10242" max="10242" width="13.140625" style="1010" bestFit="1" customWidth="1"/>
    <col min="10243" max="10243" width="15.140625" style="1010" customWidth="1"/>
    <col min="10244" max="10244" width="23.140625" style="1010" customWidth="1"/>
    <col min="10245" max="10245" width="17.140625" style="1010" customWidth="1"/>
    <col min="10246" max="10246" width="14.42578125" style="1010" customWidth="1"/>
    <col min="10247" max="10247" width="16.42578125" style="1010" customWidth="1"/>
    <col min="10248" max="10249" width="11.42578125" style="1010" customWidth="1"/>
    <col min="10250" max="10496" width="9.140625" style="1010"/>
    <col min="10497" max="10497" width="9.140625" style="1010" customWidth="1"/>
    <col min="10498" max="10498" width="13.140625" style="1010" bestFit="1" customWidth="1"/>
    <col min="10499" max="10499" width="15.140625" style="1010" customWidth="1"/>
    <col min="10500" max="10500" width="23.140625" style="1010" customWidth="1"/>
    <col min="10501" max="10501" width="17.140625" style="1010" customWidth="1"/>
    <col min="10502" max="10502" width="14.42578125" style="1010" customWidth="1"/>
    <col min="10503" max="10503" width="16.42578125" style="1010" customWidth="1"/>
    <col min="10504" max="10505" width="11.42578125" style="1010" customWidth="1"/>
    <col min="10506" max="10752" width="9.140625" style="1010"/>
    <col min="10753" max="10753" width="9.140625" style="1010" customWidth="1"/>
    <col min="10754" max="10754" width="13.140625" style="1010" bestFit="1" customWidth="1"/>
    <col min="10755" max="10755" width="15.140625" style="1010" customWidth="1"/>
    <col min="10756" max="10756" width="23.140625" style="1010" customWidth="1"/>
    <col min="10757" max="10757" width="17.140625" style="1010" customWidth="1"/>
    <col min="10758" max="10758" width="14.42578125" style="1010" customWidth="1"/>
    <col min="10759" max="10759" width="16.42578125" style="1010" customWidth="1"/>
    <col min="10760" max="10761" width="11.42578125" style="1010" customWidth="1"/>
    <col min="10762" max="11008" width="9.140625" style="1010"/>
    <col min="11009" max="11009" width="9.140625" style="1010" customWidth="1"/>
    <col min="11010" max="11010" width="13.140625" style="1010" bestFit="1" customWidth="1"/>
    <col min="11011" max="11011" width="15.140625" style="1010" customWidth="1"/>
    <col min="11012" max="11012" width="23.140625" style="1010" customWidth="1"/>
    <col min="11013" max="11013" width="17.140625" style="1010" customWidth="1"/>
    <col min="11014" max="11014" width="14.42578125" style="1010" customWidth="1"/>
    <col min="11015" max="11015" width="16.42578125" style="1010" customWidth="1"/>
    <col min="11016" max="11017" width="11.42578125" style="1010" customWidth="1"/>
    <col min="11018" max="11264" width="9.140625" style="1010"/>
    <col min="11265" max="11265" width="9.140625" style="1010" customWidth="1"/>
    <col min="11266" max="11266" width="13.140625" style="1010" bestFit="1" customWidth="1"/>
    <col min="11267" max="11267" width="15.140625" style="1010" customWidth="1"/>
    <col min="11268" max="11268" width="23.140625" style="1010" customWidth="1"/>
    <col min="11269" max="11269" width="17.140625" style="1010" customWidth="1"/>
    <col min="11270" max="11270" width="14.42578125" style="1010" customWidth="1"/>
    <col min="11271" max="11271" width="16.42578125" style="1010" customWidth="1"/>
    <col min="11272" max="11273" width="11.42578125" style="1010" customWidth="1"/>
    <col min="11274" max="11520" width="9.140625" style="1010"/>
    <col min="11521" max="11521" width="9.140625" style="1010" customWidth="1"/>
    <col min="11522" max="11522" width="13.140625" style="1010" bestFit="1" customWidth="1"/>
    <col min="11523" max="11523" width="15.140625" style="1010" customWidth="1"/>
    <col min="11524" max="11524" width="23.140625" style="1010" customWidth="1"/>
    <col min="11525" max="11525" width="17.140625" style="1010" customWidth="1"/>
    <col min="11526" max="11526" width="14.42578125" style="1010" customWidth="1"/>
    <col min="11527" max="11527" width="16.42578125" style="1010" customWidth="1"/>
    <col min="11528" max="11529" width="11.42578125" style="1010" customWidth="1"/>
    <col min="11530" max="11776" width="9.140625" style="1010"/>
    <col min="11777" max="11777" width="9.140625" style="1010" customWidth="1"/>
    <col min="11778" max="11778" width="13.140625" style="1010" bestFit="1" customWidth="1"/>
    <col min="11779" max="11779" width="15.140625" style="1010" customWidth="1"/>
    <col min="11780" max="11780" width="23.140625" style="1010" customWidth="1"/>
    <col min="11781" max="11781" width="17.140625" style="1010" customWidth="1"/>
    <col min="11782" max="11782" width="14.42578125" style="1010" customWidth="1"/>
    <col min="11783" max="11783" width="16.42578125" style="1010" customWidth="1"/>
    <col min="11784" max="11785" width="11.42578125" style="1010" customWidth="1"/>
    <col min="11786" max="12032" width="9.140625" style="1010"/>
    <col min="12033" max="12033" width="9.140625" style="1010" customWidth="1"/>
    <col min="12034" max="12034" width="13.140625" style="1010" bestFit="1" customWidth="1"/>
    <col min="12035" max="12035" width="15.140625" style="1010" customWidth="1"/>
    <col min="12036" max="12036" width="23.140625" style="1010" customWidth="1"/>
    <col min="12037" max="12037" width="17.140625" style="1010" customWidth="1"/>
    <col min="12038" max="12038" width="14.42578125" style="1010" customWidth="1"/>
    <col min="12039" max="12039" width="16.42578125" style="1010" customWidth="1"/>
    <col min="12040" max="12041" width="11.42578125" style="1010" customWidth="1"/>
    <col min="12042" max="12288" width="9.140625" style="1010"/>
    <col min="12289" max="12289" width="9.140625" style="1010" customWidth="1"/>
    <col min="12290" max="12290" width="13.140625" style="1010" bestFit="1" customWidth="1"/>
    <col min="12291" max="12291" width="15.140625" style="1010" customWidth="1"/>
    <col min="12292" max="12292" width="23.140625" style="1010" customWidth="1"/>
    <col min="12293" max="12293" width="17.140625" style="1010" customWidth="1"/>
    <col min="12294" max="12294" width="14.42578125" style="1010" customWidth="1"/>
    <col min="12295" max="12295" width="16.42578125" style="1010" customWidth="1"/>
    <col min="12296" max="12297" width="11.42578125" style="1010" customWidth="1"/>
    <col min="12298" max="12544" width="9.140625" style="1010"/>
    <col min="12545" max="12545" width="9.140625" style="1010" customWidth="1"/>
    <col min="12546" max="12546" width="13.140625" style="1010" bestFit="1" customWidth="1"/>
    <col min="12547" max="12547" width="15.140625" style="1010" customWidth="1"/>
    <col min="12548" max="12548" width="23.140625" style="1010" customWidth="1"/>
    <col min="12549" max="12549" width="17.140625" style="1010" customWidth="1"/>
    <col min="12550" max="12550" width="14.42578125" style="1010" customWidth="1"/>
    <col min="12551" max="12551" width="16.42578125" style="1010" customWidth="1"/>
    <col min="12552" max="12553" width="11.42578125" style="1010" customWidth="1"/>
    <col min="12554" max="12800" width="9.140625" style="1010"/>
    <col min="12801" max="12801" width="9.140625" style="1010" customWidth="1"/>
    <col min="12802" max="12802" width="13.140625" style="1010" bestFit="1" customWidth="1"/>
    <col min="12803" max="12803" width="15.140625" style="1010" customWidth="1"/>
    <col min="12804" max="12804" width="23.140625" style="1010" customWidth="1"/>
    <col min="12805" max="12805" width="17.140625" style="1010" customWidth="1"/>
    <col min="12806" max="12806" width="14.42578125" style="1010" customWidth="1"/>
    <col min="12807" max="12807" width="16.42578125" style="1010" customWidth="1"/>
    <col min="12808" max="12809" width="11.42578125" style="1010" customWidth="1"/>
    <col min="12810" max="13056" width="9.140625" style="1010"/>
    <col min="13057" max="13057" width="9.140625" style="1010" customWidth="1"/>
    <col min="13058" max="13058" width="13.140625" style="1010" bestFit="1" customWidth="1"/>
    <col min="13059" max="13059" width="15.140625" style="1010" customWidth="1"/>
    <col min="13060" max="13060" width="23.140625" style="1010" customWidth="1"/>
    <col min="13061" max="13061" width="17.140625" style="1010" customWidth="1"/>
    <col min="13062" max="13062" width="14.42578125" style="1010" customWidth="1"/>
    <col min="13063" max="13063" width="16.42578125" style="1010" customWidth="1"/>
    <col min="13064" max="13065" width="11.42578125" style="1010" customWidth="1"/>
    <col min="13066" max="13312" width="9.140625" style="1010"/>
    <col min="13313" max="13313" width="9.140625" style="1010" customWidth="1"/>
    <col min="13314" max="13314" width="13.140625" style="1010" bestFit="1" customWidth="1"/>
    <col min="13315" max="13315" width="15.140625" style="1010" customWidth="1"/>
    <col min="13316" max="13316" width="23.140625" style="1010" customWidth="1"/>
    <col min="13317" max="13317" width="17.140625" style="1010" customWidth="1"/>
    <col min="13318" max="13318" width="14.42578125" style="1010" customWidth="1"/>
    <col min="13319" max="13319" width="16.42578125" style="1010" customWidth="1"/>
    <col min="13320" max="13321" width="11.42578125" style="1010" customWidth="1"/>
    <col min="13322" max="13568" width="9.140625" style="1010"/>
    <col min="13569" max="13569" width="9.140625" style="1010" customWidth="1"/>
    <col min="13570" max="13570" width="13.140625" style="1010" bestFit="1" customWidth="1"/>
    <col min="13571" max="13571" width="15.140625" style="1010" customWidth="1"/>
    <col min="13572" max="13572" width="23.140625" style="1010" customWidth="1"/>
    <col min="13573" max="13573" width="17.140625" style="1010" customWidth="1"/>
    <col min="13574" max="13574" width="14.42578125" style="1010" customWidth="1"/>
    <col min="13575" max="13575" width="16.42578125" style="1010" customWidth="1"/>
    <col min="13576" max="13577" width="11.42578125" style="1010" customWidth="1"/>
    <col min="13578" max="13824" width="9.140625" style="1010"/>
    <col min="13825" max="13825" width="9.140625" style="1010" customWidth="1"/>
    <col min="13826" max="13826" width="13.140625" style="1010" bestFit="1" customWidth="1"/>
    <col min="13827" max="13827" width="15.140625" style="1010" customWidth="1"/>
    <col min="13828" max="13828" width="23.140625" style="1010" customWidth="1"/>
    <col min="13829" max="13829" width="17.140625" style="1010" customWidth="1"/>
    <col min="13830" max="13830" width="14.42578125" style="1010" customWidth="1"/>
    <col min="13831" max="13831" width="16.42578125" style="1010" customWidth="1"/>
    <col min="13832" max="13833" width="11.42578125" style="1010" customWidth="1"/>
    <col min="13834" max="14080" width="9.140625" style="1010"/>
    <col min="14081" max="14081" width="9.140625" style="1010" customWidth="1"/>
    <col min="14082" max="14082" width="13.140625" style="1010" bestFit="1" customWidth="1"/>
    <col min="14083" max="14083" width="15.140625" style="1010" customWidth="1"/>
    <col min="14084" max="14084" width="23.140625" style="1010" customWidth="1"/>
    <col min="14085" max="14085" width="17.140625" style="1010" customWidth="1"/>
    <col min="14086" max="14086" width="14.42578125" style="1010" customWidth="1"/>
    <col min="14087" max="14087" width="16.42578125" style="1010" customWidth="1"/>
    <col min="14088" max="14089" width="11.42578125" style="1010" customWidth="1"/>
    <col min="14090" max="14336" width="9.140625" style="1010"/>
    <col min="14337" max="14337" width="9.140625" style="1010" customWidth="1"/>
    <col min="14338" max="14338" width="13.140625" style="1010" bestFit="1" customWidth="1"/>
    <col min="14339" max="14339" width="15.140625" style="1010" customWidth="1"/>
    <col min="14340" max="14340" width="23.140625" style="1010" customWidth="1"/>
    <col min="14341" max="14341" width="17.140625" style="1010" customWidth="1"/>
    <col min="14342" max="14342" width="14.42578125" style="1010" customWidth="1"/>
    <col min="14343" max="14343" width="16.42578125" style="1010" customWidth="1"/>
    <col min="14344" max="14345" width="11.42578125" style="1010" customWidth="1"/>
    <col min="14346" max="14592" width="9.140625" style="1010"/>
    <col min="14593" max="14593" width="9.140625" style="1010" customWidth="1"/>
    <col min="14594" max="14594" width="13.140625" style="1010" bestFit="1" customWidth="1"/>
    <col min="14595" max="14595" width="15.140625" style="1010" customWidth="1"/>
    <col min="14596" max="14596" width="23.140625" style="1010" customWidth="1"/>
    <col min="14597" max="14597" width="17.140625" style="1010" customWidth="1"/>
    <col min="14598" max="14598" width="14.42578125" style="1010" customWidth="1"/>
    <col min="14599" max="14599" width="16.42578125" style="1010" customWidth="1"/>
    <col min="14600" max="14601" width="11.42578125" style="1010" customWidth="1"/>
    <col min="14602" max="14848" width="9.140625" style="1010"/>
    <col min="14849" max="14849" width="9.140625" style="1010" customWidth="1"/>
    <col min="14850" max="14850" width="13.140625" style="1010" bestFit="1" customWidth="1"/>
    <col min="14851" max="14851" width="15.140625" style="1010" customWidth="1"/>
    <col min="14852" max="14852" width="23.140625" style="1010" customWidth="1"/>
    <col min="14853" max="14853" width="17.140625" style="1010" customWidth="1"/>
    <col min="14854" max="14854" width="14.42578125" style="1010" customWidth="1"/>
    <col min="14855" max="14855" width="16.42578125" style="1010" customWidth="1"/>
    <col min="14856" max="14857" width="11.42578125" style="1010" customWidth="1"/>
    <col min="14858" max="15104" width="9.140625" style="1010"/>
    <col min="15105" max="15105" width="9.140625" style="1010" customWidth="1"/>
    <col min="15106" max="15106" width="13.140625" style="1010" bestFit="1" customWidth="1"/>
    <col min="15107" max="15107" width="15.140625" style="1010" customWidth="1"/>
    <col min="15108" max="15108" width="23.140625" style="1010" customWidth="1"/>
    <col min="15109" max="15109" width="17.140625" style="1010" customWidth="1"/>
    <col min="15110" max="15110" width="14.42578125" style="1010" customWidth="1"/>
    <col min="15111" max="15111" width="16.42578125" style="1010" customWidth="1"/>
    <col min="15112" max="15113" width="11.42578125" style="1010" customWidth="1"/>
    <col min="15114" max="15360" width="9.140625" style="1010"/>
    <col min="15361" max="15361" width="9.140625" style="1010" customWidth="1"/>
    <col min="15362" max="15362" width="13.140625" style="1010" bestFit="1" customWidth="1"/>
    <col min="15363" max="15363" width="15.140625" style="1010" customWidth="1"/>
    <col min="15364" max="15364" width="23.140625" style="1010" customWidth="1"/>
    <col min="15365" max="15365" width="17.140625" style="1010" customWidth="1"/>
    <col min="15366" max="15366" width="14.42578125" style="1010" customWidth="1"/>
    <col min="15367" max="15367" width="16.42578125" style="1010" customWidth="1"/>
    <col min="15368" max="15369" width="11.42578125" style="1010" customWidth="1"/>
    <col min="15370" max="15616" width="9.140625" style="1010"/>
    <col min="15617" max="15617" width="9.140625" style="1010" customWidth="1"/>
    <col min="15618" max="15618" width="13.140625" style="1010" bestFit="1" customWidth="1"/>
    <col min="15619" max="15619" width="15.140625" style="1010" customWidth="1"/>
    <col min="15620" max="15620" width="23.140625" style="1010" customWidth="1"/>
    <col min="15621" max="15621" width="17.140625" style="1010" customWidth="1"/>
    <col min="15622" max="15622" width="14.42578125" style="1010" customWidth="1"/>
    <col min="15623" max="15623" width="16.42578125" style="1010" customWidth="1"/>
    <col min="15624" max="15625" width="11.42578125" style="1010" customWidth="1"/>
    <col min="15626" max="15872" width="9.140625" style="1010"/>
    <col min="15873" max="15873" width="9.140625" style="1010" customWidth="1"/>
    <col min="15874" max="15874" width="13.140625" style="1010" bestFit="1" customWidth="1"/>
    <col min="15875" max="15875" width="15.140625" style="1010" customWidth="1"/>
    <col min="15876" max="15876" width="23.140625" style="1010" customWidth="1"/>
    <col min="15877" max="15877" width="17.140625" style="1010" customWidth="1"/>
    <col min="15878" max="15878" width="14.42578125" style="1010" customWidth="1"/>
    <col min="15879" max="15879" width="16.42578125" style="1010" customWidth="1"/>
    <col min="15880" max="15881" width="11.42578125" style="1010" customWidth="1"/>
    <col min="15882" max="16128" width="9.140625" style="1010"/>
    <col min="16129" max="16129" width="9.140625" style="1010" customWidth="1"/>
    <col min="16130" max="16130" width="13.140625" style="1010" bestFit="1" customWidth="1"/>
    <col min="16131" max="16131" width="15.140625" style="1010" customWidth="1"/>
    <col min="16132" max="16132" width="23.140625" style="1010" customWidth="1"/>
    <col min="16133" max="16133" width="17.140625" style="1010" customWidth="1"/>
    <col min="16134" max="16134" width="14.42578125" style="1010" customWidth="1"/>
    <col min="16135" max="16135" width="16.42578125" style="1010" customWidth="1"/>
    <col min="16136" max="16137" width="11.42578125" style="1010" customWidth="1"/>
    <col min="16138" max="16384" width="9.140625" style="1010"/>
  </cols>
  <sheetData>
    <row r="2" spans="2:9" ht="39.75" customHeight="1">
      <c r="B2" s="561" t="s">
        <v>1034</v>
      </c>
      <c r="C2" s="562"/>
      <c r="D2" s="562"/>
      <c r="E2" s="562"/>
      <c r="F2" s="562"/>
      <c r="G2" s="562"/>
      <c r="H2" s="562"/>
    </row>
    <row r="3" spans="2:9" ht="15.75" customHeight="1">
      <c r="B3" s="561" t="s">
        <v>1533</v>
      </c>
      <c r="C3" s="562"/>
      <c r="D3" s="562"/>
      <c r="E3" s="562"/>
      <c r="F3" s="562"/>
      <c r="G3" s="562"/>
      <c r="H3" s="562"/>
    </row>
    <row r="4" spans="2:9" ht="21.75" customHeight="1">
      <c r="B4" s="563" t="s">
        <v>1511</v>
      </c>
      <c r="C4" s="562"/>
      <c r="D4" s="562"/>
      <c r="E4" s="562"/>
      <c r="F4" s="562"/>
      <c r="G4" s="562"/>
      <c r="H4" s="562"/>
    </row>
    <row r="5" spans="2:9">
      <c r="B5" s="564"/>
      <c r="C5" s="327"/>
      <c r="D5" s="1187" t="s">
        <v>1035</v>
      </c>
      <c r="E5" s="1188"/>
      <c r="F5" s="1188"/>
      <c r="G5" s="1188"/>
      <c r="H5" s="1189"/>
    </row>
    <row r="6" spans="2:9">
      <c r="B6" s="565" t="s">
        <v>1503</v>
      </c>
      <c r="C6" s="566" t="s">
        <v>1036</v>
      </c>
      <c r="D6" s="567" t="s">
        <v>1193</v>
      </c>
      <c r="E6" s="568" t="s">
        <v>1194</v>
      </c>
      <c r="F6" s="568" t="s">
        <v>883</v>
      </c>
      <c r="G6" s="568" t="s">
        <v>884</v>
      </c>
      <c r="H6" s="569" t="s">
        <v>1038</v>
      </c>
      <c r="I6" s="570"/>
    </row>
    <row r="7" spans="2:9">
      <c r="B7" s="571" t="s">
        <v>2</v>
      </c>
      <c r="C7" s="691" t="s">
        <v>1504</v>
      </c>
      <c r="D7" s="710">
        <v>27696793</v>
      </c>
      <c r="E7" s="711">
        <v>9475218.6600000001</v>
      </c>
      <c r="F7" s="711">
        <v>0</v>
      </c>
      <c r="G7" s="711">
        <v>0</v>
      </c>
      <c r="H7" s="713">
        <v>37172011.659999996</v>
      </c>
    </row>
    <row r="8" spans="2:9">
      <c r="B8" s="572"/>
      <c r="C8" s="573" t="s">
        <v>1398</v>
      </c>
      <c r="D8" s="714">
        <v>0</v>
      </c>
      <c r="E8" s="712">
        <v>0</v>
      </c>
      <c r="F8" s="712">
        <v>0</v>
      </c>
      <c r="G8" s="712">
        <v>0</v>
      </c>
      <c r="H8" s="715">
        <v>0</v>
      </c>
    </row>
    <row r="9" spans="2:9">
      <c r="B9" s="572"/>
      <c r="C9" s="574" t="s">
        <v>1399</v>
      </c>
      <c r="D9" s="714">
        <v>0</v>
      </c>
      <c r="E9" s="712">
        <v>0</v>
      </c>
      <c r="F9" s="712">
        <v>0</v>
      </c>
      <c r="G9" s="712">
        <v>0</v>
      </c>
      <c r="H9" s="715">
        <v>0</v>
      </c>
    </row>
    <row r="10" spans="2:9">
      <c r="B10" s="572"/>
      <c r="C10" s="573" t="s">
        <v>1400</v>
      </c>
      <c r="D10" s="714">
        <v>0</v>
      </c>
      <c r="E10" s="712">
        <v>0</v>
      </c>
      <c r="F10" s="712">
        <v>0</v>
      </c>
      <c r="G10" s="712">
        <v>0</v>
      </c>
      <c r="H10" s="715">
        <v>0</v>
      </c>
    </row>
    <row r="11" spans="2:9">
      <c r="B11" s="575" t="s">
        <v>6</v>
      </c>
      <c r="C11" s="576"/>
      <c r="D11" s="716">
        <v>27696793</v>
      </c>
      <c r="E11" s="717">
        <v>9475218.6600000001</v>
      </c>
      <c r="F11" s="717">
        <v>0</v>
      </c>
      <c r="G11" s="717">
        <v>0</v>
      </c>
      <c r="H11" s="718">
        <v>37172011.659999996</v>
      </c>
    </row>
    <row r="12" spans="2:9">
      <c r="B12" s="1199" t="s">
        <v>3</v>
      </c>
      <c r="C12" s="1200" t="s">
        <v>1504</v>
      </c>
      <c r="D12" s="711">
        <v>30500000</v>
      </c>
      <c r="E12" s="711">
        <v>0</v>
      </c>
      <c r="F12" s="711">
        <v>0</v>
      </c>
      <c r="G12" s="711">
        <v>0</v>
      </c>
      <c r="H12" s="713">
        <v>30500000</v>
      </c>
    </row>
    <row r="13" spans="2:9">
      <c r="B13" s="1201"/>
      <c r="C13" s="1202" t="s">
        <v>1398</v>
      </c>
      <c r="D13" s="712">
        <v>0</v>
      </c>
      <c r="E13" s="712">
        <v>0</v>
      </c>
      <c r="F13" s="712">
        <v>0</v>
      </c>
      <c r="G13" s="719">
        <v>0</v>
      </c>
      <c r="H13" s="720">
        <v>0</v>
      </c>
    </row>
    <row r="14" spans="2:9">
      <c r="B14" s="1203"/>
      <c r="C14" s="1202" t="s">
        <v>1399</v>
      </c>
      <c r="D14" s="1009">
        <v>0</v>
      </c>
      <c r="E14" s="719">
        <v>0</v>
      </c>
      <c r="F14" s="719">
        <v>0</v>
      </c>
      <c r="G14" s="719">
        <v>0</v>
      </c>
      <c r="H14" s="720">
        <v>0</v>
      </c>
    </row>
    <row r="15" spans="2:9">
      <c r="B15" s="1204"/>
      <c r="C15" s="1205" t="s">
        <v>1400</v>
      </c>
      <c r="D15" s="1009">
        <v>0</v>
      </c>
      <c r="E15" s="712">
        <v>0</v>
      </c>
      <c r="F15" s="712">
        <v>0</v>
      </c>
      <c r="G15" s="719">
        <v>0</v>
      </c>
      <c r="H15" s="720">
        <v>0</v>
      </c>
    </row>
    <row r="16" spans="2:9">
      <c r="B16" s="577" t="s">
        <v>6</v>
      </c>
      <c r="C16" s="578"/>
      <c r="D16" s="721">
        <v>30500000</v>
      </c>
      <c r="E16" s="722">
        <v>0</v>
      </c>
      <c r="F16" s="722">
        <v>0</v>
      </c>
      <c r="G16" s="722">
        <v>0</v>
      </c>
      <c r="H16" s="723">
        <v>30500000</v>
      </c>
    </row>
    <row r="17" spans="2:9">
      <c r="B17" s="579" t="s">
        <v>1534</v>
      </c>
      <c r="C17" s="580"/>
      <c r="D17" s="721">
        <v>58196793</v>
      </c>
      <c r="E17" s="722">
        <v>9475218.6600000001</v>
      </c>
      <c r="F17" s="722">
        <v>0</v>
      </c>
      <c r="G17" s="722">
        <v>0</v>
      </c>
      <c r="H17" s="723">
        <v>67672011.659999996</v>
      </c>
    </row>
    <row r="18" spans="2:9" ht="23.25" customHeight="1"/>
    <row r="19" spans="2:9" ht="33" customHeight="1">
      <c r="B19" s="561" t="s">
        <v>1039</v>
      </c>
      <c r="C19" s="561"/>
      <c r="D19" s="561"/>
      <c r="E19" s="561"/>
      <c r="F19" s="561"/>
      <c r="G19" s="561"/>
      <c r="H19" s="561"/>
    </row>
    <row r="20" spans="2:9" ht="17.25" customHeight="1">
      <c r="B20" s="561" t="s">
        <v>1040</v>
      </c>
      <c r="C20" s="581"/>
      <c r="D20" s="581"/>
      <c r="E20" s="581"/>
      <c r="F20" s="581"/>
      <c r="G20" s="581"/>
      <c r="H20" s="581"/>
    </row>
    <row r="21" spans="2:9" ht="19.5" customHeight="1">
      <c r="B21" s="561" t="s">
        <v>1533</v>
      </c>
      <c r="C21" s="581"/>
      <c r="D21" s="581"/>
      <c r="E21" s="581"/>
      <c r="F21" s="581"/>
      <c r="G21" s="581"/>
      <c r="H21" s="581"/>
    </row>
    <row r="22" spans="2:9" ht="7.5" customHeight="1">
      <c r="B22" s="561"/>
      <c r="C22" s="581"/>
      <c r="D22" s="581"/>
      <c r="E22" s="581"/>
      <c r="F22" s="581"/>
      <c r="G22" s="581"/>
      <c r="H22" s="581"/>
    </row>
    <row r="23" spans="2:9">
      <c r="B23" s="1206"/>
      <c r="C23" s="1207"/>
      <c r="D23" s="1208" t="s">
        <v>1041</v>
      </c>
      <c r="E23" s="1209"/>
      <c r="F23" s="1209"/>
      <c r="G23" s="1208" t="s">
        <v>1042</v>
      </c>
      <c r="H23" s="1210"/>
      <c r="I23" s="1211"/>
    </row>
    <row r="24" spans="2:9">
      <c r="B24" s="1206" t="s">
        <v>1503</v>
      </c>
      <c r="C24" s="1206" t="s">
        <v>1036</v>
      </c>
      <c r="D24" s="1212">
        <v>7</v>
      </c>
      <c r="E24" s="1213">
        <v>30</v>
      </c>
      <c r="F24" s="1213"/>
      <c r="G24" s="1212">
        <v>7</v>
      </c>
      <c r="H24" s="1214">
        <v>30</v>
      </c>
      <c r="I24" s="1211"/>
    </row>
    <row r="25" spans="2:9">
      <c r="B25" s="1215" t="s">
        <v>2</v>
      </c>
      <c r="C25" s="1200" t="s">
        <v>1504</v>
      </c>
      <c r="D25" s="1216">
        <v>1.1060000007317334</v>
      </c>
      <c r="E25" s="724">
        <v>1.3135256412520526</v>
      </c>
      <c r="F25" s="725"/>
      <c r="G25" s="726">
        <v>8746.36</v>
      </c>
      <c r="H25" s="727">
        <v>28425.66</v>
      </c>
      <c r="I25" s="582"/>
    </row>
    <row r="26" spans="2:9">
      <c r="B26" s="583"/>
      <c r="C26" s="1202" t="s">
        <v>1398</v>
      </c>
      <c r="D26" s="728">
        <v>0</v>
      </c>
      <c r="E26" s="729">
        <v>0</v>
      </c>
      <c r="F26" s="730"/>
      <c r="G26" s="731">
        <v>0</v>
      </c>
      <c r="H26" s="727">
        <v>0</v>
      </c>
      <c r="I26" s="582"/>
    </row>
    <row r="27" spans="2:9">
      <c r="B27" s="583"/>
      <c r="C27" s="1202" t="s">
        <v>1399</v>
      </c>
      <c r="D27" s="729">
        <v>0</v>
      </c>
      <c r="E27" s="729">
        <v>0</v>
      </c>
      <c r="F27" s="730"/>
      <c r="G27" s="584">
        <v>0</v>
      </c>
      <c r="H27" s="732">
        <v>0</v>
      </c>
      <c r="I27" s="582"/>
    </row>
    <row r="28" spans="2:9">
      <c r="B28" s="585"/>
      <c r="C28" s="1205" t="s">
        <v>1400</v>
      </c>
      <c r="D28" s="1217">
        <v>0</v>
      </c>
      <c r="E28" s="733">
        <v>0</v>
      </c>
      <c r="F28" s="734"/>
      <c r="G28" s="735">
        <v>0</v>
      </c>
      <c r="H28" s="736">
        <v>0</v>
      </c>
      <c r="I28" s="582"/>
    </row>
    <row r="29" spans="2:9">
      <c r="B29" s="1215" t="s">
        <v>3</v>
      </c>
      <c r="C29" s="1200" t="s">
        <v>1504</v>
      </c>
      <c r="D29" s="1218">
        <v>1.0368526315789475</v>
      </c>
      <c r="E29" s="873">
        <v>1.0048095238095238</v>
      </c>
      <c r="F29" s="874"/>
      <c r="G29" s="737">
        <v>9500</v>
      </c>
      <c r="H29" s="738">
        <v>21000</v>
      </c>
      <c r="I29" s="582"/>
    </row>
    <row r="30" spans="2:9">
      <c r="B30" s="583"/>
      <c r="C30" s="1202" t="s">
        <v>1398</v>
      </c>
      <c r="D30" s="875">
        <v>0</v>
      </c>
      <c r="E30" s="875">
        <v>0</v>
      </c>
      <c r="F30" s="876"/>
      <c r="G30" s="731">
        <v>0</v>
      </c>
      <c r="H30" s="727">
        <v>0</v>
      </c>
      <c r="I30" s="582"/>
    </row>
    <row r="31" spans="2:9">
      <c r="B31" s="583"/>
      <c r="C31" s="1202" t="s">
        <v>1399</v>
      </c>
      <c r="D31" s="875">
        <v>0</v>
      </c>
      <c r="E31" s="877">
        <v>0</v>
      </c>
      <c r="F31" s="878"/>
      <c r="G31" s="731">
        <v>0</v>
      </c>
      <c r="H31" s="738">
        <v>0</v>
      </c>
      <c r="I31" s="582"/>
    </row>
    <row r="32" spans="2:9">
      <c r="B32" s="585"/>
      <c r="C32" s="1205" t="s">
        <v>1400</v>
      </c>
      <c r="D32" s="1219">
        <v>0</v>
      </c>
      <c r="E32" s="879">
        <v>0</v>
      </c>
      <c r="F32" s="876"/>
      <c r="G32" s="739">
        <v>0</v>
      </c>
      <c r="H32" s="738">
        <v>0</v>
      </c>
      <c r="I32" s="582"/>
    </row>
    <row r="33" spans="2:9" ht="18" customHeight="1">
      <c r="B33" s="579" t="s">
        <v>1534</v>
      </c>
      <c r="C33" s="1220"/>
      <c r="D33" s="740"/>
      <c r="E33" s="741"/>
      <c r="F33" s="742"/>
      <c r="G33" s="743">
        <v>18246.36</v>
      </c>
      <c r="H33" s="744">
        <v>49425.66</v>
      </c>
      <c r="I33" s="584"/>
    </row>
    <row r="34" spans="2:9" ht="24.75" customHeight="1"/>
    <row r="35" spans="2:9" ht="33" customHeight="1">
      <c r="B35" s="561" t="s">
        <v>1039</v>
      </c>
      <c r="C35" s="561"/>
      <c r="D35" s="561"/>
      <c r="E35" s="561"/>
      <c r="F35" s="561"/>
      <c r="G35" s="561"/>
      <c r="H35" s="561"/>
    </row>
    <row r="36" spans="2:9" ht="17.25" customHeight="1">
      <c r="B36" s="561" t="s">
        <v>1040</v>
      </c>
      <c r="C36" s="581"/>
      <c r="D36" s="581"/>
      <c r="E36" s="581"/>
      <c r="F36" s="581"/>
      <c r="G36" s="581"/>
      <c r="H36" s="581"/>
    </row>
    <row r="37" spans="2:9" ht="20.25" customHeight="1">
      <c r="B37" s="561" t="s">
        <v>1043</v>
      </c>
      <c r="C37" s="581"/>
      <c r="D37" s="581"/>
      <c r="E37" s="581"/>
      <c r="F37" s="581"/>
      <c r="G37" s="581"/>
      <c r="H37" s="581"/>
    </row>
    <row r="38" spans="2:9" ht="21" customHeight="1">
      <c r="B38" s="1221"/>
      <c r="C38" s="1222"/>
      <c r="D38" s="1223" t="s">
        <v>1044</v>
      </c>
      <c r="E38" s="1224"/>
      <c r="F38" s="1223" t="s">
        <v>1535</v>
      </c>
      <c r="G38" s="1224"/>
      <c r="H38" s="1225"/>
    </row>
    <row r="39" spans="2:9">
      <c r="B39" s="1206" t="s">
        <v>1045</v>
      </c>
      <c r="C39" s="1206" t="s">
        <v>1036</v>
      </c>
      <c r="D39" s="1226" t="s">
        <v>2</v>
      </c>
      <c r="E39" s="1227" t="s">
        <v>3</v>
      </c>
      <c r="F39" s="1228" t="s">
        <v>2</v>
      </c>
      <c r="G39" s="1229" t="s">
        <v>3</v>
      </c>
      <c r="H39" s="1230" t="s">
        <v>1046</v>
      </c>
    </row>
    <row r="40" spans="2:9">
      <c r="B40" s="1231" t="s">
        <v>1536</v>
      </c>
      <c r="C40" s="1200" t="s">
        <v>1504</v>
      </c>
      <c r="D40" s="880">
        <v>2.4950001532014001</v>
      </c>
      <c r="E40" s="880">
        <v>1.5111000000000001</v>
      </c>
      <c r="F40" s="881">
        <v>94897.96</v>
      </c>
      <c r="G40" s="882">
        <v>2000</v>
      </c>
      <c r="H40" s="882">
        <v>96897.96</v>
      </c>
    </row>
    <row r="41" spans="2:9">
      <c r="B41" s="1232"/>
      <c r="C41" s="1202" t="s">
        <v>1398</v>
      </c>
      <c r="D41" s="875">
        <v>0</v>
      </c>
      <c r="E41" s="883">
        <v>0</v>
      </c>
      <c r="F41" s="884">
        <v>0</v>
      </c>
      <c r="G41" s="885">
        <v>0</v>
      </c>
      <c r="H41" s="885">
        <v>0</v>
      </c>
    </row>
    <row r="42" spans="2:9">
      <c r="B42" s="1233"/>
      <c r="C42" s="1202" t="s">
        <v>1399</v>
      </c>
      <c r="D42" s="886">
        <v>0</v>
      </c>
      <c r="E42" s="883">
        <v>0</v>
      </c>
      <c r="F42" s="887">
        <v>0</v>
      </c>
      <c r="G42" s="885">
        <v>0</v>
      </c>
      <c r="H42" s="885">
        <v>0</v>
      </c>
    </row>
    <row r="43" spans="2:9">
      <c r="B43" s="1233"/>
      <c r="C43" s="1205" t="s">
        <v>1400</v>
      </c>
      <c r="D43" s="875">
        <v>0</v>
      </c>
      <c r="E43" s="883">
        <v>0</v>
      </c>
      <c r="F43" s="884">
        <v>0</v>
      </c>
      <c r="G43" s="885">
        <v>0</v>
      </c>
      <c r="H43" s="885">
        <v>0</v>
      </c>
    </row>
    <row r="44" spans="2:9">
      <c r="B44" s="1234"/>
      <c r="C44" s="586" t="s">
        <v>1047</v>
      </c>
      <c r="D44" s="888">
        <v>2.4950001532014001</v>
      </c>
      <c r="E44" s="888">
        <v>1.5111000000000001</v>
      </c>
      <c r="F44" s="889">
        <v>94897.96</v>
      </c>
      <c r="G44" s="890">
        <v>2000</v>
      </c>
      <c r="H44" s="891">
        <v>96897.96</v>
      </c>
    </row>
    <row r="45" spans="2:9">
      <c r="B45" s="1231" t="s">
        <v>1537</v>
      </c>
      <c r="C45" s="1200" t="s">
        <v>1504</v>
      </c>
      <c r="D45" s="881">
        <v>2.0194823969467244</v>
      </c>
      <c r="E45" s="880">
        <v>1.3548692307692307</v>
      </c>
      <c r="F45" s="881">
        <v>91107.87</v>
      </c>
      <c r="G45" s="882">
        <v>13000</v>
      </c>
      <c r="H45" s="882">
        <v>104107.87</v>
      </c>
    </row>
    <row r="46" spans="2:9">
      <c r="B46" s="1232"/>
      <c r="C46" s="1202" t="s">
        <v>1398</v>
      </c>
      <c r="D46" s="875">
        <v>0</v>
      </c>
      <c r="E46" s="883">
        <v>0</v>
      </c>
      <c r="F46" s="884">
        <v>0</v>
      </c>
      <c r="G46" s="885">
        <v>0</v>
      </c>
      <c r="H46" s="885">
        <v>0</v>
      </c>
    </row>
    <row r="47" spans="2:9">
      <c r="B47" s="1233"/>
      <c r="C47" s="1202" t="s">
        <v>1399</v>
      </c>
      <c r="D47" s="875">
        <v>0</v>
      </c>
      <c r="E47" s="883">
        <v>0</v>
      </c>
      <c r="F47" s="884">
        <v>0</v>
      </c>
      <c r="G47" s="885">
        <v>0</v>
      </c>
      <c r="H47" s="885">
        <v>0</v>
      </c>
    </row>
    <row r="48" spans="2:9">
      <c r="B48" s="1233"/>
      <c r="C48" s="1205" t="s">
        <v>1400</v>
      </c>
      <c r="D48" s="875">
        <v>0</v>
      </c>
      <c r="E48" s="883">
        <v>0</v>
      </c>
      <c r="F48" s="884">
        <v>0</v>
      </c>
      <c r="G48" s="885">
        <v>0</v>
      </c>
      <c r="H48" s="885">
        <v>0</v>
      </c>
    </row>
    <row r="49" spans="2:8">
      <c r="B49" s="1234"/>
      <c r="C49" s="586" t="s">
        <v>1047</v>
      </c>
      <c r="D49" s="888">
        <v>2.0194823969467244</v>
      </c>
      <c r="E49" s="888">
        <v>1.3548692307692307</v>
      </c>
      <c r="F49" s="889">
        <v>91107.87</v>
      </c>
      <c r="G49" s="890">
        <v>13000</v>
      </c>
      <c r="H49" s="891">
        <v>104107.87</v>
      </c>
    </row>
    <row r="50" spans="2:8">
      <c r="B50" s="1231" t="s">
        <v>1538</v>
      </c>
      <c r="C50" s="1200" t="s">
        <v>1504</v>
      </c>
      <c r="D50" s="881">
        <v>1.2646960786453223</v>
      </c>
      <c r="E50" s="880">
        <v>1.0147901639344263</v>
      </c>
      <c r="F50" s="881">
        <v>37172.01</v>
      </c>
      <c r="G50" s="882">
        <v>30500</v>
      </c>
      <c r="H50" s="882">
        <v>67672.010000000009</v>
      </c>
    </row>
    <row r="51" spans="2:8">
      <c r="B51" s="1232"/>
      <c r="C51" s="1202" t="s">
        <v>1398</v>
      </c>
      <c r="D51" s="875">
        <v>0</v>
      </c>
      <c r="E51" s="883">
        <v>0</v>
      </c>
      <c r="F51" s="884">
        <v>0</v>
      </c>
      <c r="G51" s="885">
        <v>0</v>
      </c>
      <c r="H51" s="885">
        <v>0</v>
      </c>
    </row>
    <row r="52" spans="2:8">
      <c r="B52" s="1233"/>
      <c r="C52" s="1202" t="s">
        <v>1399</v>
      </c>
      <c r="D52" s="875">
        <v>0</v>
      </c>
      <c r="E52" s="883">
        <v>0</v>
      </c>
      <c r="F52" s="884">
        <v>0</v>
      </c>
      <c r="G52" s="885">
        <v>0</v>
      </c>
      <c r="H52" s="885">
        <v>0</v>
      </c>
    </row>
    <row r="53" spans="2:8">
      <c r="B53" s="1233"/>
      <c r="C53" s="1205" t="s">
        <v>1400</v>
      </c>
      <c r="D53" s="875">
        <v>0</v>
      </c>
      <c r="E53" s="883">
        <v>0</v>
      </c>
      <c r="F53" s="884">
        <v>0</v>
      </c>
      <c r="G53" s="885">
        <v>0</v>
      </c>
      <c r="H53" s="885">
        <v>0</v>
      </c>
    </row>
    <row r="54" spans="2:8">
      <c r="B54" s="1234"/>
      <c r="C54" s="586" t="s">
        <v>1047</v>
      </c>
      <c r="D54" s="745">
        <v>1.2646960786453223</v>
      </c>
      <c r="E54" s="745">
        <v>1.0147901639344263</v>
      </c>
      <c r="F54" s="746">
        <v>37172.01</v>
      </c>
      <c r="G54" s="747">
        <v>30500</v>
      </c>
      <c r="H54" s="891">
        <v>67672.010000000009</v>
      </c>
    </row>
    <row r="56" spans="2:8">
      <c r="B56" s="1010" t="s">
        <v>1048</v>
      </c>
    </row>
  </sheetData>
  <mergeCells count="1">
    <mergeCell ref="D5:H5"/>
  </mergeCells>
  <pageMargins left="1.2" right="0.6" top="0.97" bottom="0.78" header="0.5" footer="0.5"/>
  <pageSetup scale="78"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X646"/>
  <sheetViews>
    <sheetView topLeftCell="B1" zoomScale="65" workbookViewId="0">
      <selection activeCell="K13" sqref="K13"/>
    </sheetView>
  </sheetViews>
  <sheetFormatPr defaultColWidth="11.42578125" defaultRowHeight="15"/>
  <cols>
    <col min="1" max="1" width="25" style="984" hidden="1" customWidth="1"/>
    <col min="2" max="2" width="29" style="134" customWidth="1"/>
    <col min="3" max="3" width="15.140625" style="984" customWidth="1"/>
    <col min="4" max="5" width="13.140625" style="984" customWidth="1"/>
    <col min="6" max="6" width="14.7109375" style="984" bestFit="1" customWidth="1"/>
    <col min="7" max="8" width="13.140625" style="984" customWidth="1"/>
    <col min="9" max="9" width="14.7109375" style="984" bestFit="1" customWidth="1"/>
    <col min="10" max="11" width="13.140625" style="984" customWidth="1"/>
    <col min="12" max="12" width="15.140625" style="984" bestFit="1" customWidth="1"/>
    <col min="13" max="13" width="18" style="984" bestFit="1" customWidth="1"/>
    <col min="14" max="14" width="13.140625" style="984" customWidth="1"/>
    <col min="15" max="15" width="14.140625" style="984" hidden="1" customWidth="1"/>
    <col min="16" max="16" width="13.28515625" style="984" hidden="1" customWidth="1"/>
    <col min="17" max="17" width="3" style="138" customWidth="1"/>
    <col min="18" max="256" width="11.42578125" style="984"/>
    <col min="257" max="257" width="0" style="984" hidden="1" customWidth="1"/>
    <col min="258" max="258" width="29" style="984" customWidth="1"/>
    <col min="259" max="259" width="15.140625" style="984" customWidth="1"/>
    <col min="260" max="261" width="13.140625" style="984" customWidth="1"/>
    <col min="262" max="262" width="14.7109375" style="984" bestFit="1" customWidth="1"/>
    <col min="263" max="264" width="13.140625" style="984" customWidth="1"/>
    <col min="265" max="265" width="14.7109375" style="984" bestFit="1" customWidth="1"/>
    <col min="266" max="267" width="13.140625" style="984" customWidth="1"/>
    <col min="268" max="268" width="15.140625" style="984" bestFit="1" customWidth="1"/>
    <col min="269" max="269" width="18" style="984" bestFit="1" customWidth="1"/>
    <col min="270" max="270" width="13.140625" style="984" customWidth="1"/>
    <col min="271" max="272" width="0" style="984" hidden="1" customWidth="1"/>
    <col min="273" max="273" width="3" style="984" customWidth="1"/>
    <col min="274" max="512" width="11.42578125" style="984"/>
    <col min="513" max="513" width="0" style="984" hidden="1" customWidth="1"/>
    <col min="514" max="514" width="29" style="984" customWidth="1"/>
    <col min="515" max="515" width="15.140625" style="984" customWidth="1"/>
    <col min="516" max="517" width="13.140625" style="984" customWidth="1"/>
    <col min="518" max="518" width="14.7109375" style="984" bestFit="1" customWidth="1"/>
    <col min="519" max="520" width="13.140625" style="984" customWidth="1"/>
    <col min="521" max="521" width="14.7109375" style="984" bestFit="1" customWidth="1"/>
    <col min="522" max="523" width="13.140625" style="984" customWidth="1"/>
    <col min="524" max="524" width="15.140625" style="984" bestFit="1" customWidth="1"/>
    <col min="525" max="525" width="18" style="984" bestFit="1" customWidth="1"/>
    <col min="526" max="526" width="13.140625" style="984" customWidth="1"/>
    <col min="527" max="528" width="0" style="984" hidden="1" customWidth="1"/>
    <col min="529" max="529" width="3" style="984" customWidth="1"/>
    <col min="530" max="768" width="11.42578125" style="984"/>
    <col min="769" max="769" width="0" style="984" hidden="1" customWidth="1"/>
    <col min="770" max="770" width="29" style="984" customWidth="1"/>
    <col min="771" max="771" width="15.140625" style="984" customWidth="1"/>
    <col min="772" max="773" width="13.140625" style="984" customWidth="1"/>
    <col min="774" max="774" width="14.7109375" style="984" bestFit="1" customWidth="1"/>
    <col min="775" max="776" width="13.140625" style="984" customWidth="1"/>
    <col min="777" max="777" width="14.7109375" style="984" bestFit="1" customWidth="1"/>
    <col min="778" max="779" width="13.140625" style="984" customWidth="1"/>
    <col min="780" max="780" width="15.140625" style="984" bestFit="1" customWidth="1"/>
    <col min="781" max="781" width="18" style="984" bestFit="1" customWidth="1"/>
    <col min="782" max="782" width="13.140625" style="984" customWidth="1"/>
    <col min="783" max="784" width="0" style="984" hidden="1" customWidth="1"/>
    <col min="785" max="785" width="3" style="984" customWidth="1"/>
    <col min="786" max="1024" width="11.42578125" style="984"/>
    <col min="1025" max="1025" width="0" style="984" hidden="1" customWidth="1"/>
    <col min="1026" max="1026" width="29" style="984" customWidth="1"/>
    <col min="1027" max="1027" width="15.140625" style="984" customWidth="1"/>
    <col min="1028" max="1029" width="13.140625" style="984" customWidth="1"/>
    <col min="1030" max="1030" width="14.7109375" style="984" bestFit="1" customWidth="1"/>
    <col min="1031" max="1032" width="13.140625" style="984" customWidth="1"/>
    <col min="1033" max="1033" width="14.7109375" style="984" bestFit="1" customWidth="1"/>
    <col min="1034" max="1035" width="13.140625" style="984" customWidth="1"/>
    <col min="1036" max="1036" width="15.140625" style="984" bestFit="1" customWidth="1"/>
    <col min="1037" max="1037" width="18" style="984" bestFit="1" customWidth="1"/>
    <col min="1038" max="1038" width="13.140625" style="984" customWidth="1"/>
    <col min="1039" max="1040" width="0" style="984" hidden="1" customWidth="1"/>
    <col min="1041" max="1041" width="3" style="984" customWidth="1"/>
    <col min="1042" max="1280" width="11.42578125" style="984"/>
    <col min="1281" max="1281" width="0" style="984" hidden="1" customWidth="1"/>
    <col min="1282" max="1282" width="29" style="984" customWidth="1"/>
    <col min="1283" max="1283" width="15.140625" style="984" customWidth="1"/>
    <col min="1284" max="1285" width="13.140625" style="984" customWidth="1"/>
    <col min="1286" max="1286" width="14.7109375" style="984" bestFit="1" customWidth="1"/>
    <col min="1287" max="1288" width="13.140625" style="984" customWidth="1"/>
    <col min="1289" max="1289" width="14.7109375" style="984" bestFit="1" customWidth="1"/>
    <col min="1290" max="1291" width="13.140625" style="984" customWidth="1"/>
    <col min="1292" max="1292" width="15.140625" style="984" bestFit="1" customWidth="1"/>
    <col min="1293" max="1293" width="18" style="984" bestFit="1" customWidth="1"/>
    <col min="1294" max="1294" width="13.140625" style="984" customWidth="1"/>
    <col min="1295" max="1296" width="0" style="984" hidden="1" customWidth="1"/>
    <col min="1297" max="1297" width="3" style="984" customWidth="1"/>
    <col min="1298" max="1536" width="11.42578125" style="984"/>
    <col min="1537" max="1537" width="0" style="984" hidden="1" customWidth="1"/>
    <col min="1538" max="1538" width="29" style="984" customWidth="1"/>
    <col min="1539" max="1539" width="15.140625" style="984" customWidth="1"/>
    <col min="1540" max="1541" width="13.140625" style="984" customWidth="1"/>
    <col min="1542" max="1542" width="14.7109375" style="984" bestFit="1" customWidth="1"/>
    <col min="1543" max="1544" width="13.140625" style="984" customWidth="1"/>
    <col min="1545" max="1545" width="14.7109375" style="984" bestFit="1" customWidth="1"/>
    <col min="1546" max="1547" width="13.140625" style="984" customWidth="1"/>
    <col min="1548" max="1548" width="15.140625" style="984" bestFit="1" customWidth="1"/>
    <col min="1549" max="1549" width="18" style="984" bestFit="1" customWidth="1"/>
    <col min="1550" max="1550" width="13.140625" style="984" customWidth="1"/>
    <col min="1551" max="1552" width="0" style="984" hidden="1" customWidth="1"/>
    <col min="1553" max="1553" width="3" style="984" customWidth="1"/>
    <col min="1554" max="1792" width="11.42578125" style="984"/>
    <col min="1793" max="1793" width="0" style="984" hidden="1" customWidth="1"/>
    <col min="1794" max="1794" width="29" style="984" customWidth="1"/>
    <col min="1795" max="1795" width="15.140625" style="984" customWidth="1"/>
    <col min="1796" max="1797" width="13.140625" style="984" customWidth="1"/>
    <col min="1798" max="1798" width="14.7109375" style="984" bestFit="1" customWidth="1"/>
    <col min="1799" max="1800" width="13.140625" style="984" customWidth="1"/>
    <col min="1801" max="1801" width="14.7109375" style="984" bestFit="1" customWidth="1"/>
    <col min="1802" max="1803" width="13.140625" style="984" customWidth="1"/>
    <col min="1804" max="1804" width="15.140625" style="984" bestFit="1" customWidth="1"/>
    <col min="1805" max="1805" width="18" style="984" bestFit="1" customWidth="1"/>
    <col min="1806" max="1806" width="13.140625" style="984" customWidth="1"/>
    <col min="1807" max="1808" width="0" style="984" hidden="1" customWidth="1"/>
    <col min="1809" max="1809" width="3" style="984" customWidth="1"/>
    <col min="1810" max="2048" width="11.42578125" style="984"/>
    <col min="2049" max="2049" width="0" style="984" hidden="1" customWidth="1"/>
    <col min="2050" max="2050" width="29" style="984" customWidth="1"/>
    <col min="2051" max="2051" width="15.140625" style="984" customWidth="1"/>
    <col min="2052" max="2053" width="13.140625" style="984" customWidth="1"/>
    <col min="2054" max="2054" width="14.7109375" style="984" bestFit="1" customWidth="1"/>
    <col min="2055" max="2056" width="13.140625" style="984" customWidth="1"/>
    <col min="2057" max="2057" width="14.7109375" style="984" bestFit="1" customWidth="1"/>
    <col min="2058" max="2059" width="13.140625" style="984" customWidth="1"/>
    <col min="2060" max="2060" width="15.140625" style="984" bestFit="1" customWidth="1"/>
    <col min="2061" max="2061" width="18" style="984" bestFit="1" customWidth="1"/>
    <col min="2062" max="2062" width="13.140625" style="984" customWidth="1"/>
    <col min="2063" max="2064" width="0" style="984" hidden="1" customWidth="1"/>
    <col min="2065" max="2065" width="3" style="984" customWidth="1"/>
    <col min="2066" max="2304" width="11.42578125" style="984"/>
    <col min="2305" max="2305" width="0" style="984" hidden="1" customWidth="1"/>
    <col min="2306" max="2306" width="29" style="984" customWidth="1"/>
    <col min="2307" max="2307" width="15.140625" style="984" customWidth="1"/>
    <col min="2308" max="2309" width="13.140625" style="984" customWidth="1"/>
    <col min="2310" max="2310" width="14.7109375" style="984" bestFit="1" customWidth="1"/>
    <col min="2311" max="2312" width="13.140625" style="984" customWidth="1"/>
    <col min="2313" max="2313" width="14.7109375" style="984" bestFit="1" customWidth="1"/>
    <col min="2314" max="2315" width="13.140625" style="984" customWidth="1"/>
    <col min="2316" max="2316" width="15.140625" style="984" bestFit="1" customWidth="1"/>
    <col min="2317" max="2317" width="18" style="984" bestFit="1" customWidth="1"/>
    <col min="2318" max="2318" width="13.140625" style="984" customWidth="1"/>
    <col min="2319" max="2320" width="0" style="984" hidden="1" customWidth="1"/>
    <col min="2321" max="2321" width="3" style="984" customWidth="1"/>
    <col min="2322" max="2560" width="11.42578125" style="984"/>
    <col min="2561" max="2561" width="0" style="984" hidden="1" customWidth="1"/>
    <col min="2562" max="2562" width="29" style="984" customWidth="1"/>
    <col min="2563" max="2563" width="15.140625" style="984" customWidth="1"/>
    <col min="2564" max="2565" width="13.140625" style="984" customWidth="1"/>
    <col min="2566" max="2566" width="14.7109375" style="984" bestFit="1" customWidth="1"/>
    <col min="2567" max="2568" width="13.140625" style="984" customWidth="1"/>
    <col min="2569" max="2569" width="14.7109375" style="984" bestFit="1" customWidth="1"/>
    <col min="2570" max="2571" width="13.140625" style="984" customWidth="1"/>
    <col min="2572" max="2572" width="15.140625" style="984" bestFit="1" customWidth="1"/>
    <col min="2573" max="2573" width="18" style="984" bestFit="1" customWidth="1"/>
    <col min="2574" max="2574" width="13.140625" style="984" customWidth="1"/>
    <col min="2575" max="2576" width="0" style="984" hidden="1" customWidth="1"/>
    <col min="2577" max="2577" width="3" style="984" customWidth="1"/>
    <col min="2578" max="2816" width="11.42578125" style="984"/>
    <col min="2817" max="2817" width="0" style="984" hidden="1" customWidth="1"/>
    <col min="2818" max="2818" width="29" style="984" customWidth="1"/>
    <col min="2819" max="2819" width="15.140625" style="984" customWidth="1"/>
    <col min="2820" max="2821" width="13.140625" style="984" customWidth="1"/>
    <col min="2822" max="2822" width="14.7109375" style="984" bestFit="1" customWidth="1"/>
    <col min="2823" max="2824" width="13.140625" style="984" customWidth="1"/>
    <col min="2825" max="2825" width="14.7109375" style="984" bestFit="1" customWidth="1"/>
    <col min="2826" max="2827" width="13.140625" style="984" customWidth="1"/>
    <col min="2828" max="2828" width="15.140625" style="984" bestFit="1" customWidth="1"/>
    <col min="2829" max="2829" width="18" style="984" bestFit="1" customWidth="1"/>
    <col min="2830" max="2830" width="13.140625" style="984" customWidth="1"/>
    <col min="2831" max="2832" width="0" style="984" hidden="1" customWidth="1"/>
    <col min="2833" max="2833" width="3" style="984" customWidth="1"/>
    <col min="2834" max="3072" width="11.42578125" style="984"/>
    <col min="3073" max="3073" width="0" style="984" hidden="1" customWidth="1"/>
    <col min="3074" max="3074" width="29" style="984" customWidth="1"/>
    <col min="3075" max="3075" width="15.140625" style="984" customWidth="1"/>
    <col min="3076" max="3077" width="13.140625" style="984" customWidth="1"/>
    <col min="3078" max="3078" width="14.7109375" style="984" bestFit="1" customWidth="1"/>
    <col min="3079" max="3080" width="13.140625" style="984" customWidth="1"/>
    <col min="3081" max="3081" width="14.7109375" style="984" bestFit="1" customWidth="1"/>
    <col min="3082" max="3083" width="13.140625" style="984" customWidth="1"/>
    <col min="3084" max="3084" width="15.140625" style="984" bestFit="1" customWidth="1"/>
    <col min="3085" max="3085" width="18" style="984" bestFit="1" customWidth="1"/>
    <col min="3086" max="3086" width="13.140625" style="984" customWidth="1"/>
    <col min="3087" max="3088" width="0" style="984" hidden="1" customWidth="1"/>
    <col min="3089" max="3089" width="3" style="984" customWidth="1"/>
    <col min="3090" max="3328" width="11.42578125" style="984"/>
    <col min="3329" max="3329" width="0" style="984" hidden="1" customWidth="1"/>
    <col min="3330" max="3330" width="29" style="984" customWidth="1"/>
    <col min="3331" max="3331" width="15.140625" style="984" customWidth="1"/>
    <col min="3332" max="3333" width="13.140625" style="984" customWidth="1"/>
    <col min="3334" max="3334" width="14.7109375" style="984" bestFit="1" customWidth="1"/>
    <col min="3335" max="3336" width="13.140625" style="984" customWidth="1"/>
    <col min="3337" max="3337" width="14.7109375" style="984" bestFit="1" customWidth="1"/>
    <col min="3338" max="3339" width="13.140625" style="984" customWidth="1"/>
    <col min="3340" max="3340" width="15.140625" style="984" bestFit="1" customWidth="1"/>
    <col min="3341" max="3341" width="18" style="984" bestFit="1" customWidth="1"/>
    <col min="3342" max="3342" width="13.140625" style="984" customWidth="1"/>
    <col min="3343" max="3344" width="0" style="984" hidden="1" customWidth="1"/>
    <col min="3345" max="3345" width="3" style="984" customWidth="1"/>
    <col min="3346" max="3584" width="11.42578125" style="984"/>
    <col min="3585" max="3585" width="0" style="984" hidden="1" customWidth="1"/>
    <col min="3586" max="3586" width="29" style="984" customWidth="1"/>
    <col min="3587" max="3587" width="15.140625" style="984" customWidth="1"/>
    <col min="3588" max="3589" width="13.140625" style="984" customWidth="1"/>
    <col min="3590" max="3590" width="14.7109375" style="984" bestFit="1" customWidth="1"/>
    <col min="3591" max="3592" width="13.140625" style="984" customWidth="1"/>
    <col min="3593" max="3593" width="14.7109375" style="984" bestFit="1" customWidth="1"/>
    <col min="3594" max="3595" width="13.140625" style="984" customWidth="1"/>
    <col min="3596" max="3596" width="15.140625" style="984" bestFit="1" customWidth="1"/>
    <col min="3597" max="3597" width="18" style="984" bestFit="1" customWidth="1"/>
    <col min="3598" max="3598" width="13.140625" style="984" customWidth="1"/>
    <col min="3599" max="3600" width="0" style="984" hidden="1" customWidth="1"/>
    <col min="3601" max="3601" width="3" style="984" customWidth="1"/>
    <col min="3602" max="3840" width="11.42578125" style="984"/>
    <col min="3841" max="3841" width="0" style="984" hidden="1" customWidth="1"/>
    <col min="3842" max="3842" width="29" style="984" customWidth="1"/>
    <col min="3843" max="3843" width="15.140625" style="984" customWidth="1"/>
    <col min="3844" max="3845" width="13.140625" style="984" customWidth="1"/>
    <col min="3846" max="3846" width="14.7109375" style="984" bestFit="1" customWidth="1"/>
    <col min="3847" max="3848" width="13.140625" style="984" customWidth="1"/>
    <col min="3849" max="3849" width="14.7109375" style="984" bestFit="1" customWidth="1"/>
    <col min="3850" max="3851" width="13.140625" style="984" customWidth="1"/>
    <col min="3852" max="3852" width="15.140625" style="984" bestFit="1" customWidth="1"/>
    <col min="3853" max="3853" width="18" style="984" bestFit="1" customWidth="1"/>
    <col min="3854" max="3854" width="13.140625" style="984" customWidth="1"/>
    <col min="3855" max="3856" width="0" style="984" hidden="1" customWidth="1"/>
    <col min="3857" max="3857" width="3" style="984" customWidth="1"/>
    <col min="3858" max="4096" width="11.42578125" style="984"/>
    <col min="4097" max="4097" width="0" style="984" hidden="1" customWidth="1"/>
    <col min="4098" max="4098" width="29" style="984" customWidth="1"/>
    <col min="4099" max="4099" width="15.140625" style="984" customWidth="1"/>
    <col min="4100" max="4101" width="13.140625" style="984" customWidth="1"/>
    <col min="4102" max="4102" width="14.7109375" style="984" bestFit="1" customWidth="1"/>
    <col min="4103" max="4104" width="13.140625" style="984" customWidth="1"/>
    <col min="4105" max="4105" width="14.7109375" style="984" bestFit="1" customWidth="1"/>
    <col min="4106" max="4107" width="13.140625" style="984" customWidth="1"/>
    <col min="4108" max="4108" width="15.140625" style="984" bestFit="1" customWidth="1"/>
    <col min="4109" max="4109" width="18" style="984" bestFit="1" customWidth="1"/>
    <col min="4110" max="4110" width="13.140625" style="984" customWidth="1"/>
    <col min="4111" max="4112" width="0" style="984" hidden="1" customWidth="1"/>
    <col min="4113" max="4113" width="3" style="984" customWidth="1"/>
    <col min="4114" max="4352" width="11.42578125" style="984"/>
    <col min="4353" max="4353" width="0" style="984" hidden="1" customWidth="1"/>
    <col min="4354" max="4354" width="29" style="984" customWidth="1"/>
    <col min="4355" max="4355" width="15.140625" style="984" customWidth="1"/>
    <col min="4356" max="4357" width="13.140625" style="984" customWidth="1"/>
    <col min="4358" max="4358" width="14.7109375" style="984" bestFit="1" customWidth="1"/>
    <col min="4359" max="4360" width="13.140625" style="984" customWidth="1"/>
    <col min="4361" max="4361" width="14.7109375" style="984" bestFit="1" customWidth="1"/>
    <col min="4362" max="4363" width="13.140625" style="984" customWidth="1"/>
    <col min="4364" max="4364" width="15.140625" style="984" bestFit="1" customWidth="1"/>
    <col min="4365" max="4365" width="18" style="984" bestFit="1" customWidth="1"/>
    <col min="4366" max="4366" width="13.140625" style="984" customWidth="1"/>
    <col min="4367" max="4368" width="0" style="984" hidden="1" customWidth="1"/>
    <col min="4369" max="4369" width="3" style="984" customWidth="1"/>
    <col min="4370" max="4608" width="11.42578125" style="984"/>
    <col min="4609" max="4609" width="0" style="984" hidden="1" customWidth="1"/>
    <col min="4610" max="4610" width="29" style="984" customWidth="1"/>
    <col min="4611" max="4611" width="15.140625" style="984" customWidth="1"/>
    <col min="4612" max="4613" width="13.140625" style="984" customWidth="1"/>
    <col min="4614" max="4614" width="14.7109375" style="984" bestFit="1" customWidth="1"/>
    <col min="4615" max="4616" width="13.140625" style="984" customWidth="1"/>
    <col min="4617" max="4617" width="14.7109375" style="984" bestFit="1" customWidth="1"/>
    <col min="4618" max="4619" width="13.140625" style="984" customWidth="1"/>
    <col min="4620" max="4620" width="15.140625" style="984" bestFit="1" customWidth="1"/>
    <col min="4621" max="4621" width="18" style="984" bestFit="1" customWidth="1"/>
    <col min="4622" max="4622" width="13.140625" style="984" customWidth="1"/>
    <col min="4623" max="4624" width="0" style="984" hidden="1" customWidth="1"/>
    <col min="4625" max="4625" width="3" style="984" customWidth="1"/>
    <col min="4626" max="4864" width="11.42578125" style="984"/>
    <col min="4865" max="4865" width="0" style="984" hidden="1" customWidth="1"/>
    <col min="4866" max="4866" width="29" style="984" customWidth="1"/>
    <col min="4867" max="4867" width="15.140625" style="984" customWidth="1"/>
    <col min="4868" max="4869" width="13.140625" style="984" customWidth="1"/>
    <col min="4870" max="4870" width="14.7109375" style="984" bestFit="1" customWidth="1"/>
    <col min="4871" max="4872" width="13.140625" style="984" customWidth="1"/>
    <col min="4873" max="4873" width="14.7109375" style="984" bestFit="1" customWidth="1"/>
    <col min="4874" max="4875" width="13.140625" style="984" customWidth="1"/>
    <col min="4876" max="4876" width="15.140625" style="984" bestFit="1" customWidth="1"/>
    <col min="4877" max="4877" width="18" style="984" bestFit="1" customWidth="1"/>
    <col min="4878" max="4878" width="13.140625" style="984" customWidth="1"/>
    <col min="4879" max="4880" width="0" style="984" hidden="1" customWidth="1"/>
    <col min="4881" max="4881" width="3" style="984" customWidth="1"/>
    <col min="4882" max="5120" width="11.42578125" style="984"/>
    <col min="5121" max="5121" width="0" style="984" hidden="1" customWidth="1"/>
    <col min="5122" max="5122" width="29" style="984" customWidth="1"/>
    <col min="5123" max="5123" width="15.140625" style="984" customWidth="1"/>
    <col min="5124" max="5125" width="13.140625" style="984" customWidth="1"/>
    <col min="5126" max="5126" width="14.7109375" style="984" bestFit="1" customWidth="1"/>
    <col min="5127" max="5128" width="13.140625" style="984" customWidth="1"/>
    <col min="5129" max="5129" width="14.7109375" style="984" bestFit="1" customWidth="1"/>
    <col min="5130" max="5131" width="13.140625" style="984" customWidth="1"/>
    <col min="5132" max="5132" width="15.140625" style="984" bestFit="1" customWidth="1"/>
    <col min="5133" max="5133" width="18" style="984" bestFit="1" customWidth="1"/>
    <col min="5134" max="5134" width="13.140625" style="984" customWidth="1"/>
    <col min="5135" max="5136" width="0" style="984" hidden="1" customWidth="1"/>
    <col min="5137" max="5137" width="3" style="984" customWidth="1"/>
    <col min="5138" max="5376" width="11.42578125" style="984"/>
    <col min="5377" max="5377" width="0" style="984" hidden="1" customWidth="1"/>
    <col min="5378" max="5378" width="29" style="984" customWidth="1"/>
    <col min="5379" max="5379" width="15.140625" style="984" customWidth="1"/>
    <col min="5380" max="5381" width="13.140625" style="984" customWidth="1"/>
    <col min="5382" max="5382" width="14.7109375" style="984" bestFit="1" customWidth="1"/>
    <col min="5383" max="5384" width="13.140625" style="984" customWidth="1"/>
    <col min="5385" max="5385" width="14.7109375" style="984" bestFit="1" customWidth="1"/>
    <col min="5386" max="5387" width="13.140625" style="984" customWidth="1"/>
    <col min="5388" max="5388" width="15.140625" style="984" bestFit="1" customWidth="1"/>
    <col min="5389" max="5389" width="18" style="984" bestFit="1" customWidth="1"/>
    <col min="5390" max="5390" width="13.140625" style="984" customWidth="1"/>
    <col min="5391" max="5392" width="0" style="984" hidden="1" customWidth="1"/>
    <col min="5393" max="5393" width="3" style="984" customWidth="1"/>
    <col min="5394" max="5632" width="11.42578125" style="984"/>
    <col min="5633" max="5633" width="0" style="984" hidden="1" customWidth="1"/>
    <col min="5634" max="5634" width="29" style="984" customWidth="1"/>
    <col min="5635" max="5635" width="15.140625" style="984" customWidth="1"/>
    <col min="5636" max="5637" width="13.140625" style="984" customWidth="1"/>
    <col min="5638" max="5638" width="14.7109375" style="984" bestFit="1" customWidth="1"/>
    <col min="5639" max="5640" width="13.140625" style="984" customWidth="1"/>
    <col min="5641" max="5641" width="14.7109375" style="984" bestFit="1" customWidth="1"/>
    <col min="5642" max="5643" width="13.140625" style="984" customWidth="1"/>
    <col min="5644" max="5644" width="15.140625" style="984" bestFit="1" customWidth="1"/>
    <col min="5645" max="5645" width="18" style="984" bestFit="1" customWidth="1"/>
    <col min="5646" max="5646" width="13.140625" style="984" customWidth="1"/>
    <col min="5647" max="5648" width="0" style="984" hidden="1" customWidth="1"/>
    <col min="5649" max="5649" width="3" style="984" customWidth="1"/>
    <col min="5650" max="5888" width="11.42578125" style="984"/>
    <col min="5889" max="5889" width="0" style="984" hidden="1" customWidth="1"/>
    <col min="5890" max="5890" width="29" style="984" customWidth="1"/>
    <col min="5891" max="5891" width="15.140625" style="984" customWidth="1"/>
    <col min="5892" max="5893" width="13.140625" style="984" customWidth="1"/>
    <col min="5894" max="5894" width="14.7109375" style="984" bestFit="1" customWidth="1"/>
    <col min="5895" max="5896" width="13.140625" style="984" customWidth="1"/>
    <col min="5897" max="5897" width="14.7109375" style="984" bestFit="1" customWidth="1"/>
    <col min="5898" max="5899" width="13.140625" style="984" customWidth="1"/>
    <col min="5900" max="5900" width="15.140625" style="984" bestFit="1" customWidth="1"/>
    <col min="5901" max="5901" width="18" style="984" bestFit="1" customWidth="1"/>
    <col min="5902" max="5902" width="13.140625" style="984" customWidth="1"/>
    <col min="5903" max="5904" width="0" style="984" hidden="1" customWidth="1"/>
    <col min="5905" max="5905" width="3" style="984" customWidth="1"/>
    <col min="5906" max="6144" width="11.42578125" style="984"/>
    <col min="6145" max="6145" width="0" style="984" hidden="1" customWidth="1"/>
    <col min="6146" max="6146" width="29" style="984" customWidth="1"/>
    <col min="6147" max="6147" width="15.140625" style="984" customWidth="1"/>
    <col min="6148" max="6149" width="13.140625" style="984" customWidth="1"/>
    <col min="6150" max="6150" width="14.7109375" style="984" bestFit="1" customWidth="1"/>
    <col min="6151" max="6152" width="13.140625" style="984" customWidth="1"/>
    <col min="6153" max="6153" width="14.7109375" style="984" bestFit="1" customWidth="1"/>
    <col min="6154" max="6155" width="13.140625" style="984" customWidth="1"/>
    <col min="6156" max="6156" width="15.140625" style="984" bestFit="1" customWidth="1"/>
    <col min="6157" max="6157" width="18" style="984" bestFit="1" customWidth="1"/>
    <col min="6158" max="6158" width="13.140625" style="984" customWidth="1"/>
    <col min="6159" max="6160" width="0" style="984" hidden="1" customWidth="1"/>
    <col min="6161" max="6161" width="3" style="984" customWidth="1"/>
    <col min="6162" max="6400" width="11.42578125" style="984"/>
    <col min="6401" max="6401" width="0" style="984" hidden="1" customWidth="1"/>
    <col min="6402" max="6402" width="29" style="984" customWidth="1"/>
    <col min="6403" max="6403" width="15.140625" style="984" customWidth="1"/>
    <col min="6404" max="6405" width="13.140625" style="984" customWidth="1"/>
    <col min="6406" max="6406" width="14.7109375" style="984" bestFit="1" customWidth="1"/>
    <col min="6407" max="6408" width="13.140625" style="984" customWidth="1"/>
    <col min="6409" max="6409" width="14.7109375" style="984" bestFit="1" customWidth="1"/>
    <col min="6410" max="6411" width="13.140625" style="984" customWidth="1"/>
    <col min="6412" max="6412" width="15.140625" style="984" bestFit="1" customWidth="1"/>
    <col min="6413" max="6413" width="18" style="984" bestFit="1" customWidth="1"/>
    <col min="6414" max="6414" width="13.140625" style="984" customWidth="1"/>
    <col min="6415" max="6416" width="0" style="984" hidden="1" customWidth="1"/>
    <col min="6417" max="6417" width="3" style="984" customWidth="1"/>
    <col min="6418" max="6656" width="11.42578125" style="984"/>
    <col min="6657" max="6657" width="0" style="984" hidden="1" customWidth="1"/>
    <col min="6658" max="6658" width="29" style="984" customWidth="1"/>
    <col min="6659" max="6659" width="15.140625" style="984" customWidth="1"/>
    <col min="6660" max="6661" width="13.140625" style="984" customWidth="1"/>
    <col min="6662" max="6662" width="14.7109375" style="984" bestFit="1" customWidth="1"/>
    <col min="6663" max="6664" width="13.140625" style="984" customWidth="1"/>
    <col min="6665" max="6665" width="14.7109375" style="984" bestFit="1" customWidth="1"/>
    <col min="6666" max="6667" width="13.140625" style="984" customWidth="1"/>
    <col min="6668" max="6668" width="15.140625" style="984" bestFit="1" customWidth="1"/>
    <col min="6669" max="6669" width="18" style="984" bestFit="1" customWidth="1"/>
    <col min="6670" max="6670" width="13.140625" style="984" customWidth="1"/>
    <col min="6671" max="6672" width="0" style="984" hidden="1" customWidth="1"/>
    <col min="6673" max="6673" width="3" style="984" customWidth="1"/>
    <col min="6674" max="6912" width="11.42578125" style="984"/>
    <col min="6913" max="6913" width="0" style="984" hidden="1" customWidth="1"/>
    <col min="6914" max="6914" width="29" style="984" customWidth="1"/>
    <col min="6915" max="6915" width="15.140625" style="984" customWidth="1"/>
    <col min="6916" max="6917" width="13.140625" style="984" customWidth="1"/>
    <col min="6918" max="6918" width="14.7109375" style="984" bestFit="1" customWidth="1"/>
    <col min="6919" max="6920" width="13.140625" style="984" customWidth="1"/>
    <col min="6921" max="6921" width="14.7109375" style="984" bestFit="1" customWidth="1"/>
    <col min="6922" max="6923" width="13.140625" style="984" customWidth="1"/>
    <col min="6924" max="6924" width="15.140625" style="984" bestFit="1" customWidth="1"/>
    <col min="6925" max="6925" width="18" style="984" bestFit="1" customWidth="1"/>
    <col min="6926" max="6926" width="13.140625" style="984" customWidth="1"/>
    <col min="6927" max="6928" width="0" style="984" hidden="1" customWidth="1"/>
    <col min="6929" max="6929" width="3" style="984" customWidth="1"/>
    <col min="6930" max="7168" width="11.42578125" style="984"/>
    <col min="7169" max="7169" width="0" style="984" hidden="1" customWidth="1"/>
    <col min="7170" max="7170" width="29" style="984" customWidth="1"/>
    <col min="7171" max="7171" width="15.140625" style="984" customWidth="1"/>
    <col min="7172" max="7173" width="13.140625" style="984" customWidth="1"/>
    <col min="7174" max="7174" width="14.7109375" style="984" bestFit="1" customWidth="1"/>
    <col min="7175" max="7176" width="13.140625" style="984" customWidth="1"/>
    <col min="7177" max="7177" width="14.7109375" style="984" bestFit="1" customWidth="1"/>
    <col min="7178" max="7179" width="13.140625" style="984" customWidth="1"/>
    <col min="7180" max="7180" width="15.140625" style="984" bestFit="1" customWidth="1"/>
    <col min="7181" max="7181" width="18" style="984" bestFit="1" customWidth="1"/>
    <col min="7182" max="7182" width="13.140625" style="984" customWidth="1"/>
    <col min="7183" max="7184" width="0" style="984" hidden="1" customWidth="1"/>
    <col min="7185" max="7185" width="3" style="984" customWidth="1"/>
    <col min="7186" max="7424" width="11.42578125" style="984"/>
    <col min="7425" max="7425" width="0" style="984" hidden="1" customWidth="1"/>
    <col min="7426" max="7426" width="29" style="984" customWidth="1"/>
    <col min="7427" max="7427" width="15.140625" style="984" customWidth="1"/>
    <col min="7428" max="7429" width="13.140625" style="984" customWidth="1"/>
    <col min="7430" max="7430" width="14.7109375" style="984" bestFit="1" customWidth="1"/>
    <col min="7431" max="7432" width="13.140625" style="984" customWidth="1"/>
    <col min="7433" max="7433" width="14.7109375" style="984" bestFit="1" customWidth="1"/>
    <col min="7434" max="7435" width="13.140625" style="984" customWidth="1"/>
    <col min="7436" max="7436" width="15.140625" style="984" bestFit="1" customWidth="1"/>
    <col min="7437" max="7437" width="18" style="984" bestFit="1" customWidth="1"/>
    <col min="7438" max="7438" width="13.140625" style="984" customWidth="1"/>
    <col min="7439" max="7440" width="0" style="984" hidden="1" customWidth="1"/>
    <col min="7441" max="7441" width="3" style="984" customWidth="1"/>
    <col min="7442" max="7680" width="11.42578125" style="984"/>
    <col min="7681" max="7681" width="0" style="984" hidden="1" customWidth="1"/>
    <col min="7682" max="7682" width="29" style="984" customWidth="1"/>
    <col min="7683" max="7683" width="15.140625" style="984" customWidth="1"/>
    <col min="7684" max="7685" width="13.140625" style="984" customWidth="1"/>
    <col min="7686" max="7686" width="14.7109375" style="984" bestFit="1" customWidth="1"/>
    <col min="7687" max="7688" width="13.140625" style="984" customWidth="1"/>
    <col min="7689" max="7689" width="14.7109375" style="984" bestFit="1" customWidth="1"/>
    <col min="7690" max="7691" width="13.140625" style="984" customWidth="1"/>
    <col min="7692" max="7692" width="15.140625" style="984" bestFit="1" customWidth="1"/>
    <col min="7693" max="7693" width="18" style="984" bestFit="1" customWidth="1"/>
    <col min="7694" max="7694" width="13.140625" style="984" customWidth="1"/>
    <col min="7695" max="7696" width="0" style="984" hidden="1" customWidth="1"/>
    <col min="7697" max="7697" width="3" style="984" customWidth="1"/>
    <col min="7698" max="7936" width="11.42578125" style="984"/>
    <col min="7937" max="7937" width="0" style="984" hidden="1" customWidth="1"/>
    <col min="7938" max="7938" width="29" style="984" customWidth="1"/>
    <col min="7939" max="7939" width="15.140625" style="984" customWidth="1"/>
    <col min="7940" max="7941" width="13.140625" style="984" customWidth="1"/>
    <col min="7942" max="7942" width="14.7109375" style="984" bestFit="1" customWidth="1"/>
    <col min="7943" max="7944" width="13.140625" style="984" customWidth="1"/>
    <col min="7945" max="7945" width="14.7109375" style="984" bestFit="1" customWidth="1"/>
    <col min="7946" max="7947" width="13.140625" style="984" customWidth="1"/>
    <col min="7948" max="7948" width="15.140625" style="984" bestFit="1" customWidth="1"/>
    <col min="7949" max="7949" width="18" style="984" bestFit="1" customWidth="1"/>
    <col min="7950" max="7950" width="13.140625" style="984" customWidth="1"/>
    <col min="7951" max="7952" width="0" style="984" hidden="1" customWidth="1"/>
    <col min="7953" max="7953" width="3" style="984" customWidth="1"/>
    <col min="7954" max="8192" width="11.42578125" style="984"/>
    <col min="8193" max="8193" width="0" style="984" hidden="1" customWidth="1"/>
    <col min="8194" max="8194" width="29" style="984" customWidth="1"/>
    <col min="8195" max="8195" width="15.140625" style="984" customWidth="1"/>
    <col min="8196" max="8197" width="13.140625" style="984" customWidth="1"/>
    <col min="8198" max="8198" width="14.7109375" style="984" bestFit="1" customWidth="1"/>
    <col min="8199" max="8200" width="13.140625" style="984" customWidth="1"/>
    <col min="8201" max="8201" width="14.7109375" style="984" bestFit="1" customWidth="1"/>
    <col min="8202" max="8203" width="13.140625" style="984" customWidth="1"/>
    <col min="8204" max="8204" width="15.140625" style="984" bestFit="1" customWidth="1"/>
    <col min="8205" max="8205" width="18" style="984" bestFit="1" customWidth="1"/>
    <col min="8206" max="8206" width="13.140625" style="984" customWidth="1"/>
    <col min="8207" max="8208" width="0" style="984" hidden="1" customWidth="1"/>
    <col min="8209" max="8209" width="3" style="984" customWidth="1"/>
    <col min="8210" max="8448" width="11.42578125" style="984"/>
    <col min="8449" max="8449" width="0" style="984" hidden="1" customWidth="1"/>
    <col min="8450" max="8450" width="29" style="984" customWidth="1"/>
    <col min="8451" max="8451" width="15.140625" style="984" customWidth="1"/>
    <col min="8452" max="8453" width="13.140625" style="984" customWidth="1"/>
    <col min="8454" max="8454" width="14.7109375" style="984" bestFit="1" customWidth="1"/>
    <col min="8455" max="8456" width="13.140625" style="984" customWidth="1"/>
    <col min="8457" max="8457" width="14.7109375" style="984" bestFit="1" customWidth="1"/>
    <col min="8458" max="8459" width="13.140625" style="984" customWidth="1"/>
    <col min="8460" max="8460" width="15.140625" style="984" bestFit="1" customWidth="1"/>
    <col min="8461" max="8461" width="18" style="984" bestFit="1" customWidth="1"/>
    <col min="8462" max="8462" width="13.140625" style="984" customWidth="1"/>
    <col min="8463" max="8464" width="0" style="984" hidden="1" customWidth="1"/>
    <col min="8465" max="8465" width="3" style="984" customWidth="1"/>
    <col min="8466" max="8704" width="11.42578125" style="984"/>
    <col min="8705" max="8705" width="0" style="984" hidden="1" customWidth="1"/>
    <col min="8706" max="8706" width="29" style="984" customWidth="1"/>
    <col min="8707" max="8707" width="15.140625" style="984" customWidth="1"/>
    <col min="8708" max="8709" width="13.140625" style="984" customWidth="1"/>
    <col min="8710" max="8710" width="14.7109375" style="984" bestFit="1" customWidth="1"/>
    <col min="8711" max="8712" width="13.140625" style="984" customWidth="1"/>
    <col min="8713" max="8713" width="14.7109375" style="984" bestFit="1" customWidth="1"/>
    <col min="8714" max="8715" width="13.140625" style="984" customWidth="1"/>
    <col min="8716" max="8716" width="15.140625" style="984" bestFit="1" customWidth="1"/>
    <col min="8717" max="8717" width="18" style="984" bestFit="1" customWidth="1"/>
    <col min="8718" max="8718" width="13.140625" style="984" customWidth="1"/>
    <col min="8719" max="8720" width="0" style="984" hidden="1" customWidth="1"/>
    <col min="8721" max="8721" width="3" style="984" customWidth="1"/>
    <col min="8722" max="8960" width="11.42578125" style="984"/>
    <col min="8961" max="8961" width="0" style="984" hidden="1" customWidth="1"/>
    <col min="8962" max="8962" width="29" style="984" customWidth="1"/>
    <col min="8963" max="8963" width="15.140625" style="984" customWidth="1"/>
    <col min="8964" max="8965" width="13.140625" style="984" customWidth="1"/>
    <col min="8966" max="8966" width="14.7109375" style="984" bestFit="1" customWidth="1"/>
    <col min="8967" max="8968" width="13.140625" style="984" customWidth="1"/>
    <col min="8969" max="8969" width="14.7109375" style="984" bestFit="1" customWidth="1"/>
    <col min="8970" max="8971" width="13.140625" style="984" customWidth="1"/>
    <col min="8972" max="8972" width="15.140625" style="984" bestFit="1" customWidth="1"/>
    <col min="8973" max="8973" width="18" style="984" bestFit="1" customWidth="1"/>
    <col min="8974" max="8974" width="13.140625" style="984" customWidth="1"/>
    <col min="8975" max="8976" width="0" style="984" hidden="1" customWidth="1"/>
    <col min="8977" max="8977" width="3" style="984" customWidth="1"/>
    <col min="8978" max="9216" width="11.42578125" style="984"/>
    <col min="9217" max="9217" width="0" style="984" hidden="1" customWidth="1"/>
    <col min="9218" max="9218" width="29" style="984" customWidth="1"/>
    <col min="9219" max="9219" width="15.140625" style="984" customWidth="1"/>
    <col min="9220" max="9221" width="13.140625" style="984" customWidth="1"/>
    <col min="9222" max="9222" width="14.7109375" style="984" bestFit="1" customWidth="1"/>
    <col min="9223" max="9224" width="13.140625" style="984" customWidth="1"/>
    <col min="9225" max="9225" width="14.7109375" style="984" bestFit="1" customWidth="1"/>
    <col min="9226" max="9227" width="13.140625" style="984" customWidth="1"/>
    <col min="9228" max="9228" width="15.140625" style="984" bestFit="1" customWidth="1"/>
    <col min="9229" max="9229" width="18" style="984" bestFit="1" customWidth="1"/>
    <col min="9230" max="9230" width="13.140625" style="984" customWidth="1"/>
    <col min="9231" max="9232" width="0" style="984" hidden="1" customWidth="1"/>
    <col min="9233" max="9233" width="3" style="984" customWidth="1"/>
    <col min="9234" max="9472" width="11.42578125" style="984"/>
    <col min="9473" max="9473" width="0" style="984" hidden="1" customWidth="1"/>
    <col min="9474" max="9474" width="29" style="984" customWidth="1"/>
    <col min="9475" max="9475" width="15.140625" style="984" customWidth="1"/>
    <col min="9476" max="9477" width="13.140625" style="984" customWidth="1"/>
    <col min="9478" max="9478" width="14.7109375" style="984" bestFit="1" customWidth="1"/>
    <col min="9479" max="9480" width="13.140625" style="984" customWidth="1"/>
    <col min="9481" max="9481" width="14.7109375" style="984" bestFit="1" customWidth="1"/>
    <col min="9482" max="9483" width="13.140625" style="984" customWidth="1"/>
    <col min="9484" max="9484" width="15.140625" style="984" bestFit="1" customWidth="1"/>
    <col min="9485" max="9485" width="18" style="984" bestFit="1" customWidth="1"/>
    <col min="9486" max="9486" width="13.140625" style="984" customWidth="1"/>
    <col min="9487" max="9488" width="0" style="984" hidden="1" customWidth="1"/>
    <col min="9489" max="9489" width="3" style="984" customWidth="1"/>
    <col min="9490" max="9728" width="11.42578125" style="984"/>
    <col min="9729" max="9729" width="0" style="984" hidden="1" customWidth="1"/>
    <col min="9730" max="9730" width="29" style="984" customWidth="1"/>
    <col min="9731" max="9731" width="15.140625" style="984" customWidth="1"/>
    <col min="9732" max="9733" width="13.140625" style="984" customWidth="1"/>
    <col min="9734" max="9734" width="14.7109375" style="984" bestFit="1" customWidth="1"/>
    <col min="9735" max="9736" width="13.140625" style="984" customWidth="1"/>
    <col min="9737" max="9737" width="14.7109375" style="984" bestFit="1" customWidth="1"/>
    <col min="9738" max="9739" width="13.140625" style="984" customWidth="1"/>
    <col min="9740" max="9740" width="15.140625" style="984" bestFit="1" customWidth="1"/>
    <col min="9741" max="9741" width="18" style="984" bestFit="1" customWidth="1"/>
    <col min="9742" max="9742" width="13.140625" style="984" customWidth="1"/>
    <col min="9743" max="9744" width="0" style="984" hidden="1" customWidth="1"/>
    <col min="9745" max="9745" width="3" style="984" customWidth="1"/>
    <col min="9746" max="9984" width="11.42578125" style="984"/>
    <col min="9985" max="9985" width="0" style="984" hidden="1" customWidth="1"/>
    <col min="9986" max="9986" width="29" style="984" customWidth="1"/>
    <col min="9987" max="9987" width="15.140625" style="984" customWidth="1"/>
    <col min="9988" max="9989" width="13.140625" style="984" customWidth="1"/>
    <col min="9990" max="9990" width="14.7109375" style="984" bestFit="1" customWidth="1"/>
    <col min="9991" max="9992" width="13.140625" style="984" customWidth="1"/>
    <col min="9993" max="9993" width="14.7109375" style="984" bestFit="1" customWidth="1"/>
    <col min="9994" max="9995" width="13.140625" style="984" customWidth="1"/>
    <col min="9996" max="9996" width="15.140625" style="984" bestFit="1" customWidth="1"/>
    <col min="9997" max="9997" width="18" style="984" bestFit="1" customWidth="1"/>
    <col min="9998" max="9998" width="13.140625" style="984" customWidth="1"/>
    <col min="9999" max="10000" width="0" style="984" hidden="1" customWidth="1"/>
    <col min="10001" max="10001" width="3" style="984" customWidth="1"/>
    <col min="10002" max="10240" width="11.42578125" style="984"/>
    <col min="10241" max="10241" width="0" style="984" hidden="1" customWidth="1"/>
    <col min="10242" max="10242" width="29" style="984" customWidth="1"/>
    <col min="10243" max="10243" width="15.140625" style="984" customWidth="1"/>
    <col min="10244" max="10245" width="13.140625" style="984" customWidth="1"/>
    <col min="10246" max="10246" width="14.7109375" style="984" bestFit="1" customWidth="1"/>
    <col min="10247" max="10248" width="13.140625" style="984" customWidth="1"/>
    <col min="10249" max="10249" width="14.7109375" style="984" bestFit="1" customWidth="1"/>
    <col min="10250" max="10251" width="13.140625" style="984" customWidth="1"/>
    <col min="10252" max="10252" width="15.140625" style="984" bestFit="1" customWidth="1"/>
    <col min="10253" max="10253" width="18" style="984" bestFit="1" customWidth="1"/>
    <col min="10254" max="10254" width="13.140625" style="984" customWidth="1"/>
    <col min="10255" max="10256" width="0" style="984" hidden="1" customWidth="1"/>
    <col min="10257" max="10257" width="3" style="984" customWidth="1"/>
    <col min="10258" max="10496" width="11.42578125" style="984"/>
    <col min="10497" max="10497" width="0" style="984" hidden="1" customWidth="1"/>
    <col min="10498" max="10498" width="29" style="984" customWidth="1"/>
    <col min="10499" max="10499" width="15.140625" style="984" customWidth="1"/>
    <col min="10500" max="10501" width="13.140625" style="984" customWidth="1"/>
    <col min="10502" max="10502" width="14.7109375" style="984" bestFit="1" customWidth="1"/>
    <col min="10503" max="10504" width="13.140625" style="984" customWidth="1"/>
    <col min="10505" max="10505" width="14.7109375" style="984" bestFit="1" customWidth="1"/>
    <col min="10506" max="10507" width="13.140625" style="984" customWidth="1"/>
    <col min="10508" max="10508" width="15.140625" style="984" bestFit="1" customWidth="1"/>
    <col min="10509" max="10509" width="18" style="984" bestFit="1" customWidth="1"/>
    <col min="10510" max="10510" width="13.140625" style="984" customWidth="1"/>
    <col min="10511" max="10512" width="0" style="984" hidden="1" customWidth="1"/>
    <col min="10513" max="10513" width="3" style="984" customWidth="1"/>
    <col min="10514" max="10752" width="11.42578125" style="984"/>
    <col min="10753" max="10753" width="0" style="984" hidden="1" customWidth="1"/>
    <col min="10754" max="10754" width="29" style="984" customWidth="1"/>
    <col min="10755" max="10755" width="15.140625" style="984" customWidth="1"/>
    <col min="10756" max="10757" width="13.140625" style="984" customWidth="1"/>
    <col min="10758" max="10758" width="14.7109375" style="984" bestFit="1" customWidth="1"/>
    <col min="10759" max="10760" width="13.140625" style="984" customWidth="1"/>
    <col min="10761" max="10761" width="14.7109375" style="984" bestFit="1" customWidth="1"/>
    <col min="10762" max="10763" width="13.140625" style="984" customWidth="1"/>
    <col min="10764" max="10764" width="15.140625" style="984" bestFit="1" customWidth="1"/>
    <col min="10765" max="10765" width="18" style="984" bestFit="1" customWidth="1"/>
    <col min="10766" max="10766" width="13.140625" style="984" customWidth="1"/>
    <col min="10767" max="10768" width="0" style="984" hidden="1" customWidth="1"/>
    <col min="10769" max="10769" width="3" style="984" customWidth="1"/>
    <col min="10770" max="11008" width="11.42578125" style="984"/>
    <col min="11009" max="11009" width="0" style="984" hidden="1" customWidth="1"/>
    <col min="11010" max="11010" width="29" style="984" customWidth="1"/>
    <col min="11011" max="11011" width="15.140625" style="984" customWidth="1"/>
    <col min="11012" max="11013" width="13.140625" style="984" customWidth="1"/>
    <col min="11014" max="11014" width="14.7109375" style="984" bestFit="1" customWidth="1"/>
    <col min="11015" max="11016" width="13.140625" style="984" customWidth="1"/>
    <col min="11017" max="11017" width="14.7109375" style="984" bestFit="1" customWidth="1"/>
    <col min="11018" max="11019" width="13.140625" style="984" customWidth="1"/>
    <col min="11020" max="11020" width="15.140625" style="984" bestFit="1" customWidth="1"/>
    <col min="11021" max="11021" width="18" style="984" bestFit="1" customWidth="1"/>
    <col min="11022" max="11022" width="13.140625" style="984" customWidth="1"/>
    <col min="11023" max="11024" width="0" style="984" hidden="1" customWidth="1"/>
    <col min="11025" max="11025" width="3" style="984" customWidth="1"/>
    <col min="11026" max="11264" width="11.42578125" style="984"/>
    <col min="11265" max="11265" width="0" style="984" hidden="1" customWidth="1"/>
    <col min="11266" max="11266" width="29" style="984" customWidth="1"/>
    <col min="11267" max="11267" width="15.140625" style="984" customWidth="1"/>
    <col min="11268" max="11269" width="13.140625" style="984" customWidth="1"/>
    <col min="11270" max="11270" width="14.7109375" style="984" bestFit="1" customWidth="1"/>
    <col min="11271" max="11272" width="13.140625" style="984" customWidth="1"/>
    <col min="11273" max="11273" width="14.7109375" style="984" bestFit="1" customWidth="1"/>
    <col min="11274" max="11275" width="13.140625" style="984" customWidth="1"/>
    <col min="11276" max="11276" width="15.140625" style="984" bestFit="1" customWidth="1"/>
    <col min="11277" max="11277" width="18" style="984" bestFit="1" customWidth="1"/>
    <col min="11278" max="11278" width="13.140625" style="984" customWidth="1"/>
    <col min="11279" max="11280" width="0" style="984" hidden="1" customWidth="1"/>
    <col min="11281" max="11281" width="3" style="984" customWidth="1"/>
    <col min="11282" max="11520" width="11.42578125" style="984"/>
    <col min="11521" max="11521" width="0" style="984" hidden="1" customWidth="1"/>
    <col min="11522" max="11522" width="29" style="984" customWidth="1"/>
    <col min="11523" max="11523" width="15.140625" style="984" customWidth="1"/>
    <col min="11524" max="11525" width="13.140625" style="984" customWidth="1"/>
    <col min="11526" max="11526" width="14.7109375" style="984" bestFit="1" customWidth="1"/>
    <col min="11527" max="11528" width="13.140625" style="984" customWidth="1"/>
    <col min="11529" max="11529" width="14.7109375" style="984" bestFit="1" customWidth="1"/>
    <col min="11530" max="11531" width="13.140625" style="984" customWidth="1"/>
    <col min="11532" max="11532" width="15.140625" style="984" bestFit="1" customWidth="1"/>
    <col min="11533" max="11533" width="18" style="984" bestFit="1" customWidth="1"/>
    <col min="11534" max="11534" width="13.140625" style="984" customWidth="1"/>
    <col min="11535" max="11536" width="0" style="984" hidden="1" customWidth="1"/>
    <col min="11537" max="11537" width="3" style="984" customWidth="1"/>
    <col min="11538" max="11776" width="11.42578125" style="984"/>
    <col min="11777" max="11777" width="0" style="984" hidden="1" customWidth="1"/>
    <col min="11778" max="11778" width="29" style="984" customWidth="1"/>
    <col min="11779" max="11779" width="15.140625" style="984" customWidth="1"/>
    <col min="11780" max="11781" width="13.140625" style="984" customWidth="1"/>
    <col min="11782" max="11782" width="14.7109375" style="984" bestFit="1" customWidth="1"/>
    <col min="11783" max="11784" width="13.140625" style="984" customWidth="1"/>
    <col min="11785" max="11785" width="14.7109375" style="984" bestFit="1" customWidth="1"/>
    <col min="11786" max="11787" width="13.140625" style="984" customWidth="1"/>
    <col min="11788" max="11788" width="15.140625" style="984" bestFit="1" customWidth="1"/>
    <col min="11789" max="11789" width="18" style="984" bestFit="1" customWidth="1"/>
    <col min="11790" max="11790" width="13.140625" style="984" customWidth="1"/>
    <col min="11791" max="11792" width="0" style="984" hidden="1" customWidth="1"/>
    <col min="11793" max="11793" width="3" style="984" customWidth="1"/>
    <col min="11794" max="12032" width="11.42578125" style="984"/>
    <col min="12033" max="12033" width="0" style="984" hidden="1" customWidth="1"/>
    <col min="12034" max="12034" width="29" style="984" customWidth="1"/>
    <col min="12035" max="12035" width="15.140625" style="984" customWidth="1"/>
    <col min="12036" max="12037" width="13.140625" style="984" customWidth="1"/>
    <col min="12038" max="12038" width="14.7109375" style="984" bestFit="1" customWidth="1"/>
    <col min="12039" max="12040" width="13.140625" style="984" customWidth="1"/>
    <col min="12041" max="12041" width="14.7109375" style="984" bestFit="1" customWidth="1"/>
    <col min="12042" max="12043" width="13.140625" style="984" customWidth="1"/>
    <col min="12044" max="12044" width="15.140625" style="984" bestFit="1" customWidth="1"/>
    <col min="12045" max="12045" width="18" style="984" bestFit="1" customWidth="1"/>
    <col min="12046" max="12046" width="13.140625" style="984" customWidth="1"/>
    <col min="12047" max="12048" width="0" style="984" hidden="1" customWidth="1"/>
    <col min="12049" max="12049" width="3" style="984" customWidth="1"/>
    <col min="12050" max="12288" width="11.42578125" style="984"/>
    <col min="12289" max="12289" width="0" style="984" hidden="1" customWidth="1"/>
    <col min="12290" max="12290" width="29" style="984" customWidth="1"/>
    <col min="12291" max="12291" width="15.140625" style="984" customWidth="1"/>
    <col min="12292" max="12293" width="13.140625" style="984" customWidth="1"/>
    <col min="12294" max="12294" width="14.7109375" style="984" bestFit="1" customWidth="1"/>
    <col min="12295" max="12296" width="13.140625" style="984" customWidth="1"/>
    <col min="12297" max="12297" width="14.7109375" style="984" bestFit="1" customWidth="1"/>
    <col min="12298" max="12299" width="13.140625" style="984" customWidth="1"/>
    <col min="12300" max="12300" width="15.140625" style="984" bestFit="1" customWidth="1"/>
    <col min="12301" max="12301" width="18" style="984" bestFit="1" customWidth="1"/>
    <col min="12302" max="12302" width="13.140625" style="984" customWidth="1"/>
    <col min="12303" max="12304" width="0" style="984" hidden="1" customWidth="1"/>
    <col min="12305" max="12305" width="3" style="984" customWidth="1"/>
    <col min="12306" max="12544" width="11.42578125" style="984"/>
    <col min="12545" max="12545" width="0" style="984" hidden="1" customWidth="1"/>
    <col min="12546" max="12546" width="29" style="984" customWidth="1"/>
    <col min="12547" max="12547" width="15.140625" style="984" customWidth="1"/>
    <col min="12548" max="12549" width="13.140625" style="984" customWidth="1"/>
    <col min="12550" max="12550" width="14.7109375" style="984" bestFit="1" customWidth="1"/>
    <col min="12551" max="12552" width="13.140625" style="984" customWidth="1"/>
    <col min="12553" max="12553" width="14.7109375" style="984" bestFit="1" customWidth="1"/>
    <col min="12554" max="12555" width="13.140625" style="984" customWidth="1"/>
    <col min="12556" max="12556" width="15.140625" style="984" bestFit="1" customWidth="1"/>
    <col min="12557" max="12557" width="18" style="984" bestFit="1" customWidth="1"/>
    <col min="12558" max="12558" width="13.140625" style="984" customWidth="1"/>
    <col min="12559" max="12560" width="0" style="984" hidden="1" customWidth="1"/>
    <col min="12561" max="12561" width="3" style="984" customWidth="1"/>
    <col min="12562" max="12800" width="11.42578125" style="984"/>
    <col min="12801" max="12801" width="0" style="984" hidden="1" customWidth="1"/>
    <col min="12802" max="12802" width="29" style="984" customWidth="1"/>
    <col min="12803" max="12803" width="15.140625" style="984" customWidth="1"/>
    <col min="12804" max="12805" width="13.140625" style="984" customWidth="1"/>
    <col min="12806" max="12806" width="14.7109375" style="984" bestFit="1" customWidth="1"/>
    <col min="12807" max="12808" width="13.140625" style="984" customWidth="1"/>
    <col min="12809" max="12809" width="14.7109375" style="984" bestFit="1" customWidth="1"/>
    <col min="12810" max="12811" width="13.140625" style="984" customWidth="1"/>
    <col min="12812" max="12812" width="15.140625" style="984" bestFit="1" customWidth="1"/>
    <col min="12813" max="12813" width="18" style="984" bestFit="1" customWidth="1"/>
    <col min="12814" max="12814" width="13.140625" style="984" customWidth="1"/>
    <col min="12815" max="12816" width="0" style="984" hidden="1" customWidth="1"/>
    <col min="12817" max="12817" width="3" style="984" customWidth="1"/>
    <col min="12818" max="13056" width="11.42578125" style="984"/>
    <col min="13057" max="13057" width="0" style="984" hidden="1" customWidth="1"/>
    <col min="13058" max="13058" width="29" style="984" customWidth="1"/>
    <col min="13059" max="13059" width="15.140625" style="984" customWidth="1"/>
    <col min="13060" max="13061" width="13.140625" style="984" customWidth="1"/>
    <col min="13062" max="13062" width="14.7109375" style="984" bestFit="1" customWidth="1"/>
    <col min="13063" max="13064" width="13.140625" style="984" customWidth="1"/>
    <col min="13065" max="13065" width="14.7109375" style="984" bestFit="1" customWidth="1"/>
    <col min="13066" max="13067" width="13.140625" style="984" customWidth="1"/>
    <col min="13068" max="13068" width="15.140625" style="984" bestFit="1" customWidth="1"/>
    <col min="13069" max="13069" width="18" style="984" bestFit="1" customWidth="1"/>
    <col min="13070" max="13070" width="13.140625" style="984" customWidth="1"/>
    <col min="13071" max="13072" width="0" style="984" hidden="1" customWidth="1"/>
    <col min="13073" max="13073" width="3" style="984" customWidth="1"/>
    <col min="13074" max="13312" width="11.42578125" style="984"/>
    <col min="13313" max="13313" width="0" style="984" hidden="1" customWidth="1"/>
    <col min="13314" max="13314" width="29" style="984" customWidth="1"/>
    <col min="13315" max="13315" width="15.140625" style="984" customWidth="1"/>
    <col min="13316" max="13317" width="13.140625" style="984" customWidth="1"/>
    <col min="13318" max="13318" width="14.7109375" style="984" bestFit="1" customWidth="1"/>
    <col min="13319" max="13320" width="13.140625" style="984" customWidth="1"/>
    <col min="13321" max="13321" width="14.7109375" style="984" bestFit="1" customWidth="1"/>
    <col min="13322" max="13323" width="13.140625" style="984" customWidth="1"/>
    <col min="13324" max="13324" width="15.140625" style="984" bestFit="1" customWidth="1"/>
    <col min="13325" max="13325" width="18" style="984" bestFit="1" customWidth="1"/>
    <col min="13326" max="13326" width="13.140625" style="984" customWidth="1"/>
    <col min="13327" max="13328" width="0" style="984" hidden="1" customWidth="1"/>
    <col min="13329" max="13329" width="3" style="984" customWidth="1"/>
    <col min="13330" max="13568" width="11.42578125" style="984"/>
    <col min="13569" max="13569" width="0" style="984" hidden="1" customWidth="1"/>
    <col min="13570" max="13570" width="29" style="984" customWidth="1"/>
    <col min="13571" max="13571" width="15.140625" style="984" customWidth="1"/>
    <col min="13572" max="13573" width="13.140625" style="984" customWidth="1"/>
    <col min="13574" max="13574" width="14.7109375" style="984" bestFit="1" customWidth="1"/>
    <col min="13575" max="13576" width="13.140625" style="984" customWidth="1"/>
    <col min="13577" max="13577" width="14.7109375" style="984" bestFit="1" customWidth="1"/>
    <col min="13578" max="13579" width="13.140625" style="984" customWidth="1"/>
    <col min="13580" max="13580" width="15.140625" style="984" bestFit="1" customWidth="1"/>
    <col min="13581" max="13581" width="18" style="984" bestFit="1" customWidth="1"/>
    <col min="13582" max="13582" width="13.140625" style="984" customWidth="1"/>
    <col min="13583" max="13584" width="0" style="984" hidden="1" customWidth="1"/>
    <col min="13585" max="13585" width="3" style="984" customWidth="1"/>
    <col min="13586" max="13824" width="11.42578125" style="984"/>
    <col min="13825" max="13825" width="0" style="984" hidden="1" customWidth="1"/>
    <col min="13826" max="13826" width="29" style="984" customWidth="1"/>
    <col min="13827" max="13827" width="15.140625" style="984" customWidth="1"/>
    <col min="13828" max="13829" width="13.140625" style="984" customWidth="1"/>
    <col min="13830" max="13830" width="14.7109375" style="984" bestFit="1" customWidth="1"/>
    <col min="13831" max="13832" width="13.140625" style="984" customWidth="1"/>
    <col min="13833" max="13833" width="14.7109375" style="984" bestFit="1" customWidth="1"/>
    <col min="13834" max="13835" width="13.140625" style="984" customWidth="1"/>
    <col min="13836" max="13836" width="15.140625" style="984" bestFit="1" customWidth="1"/>
    <col min="13837" max="13837" width="18" style="984" bestFit="1" customWidth="1"/>
    <col min="13838" max="13838" width="13.140625" style="984" customWidth="1"/>
    <col min="13839" max="13840" width="0" style="984" hidden="1" customWidth="1"/>
    <col min="13841" max="13841" width="3" style="984" customWidth="1"/>
    <col min="13842" max="14080" width="11.42578125" style="984"/>
    <col min="14081" max="14081" width="0" style="984" hidden="1" customWidth="1"/>
    <col min="14082" max="14082" width="29" style="984" customWidth="1"/>
    <col min="14083" max="14083" width="15.140625" style="984" customWidth="1"/>
    <col min="14084" max="14085" width="13.140625" style="984" customWidth="1"/>
    <col min="14086" max="14086" width="14.7109375" style="984" bestFit="1" customWidth="1"/>
    <col min="14087" max="14088" width="13.140625" style="984" customWidth="1"/>
    <col min="14089" max="14089" width="14.7109375" style="984" bestFit="1" customWidth="1"/>
    <col min="14090" max="14091" width="13.140625" style="984" customWidth="1"/>
    <col min="14092" max="14092" width="15.140625" style="984" bestFit="1" customWidth="1"/>
    <col min="14093" max="14093" width="18" style="984" bestFit="1" customWidth="1"/>
    <col min="14094" max="14094" width="13.140625" style="984" customWidth="1"/>
    <col min="14095" max="14096" width="0" style="984" hidden="1" customWidth="1"/>
    <col min="14097" max="14097" width="3" style="984" customWidth="1"/>
    <col min="14098" max="14336" width="11.42578125" style="984"/>
    <col min="14337" max="14337" width="0" style="984" hidden="1" customWidth="1"/>
    <col min="14338" max="14338" width="29" style="984" customWidth="1"/>
    <col min="14339" max="14339" width="15.140625" style="984" customWidth="1"/>
    <col min="14340" max="14341" width="13.140625" style="984" customWidth="1"/>
    <col min="14342" max="14342" width="14.7109375" style="984" bestFit="1" customWidth="1"/>
    <col min="14343" max="14344" width="13.140625" style="984" customWidth="1"/>
    <col min="14345" max="14345" width="14.7109375" style="984" bestFit="1" customWidth="1"/>
    <col min="14346" max="14347" width="13.140625" style="984" customWidth="1"/>
    <col min="14348" max="14348" width="15.140625" style="984" bestFit="1" customWidth="1"/>
    <col min="14349" max="14349" width="18" style="984" bestFit="1" customWidth="1"/>
    <col min="14350" max="14350" width="13.140625" style="984" customWidth="1"/>
    <col min="14351" max="14352" width="0" style="984" hidden="1" customWidth="1"/>
    <col min="14353" max="14353" width="3" style="984" customWidth="1"/>
    <col min="14354" max="14592" width="11.42578125" style="984"/>
    <col min="14593" max="14593" width="0" style="984" hidden="1" customWidth="1"/>
    <col min="14594" max="14594" width="29" style="984" customWidth="1"/>
    <col min="14595" max="14595" width="15.140625" style="984" customWidth="1"/>
    <col min="14596" max="14597" width="13.140625" style="984" customWidth="1"/>
    <col min="14598" max="14598" width="14.7109375" style="984" bestFit="1" customWidth="1"/>
    <col min="14599" max="14600" width="13.140625" style="984" customWidth="1"/>
    <col min="14601" max="14601" width="14.7109375" style="984" bestFit="1" customWidth="1"/>
    <col min="14602" max="14603" width="13.140625" style="984" customWidth="1"/>
    <col min="14604" max="14604" width="15.140625" style="984" bestFit="1" customWidth="1"/>
    <col min="14605" max="14605" width="18" style="984" bestFit="1" customWidth="1"/>
    <col min="14606" max="14606" width="13.140625" style="984" customWidth="1"/>
    <col min="14607" max="14608" width="0" style="984" hidden="1" customWidth="1"/>
    <col min="14609" max="14609" width="3" style="984" customWidth="1"/>
    <col min="14610" max="14848" width="11.42578125" style="984"/>
    <col min="14849" max="14849" width="0" style="984" hidden="1" customWidth="1"/>
    <col min="14850" max="14850" width="29" style="984" customWidth="1"/>
    <col min="14851" max="14851" width="15.140625" style="984" customWidth="1"/>
    <col min="14852" max="14853" width="13.140625" style="984" customWidth="1"/>
    <col min="14854" max="14854" width="14.7109375" style="984" bestFit="1" customWidth="1"/>
    <col min="14855" max="14856" width="13.140625" style="984" customWidth="1"/>
    <col min="14857" max="14857" width="14.7109375" style="984" bestFit="1" customWidth="1"/>
    <col min="14858" max="14859" width="13.140625" style="984" customWidth="1"/>
    <col min="14860" max="14860" width="15.140625" style="984" bestFit="1" customWidth="1"/>
    <col min="14861" max="14861" width="18" style="984" bestFit="1" customWidth="1"/>
    <col min="14862" max="14862" width="13.140625" style="984" customWidth="1"/>
    <col min="14863" max="14864" width="0" style="984" hidden="1" customWidth="1"/>
    <col min="14865" max="14865" width="3" style="984" customWidth="1"/>
    <col min="14866" max="15104" width="11.42578125" style="984"/>
    <col min="15105" max="15105" width="0" style="984" hidden="1" customWidth="1"/>
    <col min="15106" max="15106" width="29" style="984" customWidth="1"/>
    <col min="15107" max="15107" width="15.140625" style="984" customWidth="1"/>
    <col min="15108" max="15109" width="13.140625" style="984" customWidth="1"/>
    <col min="15110" max="15110" width="14.7109375" style="984" bestFit="1" customWidth="1"/>
    <col min="15111" max="15112" width="13.140625" style="984" customWidth="1"/>
    <col min="15113" max="15113" width="14.7109375" style="984" bestFit="1" customWidth="1"/>
    <col min="15114" max="15115" width="13.140625" style="984" customWidth="1"/>
    <col min="15116" max="15116" width="15.140625" style="984" bestFit="1" customWidth="1"/>
    <col min="15117" max="15117" width="18" style="984" bestFit="1" customWidth="1"/>
    <col min="15118" max="15118" width="13.140625" style="984" customWidth="1"/>
    <col min="15119" max="15120" width="0" style="984" hidden="1" customWidth="1"/>
    <col min="15121" max="15121" width="3" style="984" customWidth="1"/>
    <col min="15122" max="15360" width="11.42578125" style="984"/>
    <col min="15361" max="15361" width="0" style="984" hidden="1" customWidth="1"/>
    <col min="15362" max="15362" width="29" style="984" customWidth="1"/>
    <col min="15363" max="15363" width="15.140625" style="984" customWidth="1"/>
    <col min="15364" max="15365" width="13.140625" style="984" customWidth="1"/>
    <col min="15366" max="15366" width="14.7109375" style="984" bestFit="1" customWidth="1"/>
    <col min="15367" max="15368" width="13.140625" style="984" customWidth="1"/>
    <col min="15369" max="15369" width="14.7109375" style="984" bestFit="1" customWidth="1"/>
    <col min="15370" max="15371" width="13.140625" style="984" customWidth="1"/>
    <col min="15372" max="15372" width="15.140625" style="984" bestFit="1" customWidth="1"/>
    <col min="15373" max="15373" width="18" style="984" bestFit="1" customWidth="1"/>
    <col min="15374" max="15374" width="13.140625" style="984" customWidth="1"/>
    <col min="15375" max="15376" width="0" style="984" hidden="1" customWidth="1"/>
    <col min="15377" max="15377" width="3" style="984" customWidth="1"/>
    <col min="15378" max="15616" width="11.42578125" style="984"/>
    <col min="15617" max="15617" width="0" style="984" hidden="1" customWidth="1"/>
    <col min="15618" max="15618" width="29" style="984" customWidth="1"/>
    <col min="15619" max="15619" width="15.140625" style="984" customWidth="1"/>
    <col min="15620" max="15621" width="13.140625" style="984" customWidth="1"/>
    <col min="15622" max="15622" width="14.7109375" style="984" bestFit="1" customWidth="1"/>
    <col min="15623" max="15624" width="13.140625" style="984" customWidth="1"/>
    <col min="15625" max="15625" width="14.7109375" style="984" bestFit="1" customWidth="1"/>
    <col min="15626" max="15627" width="13.140625" style="984" customWidth="1"/>
    <col min="15628" max="15628" width="15.140625" style="984" bestFit="1" customWidth="1"/>
    <col min="15629" max="15629" width="18" style="984" bestFit="1" customWidth="1"/>
    <col min="15630" max="15630" width="13.140625" style="984" customWidth="1"/>
    <col min="15631" max="15632" width="0" style="984" hidden="1" customWidth="1"/>
    <col min="15633" max="15633" width="3" style="984" customWidth="1"/>
    <col min="15634" max="15872" width="11.42578125" style="984"/>
    <col min="15873" max="15873" width="0" style="984" hidden="1" customWidth="1"/>
    <col min="15874" max="15874" width="29" style="984" customWidth="1"/>
    <col min="15875" max="15875" width="15.140625" style="984" customWidth="1"/>
    <col min="15876" max="15877" width="13.140625" style="984" customWidth="1"/>
    <col min="15878" max="15878" width="14.7109375" style="984" bestFit="1" customWidth="1"/>
    <col min="15879" max="15880" width="13.140625" style="984" customWidth="1"/>
    <col min="15881" max="15881" width="14.7109375" style="984" bestFit="1" customWidth="1"/>
    <col min="15882" max="15883" width="13.140625" style="984" customWidth="1"/>
    <col min="15884" max="15884" width="15.140625" style="984" bestFit="1" customWidth="1"/>
    <col min="15885" max="15885" width="18" style="984" bestFit="1" customWidth="1"/>
    <col min="15886" max="15886" width="13.140625" style="984" customWidth="1"/>
    <col min="15887" max="15888" width="0" style="984" hidden="1" customWidth="1"/>
    <col min="15889" max="15889" width="3" style="984" customWidth="1"/>
    <col min="15890" max="16128" width="11.42578125" style="984"/>
    <col min="16129" max="16129" width="0" style="984" hidden="1" customWidth="1"/>
    <col min="16130" max="16130" width="29" style="984" customWidth="1"/>
    <col min="16131" max="16131" width="15.140625" style="984" customWidth="1"/>
    <col min="16132" max="16133" width="13.140625" style="984" customWidth="1"/>
    <col min="16134" max="16134" width="14.7109375" style="984" bestFit="1" customWidth="1"/>
    <col min="16135" max="16136" width="13.140625" style="984" customWidth="1"/>
    <col min="16137" max="16137" width="14.7109375" style="984" bestFit="1" customWidth="1"/>
    <col min="16138" max="16139" width="13.140625" style="984" customWidth="1"/>
    <col min="16140" max="16140" width="15.140625" style="984" bestFit="1" customWidth="1"/>
    <col min="16141" max="16141" width="18" style="984" bestFit="1" customWidth="1"/>
    <col min="16142" max="16142" width="13.140625" style="984" customWidth="1"/>
    <col min="16143" max="16144" width="0" style="984" hidden="1" customWidth="1"/>
    <col min="16145" max="16145" width="3" style="984" customWidth="1"/>
    <col min="16146" max="16384" width="11.42578125" style="984"/>
  </cols>
  <sheetData>
    <row r="1" spans="1:24" s="137" customFormat="1" ht="2.25" customHeight="1">
      <c r="B1" s="529"/>
      <c r="C1" s="530"/>
      <c r="D1" s="530"/>
      <c r="E1" s="530"/>
      <c r="F1" s="530"/>
      <c r="G1" s="530"/>
      <c r="H1" s="530"/>
      <c r="I1" s="530"/>
      <c r="J1" s="530"/>
      <c r="K1" s="530"/>
      <c r="L1" s="530"/>
      <c r="M1" s="530"/>
      <c r="N1" s="530"/>
      <c r="O1" s="530"/>
      <c r="P1" s="530"/>
      <c r="Q1" s="411"/>
    </row>
    <row r="2" spans="1:24" s="137" customFormat="1" ht="42" customHeight="1">
      <c r="B2" s="1135" t="s">
        <v>1429</v>
      </c>
      <c r="C2" s="1135"/>
      <c r="D2" s="1135"/>
      <c r="E2" s="1135"/>
      <c r="F2" s="1135"/>
      <c r="G2" s="1135"/>
      <c r="H2" s="1135"/>
      <c r="I2" s="1135"/>
      <c r="J2" s="1135"/>
      <c r="K2" s="1135"/>
      <c r="L2" s="1135"/>
      <c r="M2" s="1135"/>
      <c r="N2" s="1135"/>
      <c r="O2" s="1135"/>
      <c r="P2" s="1135"/>
      <c r="Q2" s="411"/>
    </row>
    <row r="3" spans="1:24" s="137" customFormat="1" ht="42" customHeight="1">
      <c r="B3" s="1135" t="s">
        <v>1049</v>
      </c>
      <c r="C3" s="1135"/>
      <c r="D3" s="1135"/>
      <c r="E3" s="1135"/>
      <c r="F3" s="1135"/>
      <c r="G3" s="1135"/>
      <c r="H3" s="1135"/>
      <c r="I3" s="1135"/>
      <c r="J3" s="1135"/>
      <c r="K3" s="1135"/>
      <c r="L3" s="1135"/>
      <c r="M3" s="1135"/>
      <c r="N3" s="1135"/>
      <c r="O3" s="1135"/>
      <c r="P3" s="1135"/>
      <c r="Q3" s="411"/>
    </row>
    <row r="4" spans="1:24" s="137" customFormat="1" ht="9.75" customHeight="1">
      <c r="A4" s="137" t="s">
        <v>1513</v>
      </c>
      <c r="B4" s="1135"/>
      <c r="C4" s="1135"/>
      <c r="D4" s="1135"/>
      <c r="E4" s="1135"/>
      <c r="F4" s="1135"/>
      <c r="G4" s="1135"/>
      <c r="H4" s="1135"/>
      <c r="I4" s="1135"/>
      <c r="J4" s="1135"/>
      <c r="K4" s="1135"/>
      <c r="L4" s="1135"/>
      <c r="M4" s="1135"/>
      <c r="N4" s="1135"/>
      <c r="O4" s="1135"/>
      <c r="P4" s="1135"/>
      <c r="Q4" s="411"/>
    </row>
    <row r="5" spans="1:24" s="531" customFormat="1" ht="42" customHeight="1">
      <c r="B5" s="1191" t="s">
        <v>1412</v>
      </c>
      <c r="C5" s="1191"/>
      <c r="D5" s="1191"/>
      <c r="E5" s="1191"/>
      <c r="F5" s="1191"/>
      <c r="G5" s="1191"/>
      <c r="H5" s="1191"/>
      <c r="I5" s="1191"/>
      <c r="J5" s="1191"/>
      <c r="K5" s="1191"/>
      <c r="L5" s="1191"/>
      <c r="M5" s="1191"/>
      <c r="N5" s="1191"/>
      <c r="O5" s="1191"/>
      <c r="P5" s="1191"/>
      <c r="Q5" s="834"/>
    </row>
    <row r="6" spans="1:24" s="141" customFormat="1" ht="9">
      <c r="D6" s="532"/>
      <c r="E6" s="532"/>
      <c r="F6" s="532"/>
      <c r="G6" s="532"/>
      <c r="H6" s="532"/>
      <c r="I6" s="532"/>
      <c r="Q6" s="424"/>
    </row>
    <row r="7" spans="1:24" s="141" customFormat="1" ht="15.75">
      <c r="B7" s="544"/>
      <c r="C7" s="1190" t="s">
        <v>1050</v>
      </c>
      <c r="D7" s="1190"/>
      <c r="E7" s="1190"/>
      <c r="F7" s="1190" t="str">
        <f>"DIC-13"</f>
        <v>DIC-13</v>
      </c>
      <c r="G7" s="1190"/>
      <c r="H7" s="1190"/>
      <c r="I7" s="1190" t="str">
        <f>"DIC-14"</f>
        <v>DIC-14</v>
      </c>
      <c r="J7" s="1190"/>
      <c r="K7" s="1190"/>
      <c r="L7" s="1190" t="str">
        <f>"AGO-15"</f>
        <v>AGO-15</v>
      </c>
      <c r="M7" s="1190"/>
      <c r="N7" s="1190"/>
      <c r="O7" s="835" t="s">
        <v>1387</v>
      </c>
      <c r="P7" s="835"/>
      <c r="Q7" s="836"/>
    </row>
    <row r="8" spans="1:24" s="141" customFormat="1" ht="33" customHeight="1" thickBot="1">
      <c r="B8" s="545" t="s">
        <v>1051</v>
      </c>
      <c r="C8" s="533" t="s">
        <v>1052</v>
      </c>
      <c r="D8" s="534" t="s">
        <v>1053</v>
      </c>
      <c r="E8" s="533" t="s">
        <v>1054</v>
      </c>
      <c r="F8" s="533" t="s">
        <v>1052</v>
      </c>
      <c r="G8" s="534" t="s">
        <v>1053</v>
      </c>
      <c r="H8" s="533" t="s">
        <v>1054</v>
      </c>
      <c r="I8" s="533" t="s">
        <v>1052</v>
      </c>
      <c r="J8" s="534" t="s">
        <v>1053</v>
      </c>
      <c r="K8" s="533" t="s">
        <v>1054</v>
      </c>
      <c r="L8" s="533" t="s">
        <v>1052</v>
      </c>
      <c r="M8" s="534" t="s">
        <v>1053</v>
      </c>
      <c r="N8" s="533" t="s">
        <v>1054</v>
      </c>
      <c r="O8" s="837" t="s">
        <v>1388</v>
      </c>
      <c r="P8" s="533" t="s">
        <v>1389</v>
      </c>
      <c r="Q8" s="836"/>
    </row>
    <row r="9" spans="1:24" s="196" customFormat="1" ht="22.5" customHeight="1" thickTop="1" thickBot="1">
      <c r="B9" s="446" t="s">
        <v>1211</v>
      </c>
      <c r="C9" s="191"/>
      <c r="D9" s="191"/>
      <c r="E9" s="191"/>
      <c r="F9" s="191"/>
      <c r="G9" s="191"/>
      <c r="H9" s="191"/>
      <c r="I9" s="191"/>
      <c r="J9" s="191"/>
      <c r="K9" s="191"/>
      <c r="L9" s="191"/>
      <c r="M9" s="191"/>
      <c r="N9" s="191"/>
      <c r="O9" s="191"/>
      <c r="P9" s="191"/>
      <c r="Q9" s="838"/>
      <c r="V9" s="839"/>
      <c r="X9" s="378"/>
    </row>
    <row r="10" spans="1:24" s="196" customFormat="1" ht="22.5" customHeight="1" thickTop="1">
      <c r="A10" s="196" t="s">
        <v>1330</v>
      </c>
      <c r="B10" s="196" t="s">
        <v>306</v>
      </c>
      <c r="C10" s="378">
        <v>10881974.578299999</v>
      </c>
      <c r="D10" s="537">
        <f>+C10/C$81</f>
        <v>0.12426543254307049</v>
      </c>
      <c r="E10" s="378">
        <v>2</v>
      </c>
      <c r="F10" s="378">
        <v>12850252.780259999</v>
      </c>
      <c r="G10" s="537">
        <f>+F10/F$81</f>
        <v>0.12462914972321967</v>
      </c>
      <c r="H10" s="378">
        <v>2</v>
      </c>
      <c r="I10" s="378">
        <v>15473860.213810001</v>
      </c>
      <c r="J10" s="537">
        <f>+I10/I$81</f>
        <v>0.1286027475578386</v>
      </c>
      <c r="K10" s="378">
        <v>2</v>
      </c>
      <c r="L10" s="378">
        <v>16243698.8781</v>
      </c>
      <c r="M10" s="537">
        <f>+L10/L$81</f>
        <v>0.1263369554127419</v>
      </c>
      <c r="N10" s="378">
        <v>2</v>
      </c>
      <c r="O10" s="535">
        <f>IF(I10=0,0,(L10/I10)-1)</f>
        <v>4.9750912419574522E-2</v>
      </c>
      <c r="P10" s="535" t="e">
        <f>IF(I10=0,0,((+L10/AA$9)/(I10/Z$9))-1)</f>
        <v>#DIV/0!</v>
      </c>
      <c r="Q10" s="840"/>
      <c r="V10" s="839"/>
      <c r="X10" s="378"/>
    </row>
    <row r="11" spans="1:24" s="196" customFormat="1" ht="22.5" customHeight="1">
      <c r="A11" s="196" t="s">
        <v>1330</v>
      </c>
      <c r="B11" s="196" t="s">
        <v>307</v>
      </c>
      <c r="C11" s="378">
        <v>7590432.2470700014</v>
      </c>
      <c r="D11" s="537">
        <f t="shared" ref="D11:D22" si="0">+C11/C$81</f>
        <v>8.6678050898220074E-2</v>
      </c>
      <c r="E11" s="378">
        <v>5</v>
      </c>
      <c r="F11" s="378">
        <v>11107380.8826</v>
      </c>
      <c r="G11" s="537">
        <f t="shared" ref="G11:G22" si="1">+F11/F$81</f>
        <v>0.10772577463821492</v>
      </c>
      <c r="H11" s="378">
        <v>3</v>
      </c>
      <c r="I11" s="378">
        <v>15410252.28002</v>
      </c>
      <c r="J11" s="537">
        <f t="shared" ref="J11:J25" si="2">+I11/I$81</f>
        <v>0.12807410409467931</v>
      </c>
      <c r="K11" s="378">
        <v>3</v>
      </c>
      <c r="L11" s="378">
        <v>15842440.70386</v>
      </c>
      <c r="M11" s="537">
        <f t="shared" ref="M11:M25" si="3">+L11/L$81</f>
        <v>0.12321613075030598</v>
      </c>
      <c r="N11" s="378">
        <v>3</v>
      </c>
      <c r="O11" s="535">
        <f>IF(I11=0,0,(L11/I11)-1)</f>
        <v>2.8045512557918872E-2</v>
      </c>
      <c r="P11" s="535" t="e">
        <f>IF(I11=0,0,((+L11/AA$9)/(I11/Z$9))-1)</f>
        <v>#DIV/0!</v>
      </c>
      <c r="Q11" s="840"/>
      <c r="V11" s="839"/>
      <c r="X11" s="378"/>
    </row>
    <row r="12" spans="1:24" s="196" customFormat="1" ht="22.5" customHeight="1">
      <c r="A12" s="196" t="s">
        <v>1330</v>
      </c>
      <c r="B12" s="196" t="s">
        <v>308</v>
      </c>
      <c r="C12" s="378">
        <v>13597991.208349999</v>
      </c>
      <c r="D12" s="537">
        <f t="shared" si="0"/>
        <v>0.15528066593649953</v>
      </c>
      <c r="E12" s="378">
        <v>1</v>
      </c>
      <c r="F12" s="378">
        <v>15747360.463289998</v>
      </c>
      <c r="G12" s="537">
        <f t="shared" si="1"/>
        <v>0.15272696798149446</v>
      </c>
      <c r="H12" s="378">
        <v>1</v>
      </c>
      <c r="I12" s="378">
        <v>18900456.586520001</v>
      </c>
      <c r="J12" s="537">
        <f t="shared" si="2"/>
        <v>0.15708107825317111</v>
      </c>
      <c r="K12" s="378">
        <v>1</v>
      </c>
      <c r="L12" s="378">
        <v>19966936.413749997</v>
      </c>
      <c r="M12" s="537">
        <f t="shared" si="3"/>
        <v>0.15529479919342398</v>
      </c>
      <c r="N12" s="378">
        <v>1</v>
      </c>
      <c r="O12" s="535">
        <f>IF(I12=0,0,(L12/I12)-1)</f>
        <v>5.642614094257481E-2</v>
      </c>
      <c r="P12" s="535" t="e">
        <f>IF(I12=0,0,((+L12/AA$9)/(I12/Z$9))-1)</f>
        <v>#DIV/0!</v>
      </c>
      <c r="Q12" s="840"/>
      <c r="V12" s="839"/>
      <c r="X12" s="378"/>
    </row>
    <row r="13" spans="1:24" s="196" customFormat="1" ht="22.5" customHeight="1">
      <c r="A13" s="196" t="s">
        <v>1330</v>
      </c>
      <c r="B13" s="196" t="s">
        <v>309</v>
      </c>
      <c r="C13" s="378">
        <v>9820310.9557599984</v>
      </c>
      <c r="D13" s="537">
        <f t="shared" si="0"/>
        <v>0.11214188930917457</v>
      </c>
      <c r="E13" s="378">
        <v>3</v>
      </c>
      <c r="F13" s="378">
        <v>10454617.806070002</v>
      </c>
      <c r="G13" s="537">
        <f t="shared" si="1"/>
        <v>0.10139490250754227</v>
      </c>
      <c r="H13" s="378">
        <v>4</v>
      </c>
      <c r="I13" s="378">
        <v>12567273.644970002</v>
      </c>
      <c r="J13" s="537">
        <f t="shared" si="2"/>
        <v>0.10444620138237731</v>
      </c>
      <c r="K13" s="378">
        <v>4</v>
      </c>
      <c r="L13" s="378">
        <v>12209637.147270001</v>
      </c>
      <c r="M13" s="537">
        <f t="shared" si="3"/>
        <v>9.496164607927246E-2</v>
      </c>
      <c r="N13" s="378">
        <v>4</v>
      </c>
      <c r="O13" s="535">
        <f>IF(I13=0,0,(L13/I13)-1)</f>
        <v>-2.845776321924387E-2</v>
      </c>
      <c r="P13" s="535" t="e">
        <f>IF(I13=0,0,((+L13/AA$9)/(I13/Z$9))-1)</f>
        <v>#DIV/0!</v>
      </c>
      <c r="Q13" s="840"/>
      <c r="V13" s="839"/>
      <c r="X13" s="378"/>
    </row>
    <row r="14" spans="1:24" s="196" customFormat="1" ht="22.5" customHeight="1">
      <c r="A14" s="196" t="s">
        <v>1330</v>
      </c>
      <c r="B14" s="196" t="s">
        <v>310</v>
      </c>
      <c r="C14" s="378">
        <v>8106592.0608200012</v>
      </c>
      <c r="D14" s="537">
        <f t="shared" si="0"/>
        <v>9.2572277360106786E-2</v>
      </c>
      <c r="E14" s="378">
        <v>4</v>
      </c>
      <c r="F14" s="378">
        <v>9642597.9878100008</v>
      </c>
      <c r="G14" s="537">
        <f t="shared" si="1"/>
        <v>9.3519466806883653E-2</v>
      </c>
      <c r="H14" s="378">
        <v>5</v>
      </c>
      <c r="I14" s="378">
        <v>9764101.4414700028</v>
      </c>
      <c r="J14" s="537">
        <f t="shared" si="2"/>
        <v>8.1149128624402669E-2</v>
      </c>
      <c r="K14" s="378">
        <v>5</v>
      </c>
      <c r="L14" s="378">
        <v>10518840.857759999</v>
      </c>
      <c r="M14" s="537">
        <f t="shared" si="3"/>
        <v>8.181131270736744E-2</v>
      </c>
      <c r="N14" s="378">
        <v>5</v>
      </c>
      <c r="O14" s="535">
        <f t="shared" ref="O14:O19" si="4">IF(I14=0,0,(L14/I14)-1)</f>
        <v>7.7297375576668381E-2</v>
      </c>
      <c r="P14" s="535" t="e">
        <f t="shared" ref="P14:P19" si="5">IF(I14=0,0,((+L14/AA$9)/(I14/Z$9))-1)</f>
        <v>#DIV/0!</v>
      </c>
      <c r="Q14" s="840"/>
      <c r="V14" s="839"/>
      <c r="X14" s="378"/>
    </row>
    <row r="15" spans="1:24" s="196" customFormat="1" ht="22.5" customHeight="1">
      <c r="A15" s="196" t="s">
        <v>1330</v>
      </c>
      <c r="B15" s="196" t="s">
        <v>311</v>
      </c>
      <c r="C15" s="378">
        <v>4934744.3947299998</v>
      </c>
      <c r="D15" s="537">
        <f t="shared" si="0"/>
        <v>5.635173490695785E-2</v>
      </c>
      <c r="E15" s="378">
        <v>6</v>
      </c>
      <c r="F15" s="378">
        <v>5388870.5272899996</v>
      </c>
      <c r="G15" s="537">
        <f t="shared" si="1"/>
        <v>5.2264368901471715E-2</v>
      </c>
      <c r="H15" s="378">
        <v>6</v>
      </c>
      <c r="I15" s="378">
        <v>6116458.466310001</v>
      </c>
      <c r="J15" s="537">
        <f t="shared" si="2"/>
        <v>5.0833686825531521E-2</v>
      </c>
      <c r="K15" s="378">
        <v>6</v>
      </c>
      <c r="L15" s="378">
        <v>6531657.3590399995</v>
      </c>
      <c r="M15" s="537">
        <f t="shared" si="3"/>
        <v>5.0800603405230391E-2</v>
      </c>
      <c r="N15" s="378">
        <v>7</v>
      </c>
      <c r="O15" s="535">
        <f>IF(I15=0,0,(L15/I15)-1)</f>
        <v>6.7882238556339569E-2</v>
      </c>
      <c r="P15" s="535" t="e">
        <f>IF(I15=0,0,((+L15/AA$9)/(I15/Z$9))-1)</f>
        <v>#DIV/0!</v>
      </c>
      <c r="Q15" s="840"/>
      <c r="V15" s="839"/>
      <c r="X15" s="378"/>
    </row>
    <row r="16" spans="1:24" s="196" customFormat="1" ht="22.5" customHeight="1">
      <c r="A16" s="196" t="s">
        <v>1330</v>
      </c>
      <c r="B16" s="196" t="s">
        <v>312</v>
      </c>
      <c r="C16" s="378">
        <v>4003185.03052</v>
      </c>
      <c r="D16" s="537">
        <f t="shared" si="0"/>
        <v>4.5713901993440081E-2</v>
      </c>
      <c r="E16" s="378">
        <v>9</v>
      </c>
      <c r="F16" s="378">
        <v>4938912.4199399995</v>
      </c>
      <c r="G16" s="537">
        <f t="shared" si="1"/>
        <v>4.7900416122562635E-2</v>
      </c>
      <c r="H16" s="378">
        <v>9</v>
      </c>
      <c r="I16" s="378">
        <v>5752124.6122399997</v>
      </c>
      <c r="J16" s="537">
        <f t="shared" si="2"/>
        <v>4.7805720047085207E-2</v>
      </c>
      <c r="K16" s="378">
        <v>9</v>
      </c>
      <c r="L16" s="378">
        <v>5894608.9896200001</v>
      </c>
      <c r="M16" s="537">
        <f t="shared" si="3"/>
        <v>4.584589745757936E-2</v>
      </c>
      <c r="N16" s="378">
        <v>10</v>
      </c>
      <c r="O16" s="535">
        <f t="shared" si="4"/>
        <v>2.4770738985175456E-2</v>
      </c>
      <c r="P16" s="535" t="e">
        <f t="shared" si="5"/>
        <v>#DIV/0!</v>
      </c>
      <c r="Q16" s="840"/>
      <c r="V16" s="839"/>
      <c r="X16" s="378"/>
    </row>
    <row r="17" spans="1:24" s="196" customFormat="1" ht="22.5" customHeight="1">
      <c r="A17" s="196" t="s">
        <v>1330</v>
      </c>
      <c r="B17" s="196" t="s">
        <v>313</v>
      </c>
      <c r="C17" s="378">
        <v>4373658.0109599987</v>
      </c>
      <c r="D17" s="537">
        <f t="shared" si="0"/>
        <v>4.9944474747368434E-2</v>
      </c>
      <c r="E17" s="378">
        <v>7</v>
      </c>
      <c r="F17" s="378">
        <v>5171439.1196599994</v>
      </c>
      <c r="G17" s="537">
        <f t="shared" si="1"/>
        <v>5.0155593928758575E-2</v>
      </c>
      <c r="H17" s="378">
        <v>8</v>
      </c>
      <c r="I17" s="378">
        <v>5777952.7795500001</v>
      </c>
      <c r="J17" s="537">
        <f t="shared" si="2"/>
        <v>4.8020377103214308E-2</v>
      </c>
      <c r="K17" s="378">
        <v>7</v>
      </c>
      <c r="L17" s="378">
        <v>6279241.2630400006</v>
      </c>
      <c r="M17" s="537">
        <f t="shared" si="3"/>
        <v>4.8837412551649369E-2</v>
      </c>
      <c r="N17" s="378">
        <v>9</v>
      </c>
      <c r="O17" s="535">
        <f t="shared" si="4"/>
        <v>8.6758840477931587E-2</v>
      </c>
      <c r="P17" s="535" t="e">
        <f t="shared" si="5"/>
        <v>#DIV/0!</v>
      </c>
      <c r="Q17" s="840"/>
      <c r="V17" s="839"/>
      <c r="X17" s="378"/>
    </row>
    <row r="18" spans="1:24" s="196" customFormat="1" ht="22.5" customHeight="1">
      <c r="A18" s="196" t="s">
        <v>1330</v>
      </c>
      <c r="B18" s="196" t="s">
        <v>314</v>
      </c>
      <c r="C18" s="378">
        <v>56739.296920000001</v>
      </c>
      <c r="D18" s="537">
        <f t="shared" si="0"/>
        <v>6.4792774723197201E-4</v>
      </c>
      <c r="E18" s="378">
        <v>44</v>
      </c>
      <c r="F18" s="378">
        <v>56744.911469999999</v>
      </c>
      <c r="G18" s="537">
        <f t="shared" si="1"/>
        <v>5.5034482111428055E-4</v>
      </c>
      <c r="H18" s="378">
        <v>45</v>
      </c>
      <c r="I18" s="378">
        <v>59689.106959999997</v>
      </c>
      <c r="J18" s="537">
        <f t="shared" si="2"/>
        <v>4.9607422118747859E-4</v>
      </c>
      <c r="K18" s="378">
        <v>45</v>
      </c>
      <c r="L18" s="378">
        <v>53622.623830000004</v>
      </c>
      <c r="M18" s="537">
        <f t="shared" si="3"/>
        <v>4.1705519701910079E-4</v>
      </c>
      <c r="N18" s="378">
        <v>47</v>
      </c>
      <c r="O18" s="535">
        <f t="shared" si="4"/>
        <v>-0.10163467739708987</v>
      </c>
      <c r="P18" s="535" t="e">
        <f t="shared" si="5"/>
        <v>#DIV/0!</v>
      </c>
      <c r="Q18" s="840"/>
      <c r="V18" s="839"/>
      <c r="X18" s="378"/>
    </row>
    <row r="19" spans="1:24" s="196" customFormat="1" ht="22.5" customHeight="1">
      <c r="A19" s="196" t="s">
        <v>1330</v>
      </c>
      <c r="B19" s="196" t="s">
        <v>315</v>
      </c>
      <c r="C19" s="378">
        <v>273686.29636999994</v>
      </c>
      <c r="D19" s="537">
        <f t="shared" si="0"/>
        <v>3.1253285655848395E-3</v>
      </c>
      <c r="E19" s="378">
        <v>22</v>
      </c>
      <c r="F19" s="378">
        <v>120138.13887999998</v>
      </c>
      <c r="G19" s="537">
        <f t="shared" si="1"/>
        <v>1.1651688378414556E-3</v>
      </c>
      <c r="H19" s="378">
        <v>30</v>
      </c>
      <c r="I19" s="378">
        <v>161440.45466999998</v>
      </c>
      <c r="J19" s="537">
        <f t="shared" si="2"/>
        <v>1.3417263533904392E-3</v>
      </c>
      <c r="K19" s="378">
        <v>26</v>
      </c>
      <c r="L19" s="378">
        <v>64950.167280000001</v>
      </c>
      <c r="M19" s="537">
        <f t="shared" si="3"/>
        <v>5.0515627316672371E-4</v>
      </c>
      <c r="N19" s="378">
        <v>44</v>
      </c>
      <c r="O19" s="535">
        <f t="shared" si="4"/>
        <v>-0.5976834467372848</v>
      </c>
      <c r="P19" s="535" t="e">
        <f t="shared" si="5"/>
        <v>#DIV/0!</v>
      </c>
      <c r="Q19" s="840"/>
      <c r="V19" s="839"/>
      <c r="X19" s="378"/>
    </row>
    <row r="20" spans="1:24" s="196" customFormat="1" ht="22.5" customHeight="1">
      <c r="A20" s="196" t="s">
        <v>1330</v>
      </c>
      <c r="B20" s="196" t="s">
        <v>1212</v>
      </c>
      <c r="C20" s="538">
        <v>3440614</v>
      </c>
      <c r="D20" s="537">
        <f t="shared" si="0"/>
        <v>3.9289688084396944E-2</v>
      </c>
      <c r="E20" s="538">
        <v>11</v>
      </c>
      <c r="F20" s="538">
        <v>3742680</v>
      </c>
      <c r="G20" s="537">
        <f t="shared" si="1"/>
        <v>3.6298665408561887E-2</v>
      </c>
      <c r="H20" s="538">
        <v>11</v>
      </c>
      <c r="I20" s="538" t="s">
        <v>1055</v>
      </c>
      <c r="J20" s="538" t="s">
        <v>1055</v>
      </c>
      <c r="K20" s="538" t="s">
        <v>1055</v>
      </c>
      <c r="L20" s="538" t="s">
        <v>1055</v>
      </c>
      <c r="M20" s="538" t="s">
        <v>1055</v>
      </c>
      <c r="N20" s="538" t="s">
        <v>1055</v>
      </c>
      <c r="O20" s="535">
        <f>IF(OR(I20=0,I20=" - - -"),0,(L20/I20)-1)</f>
        <v>0</v>
      </c>
      <c r="P20" s="535">
        <f>IF(OR(I20=0,I20=" - - -"),0,((+L20/AA$9)/(I20/Z$9))-1)</f>
        <v>0</v>
      </c>
      <c r="Q20" s="840"/>
      <c r="V20" s="839"/>
      <c r="X20" s="378"/>
    </row>
    <row r="21" spans="1:24" s="196" customFormat="1" ht="22.5" customHeight="1">
      <c r="A21" s="196" t="s">
        <v>1330</v>
      </c>
      <c r="B21" s="196" t="s">
        <v>316</v>
      </c>
      <c r="C21" s="538">
        <v>4310893.1769500002</v>
      </c>
      <c r="D21" s="537">
        <f t="shared" si="0"/>
        <v>4.9227739085965616E-2</v>
      </c>
      <c r="E21" s="538">
        <v>8</v>
      </c>
      <c r="F21" s="538">
        <v>5343511.7958899997</v>
      </c>
      <c r="G21" s="537">
        <f t="shared" si="1"/>
        <v>5.1824453810027767E-2</v>
      </c>
      <c r="H21" s="538">
        <v>7</v>
      </c>
      <c r="I21" s="538">
        <v>5754628.4649400003</v>
      </c>
      <c r="J21" s="537">
        <f t="shared" si="2"/>
        <v>4.7826529485211891E-2</v>
      </c>
      <c r="K21" s="538">
        <v>8</v>
      </c>
      <c r="L21" s="538">
        <v>6510858.6189900003</v>
      </c>
      <c r="M21" s="537">
        <f t="shared" si="3"/>
        <v>5.0638839171969416E-2</v>
      </c>
      <c r="N21" s="538">
        <v>8</v>
      </c>
      <c r="O21" s="535">
        <f>IF(OR(I21=0,I21=" - - -"),0,(L21/I21)-1)</f>
        <v>0.13141250710750874</v>
      </c>
      <c r="P21" s="535" t="e">
        <f>IF(OR(I21=0,I21=" - - -"),0,((+L21/AA$9)/(I21/Z$9))-1)</f>
        <v>#DIV/0!</v>
      </c>
      <c r="Q21" s="840"/>
      <c r="V21" s="839"/>
      <c r="X21" s="378"/>
    </row>
    <row r="22" spans="1:24" s="196" customFormat="1" ht="15.75" customHeight="1">
      <c r="B22" s="196" t="s">
        <v>317</v>
      </c>
      <c r="C22" s="378">
        <v>948210.55047999986</v>
      </c>
      <c r="D22" s="537">
        <f t="shared" si="0"/>
        <v>1.0827979182405674E-2</v>
      </c>
      <c r="E22" s="196">
        <v>16</v>
      </c>
      <c r="F22" s="378">
        <v>1300694.5869499999</v>
      </c>
      <c r="G22" s="537">
        <f t="shared" si="1"/>
        <v>1.261488495153891E-2</v>
      </c>
      <c r="H22" s="196">
        <v>15</v>
      </c>
      <c r="I22" s="378">
        <v>1553861.6411299999</v>
      </c>
      <c r="J22" s="537">
        <f t="shared" si="2"/>
        <v>1.2914093420315801E-2</v>
      </c>
      <c r="K22" s="196">
        <v>14</v>
      </c>
      <c r="L22" s="378">
        <v>1613328.1816800002</v>
      </c>
      <c r="M22" s="537">
        <f t="shared" si="3"/>
        <v>1.2547817592815843E-2</v>
      </c>
      <c r="N22" s="196">
        <v>14</v>
      </c>
      <c r="O22" s="535">
        <f>IF(OR(I22=0,I22=" - - -"),0,(L22/I22)-1)</f>
        <v>3.8270164457341993E-2</v>
      </c>
      <c r="P22" s="535" t="e">
        <f>IF(OR(I22=0,I22=" - - -"),0,((+L22/AA$9)/(I22/Z$9))-1)</f>
        <v>#DIV/0!</v>
      </c>
      <c r="Q22" s="840"/>
      <c r="V22" s="839"/>
      <c r="X22" s="378"/>
    </row>
    <row r="23" spans="1:24" s="196" customFormat="1" ht="23.25" customHeight="1">
      <c r="A23" s="196" t="s">
        <v>1330</v>
      </c>
      <c r="B23" s="196" t="s">
        <v>1213</v>
      </c>
      <c r="C23" s="536"/>
      <c r="D23" s="536"/>
      <c r="E23" s="536"/>
      <c r="F23" s="536"/>
      <c r="G23" s="536"/>
      <c r="H23" s="536"/>
      <c r="I23" s="378">
        <v>3720357.6930299997</v>
      </c>
      <c r="J23" s="537">
        <f t="shared" si="2"/>
        <v>3.0919771447502013E-2</v>
      </c>
      <c r="K23" s="536">
        <v>12</v>
      </c>
      <c r="L23" s="378">
        <v>6619805.0612900006</v>
      </c>
      <c r="M23" s="537">
        <f t="shared" si="3"/>
        <v>5.148618077356662E-2</v>
      </c>
      <c r="N23" s="536">
        <v>6</v>
      </c>
      <c r="O23" s="535">
        <f>IF(I23=0,0,(L23/I23)-1)</f>
        <v>0.77934639824876117</v>
      </c>
      <c r="P23" s="535" t="e">
        <f>IF(I23=0,0,((+L23/AA$9)/(I23/Z$9))-1)</f>
        <v>#DIV/0!</v>
      </c>
      <c r="Q23" s="840"/>
      <c r="V23" s="839"/>
      <c r="X23" s="378"/>
    </row>
    <row r="24" spans="1:24" s="196" customFormat="1" ht="23.25" customHeight="1">
      <c r="A24" s="196" t="s">
        <v>1330</v>
      </c>
      <c r="B24" s="196" t="s">
        <v>1214</v>
      </c>
      <c r="C24" s="378"/>
      <c r="D24" s="378"/>
      <c r="E24" s="378"/>
      <c r="F24" s="378"/>
      <c r="G24" s="378"/>
      <c r="H24" s="378"/>
      <c r="I24" s="378">
        <v>4857690.1536800005</v>
      </c>
      <c r="J24" s="537">
        <f t="shared" si="2"/>
        <v>4.0372104433925839E-2</v>
      </c>
      <c r="K24" s="536">
        <v>10</v>
      </c>
      <c r="L24" s="378">
        <v>5543581.7401899993</v>
      </c>
      <c r="M24" s="537">
        <f t="shared" si="3"/>
        <v>4.3115748721586376E-2</v>
      </c>
      <c r="N24" s="536">
        <v>11</v>
      </c>
      <c r="O24" s="535">
        <f>IF(I24=0,0,(L24/I24)-1)</f>
        <v>0.14119706379180919</v>
      </c>
      <c r="P24" s="535" t="e">
        <f>IF(I24=0,0,((+L24/AA$9)/(I24/Z$9))-1)</f>
        <v>#DIV/0!</v>
      </c>
      <c r="Q24" s="840"/>
      <c r="V24" s="839"/>
      <c r="X24" s="378"/>
    </row>
    <row r="25" spans="1:24" s="196" customFormat="1" ht="23.25" customHeight="1">
      <c r="A25" s="196" t="s">
        <v>1330</v>
      </c>
      <c r="B25" s="199" t="s">
        <v>1056</v>
      </c>
      <c r="C25" s="378">
        <f>SUM(C10:C22)</f>
        <v>72339031.807229981</v>
      </c>
      <c r="D25" s="537">
        <f>SUM(D10:D22)</f>
        <v>0.82606709036042292</v>
      </c>
      <c r="E25" s="378"/>
      <c r="F25" s="378">
        <f>SUM(F10:F22)</f>
        <v>85865201.420110002</v>
      </c>
      <c r="G25" s="537">
        <f>SUM(G10:G22)</f>
        <v>0.83277015843923219</v>
      </c>
      <c r="H25" s="378"/>
      <c r="I25" s="378">
        <f>SUM(I10:I24)</f>
        <v>105870147.53929999</v>
      </c>
      <c r="J25" s="537">
        <f t="shared" si="2"/>
        <v>0.87988334324983342</v>
      </c>
      <c r="K25" s="536"/>
      <c r="L25" s="378">
        <f>SUM(L10:L24)</f>
        <v>113893208.00570002</v>
      </c>
      <c r="M25" s="537">
        <f t="shared" si="3"/>
        <v>0.88581555528769518</v>
      </c>
      <c r="N25" s="536"/>
      <c r="O25" s="535">
        <f>IF(I25=0,0,(L25/I25)-1)</f>
        <v>7.5782084495743085E-2</v>
      </c>
      <c r="P25" s="535" t="e">
        <f>IF(I25=0,0,((+L25/AA$9)/(I25/Z$9))-1)</f>
        <v>#DIV/0!</v>
      </c>
      <c r="Q25" s="840"/>
      <c r="V25" s="839"/>
      <c r="X25" s="378"/>
    </row>
    <row r="26" spans="1:24" s="196" customFormat="1" ht="9" customHeight="1">
      <c r="C26" s="378"/>
      <c r="D26" s="537"/>
      <c r="F26" s="378"/>
      <c r="G26" s="537"/>
      <c r="I26" s="378"/>
      <c r="J26" s="537"/>
      <c r="L26" s="378"/>
      <c r="M26" s="537"/>
      <c r="O26" s="535"/>
      <c r="P26" s="535"/>
      <c r="Q26" s="840"/>
      <c r="V26" s="839"/>
      <c r="X26" s="378"/>
    </row>
    <row r="27" spans="1:24" s="196" customFormat="1" ht="19.5" customHeight="1">
      <c r="A27" s="498"/>
      <c r="B27" s="501" t="s">
        <v>1215</v>
      </c>
      <c r="C27" s="498"/>
      <c r="D27" s="376"/>
      <c r="E27" s="498"/>
      <c r="F27" s="498"/>
      <c r="G27" s="376"/>
      <c r="H27" s="498"/>
      <c r="I27" s="498"/>
      <c r="J27" s="376"/>
      <c r="K27" s="498"/>
      <c r="L27" s="498"/>
      <c r="M27" s="376"/>
      <c r="N27" s="498"/>
      <c r="O27" s="539"/>
      <c r="P27" s="841"/>
      <c r="Q27" s="838"/>
      <c r="V27" s="839"/>
      <c r="X27" s="378"/>
    </row>
    <row r="28" spans="1:24" s="196" customFormat="1" ht="22.5" customHeight="1">
      <c r="A28" s="196" t="s">
        <v>1330</v>
      </c>
      <c r="B28" s="196" t="s">
        <v>1216</v>
      </c>
      <c r="C28" s="538" t="s">
        <v>1055</v>
      </c>
      <c r="D28" s="538" t="s">
        <v>1055</v>
      </c>
      <c r="E28" s="538" t="s">
        <v>1055</v>
      </c>
      <c r="F28" s="538" t="s">
        <v>1055</v>
      </c>
      <c r="G28" s="538" t="s">
        <v>1055</v>
      </c>
      <c r="H28" s="538" t="s">
        <v>1055</v>
      </c>
      <c r="I28" s="378">
        <v>3862652.8516600002</v>
      </c>
      <c r="J28" s="537">
        <f>+I28/I$81</f>
        <v>3.2102381869926838E-2</v>
      </c>
      <c r="K28" s="378">
        <v>11</v>
      </c>
      <c r="L28" s="378">
        <v>3667892.7818200006</v>
      </c>
      <c r="M28" s="537">
        <f>+L28/L$81</f>
        <v>2.8527394549295738E-2</v>
      </c>
      <c r="N28" s="378">
        <v>12</v>
      </c>
      <c r="O28" s="535">
        <f>IF(I28=0,0,(L28/I28)-1)</f>
        <v>-5.042132371701491E-2</v>
      </c>
      <c r="P28" s="535" t="e">
        <f>IF(I28=0,0,((+L28/AA$9)/(I28/Z$9))-1)</f>
        <v>#DIV/0!</v>
      </c>
      <c r="Q28" s="840"/>
      <c r="V28" s="839"/>
      <c r="X28" s="378"/>
    </row>
    <row r="29" spans="1:24" s="196" customFormat="1" ht="23.25" customHeight="1">
      <c r="A29" s="196" t="s">
        <v>1330</v>
      </c>
      <c r="B29" s="196" t="s">
        <v>1217</v>
      </c>
      <c r="C29" s="538" t="s">
        <v>1055</v>
      </c>
      <c r="D29" s="538" t="s">
        <v>1055</v>
      </c>
      <c r="E29" s="538" t="s">
        <v>1055</v>
      </c>
      <c r="F29" s="538" t="s">
        <v>1055</v>
      </c>
      <c r="G29" s="538" t="s">
        <v>1055</v>
      </c>
      <c r="H29" s="538" t="s">
        <v>1055</v>
      </c>
      <c r="I29" s="378">
        <v>1984776.17943</v>
      </c>
      <c r="J29" s="537">
        <f>+I29/I$81</f>
        <v>1.649541009387212E-2</v>
      </c>
      <c r="K29" s="536">
        <v>13</v>
      </c>
      <c r="L29" s="378">
        <v>2262091.5172000001</v>
      </c>
      <c r="M29" s="537">
        <f>+L29/L$81</f>
        <v>1.7593637834135104E-2</v>
      </c>
      <c r="N29" s="536">
        <v>13</v>
      </c>
      <c r="O29" s="535">
        <f>IF(I29=0,0,(L29/I29)-1)</f>
        <v>0.13972121423265027</v>
      </c>
      <c r="P29" s="535" t="e">
        <f>IF(I29=0,0,((+L29/AA$9)/(I29/Z$9))-1)</f>
        <v>#DIV/0!</v>
      </c>
      <c r="Q29" s="840"/>
      <c r="V29" s="839"/>
      <c r="X29" s="378"/>
    </row>
    <row r="30" spans="1:24" s="196" customFormat="1" ht="23.25" customHeight="1">
      <c r="A30" s="196" t="s">
        <v>1330</v>
      </c>
      <c r="B30" s="196" t="s">
        <v>1218</v>
      </c>
      <c r="C30" s="538" t="s">
        <v>1055</v>
      </c>
      <c r="D30" s="538" t="s">
        <v>1055</v>
      </c>
      <c r="E30" s="538" t="s">
        <v>1055</v>
      </c>
      <c r="F30" s="538" t="s">
        <v>1055</v>
      </c>
      <c r="G30" s="538" t="s">
        <v>1055</v>
      </c>
      <c r="H30" s="538" t="s">
        <v>1055</v>
      </c>
      <c r="I30" s="378">
        <v>603411.15293999994</v>
      </c>
      <c r="J30" s="537">
        <f>+I30/I$81</f>
        <v>5.0149304118613505E-3</v>
      </c>
      <c r="K30" s="536">
        <v>19</v>
      </c>
      <c r="L30" s="378">
        <v>633478.12291999999</v>
      </c>
      <c r="M30" s="537">
        <f>+L30/L$81</f>
        <v>4.9269380066009113E-3</v>
      </c>
      <c r="N30" s="536">
        <v>19</v>
      </c>
      <c r="O30" s="535">
        <f>IF(I30=0,0,(L30/I30)-1)</f>
        <v>4.9828329876742794E-2</v>
      </c>
      <c r="P30" s="535" t="e">
        <f>IF(I30=0,0,((+L30/AA$9)/(I30/Z$9))-1)</f>
        <v>#DIV/0!</v>
      </c>
      <c r="Q30" s="840"/>
      <c r="V30" s="839"/>
      <c r="X30" s="378"/>
    </row>
    <row r="31" spans="1:24" s="196" customFormat="1" ht="23.25" customHeight="1">
      <c r="A31" s="196" t="s">
        <v>1330</v>
      </c>
      <c r="B31" s="199" t="s">
        <v>1056</v>
      </c>
      <c r="C31" s="378"/>
      <c r="D31" s="537"/>
      <c r="E31" s="378"/>
      <c r="F31" s="378"/>
      <c r="G31" s="378"/>
      <c r="H31" s="378"/>
      <c r="I31" s="378">
        <f>SUM(I28:I30)</f>
        <v>6450840.1840300001</v>
      </c>
      <c r="J31" s="537">
        <f>SUM(J28:J30)</f>
        <v>5.361272237566031E-2</v>
      </c>
      <c r="K31" s="536"/>
      <c r="L31" s="378">
        <f>SUM(L28:L30)</f>
        <v>6563462.4219400007</v>
      </c>
      <c r="M31" s="537">
        <f>SUM(M28:M30)</f>
        <v>5.1047970390031755E-2</v>
      </c>
      <c r="N31" s="536"/>
      <c r="O31" s="535">
        <f>IF(I31=0,0,(L31/I31)-1)</f>
        <v>1.7458537910893135E-2</v>
      </c>
      <c r="P31" s="535" t="e">
        <f>IF(I31=0,0,((+L31/AA$9)/(I31/Z$9))-1)</f>
        <v>#DIV/0!</v>
      </c>
      <c r="Q31" s="840"/>
      <c r="V31" s="839"/>
      <c r="X31" s="378"/>
    </row>
    <row r="32" spans="1:24" s="196" customFormat="1" ht="9" customHeight="1">
      <c r="C32" s="378"/>
      <c r="D32" s="537"/>
      <c r="F32" s="378"/>
      <c r="G32" s="537"/>
      <c r="I32" s="378"/>
      <c r="J32" s="537"/>
      <c r="L32" s="378"/>
      <c r="M32" s="537"/>
      <c r="O32" s="535"/>
      <c r="P32" s="535"/>
      <c r="Q32" s="840"/>
      <c r="V32" s="839"/>
      <c r="X32" s="378"/>
    </row>
    <row r="33" spans="1:24" s="196" customFormat="1" ht="19.5" customHeight="1">
      <c r="A33" s="498"/>
      <c r="B33" s="501" t="s">
        <v>883</v>
      </c>
      <c r="C33" s="498"/>
      <c r="D33" s="376"/>
      <c r="E33" s="498"/>
      <c r="F33" s="498"/>
      <c r="G33" s="376"/>
      <c r="H33" s="498"/>
      <c r="I33" s="498"/>
      <c r="J33" s="376"/>
      <c r="K33" s="498"/>
      <c r="L33" s="498"/>
      <c r="M33" s="376"/>
      <c r="N33" s="498"/>
      <c r="O33" s="539"/>
      <c r="P33" s="841"/>
      <c r="Q33" s="838"/>
      <c r="V33" s="839"/>
      <c r="X33" s="378"/>
    </row>
    <row r="34" spans="1:24" s="196" customFormat="1" ht="23.25" customHeight="1">
      <c r="A34" s="196" t="s">
        <v>1330</v>
      </c>
      <c r="B34" s="196" t="s">
        <v>865</v>
      </c>
      <c r="C34" s="378">
        <v>1400072.4859699996</v>
      </c>
      <c r="D34" s="537">
        <f>+C34/C$81</f>
        <v>1.5987963563860258E-2</v>
      </c>
      <c r="E34" s="536">
        <v>13</v>
      </c>
      <c r="F34" s="378">
        <v>1437960.4521399997</v>
      </c>
      <c r="G34" s="537">
        <f>+F34/F$81</f>
        <v>1.3946168340059586E-2</v>
      </c>
      <c r="H34" s="536">
        <v>14</v>
      </c>
      <c r="I34" s="378">
        <v>1465210.9896400003</v>
      </c>
      <c r="J34" s="537">
        <f>+I34/I$81</f>
        <v>1.2177320747118746E-2</v>
      </c>
      <c r="K34" s="536">
        <v>15</v>
      </c>
      <c r="L34" s="378">
        <v>1513841.9564299998</v>
      </c>
      <c r="M34" s="537">
        <f>+L34/L$81</f>
        <v>1.1774053753808907E-2</v>
      </c>
      <c r="N34" s="536">
        <v>15</v>
      </c>
      <c r="O34" s="535">
        <f>IF(I34=0,0,(L34/I34)-1)</f>
        <v>3.3190419082201883E-2</v>
      </c>
      <c r="P34" s="535" t="e">
        <f>IF(I34=0,0,((+L34/AA$9)/(I34/Z$9))-1)</f>
        <v>#DIV/0!</v>
      </c>
      <c r="Q34" s="840"/>
      <c r="V34" s="839"/>
      <c r="X34" s="378"/>
    </row>
    <row r="35" spans="1:24" s="196" customFormat="1" ht="23.25" customHeight="1">
      <c r="A35" s="196" t="s">
        <v>1330</v>
      </c>
      <c r="B35" s="196" t="s">
        <v>866</v>
      </c>
      <c r="C35" s="378">
        <v>789349.90972999996</v>
      </c>
      <c r="D35" s="537">
        <f t="shared" ref="D35:D41" si="6">+C35/C$81</f>
        <v>9.0138887253085002E-3</v>
      </c>
      <c r="E35" s="536">
        <v>17</v>
      </c>
      <c r="F35" s="378">
        <v>831132.18652999995</v>
      </c>
      <c r="G35" s="537">
        <f t="shared" ref="G35:G41" si="7">+F35/F$81</f>
        <v>8.0607984516813929E-3</v>
      </c>
      <c r="H35" s="536">
        <v>17</v>
      </c>
      <c r="I35" s="378">
        <v>779134.80805999995</v>
      </c>
      <c r="J35" s="537">
        <f t="shared" ref="J35:J41" si="8">+I35/I$81</f>
        <v>6.4753639783459091E-3</v>
      </c>
      <c r="K35" s="536">
        <v>17</v>
      </c>
      <c r="L35" s="378">
        <v>778676.7379500001</v>
      </c>
      <c r="M35" s="537">
        <f t="shared" ref="M35:M41" si="9">+L35/L$81</f>
        <v>6.0562344242886699E-3</v>
      </c>
      <c r="N35" s="536">
        <v>17</v>
      </c>
      <c r="O35" s="535">
        <f t="shared" ref="O35:O41" si="10">IF(I35=0,0,(L35/I35)-1)</f>
        <v>-5.8792150634423557E-4</v>
      </c>
      <c r="P35" s="535" t="e">
        <f t="shared" ref="P35:P41" si="11">IF(I35=0,0,((+L35/AA$9)/(I35/Z$9))-1)</f>
        <v>#DIV/0!</v>
      </c>
      <c r="Q35" s="840"/>
      <c r="V35" s="839"/>
      <c r="X35" s="378"/>
    </row>
    <row r="36" spans="1:24" s="196" customFormat="1" ht="23.25" customHeight="1">
      <c r="A36" s="196" t="s">
        <v>1330</v>
      </c>
      <c r="B36" s="196" t="s">
        <v>867</v>
      </c>
      <c r="C36" s="378">
        <v>446632.03844999999</v>
      </c>
      <c r="D36" s="537">
        <f t="shared" si="6"/>
        <v>5.1002621855281887E-3</v>
      </c>
      <c r="E36" s="536">
        <v>19</v>
      </c>
      <c r="F36" s="378">
        <v>482462.89983999997</v>
      </c>
      <c r="G36" s="537">
        <f t="shared" si="7"/>
        <v>4.679202970421373E-3</v>
      </c>
      <c r="H36" s="536">
        <v>20</v>
      </c>
      <c r="I36" s="378">
        <v>511151.20104999992</v>
      </c>
      <c r="J36" s="537">
        <f t="shared" si="8"/>
        <v>4.2481609607570347E-3</v>
      </c>
      <c r="K36" s="536">
        <v>20</v>
      </c>
      <c r="L36" s="378">
        <v>552286.15740000003</v>
      </c>
      <c r="M36" s="537">
        <f t="shared" si="9"/>
        <v>4.2954595604200053E-3</v>
      </c>
      <c r="N36" s="536">
        <v>20</v>
      </c>
      <c r="O36" s="535">
        <f t="shared" si="10"/>
        <v>8.0475124122766806E-2</v>
      </c>
      <c r="P36" s="535" t="e">
        <f t="shared" si="11"/>
        <v>#DIV/0!</v>
      </c>
      <c r="Q36" s="840"/>
      <c r="V36" s="839"/>
      <c r="X36" s="378"/>
    </row>
    <row r="37" spans="1:24" s="196" customFormat="1" ht="23.25" customHeight="1">
      <c r="A37" s="196" t="s">
        <v>1330</v>
      </c>
      <c r="B37" s="196" t="s">
        <v>868</v>
      </c>
      <c r="C37" s="378">
        <v>157821.68101999999</v>
      </c>
      <c r="D37" s="537">
        <f t="shared" si="6"/>
        <v>1.8022261783016021E-3</v>
      </c>
      <c r="E37" s="536">
        <v>24</v>
      </c>
      <c r="F37" s="378">
        <v>167612.40487999996</v>
      </c>
      <c r="G37" s="537">
        <f t="shared" si="7"/>
        <v>1.62560160181034E-3</v>
      </c>
      <c r="H37" s="536">
        <v>24</v>
      </c>
      <c r="I37" s="378">
        <v>178436.12187999996</v>
      </c>
      <c r="J37" s="537">
        <f t="shared" si="8"/>
        <v>1.4829767892599577E-3</v>
      </c>
      <c r="K37" s="536">
        <v>25</v>
      </c>
      <c r="L37" s="378">
        <v>181205.45124000002</v>
      </c>
      <c r="M37" s="537">
        <f t="shared" si="9"/>
        <v>1.4093431050189113E-3</v>
      </c>
      <c r="N37" s="536">
        <v>25</v>
      </c>
      <c r="O37" s="535">
        <f>IF(I37=0,0,(L37/I37)-1)</f>
        <v>1.5520004194343962E-2</v>
      </c>
      <c r="P37" s="535" t="e">
        <f>IF(I37=0,0,((+L37/AA$9)/(I37/Z$9))-1)</f>
        <v>#DIV/0!</v>
      </c>
      <c r="Q37" s="840"/>
      <c r="V37" s="839"/>
      <c r="X37" s="378"/>
    </row>
    <row r="38" spans="1:24" s="196" customFormat="1" ht="23.25" customHeight="1">
      <c r="A38" s="196" t="s">
        <v>1330</v>
      </c>
      <c r="B38" s="196" t="s">
        <v>869</v>
      </c>
      <c r="C38" s="378">
        <v>93900.21527000003</v>
      </c>
      <c r="D38" s="537">
        <f t="shared" si="6"/>
        <v>1.0722824963846651E-3</v>
      </c>
      <c r="E38" s="536">
        <v>34</v>
      </c>
      <c r="F38" s="378">
        <v>93965.794009999998</v>
      </c>
      <c r="G38" s="537">
        <f t="shared" si="7"/>
        <v>9.1133436912021288E-4</v>
      </c>
      <c r="H38" s="536">
        <v>37</v>
      </c>
      <c r="I38" s="378">
        <v>91013.446750000003</v>
      </c>
      <c r="J38" s="537">
        <f t="shared" si="8"/>
        <v>7.5640978754047531E-4</v>
      </c>
      <c r="K38" s="536">
        <v>38</v>
      </c>
      <c r="L38" s="378">
        <v>90899.614629999996</v>
      </c>
      <c r="M38" s="537">
        <f t="shared" si="9"/>
        <v>7.0698063579771272E-4</v>
      </c>
      <c r="N38" s="536">
        <v>37</v>
      </c>
      <c r="O38" s="535">
        <f t="shared" si="10"/>
        <v>-1.25071760344031E-3</v>
      </c>
      <c r="P38" s="535" t="e">
        <f t="shared" si="11"/>
        <v>#DIV/0!</v>
      </c>
      <c r="Q38" s="840"/>
      <c r="V38" s="839"/>
      <c r="X38" s="378"/>
    </row>
    <row r="39" spans="1:24" s="196" customFormat="1" ht="23.25" customHeight="1">
      <c r="A39" s="196" t="s">
        <v>1330</v>
      </c>
      <c r="B39" s="196" t="s">
        <v>870</v>
      </c>
      <c r="C39" s="378">
        <v>76733.246560000014</v>
      </c>
      <c r="D39" s="537">
        <f t="shared" si="6"/>
        <v>8.7624631041015506E-4</v>
      </c>
      <c r="E39" s="536">
        <v>39</v>
      </c>
      <c r="F39" s="378">
        <v>78714.561659999992</v>
      </c>
      <c r="G39" s="537">
        <f t="shared" si="7"/>
        <v>7.6341913721663442E-4</v>
      </c>
      <c r="H39" s="536">
        <v>39</v>
      </c>
      <c r="I39" s="378">
        <v>76344.57428999999</v>
      </c>
      <c r="J39" s="537">
        <f t="shared" si="8"/>
        <v>6.3449726694991837E-4</v>
      </c>
      <c r="K39" s="536">
        <v>41</v>
      </c>
      <c r="L39" s="378">
        <v>81194.220959999991</v>
      </c>
      <c r="M39" s="537">
        <f t="shared" si="9"/>
        <v>6.3149598808591521E-4</v>
      </c>
      <c r="N39" s="536">
        <v>40</v>
      </c>
      <c r="O39" s="535">
        <f t="shared" si="10"/>
        <v>6.3523134618293842E-2</v>
      </c>
      <c r="P39" s="535" t="e">
        <f t="shared" si="11"/>
        <v>#DIV/0!</v>
      </c>
      <c r="Q39" s="840"/>
      <c r="V39" s="839"/>
      <c r="X39" s="378"/>
    </row>
    <row r="40" spans="1:24" s="196" customFormat="1" ht="23.25" customHeight="1">
      <c r="A40" s="196" t="s">
        <v>1330</v>
      </c>
      <c r="B40" s="196" t="s">
        <v>871</v>
      </c>
      <c r="C40" s="378">
        <v>43213.972429999994</v>
      </c>
      <c r="D40" s="537">
        <f t="shared" si="6"/>
        <v>4.9347689036387948E-4</v>
      </c>
      <c r="E40" s="536">
        <v>49</v>
      </c>
      <c r="F40" s="378">
        <v>44531.19316000001</v>
      </c>
      <c r="G40" s="537">
        <f t="shared" si="7"/>
        <v>4.3188914915485158E-4</v>
      </c>
      <c r="H40" s="536">
        <v>50</v>
      </c>
      <c r="I40" s="378">
        <v>53181.07836</v>
      </c>
      <c r="J40" s="537">
        <f t="shared" si="8"/>
        <v>4.4198620775188883E-4</v>
      </c>
      <c r="K40" s="536">
        <v>48</v>
      </c>
      <c r="L40" s="378">
        <v>49369.110990000001</v>
      </c>
      <c r="M40" s="537">
        <f t="shared" si="9"/>
        <v>3.8397308523856883E-4</v>
      </c>
      <c r="N40" s="536">
        <v>49</v>
      </c>
      <c r="O40" s="535">
        <f t="shared" si="10"/>
        <v>-7.1679016062734857E-2</v>
      </c>
      <c r="P40" s="535" t="e">
        <f t="shared" si="11"/>
        <v>#DIV/0!</v>
      </c>
      <c r="Q40" s="840"/>
      <c r="V40" s="839"/>
      <c r="X40" s="378"/>
    </row>
    <row r="41" spans="1:24" s="196" customFormat="1" ht="23.25" customHeight="1">
      <c r="A41" s="196" t="s">
        <v>1330</v>
      </c>
      <c r="B41" s="196" t="s">
        <v>872</v>
      </c>
      <c r="C41" s="378">
        <v>37047.680600000007</v>
      </c>
      <c r="D41" s="537">
        <f t="shared" si="6"/>
        <v>4.2306164394621544E-4</v>
      </c>
      <c r="E41" s="536">
        <v>51</v>
      </c>
      <c r="F41" s="378">
        <v>36925.46905</v>
      </c>
      <c r="G41" s="537">
        <f t="shared" si="7"/>
        <v>3.5812445790186641E-4</v>
      </c>
      <c r="H41" s="536">
        <v>51</v>
      </c>
      <c r="I41" s="378">
        <v>38351.879670000002</v>
      </c>
      <c r="J41" s="537">
        <f t="shared" si="8"/>
        <v>3.1874122109283348E-4</v>
      </c>
      <c r="K41" s="536">
        <v>51</v>
      </c>
      <c r="L41" s="378">
        <v>38543.385390000003</v>
      </c>
      <c r="M41" s="537">
        <f t="shared" si="9"/>
        <v>2.9977494645863135E-4</v>
      </c>
      <c r="N41" s="536">
        <v>51</v>
      </c>
      <c r="O41" s="535">
        <f t="shared" si="10"/>
        <v>4.9933855041217612E-3</v>
      </c>
      <c r="P41" s="535" t="e">
        <f t="shared" si="11"/>
        <v>#DIV/0!</v>
      </c>
      <c r="Q41" s="840"/>
      <c r="V41" s="839"/>
      <c r="X41" s="378"/>
    </row>
    <row r="42" spans="1:24" s="196" customFormat="1" ht="23.25" customHeight="1">
      <c r="A42" s="196" t="s">
        <v>1330</v>
      </c>
      <c r="B42" s="199" t="s">
        <v>1056</v>
      </c>
      <c r="C42" s="378">
        <f>SUM(C34:C41)</f>
        <v>3044771.2300299993</v>
      </c>
      <c r="D42" s="537">
        <f>SUM(D34:D41)</f>
        <v>3.4769407994103461E-2</v>
      </c>
      <c r="E42" s="378"/>
      <c r="F42" s="378">
        <f>SUM(F34:F41)</f>
        <v>3173304.9612699994</v>
      </c>
      <c r="G42" s="537">
        <f>SUM(G34:G41)</f>
        <v>3.077653847736626E-2</v>
      </c>
      <c r="H42" s="378"/>
      <c r="I42" s="378">
        <f>SUM(I34:I41)</f>
        <v>3192824.0997000001</v>
      </c>
      <c r="J42" s="537">
        <f>SUM(J34:J41)</f>
        <v>2.6535456958816765E-2</v>
      </c>
      <c r="K42" s="536"/>
      <c r="L42" s="378">
        <f>SUM(L34:L41)</f>
        <v>3286016.6349899997</v>
      </c>
      <c r="M42" s="537">
        <f>SUM(M34:M41)</f>
        <v>2.5557315499117321E-2</v>
      </c>
      <c r="N42" s="536"/>
      <c r="O42" s="535">
        <f>IF(I42=0,0,(L42/I42)-1)</f>
        <v>2.9188120729468414E-2</v>
      </c>
      <c r="P42" s="535" t="e">
        <f>IF(I42=0,0,((+L42/AA$9)/(I42/Z$9))-1)</f>
        <v>#DIV/0!</v>
      </c>
      <c r="Q42" s="840"/>
      <c r="V42" s="839"/>
      <c r="X42" s="378"/>
    </row>
    <row r="43" spans="1:24" s="196" customFormat="1" ht="9" customHeight="1">
      <c r="C43" s="378"/>
      <c r="D43" s="537"/>
      <c r="F43" s="378"/>
      <c r="G43" s="537"/>
      <c r="I43" s="378"/>
      <c r="J43" s="537"/>
      <c r="L43" s="378"/>
      <c r="M43" s="537"/>
      <c r="O43" s="535"/>
      <c r="P43" s="535"/>
      <c r="Q43" s="840"/>
      <c r="V43" s="839"/>
      <c r="X43" s="378"/>
    </row>
    <row r="44" spans="1:24" s="78" customFormat="1" ht="19.5" customHeight="1">
      <c r="B44" s="501" t="s">
        <v>929</v>
      </c>
      <c r="C44" s="546"/>
      <c r="D44" s="549"/>
      <c r="E44" s="546"/>
      <c r="F44" s="546"/>
      <c r="G44" s="549"/>
      <c r="H44" s="546"/>
      <c r="I44" s="546"/>
      <c r="J44" s="549"/>
      <c r="K44" s="546"/>
      <c r="L44" s="546"/>
      <c r="M44" s="549"/>
      <c r="N44" s="546"/>
      <c r="O44" s="548"/>
      <c r="P44" s="548"/>
      <c r="Q44" s="416"/>
      <c r="V44" s="842"/>
      <c r="X44" s="371"/>
    </row>
    <row r="45" spans="1:24" s="78" customFormat="1" ht="24" customHeight="1">
      <c r="A45" s="78" t="s">
        <v>1061</v>
      </c>
      <c r="B45" s="78" t="s">
        <v>911</v>
      </c>
      <c r="C45" s="371">
        <v>2588642</v>
      </c>
      <c r="D45" s="373">
        <f>+C45/C$81</f>
        <v>2.9560693743084655E-2</v>
      </c>
      <c r="E45" s="371">
        <v>12</v>
      </c>
      <c r="F45" s="371">
        <v>3024284</v>
      </c>
      <c r="G45" s="373">
        <f>+F45/F$81</f>
        <v>2.9331247399314708E-2</v>
      </c>
      <c r="H45" s="371">
        <v>12</v>
      </c>
      <c r="I45" s="372" t="s">
        <v>1055</v>
      </c>
      <c r="J45" s="372" t="s">
        <v>1055</v>
      </c>
      <c r="K45" s="372" t="s">
        <v>1055</v>
      </c>
      <c r="L45" s="372" t="s">
        <v>1055</v>
      </c>
      <c r="M45" s="372" t="s">
        <v>1055</v>
      </c>
      <c r="N45" s="372" t="s">
        <v>1055</v>
      </c>
      <c r="O45" s="540" t="e">
        <f t="shared" ref="O45:O50" si="12">IF(I45=0,0,(L45/I45)-1)</f>
        <v>#VALUE!</v>
      </c>
      <c r="P45" s="540" t="e">
        <f t="shared" ref="P45:P50" si="13">IF(I45=0,0,((+L45/AA$9)/(I45/Z$9))-1)</f>
        <v>#VALUE!</v>
      </c>
      <c r="Q45" s="416"/>
      <c r="V45" s="842"/>
      <c r="X45" s="371"/>
    </row>
    <row r="46" spans="1:24" s="78" customFormat="1" ht="24" customHeight="1">
      <c r="A46" s="78" t="s">
        <v>1061</v>
      </c>
      <c r="B46" s="78" t="s">
        <v>912</v>
      </c>
      <c r="C46" s="371">
        <v>406762</v>
      </c>
      <c r="D46" s="373">
        <f>+C46/C$81</f>
        <v>4.644970957098201E-3</v>
      </c>
      <c r="E46" s="371">
        <v>20</v>
      </c>
      <c r="F46" s="371">
        <v>496065</v>
      </c>
      <c r="G46" s="373">
        <f>+F46/F$81</f>
        <v>4.8111239688934807E-3</v>
      </c>
      <c r="H46" s="371">
        <v>19</v>
      </c>
      <c r="I46" s="372" t="s">
        <v>1055</v>
      </c>
      <c r="J46" s="372" t="s">
        <v>1055</v>
      </c>
      <c r="K46" s="372" t="s">
        <v>1055</v>
      </c>
      <c r="L46" s="372" t="s">
        <v>1055</v>
      </c>
      <c r="M46" s="372" t="s">
        <v>1055</v>
      </c>
      <c r="N46" s="372" t="s">
        <v>1055</v>
      </c>
      <c r="O46" s="540" t="e">
        <f t="shared" si="12"/>
        <v>#VALUE!</v>
      </c>
      <c r="P46" s="540" t="e">
        <f t="shared" si="13"/>
        <v>#VALUE!</v>
      </c>
      <c r="Q46" s="416"/>
      <c r="V46" s="842"/>
      <c r="X46" s="371"/>
    </row>
    <row r="47" spans="1:24" s="78" customFormat="1" ht="24" customHeight="1">
      <c r="A47" s="78" t="s">
        <v>1061</v>
      </c>
      <c r="B47" s="78" t="s">
        <v>914</v>
      </c>
      <c r="C47" s="371">
        <v>3948656</v>
      </c>
      <c r="D47" s="373">
        <f>+C47/C$81</f>
        <v>4.5091214124159958E-2</v>
      </c>
      <c r="E47" s="371">
        <v>10</v>
      </c>
      <c r="F47" s="371">
        <v>4518877</v>
      </c>
      <c r="G47" s="373">
        <f>+F47/F$81</f>
        <v>4.3826670793507834E-2</v>
      </c>
      <c r="H47" s="371">
        <v>10</v>
      </c>
      <c r="I47" s="372" t="s">
        <v>1055</v>
      </c>
      <c r="J47" s="372" t="s">
        <v>1055</v>
      </c>
      <c r="K47" s="372" t="s">
        <v>1055</v>
      </c>
      <c r="L47" s="372" t="s">
        <v>1055</v>
      </c>
      <c r="M47" s="372" t="s">
        <v>1055</v>
      </c>
      <c r="N47" s="372" t="s">
        <v>1055</v>
      </c>
      <c r="O47" s="540" t="e">
        <f t="shared" si="12"/>
        <v>#VALUE!</v>
      </c>
      <c r="P47" s="540" t="e">
        <f t="shared" si="13"/>
        <v>#VALUE!</v>
      </c>
      <c r="Q47" s="416"/>
      <c r="V47" s="842"/>
      <c r="X47" s="371"/>
    </row>
    <row r="48" spans="1:24" s="78" customFormat="1" ht="24" customHeight="1">
      <c r="A48" s="78" t="s">
        <v>1061</v>
      </c>
      <c r="B48" s="78" t="s">
        <v>913</v>
      </c>
      <c r="C48" s="371">
        <v>1137279</v>
      </c>
      <c r="D48" s="373">
        <f>+C48/C$81</f>
        <v>1.2987024169213655E-2</v>
      </c>
      <c r="E48" s="371">
        <v>14</v>
      </c>
      <c r="F48" s="371">
        <v>1524319</v>
      </c>
      <c r="G48" s="373">
        <f>+F48/F$81</f>
        <v>1.4783723256306615E-2</v>
      </c>
      <c r="H48" s="371">
        <v>13</v>
      </c>
      <c r="I48" s="372" t="s">
        <v>1055</v>
      </c>
      <c r="J48" s="372" t="s">
        <v>1055</v>
      </c>
      <c r="K48" s="372" t="s">
        <v>1055</v>
      </c>
      <c r="L48" s="372" t="s">
        <v>1055</v>
      </c>
      <c r="M48" s="372" t="s">
        <v>1055</v>
      </c>
      <c r="N48" s="372" t="s">
        <v>1055</v>
      </c>
      <c r="O48" s="540" t="e">
        <f t="shared" si="12"/>
        <v>#VALUE!</v>
      </c>
      <c r="P48" s="540" t="e">
        <f t="shared" si="13"/>
        <v>#VALUE!</v>
      </c>
      <c r="Q48" s="416"/>
      <c r="V48" s="842"/>
      <c r="X48" s="371"/>
    </row>
    <row r="49" spans="1:24" s="78" customFormat="1" ht="24" customHeight="1">
      <c r="A49" s="78" t="s">
        <v>1061</v>
      </c>
      <c r="B49" s="78" t="s">
        <v>1057</v>
      </c>
      <c r="C49" s="372" t="s">
        <v>1055</v>
      </c>
      <c r="D49" s="372" t="s">
        <v>1055</v>
      </c>
      <c r="E49" s="372" t="s">
        <v>1055</v>
      </c>
      <c r="F49" s="372" t="s">
        <v>1055</v>
      </c>
      <c r="G49" s="372" t="s">
        <v>1055</v>
      </c>
      <c r="H49" s="372" t="s">
        <v>1055</v>
      </c>
      <c r="I49" s="372" t="s">
        <v>1055</v>
      </c>
      <c r="J49" s="372" t="s">
        <v>1055</v>
      </c>
      <c r="K49" s="372" t="s">
        <v>1055</v>
      </c>
      <c r="L49" s="372" t="s">
        <v>1055</v>
      </c>
      <c r="M49" s="372" t="s">
        <v>1055</v>
      </c>
      <c r="N49" s="372" t="s">
        <v>1055</v>
      </c>
      <c r="O49" s="540" t="e">
        <f t="shared" si="12"/>
        <v>#VALUE!</v>
      </c>
      <c r="P49" s="540" t="e">
        <f t="shared" si="13"/>
        <v>#VALUE!</v>
      </c>
      <c r="Q49" s="416"/>
      <c r="V49" s="842"/>
      <c r="X49" s="371"/>
    </row>
    <row r="50" spans="1:24" s="78" customFormat="1" ht="23.25" customHeight="1">
      <c r="A50" s="78" t="s">
        <v>1061</v>
      </c>
      <c r="B50" s="202" t="s">
        <v>1056</v>
      </c>
      <c r="C50" s="371">
        <f>SUM(C45:C49)</f>
        <v>8081339</v>
      </c>
      <c r="D50" s="373">
        <f>SUM(D45:D49)</f>
        <v>9.228390299355646E-2</v>
      </c>
      <c r="E50" s="371"/>
      <c r="F50" s="371">
        <f>SUM(F45:F49)</f>
        <v>9563545</v>
      </c>
      <c r="G50" s="373">
        <f>SUM(G45:G49)</f>
        <v>9.2752765418022631E-2</v>
      </c>
      <c r="H50" s="371"/>
      <c r="I50" s="372"/>
      <c r="J50" s="373"/>
      <c r="K50" s="371"/>
      <c r="L50" s="372"/>
      <c r="M50" s="373"/>
      <c r="N50" s="371"/>
      <c r="O50" s="540">
        <f t="shared" si="12"/>
        <v>0</v>
      </c>
      <c r="P50" s="540">
        <f t="shared" si="13"/>
        <v>0</v>
      </c>
      <c r="Q50" s="416"/>
      <c r="V50" s="842"/>
      <c r="X50" s="371"/>
    </row>
    <row r="51" spans="1:24" s="78" customFormat="1" ht="10.5" customHeight="1">
      <c r="B51" s="202"/>
      <c r="C51" s="371"/>
      <c r="D51" s="373"/>
      <c r="E51" s="371"/>
      <c r="F51" s="371"/>
      <c r="G51" s="373"/>
      <c r="H51" s="371"/>
      <c r="I51" s="371"/>
      <c r="J51" s="373"/>
      <c r="K51" s="371"/>
      <c r="L51" s="371"/>
      <c r="M51" s="373"/>
      <c r="N51" s="371"/>
      <c r="O51" s="540"/>
      <c r="P51" s="540"/>
      <c r="Q51" s="416"/>
      <c r="V51" s="842"/>
      <c r="X51" s="371"/>
    </row>
    <row r="52" spans="1:24" s="78" customFormat="1" ht="15.75">
      <c r="B52" s="501" t="s">
        <v>1219</v>
      </c>
      <c r="C52" s="546"/>
      <c r="D52" s="549"/>
      <c r="E52" s="546"/>
      <c r="F52" s="546"/>
      <c r="G52" s="549"/>
      <c r="H52" s="546"/>
      <c r="I52" s="546"/>
      <c r="J52" s="549"/>
      <c r="K52" s="546"/>
      <c r="L52" s="546"/>
      <c r="M52" s="549"/>
      <c r="N52" s="546"/>
      <c r="O52" s="548"/>
      <c r="P52" s="548"/>
      <c r="Q52" s="416"/>
      <c r="V52" s="842"/>
      <c r="X52" s="371"/>
    </row>
    <row r="53" spans="1:24" s="196" customFormat="1" ht="23.25" customHeight="1">
      <c r="A53" s="196" t="s">
        <v>1330</v>
      </c>
      <c r="B53" s="196" t="s">
        <v>885</v>
      </c>
      <c r="C53" s="378">
        <v>967424.46361000009</v>
      </c>
      <c r="D53" s="537">
        <f>+C53/C$81</f>
        <v>1.1047390210134565E-2</v>
      </c>
      <c r="E53" s="378">
        <v>15</v>
      </c>
      <c r="F53" s="378">
        <v>1125627.0411400001</v>
      </c>
      <c r="G53" s="537">
        <f>+F53/F$81</f>
        <v>1.0916979100850297E-2</v>
      </c>
      <c r="H53" s="378">
        <v>16</v>
      </c>
      <c r="I53" s="378">
        <v>1190058.3507900001</v>
      </c>
      <c r="J53" s="537">
        <f>+I53/I$81</f>
        <v>9.8905361397252263E-3</v>
      </c>
      <c r="K53" s="378">
        <v>16</v>
      </c>
      <c r="L53" s="378">
        <v>1104916.8472</v>
      </c>
      <c r="M53" s="537">
        <f>+L53/L$81</f>
        <v>8.5935987552498618E-3</v>
      </c>
      <c r="N53" s="378">
        <v>16</v>
      </c>
      <c r="O53" s="535">
        <f t="shared" ref="O53:O79" si="14">IF(I53=0,0,(L53/I53)-1)</f>
        <v>-7.1543973901347258E-2</v>
      </c>
      <c r="P53" s="535" t="e">
        <f t="shared" ref="P53:P79" si="15">IF(I53=0,0,((+L53/AA$9)/(I53/Z$9))-1)</f>
        <v>#DIV/0!</v>
      </c>
      <c r="Q53" s="840"/>
      <c r="V53" s="839"/>
      <c r="X53" s="378"/>
    </row>
    <row r="54" spans="1:24" s="196" customFormat="1" ht="23.25" customHeight="1">
      <c r="A54" s="196" t="s">
        <v>1330</v>
      </c>
      <c r="B54" s="196" t="s">
        <v>886</v>
      </c>
      <c r="C54" s="378">
        <v>597452.54228000005</v>
      </c>
      <c r="D54" s="537">
        <f t="shared" ref="D54:D78" si="16">+C54/C$81</f>
        <v>6.8225392419525056E-3</v>
      </c>
      <c r="E54" s="378">
        <v>18</v>
      </c>
      <c r="F54" s="378">
        <v>630209.78199000005</v>
      </c>
      <c r="G54" s="537">
        <f t="shared" ref="G54:G78" si="17">+F54/F$81</f>
        <v>6.1121372956431603E-3</v>
      </c>
      <c r="H54" s="378">
        <v>18</v>
      </c>
      <c r="I54" s="378">
        <v>691424.55438999995</v>
      </c>
      <c r="J54" s="537">
        <f t="shared" ref="J54:J78" si="18">+I54/I$81</f>
        <v>5.7464069207598459E-3</v>
      </c>
      <c r="K54" s="378">
        <v>18</v>
      </c>
      <c r="L54" s="378">
        <v>714755.70484000002</v>
      </c>
      <c r="M54" s="537">
        <f t="shared" ref="M54:M78" si="19">+L54/L$81</f>
        <v>5.5590823426995371E-3</v>
      </c>
      <c r="N54" s="378">
        <v>18</v>
      </c>
      <c r="O54" s="535">
        <f t="shared" si="14"/>
        <v>3.3743595453568531E-2</v>
      </c>
      <c r="P54" s="535" t="e">
        <f t="shared" si="15"/>
        <v>#DIV/0!</v>
      </c>
      <c r="Q54" s="840"/>
      <c r="V54" s="839"/>
      <c r="X54" s="378"/>
    </row>
    <row r="55" spans="1:24" s="196" customFormat="1" ht="23.25" customHeight="1">
      <c r="A55" s="196" t="s">
        <v>1330</v>
      </c>
      <c r="B55" s="196" t="s">
        <v>887</v>
      </c>
      <c r="C55" s="378">
        <v>370890.13659000001</v>
      </c>
      <c r="D55" s="537">
        <f t="shared" si="16"/>
        <v>4.235336419662443E-3</v>
      </c>
      <c r="E55" s="378">
        <v>21</v>
      </c>
      <c r="F55" s="378">
        <v>393233.99594999995</v>
      </c>
      <c r="G55" s="537">
        <f t="shared" si="17"/>
        <v>3.8138096888488539E-3</v>
      </c>
      <c r="H55" s="378">
        <v>21</v>
      </c>
      <c r="I55" s="378">
        <v>410814.80985000002</v>
      </c>
      <c r="J55" s="537">
        <f t="shared" si="18"/>
        <v>3.4142684859599527E-3</v>
      </c>
      <c r="K55" s="378">
        <v>21</v>
      </c>
      <c r="L55" s="378">
        <v>409364.70396000001</v>
      </c>
      <c r="M55" s="537">
        <f t="shared" si="19"/>
        <v>3.1838739895302818E-3</v>
      </c>
      <c r="N55" s="378">
        <v>21</v>
      </c>
      <c r="O55" s="535">
        <f t="shared" si="14"/>
        <v>-3.5298286605818241E-3</v>
      </c>
      <c r="P55" s="535" t="e">
        <f t="shared" si="15"/>
        <v>#DIV/0!</v>
      </c>
      <c r="Q55" s="840"/>
      <c r="V55" s="839"/>
      <c r="X55" s="378"/>
    </row>
    <row r="56" spans="1:24" s="196" customFormat="1" ht="23.25" customHeight="1">
      <c r="A56" s="196" t="s">
        <v>1330</v>
      </c>
      <c r="B56" s="196" t="s">
        <v>888</v>
      </c>
      <c r="C56" s="378">
        <v>112805.03003999998</v>
      </c>
      <c r="D56" s="537">
        <f t="shared" si="16"/>
        <v>1.2881638116401975E-3</v>
      </c>
      <c r="E56" s="378">
        <v>31</v>
      </c>
      <c r="F56" s="378">
        <v>106213.47175000001</v>
      </c>
      <c r="G56" s="537">
        <f t="shared" si="17"/>
        <v>1.0301193991832031E-3</v>
      </c>
      <c r="H56" s="378">
        <v>33</v>
      </c>
      <c r="I56" s="378">
        <v>103613.67339</v>
      </c>
      <c r="J56" s="537">
        <f t="shared" si="18"/>
        <v>8.6112986018978667E-4</v>
      </c>
      <c r="K56" s="378">
        <v>35</v>
      </c>
      <c r="L56" s="378">
        <v>97297.689759999979</v>
      </c>
      <c r="M56" s="537">
        <f t="shared" si="19"/>
        <v>7.567422903624843E-4</v>
      </c>
      <c r="N56" s="378">
        <v>36</v>
      </c>
      <c r="O56" s="535">
        <f t="shared" si="14"/>
        <v>-6.0957047688356414E-2</v>
      </c>
      <c r="P56" s="535" t="e">
        <f t="shared" si="15"/>
        <v>#DIV/0!</v>
      </c>
      <c r="Q56" s="840"/>
      <c r="V56" s="839"/>
      <c r="X56" s="378"/>
    </row>
    <row r="57" spans="1:24" s="196" customFormat="1" ht="23.25" customHeight="1">
      <c r="A57" s="196" t="s">
        <v>1330</v>
      </c>
      <c r="B57" s="196" t="s">
        <v>889</v>
      </c>
      <c r="C57" s="378">
        <v>89345.24007</v>
      </c>
      <c r="D57" s="537">
        <f t="shared" si="16"/>
        <v>1.0202674912605319E-3</v>
      </c>
      <c r="E57" s="378">
        <v>37</v>
      </c>
      <c r="F57" s="378">
        <v>95363.497329999998</v>
      </c>
      <c r="G57" s="537">
        <f t="shared" si="17"/>
        <v>9.2489010061558958E-4</v>
      </c>
      <c r="H57" s="378">
        <v>35</v>
      </c>
      <c r="I57" s="378">
        <v>109276.45960000002</v>
      </c>
      <c r="J57" s="537">
        <f t="shared" si="18"/>
        <v>9.0819309168962276E-4</v>
      </c>
      <c r="K57" s="378">
        <v>33</v>
      </c>
      <c r="L57" s="378">
        <v>125439.97270000001</v>
      </c>
      <c r="M57" s="537">
        <f t="shared" si="19"/>
        <v>9.7562164608589103E-4</v>
      </c>
      <c r="N57" s="378">
        <v>32</v>
      </c>
      <c r="O57" s="535">
        <f>IF(I57=0,0,(L57/I57)-1)</f>
        <v>0.14791395291507037</v>
      </c>
      <c r="P57" s="535" t="e">
        <f>IF(I57=0,0,((+L57/AA$9)/(I57/Z$9))-1)</f>
        <v>#DIV/0!</v>
      </c>
      <c r="Q57" s="840"/>
      <c r="V57" s="839"/>
      <c r="X57" s="378"/>
    </row>
    <row r="58" spans="1:24" s="196" customFormat="1" ht="23.25" customHeight="1">
      <c r="A58" s="196" t="s">
        <v>1330</v>
      </c>
      <c r="B58" s="196" t="s">
        <v>906</v>
      </c>
      <c r="C58" s="378">
        <v>91780.521990000008</v>
      </c>
      <c r="D58" s="537">
        <f t="shared" si="16"/>
        <v>1.0480769075549407E-3</v>
      </c>
      <c r="E58" s="378">
        <v>36</v>
      </c>
      <c r="F58" s="378">
        <v>94401.465369999991</v>
      </c>
      <c r="G58" s="537">
        <f t="shared" si="17"/>
        <v>9.1555976079803008E-4</v>
      </c>
      <c r="H58" s="378">
        <v>36</v>
      </c>
      <c r="I58" s="378">
        <v>100528.32988</v>
      </c>
      <c r="J58" s="537">
        <f t="shared" si="18"/>
        <v>8.35487670906493E-4</v>
      </c>
      <c r="K58" s="378">
        <v>36</v>
      </c>
      <c r="L58" s="378">
        <v>103902.98149000001</v>
      </c>
      <c r="M58" s="537">
        <f t="shared" si="19"/>
        <v>8.0811559228365212E-4</v>
      </c>
      <c r="N58" s="378">
        <v>34</v>
      </c>
      <c r="O58" s="535">
        <f>IF(I58=0,0,(L58/I58)-1)</f>
        <v>3.3569160196218251E-2</v>
      </c>
      <c r="P58" s="535" t="e">
        <f>IF(I58=0,0,((+L58/AA$9)/(I58/Z$9))-1)</f>
        <v>#DIV/0!</v>
      </c>
      <c r="Q58" s="840"/>
    </row>
    <row r="59" spans="1:24" s="196" customFormat="1" ht="23.25" customHeight="1">
      <c r="A59" s="196" t="s">
        <v>1330</v>
      </c>
      <c r="B59" s="196" t="s">
        <v>890</v>
      </c>
      <c r="C59" s="378">
        <v>154024.33294999998</v>
      </c>
      <c r="D59" s="537">
        <f t="shared" si="16"/>
        <v>1.7588628073398531E-3</v>
      </c>
      <c r="E59" s="378">
        <v>25</v>
      </c>
      <c r="F59" s="378">
        <v>174549.03774</v>
      </c>
      <c r="G59" s="537">
        <f t="shared" si="17"/>
        <v>1.6928770609057416E-3</v>
      </c>
      <c r="H59" s="378">
        <v>23</v>
      </c>
      <c r="I59" s="378">
        <v>183731.05327</v>
      </c>
      <c r="J59" s="537">
        <f t="shared" si="18"/>
        <v>1.5269827913483396E-3</v>
      </c>
      <c r="K59" s="378">
        <v>24</v>
      </c>
      <c r="L59" s="378">
        <v>195978.49978000001</v>
      </c>
      <c r="M59" s="537">
        <f t="shared" si="19"/>
        <v>1.5242419337102345E-3</v>
      </c>
      <c r="N59" s="378">
        <v>23</v>
      </c>
      <c r="O59" s="535">
        <f t="shared" si="14"/>
        <v>6.6659643495331711E-2</v>
      </c>
      <c r="P59" s="535" t="e">
        <f t="shared" si="15"/>
        <v>#DIV/0!</v>
      </c>
      <c r="Q59" s="840"/>
      <c r="V59" s="839"/>
      <c r="X59" s="378"/>
    </row>
    <row r="60" spans="1:24" s="196" customFormat="1" ht="23.25" customHeight="1">
      <c r="A60" s="196" t="s">
        <v>1330</v>
      </c>
      <c r="B60" s="196" t="s">
        <v>891</v>
      </c>
      <c r="C60" s="378">
        <v>97960.987840000002</v>
      </c>
      <c r="D60" s="537">
        <f t="shared" si="16"/>
        <v>1.1186540125317755E-3</v>
      </c>
      <c r="E60" s="378">
        <v>32</v>
      </c>
      <c r="F60" s="378">
        <v>107075.37587000002</v>
      </c>
      <c r="G60" s="537">
        <f t="shared" si="17"/>
        <v>1.0384786415619639E-3</v>
      </c>
      <c r="H60" s="378">
        <v>32</v>
      </c>
      <c r="I60" s="378">
        <v>122360.64350000001</v>
      </c>
      <c r="J60" s="537">
        <f t="shared" si="18"/>
        <v>1.0169353173425536E-3</v>
      </c>
      <c r="K60" s="378">
        <v>32</v>
      </c>
      <c r="L60" s="378">
        <v>130100.98619999998</v>
      </c>
      <c r="M60" s="537">
        <f t="shared" si="19"/>
        <v>1.0118731340718935E-3</v>
      </c>
      <c r="N60" s="378">
        <v>30</v>
      </c>
      <c r="O60" s="535">
        <f t="shared" si="14"/>
        <v>6.3258434073207415E-2</v>
      </c>
      <c r="P60" s="535" t="e">
        <f t="shared" si="15"/>
        <v>#DIV/0!</v>
      </c>
      <c r="Q60" s="840"/>
      <c r="V60" s="839"/>
      <c r="X60" s="378"/>
    </row>
    <row r="61" spans="1:24" s="196" customFormat="1" ht="23.25" customHeight="1">
      <c r="A61" s="196" t="s">
        <v>1330</v>
      </c>
      <c r="B61" s="196" t="s">
        <v>892</v>
      </c>
      <c r="C61" s="378">
        <v>115459.59298000002</v>
      </c>
      <c r="D61" s="537">
        <f t="shared" si="16"/>
        <v>1.3184772818269144E-3</v>
      </c>
      <c r="E61" s="378">
        <v>30</v>
      </c>
      <c r="F61" s="378">
        <v>127672.47537</v>
      </c>
      <c r="G61" s="537">
        <f t="shared" si="17"/>
        <v>1.2382411708557739E-3</v>
      </c>
      <c r="H61" s="378">
        <v>28</v>
      </c>
      <c r="I61" s="378">
        <v>132363.71653999999</v>
      </c>
      <c r="J61" s="537">
        <f t="shared" si="18"/>
        <v>1.1000705311282929E-3</v>
      </c>
      <c r="K61" s="378">
        <v>28</v>
      </c>
      <c r="L61" s="378">
        <v>136341.99059999999</v>
      </c>
      <c r="M61" s="537">
        <f t="shared" si="19"/>
        <v>1.0604131556846159E-3</v>
      </c>
      <c r="N61" s="378">
        <v>28</v>
      </c>
      <c r="O61" s="535">
        <f t="shared" si="14"/>
        <v>3.0055623731279679E-2</v>
      </c>
      <c r="P61" s="535" t="e">
        <f t="shared" si="15"/>
        <v>#DIV/0!</v>
      </c>
      <c r="Q61" s="840"/>
      <c r="V61" s="839"/>
      <c r="X61" s="378"/>
    </row>
    <row r="62" spans="1:24" s="196" customFormat="1" ht="23.25" customHeight="1">
      <c r="A62" s="196" t="s">
        <v>1330</v>
      </c>
      <c r="B62" s="196" t="s">
        <v>893</v>
      </c>
      <c r="C62" s="378">
        <v>125581.77837999999</v>
      </c>
      <c r="D62" s="537">
        <f t="shared" si="16"/>
        <v>1.4340663909505871E-3</v>
      </c>
      <c r="E62" s="378">
        <v>28</v>
      </c>
      <c r="F62" s="378">
        <v>131990.07772999996</v>
      </c>
      <c r="G62" s="537">
        <f t="shared" si="17"/>
        <v>1.2801157643109601E-3</v>
      </c>
      <c r="H62" s="378">
        <v>27</v>
      </c>
      <c r="I62" s="378">
        <v>125533.84645000001</v>
      </c>
      <c r="J62" s="537">
        <f t="shared" si="18"/>
        <v>1.0433077035661563E-3</v>
      </c>
      <c r="K62" s="378">
        <v>30</v>
      </c>
      <c r="L62" s="378">
        <v>125452.40801</v>
      </c>
      <c r="M62" s="537">
        <f t="shared" si="19"/>
        <v>9.7571836292463575E-4</v>
      </c>
      <c r="N62" s="378">
        <v>31</v>
      </c>
      <c r="O62" s="535">
        <f t="shared" si="14"/>
        <v>-6.4873691281697177E-4</v>
      </c>
      <c r="P62" s="535" t="e">
        <f t="shared" si="15"/>
        <v>#DIV/0!</v>
      </c>
      <c r="Q62" s="840"/>
      <c r="V62" s="839"/>
      <c r="X62" s="378"/>
    </row>
    <row r="63" spans="1:24" s="196" customFormat="1" ht="23.25" customHeight="1">
      <c r="A63" s="196" t="s">
        <v>1330</v>
      </c>
      <c r="B63" s="196" t="s">
        <v>894</v>
      </c>
      <c r="C63" s="378">
        <v>59807.604759999995</v>
      </c>
      <c r="D63" s="537">
        <f t="shared" si="16"/>
        <v>6.8296592878343623E-4</v>
      </c>
      <c r="E63" s="378">
        <v>42</v>
      </c>
      <c r="F63" s="378">
        <v>70842.495840000003</v>
      </c>
      <c r="G63" s="537">
        <f t="shared" si="17"/>
        <v>6.8707131071948371E-4</v>
      </c>
      <c r="H63" s="378">
        <v>40</v>
      </c>
      <c r="I63" s="378">
        <v>77971.95633999999</v>
      </c>
      <c r="J63" s="537">
        <f t="shared" si="18"/>
        <v>6.4802238609048841E-4</v>
      </c>
      <c r="K63" s="378">
        <v>40</v>
      </c>
      <c r="L63" s="378">
        <v>84542.922300000006</v>
      </c>
      <c r="M63" s="537">
        <f t="shared" si="19"/>
        <v>6.5754084000400599E-4</v>
      </c>
      <c r="N63" s="378">
        <v>38</v>
      </c>
      <c r="O63" s="535">
        <f t="shared" si="14"/>
        <v>8.4273452513452973E-2</v>
      </c>
      <c r="P63" s="535" t="e">
        <f t="shared" si="15"/>
        <v>#DIV/0!</v>
      </c>
      <c r="Q63" s="840"/>
    </row>
    <row r="64" spans="1:24" s="196" customFormat="1" ht="23.25" customHeight="1">
      <c r="A64" s="196" t="s">
        <v>1330</v>
      </c>
      <c r="B64" s="196" t="s">
        <v>900</v>
      </c>
      <c r="C64" s="378">
        <v>42779.899839999998</v>
      </c>
      <c r="D64" s="537">
        <f t="shared" si="16"/>
        <v>4.8852004932705112E-4</v>
      </c>
      <c r="E64" s="378">
        <v>50</v>
      </c>
      <c r="F64" s="378">
        <v>44730.255189999996</v>
      </c>
      <c r="G64" s="537">
        <f t="shared" si="17"/>
        <v>4.3381976732752964E-4</v>
      </c>
      <c r="H64" s="378">
        <v>49</v>
      </c>
      <c r="I64" s="378">
        <v>44460.62657</v>
      </c>
      <c r="J64" s="537">
        <f t="shared" si="18"/>
        <v>3.6951081734227489E-4</v>
      </c>
      <c r="K64" s="378">
        <v>50</v>
      </c>
      <c r="L64" s="378">
        <v>45327.293279999998</v>
      </c>
      <c r="M64" s="537">
        <f t="shared" si="19"/>
        <v>3.525374530191646E-4</v>
      </c>
      <c r="N64" s="378">
        <v>50</v>
      </c>
      <c r="O64" s="535">
        <f t="shared" si="14"/>
        <v>1.9492903651177729E-2</v>
      </c>
      <c r="P64" s="535" t="e">
        <f t="shared" si="15"/>
        <v>#DIV/0!</v>
      </c>
      <c r="Q64" s="840"/>
    </row>
    <row r="65" spans="1:24" s="196" customFormat="1" ht="23.25" customHeight="1">
      <c r="A65" s="196" t="s">
        <v>1330</v>
      </c>
      <c r="B65" s="196" t="s">
        <v>898</v>
      </c>
      <c r="C65" s="378">
        <v>92833.628570000001</v>
      </c>
      <c r="D65" s="537">
        <f t="shared" si="16"/>
        <v>1.0601027346450549E-3</v>
      </c>
      <c r="E65" s="378">
        <v>35</v>
      </c>
      <c r="F65" s="378">
        <v>96278.29972000001</v>
      </c>
      <c r="G65" s="537">
        <f t="shared" si="17"/>
        <v>9.3376238087186658E-4</v>
      </c>
      <c r="H65" s="378">
        <v>34</v>
      </c>
      <c r="I65" s="378">
        <v>107648.56129</v>
      </c>
      <c r="J65" s="537">
        <f t="shared" si="18"/>
        <v>8.9466368192903025E-4</v>
      </c>
      <c r="K65" s="378">
        <v>34</v>
      </c>
      <c r="L65" s="378">
        <v>106075.95027</v>
      </c>
      <c r="M65" s="537">
        <f t="shared" si="19"/>
        <v>8.2501606931984373E-4</v>
      </c>
      <c r="N65" s="378">
        <v>33</v>
      </c>
      <c r="O65" s="535">
        <f t="shared" si="14"/>
        <v>-1.4608750931314862E-2</v>
      </c>
      <c r="P65" s="535" t="e">
        <f t="shared" si="15"/>
        <v>#DIV/0!</v>
      </c>
      <c r="Q65" s="840"/>
    </row>
    <row r="66" spans="1:24" s="196" customFormat="1" ht="23.25" customHeight="1">
      <c r="A66" s="196" t="s">
        <v>1330</v>
      </c>
      <c r="B66" s="196" t="s">
        <v>907</v>
      </c>
      <c r="C66" s="378">
        <v>97110.777689999988</v>
      </c>
      <c r="D66" s="537">
        <f t="shared" si="16"/>
        <v>1.1089451374299219E-3</v>
      </c>
      <c r="E66" s="378">
        <v>33</v>
      </c>
      <c r="F66" s="378">
        <v>114250.34711</v>
      </c>
      <c r="G66" s="537">
        <f t="shared" si="17"/>
        <v>1.1080656434848679E-3</v>
      </c>
      <c r="H66" s="378">
        <v>31</v>
      </c>
      <c r="I66" s="378">
        <v>123440.3815</v>
      </c>
      <c r="J66" s="537">
        <f t="shared" si="18"/>
        <v>1.0259089846449555E-3</v>
      </c>
      <c r="K66" s="378">
        <v>31</v>
      </c>
      <c r="L66" s="378">
        <v>134632.81488000002</v>
      </c>
      <c r="M66" s="537">
        <f t="shared" si="19"/>
        <v>1.0471198744959759E-3</v>
      </c>
      <c r="N66" s="378">
        <v>29</v>
      </c>
      <c r="O66" s="535">
        <f t="shared" si="14"/>
        <v>9.0670761415299284E-2</v>
      </c>
      <c r="P66" s="535" t="e">
        <f t="shared" si="15"/>
        <v>#DIV/0!</v>
      </c>
      <c r="Q66" s="840"/>
    </row>
    <row r="67" spans="1:24" s="196" customFormat="1" ht="23.25" customHeight="1">
      <c r="A67" s="196" t="s">
        <v>1330</v>
      </c>
      <c r="B67" s="196" t="s">
        <v>899</v>
      </c>
      <c r="C67" s="378">
        <v>64541.518410000019</v>
      </c>
      <c r="D67" s="537">
        <f t="shared" si="16"/>
        <v>7.3702430055282684E-4</v>
      </c>
      <c r="E67" s="378">
        <v>41</v>
      </c>
      <c r="F67" s="378">
        <v>65605.617069999993</v>
      </c>
      <c r="G67" s="537">
        <f t="shared" si="17"/>
        <v>6.3628104538623821E-4</v>
      </c>
      <c r="H67" s="378">
        <v>43</v>
      </c>
      <c r="I67" s="378">
        <v>70814.981719999982</v>
      </c>
      <c r="J67" s="537">
        <f t="shared" si="18"/>
        <v>5.8854100344801882E-4</v>
      </c>
      <c r="K67" s="378">
        <v>44</v>
      </c>
      <c r="L67" s="378">
        <v>67826.957280000002</v>
      </c>
      <c r="M67" s="537">
        <f t="shared" si="19"/>
        <v>5.2753078852121752E-4</v>
      </c>
      <c r="N67" s="378">
        <v>43</v>
      </c>
      <c r="O67" s="535">
        <f t="shared" si="14"/>
        <v>-4.2194806344998059E-2</v>
      </c>
      <c r="P67" s="535" t="e">
        <f t="shared" si="15"/>
        <v>#DIV/0!</v>
      </c>
      <c r="Q67" s="840"/>
    </row>
    <row r="68" spans="1:24" s="196" customFormat="1" ht="23.25" customHeight="1">
      <c r="A68" s="196" t="s">
        <v>1330</v>
      </c>
      <c r="B68" s="196" t="s">
        <v>897</v>
      </c>
      <c r="C68" s="378">
        <v>117615.09184000004</v>
      </c>
      <c r="D68" s="537">
        <f t="shared" si="16"/>
        <v>1.3430917482784473E-3</v>
      </c>
      <c r="E68" s="378">
        <v>29</v>
      </c>
      <c r="F68" s="378">
        <v>122743.5763</v>
      </c>
      <c r="G68" s="537">
        <f t="shared" si="17"/>
        <v>1.1904378699659031E-3</v>
      </c>
      <c r="H68" s="378">
        <v>29</v>
      </c>
      <c r="I68" s="378">
        <v>130123.57054</v>
      </c>
      <c r="J68" s="537">
        <f t="shared" si="18"/>
        <v>1.0814527507845366E-3</v>
      </c>
      <c r="K68" s="378">
        <v>29</v>
      </c>
      <c r="L68" s="378">
        <v>139157.45623000001</v>
      </c>
      <c r="M68" s="537">
        <f t="shared" si="19"/>
        <v>1.0823107147586131E-3</v>
      </c>
      <c r="N68" s="378">
        <v>27</v>
      </c>
      <c r="O68" s="535">
        <f t="shared" si="14"/>
        <v>6.9425436548584463E-2</v>
      </c>
      <c r="P68" s="535" t="e">
        <f t="shared" si="15"/>
        <v>#DIV/0!</v>
      </c>
      <c r="Q68" s="840"/>
    </row>
    <row r="69" spans="1:24" s="196" customFormat="1" ht="23.25" customHeight="1">
      <c r="A69" s="196" t="s">
        <v>1330</v>
      </c>
      <c r="B69" s="196" t="s">
        <v>895</v>
      </c>
      <c r="C69" s="378">
        <v>51676.672130000006</v>
      </c>
      <c r="D69" s="537">
        <f t="shared" si="16"/>
        <v>5.9011569714805228E-4</v>
      </c>
      <c r="E69" s="378">
        <v>46</v>
      </c>
      <c r="F69" s="378">
        <v>52901.639029999998</v>
      </c>
      <c r="G69" s="537">
        <f t="shared" si="17"/>
        <v>5.1307055230863667E-4</v>
      </c>
      <c r="H69" s="378">
        <v>47</v>
      </c>
      <c r="I69" s="378">
        <v>55478.206530000003</v>
      </c>
      <c r="J69" s="537">
        <f t="shared" si="18"/>
        <v>4.6107756505204449E-4</v>
      </c>
      <c r="K69" s="378">
        <v>47</v>
      </c>
      <c r="L69" s="378">
        <v>58010.567540000004</v>
      </c>
      <c r="M69" s="537">
        <f t="shared" si="19"/>
        <v>4.5118285802808972E-4</v>
      </c>
      <c r="N69" s="378">
        <v>45</v>
      </c>
      <c r="O69" s="535">
        <f t="shared" si="14"/>
        <v>4.564605037530578E-2</v>
      </c>
      <c r="P69" s="535" t="e">
        <f t="shared" si="15"/>
        <v>#DIV/0!</v>
      </c>
      <c r="Q69" s="840"/>
    </row>
    <row r="70" spans="1:24" s="196" customFormat="1" ht="23.25" customHeight="1">
      <c r="A70" s="196" t="s">
        <v>1330</v>
      </c>
      <c r="B70" s="196" t="s">
        <v>896</v>
      </c>
      <c r="C70" s="378">
        <v>43366.130409999991</v>
      </c>
      <c r="D70" s="537">
        <f t="shared" si="16"/>
        <v>4.9521444057257821E-4</v>
      </c>
      <c r="E70" s="378">
        <v>48</v>
      </c>
      <c r="F70" s="378">
        <v>46121.674079999997</v>
      </c>
      <c r="G70" s="537">
        <f t="shared" si="17"/>
        <v>4.4731454880263906E-4</v>
      </c>
      <c r="H70" s="378">
        <v>48</v>
      </c>
      <c r="I70" s="378">
        <v>50683.953539999995</v>
      </c>
      <c r="J70" s="537">
        <f t="shared" si="18"/>
        <v>4.2123268481646331E-4</v>
      </c>
      <c r="K70" s="378">
        <v>49</v>
      </c>
      <c r="L70" s="378">
        <v>50654.646799999988</v>
      </c>
      <c r="M70" s="537">
        <f t="shared" si="19"/>
        <v>3.9397146562768182E-4</v>
      </c>
      <c r="N70" s="378">
        <v>48</v>
      </c>
      <c r="O70" s="535">
        <f t="shared" si="14"/>
        <v>-5.7822521632766577E-4</v>
      </c>
      <c r="P70" s="535" t="e">
        <f t="shared" si="15"/>
        <v>#DIV/0!</v>
      </c>
      <c r="Q70" s="840"/>
    </row>
    <row r="71" spans="1:24" s="196" customFormat="1" ht="23.25" customHeight="1">
      <c r="A71" s="196" t="s">
        <v>1330</v>
      </c>
      <c r="B71" s="196" t="s">
        <v>904</v>
      </c>
      <c r="C71" s="378">
        <v>140134.54040999999</v>
      </c>
      <c r="D71" s="537">
        <f t="shared" si="16"/>
        <v>1.6002499503167801E-3</v>
      </c>
      <c r="E71" s="378">
        <v>27</v>
      </c>
      <c r="F71" s="378">
        <v>153070.04131999999</v>
      </c>
      <c r="G71" s="537">
        <f t="shared" si="17"/>
        <v>1.4845613875483403E-3</v>
      </c>
      <c r="H71" s="378">
        <v>26</v>
      </c>
      <c r="I71" s="378">
        <v>149946.96174</v>
      </c>
      <c r="J71" s="537">
        <f t="shared" si="18"/>
        <v>1.2462043085088763E-3</v>
      </c>
      <c r="K71" s="378">
        <v>27</v>
      </c>
      <c r="L71" s="378">
        <v>152079.10282</v>
      </c>
      <c r="M71" s="537">
        <f t="shared" si="19"/>
        <v>1.1828100838586506E-3</v>
      </c>
      <c r="N71" s="378">
        <v>26</v>
      </c>
      <c r="O71" s="535">
        <f t="shared" si="14"/>
        <v>1.4219301646785087E-2</v>
      </c>
      <c r="P71" s="535" t="e">
        <f t="shared" si="15"/>
        <v>#DIV/0!</v>
      </c>
      <c r="Q71" s="840"/>
    </row>
    <row r="72" spans="1:24" s="196" customFormat="1" ht="23.25" customHeight="1">
      <c r="A72" s="196" t="s">
        <v>1330</v>
      </c>
      <c r="B72" s="196" t="s">
        <v>905</v>
      </c>
      <c r="C72" s="378">
        <v>143127.02295000004</v>
      </c>
      <c r="D72" s="537">
        <f t="shared" si="16"/>
        <v>1.6344222537470999E-3</v>
      </c>
      <c r="E72" s="378">
        <v>26</v>
      </c>
      <c r="F72" s="378">
        <v>163022.20770000003</v>
      </c>
      <c r="G72" s="537">
        <f t="shared" si="17"/>
        <v>1.5810832268501132E-3</v>
      </c>
      <c r="H72" s="378">
        <v>25</v>
      </c>
      <c r="I72" s="378">
        <v>186726.66164999999</v>
      </c>
      <c r="J72" s="537">
        <f t="shared" si="18"/>
        <v>1.5518791948929097E-3</v>
      </c>
      <c r="K72" s="378">
        <v>23</v>
      </c>
      <c r="L72" s="378">
        <v>186962.63647999999</v>
      </c>
      <c r="M72" s="537">
        <f t="shared" si="19"/>
        <v>1.4541201758343145E-3</v>
      </c>
      <c r="N72" s="378">
        <v>24</v>
      </c>
      <c r="O72" s="535">
        <f t="shared" si="14"/>
        <v>1.2637447053078787E-3</v>
      </c>
      <c r="P72" s="535" t="e">
        <f t="shared" si="15"/>
        <v>#DIV/0!</v>
      </c>
      <c r="Q72" s="840"/>
    </row>
    <row r="73" spans="1:24" s="196" customFormat="1" ht="23.25" customHeight="1">
      <c r="A73" s="196" t="s">
        <v>1330</v>
      </c>
      <c r="B73" s="196" t="s">
        <v>903</v>
      </c>
      <c r="C73" s="378">
        <v>51394.949889999996</v>
      </c>
      <c r="D73" s="537">
        <f t="shared" si="16"/>
        <v>5.8689860306657788E-4</v>
      </c>
      <c r="E73" s="378">
        <v>47</v>
      </c>
      <c r="F73" s="378">
        <v>53738.287290000007</v>
      </c>
      <c r="G73" s="537">
        <f t="shared" si="17"/>
        <v>5.2118484881659237E-4</v>
      </c>
      <c r="H73" s="378">
        <v>46</v>
      </c>
      <c r="I73" s="378">
        <v>56865.760580000002</v>
      </c>
      <c r="J73" s="537">
        <f t="shared" si="18"/>
        <v>4.7260948150659217E-4</v>
      </c>
      <c r="K73" s="378">
        <v>46</v>
      </c>
      <c r="L73" s="378">
        <v>55276.243269999999</v>
      </c>
      <c r="M73" s="537">
        <f t="shared" si="19"/>
        <v>4.2991638381089623E-4</v>
      </c>
      <c r="N73" s="378">
        <v>46</v>
      </c>
      <c r="O73" s="535">
        <f t="shared" si="14"/>
        <v>-2.7952097954688115E-2</v>
      </c>
      <c r="P73" s="535" t="e">
        <f t="shared" si="15"/>
        <v>#DIV/0!</v>
      </c>
      <c r="Q73" s="840"/>
    </row>
    <row r="74" spans="1:24" s="196" customFormat="1" ht="23.25" customHeight="1">
      <c r="A74" s="196" t="s">
        <v>1330</v>
      </c>
      <c r="B74" s="196" t="s">
        <v>902</v>
      </c>
      <c r="C74" s="378">
        <v>82315.698489999995</v>
      </c>
      <c r="D74" s="537">
        <f t="shared" si="16"/>
        <v>9.3999446555799752E-4</v>
      </c>
      <c r="E74" s="378">
        <v>38</v>
      </c>
      <c r="F74" s="378">
        <v>86751.397460000007</v>
      </c>
      <c r="G74" s="537">
        <f t="shared" si="17"/>
        <v>8.4136499784264363E-4</v>
      </c>
      <c r="H74" s="378">
        <v>38</v>
      </c>
      <c r="I74" s="378">
        <v>99393.228009999977</v>
      </c>
      <c r="J74" s="537">
        <f t="shared" si="18"/>
        <v>8.2605387628621046E-4</v>
      </c>
      <c r="K74" s="378">
        <v>37</v>
      </c>
      <c r="L74" s="378">
        <v>102918.29828</v>
      </c>
      <c r="M74" s="537">
        <f t="shared" si="19"/>
        <v>8.0045712239135646E-4</v>
      </c>
      <c r="N74" s="378">
        <v>35</v>
      </c>
      <c r="O74" s="535">
        <f t="shared" si="14"/>
        <v>3.5465899846268911E-2</v>
      </c>
      <c r="P74" s="535" t="e">
        <f t="shared" si="15"/>
        <v>#DIV/0!</v>
      </c>
      <c r="Q74" s="840"/>
    </row>
    <row r="75" spans="1:24" s="196" customFormat="1" ht="23.25" customHeight="1">
      <c r="A75" s="196" t="s">
        <v>1330</v>
      </c>
      <c r="B75" s="196" t="s">
        <v>901</v>
      </c>
      <c r="C75" s="378">
        <v>55223.740580000012</v>
      </c>
      <c r="D75" s="537">
        <f t="shared" si="16"/>
        <v>6.306210293400697E-4</v>
      </c>
      <c r="E75" s="378">
        <v>45</v>
      </c>
      <c r="F75" s="378">
        <v>63468.952089999992</v>
      </c>
      <c r="G75" s="537">
        <f t="shared" si="17"/>
        <v>6.1555843827069219E-4</v>
      </c>
      <c r="H75" s="378">
        <v>44</v>
      </c>
      <c r="I75" s="378">
        <v>72423.304040000003</v>
      </c>
      <c r="J75" s="537">
        <f t="shared" si="18"/>
        <v>6.0190771779419121E-4</v>
      </c>
      <c r="K75" s="378">
        <v>43</v>
      </c>
      <c r="L75" s="378">
        <v>77973.84255999999</v>
      </c>
      <c r="M75" s="537">
        <f t="shared" si="19"/>
        <v>6.064491803738194E-4</v>
      </c>
      <c r="N75" s="378">
        <v>41</v>
      </c>
      <c r="O75" s="535">
        <f t="shared" si="14"/>
        <v>7.6640227804773753E-2</v>
      </c>
      <c r="P75" s="535" t="e">
        <f t="shared" si="15"/>
        <v>#DIV/0!</v>
      </c>
      <c r="Q75" s="840"/>
    </row>
    <row r="76" spans="1:24" s="196" customFormat="1" ht="23.25" customHeight="1">
      <c r="A76" s="196" t="s">
        <v>1330</v>
      </c>
      <c r="B76" s="196" t="s">
        <v>908</v>
      </c>
      <c r="C76" s="538">
        <v>57979.832790000008</v>
      </c>
      <c r="D76" s="537">
        <f t="shared" si="16"/>
        <v>6.6209390111898357E-4</v>
      </c>
      <c r="E76" s="538">
        <v>43</v>
      </c>
      <c r="F76" s="538">
        <v>69733.482640000002</v>
      </c>
      <c r="G76" s="537">
        <f t="shared" si="17"/>
        <v>6.7631546221507549E-4</v>
      </c>
      <c r="H76" s="538">
        <v>42</v>
      </c>
      <c r="I76" s="538">
        <v>78382.001430000018</v>
      </c>
      <c r="J76" s="537">
        <f t="shared" si="18"/>
        <v>6.5143025745987963E-4</v>
      </c>
      <c r="K76" s="538">
        <v>39</v>
      </c>
      <c r="L76" s="538">
        <v>81686.146180000011</v>
      </c>
      <c r="M76" s="537">
        <f t="shared" si="19"/>
        <v>6.3532198455703518E-4</v>
      </c>
      <c r="N76" s="538">
        <v>39</v>
      </c>
      <c r="O76" s="535">
        <f t="shared" si="14"/>
        <v>4.2154380976745065E-2</v>
      </c>
      <c r="P76" s="535" t="e">
        <f t="shared" si="15"/>
        <v>#DIV/0!</v>
      </c>
      <c r="Q76" s="840"/>
    </row>
    <row r="77" spans="1:24" s="196" customFormat="1" ht="23.25" customHeight="1">
      <c r="A77" s="196" t="s">
        <v>1330</v>
      </c>
      <c r="B77" s="196" t="s">
        <v>909</v>
      </c>
      <c r="C77" s="538">
        <v>217395.89246</v>
      </c>
      <c r="D77" s="537">
        <f t="shared" si="16"/>
        <v>2.4825268994378624E-3</v>
      </c>
      <c r="E77" s="538">
        <v>23</v>
      </c>
      <c r="F77" s="538">
        <v>246250.74735999998</v>
      </c>
      <c r="G77" s="537">
        <f t="shared" si="17"/>
        <v>2.3882815215377599E-3</v>
      </c>
      <c r="H77" s="538">
        <v>22</v>
      </c>
      <c r="I77" s="538">
        <v>260807.72078999999</v>
      </c>
      <c r="J77" s="537">
        <f t="shared" si="18"/>
        <v>2.1675644612556056E-3</v>
      </c>
      <c r="K77" s="538">
        <v>22</v>
      </c>
      <c r="L77" s="538">
        <v>268915.32180999999</v>
      </c>
      <c r="M77" s="537">
        <f t="shared" si="19"/>
        <v>2.0915151946775674E-3</v>
      </c>
      <c r="N77" s="538">
        <v>22</v>
      </c>
      <c r="O77" s="535">
        <f t="shared" si="14"/>
        <v>3.1086506931012892E-2</v>
      </c>
      <c r="P77" s="535" t="e">
        <f t="shared" si="15"/>
        <v>#DIV/0!</v>
      </c>
      <c r="Q77" s="840"/>
    </row>
    <row r="78" spans="1:24" s="196" customFormat="1" ht="23.25" customHeight="1">
      <c r="B78" s="196" t="s">
        <v>910</v>
      </c>
      <c r="C78" s="538">
        <v>65237.934089999995</v>
      </c>
      <c r="D78" s="537">
        <f t="shared" si="16"/>
        <v>7.4497693774034106E-4</v>
      </c>
      <c r="E78" s="538">
        <v>40</v>
      </c>
      <c r="F78" s="538">
        <v>70026.434689999995</v>
      </c>
      <c r="G78" s="537">
        <f t="shared" si="17"/>
        <v>6.791566798568995E-4</v>
      </c>
      <c r="H78" s="538">
        <v>41</v>
      </c>
      <c r="I78" s="538">
        <v>74251.251709999997</v>
      </c>
      <c r="J78" s="537">
        <f t="shared" si="18"/>
        <v>6.1709973126114416E-4</v>
      </c>
      <c r="K78" s="538">
        <v>42</v>
      </c>
      <c r="L78" s="538">
        <v>76126.003469999996</v>
      </c>
      <c r="M78" s="537">
        <f t="shared" si="19"/>
        <v>5.9207743127435834E-4</v>
      </c>
      <c r="N78" s="538">
        <v>42</v>
      </c>
      <c r="O78" s="535">
        <f t="shared" si="14"/>
        <v>2.5248756308137832E-2</v>
      </c>
      <c r="P78" s="535" t="e">
        <f t="shared" si="15"/>
        <v>#DIV/0!</v>
      </c>
      <c r="Q78" s="840"/>
    </row>
    <row r="79" spans="1:24" s="78" customFormat="1" ht="23.25" customHeight="1">
      <c r="A79" s="78" t="s">
        <v>1061</v>
      </c>
      <c r="B79" s="202" t="s">
        <v>1056</v>
      </c>
      <c r="C79" s="371">
        <f>SUM(C53:C78)</f>
        <v>4105265.5620399998</v>
      </c>
      <c r="D79" s="373">
        <f>SUM(D53:D78)</f>
        <v>4.687959865191739E-2</v>
      </c>
      <c r="E79" s="371"/>
      <c r="F79" s="371">
        <f>SUM(F53:F78)</f>
        <v>4505871.6751300003</v>
      </c>
      <c r="G79" s="373">
        <f>SUM(G53:G78)</f>
        <v>4.3700537665378854E-2</v>
      </c>
      <c r="H79" s="371"/>
      <c r="I79" s="372">
        <f>SUM(I53:I78)</f>
        <v>4809124.5656400016</v>
      </c>
      <c r="J79" s="373">
        <f>SUM(J53:J78)</f>
        <v>3.9968477415689492E-2</v>
      </c>
      <c r="K79" s="371"/>
      <c r="L79" s="372">
        <f>SUM(L53:L78)</f>
        <v>4831717.9879900003</v>
      </c>
      <c r="M79" s="373">
        <f>SUM(M53:M78)</f>
        <v>3.7579158823155677E-2</v>
      </c>
      <c r="N79" s="371"/>
      <c r="O79" s="540">
        <f t="shared" si="14"/>
        <v>4.6980322596388291E-3</v>
      </c>
      <c r="P79" s="540" t="e">
        <f t="shared" si="15"/>
        <v>#DIV/0!</v>
      </c>
      <c r="Q79" s="416"/>
      <c r="V79" s="842"/>
      <c r="X79" s="371"/>
    </row>
    <row r="80" spans="1:24" s="78" customFormat="1" ht="10.5" customHeight="1">
      <c r="B80" s="202"/>
      <c r="C80" s="371"/>
      <c r="D80" s="373"/>
      <c r="E80" s="371"/>
      <c r="F80" s="371"/>
      <c r="G80" s="373"/>
      <c r="H80" s="371"/>
      <c r="I80" s="371"/>
      <c r="J80" s="373"/>
      <c r="K80" s="371"/>
      <c r="L80" s="371"/>
      <c r="M80" s="373"/>
      <c r="N80" s="371"/>
      <c r="O80" s="540"/>
      <c r="P80" s="540"/>
      <c r="Q80" s="416"/>
      <c r="V80" s="842"/>
      <c r="X80" s="371"/>
    </row>
    <row r="81" spans="1:17" s="196" customFormat="1" ht="18.75" customHeight="1">
      <c r="B81" s="501" t="s">
        <v>6</v>
      </c>
      <c r="C81" s="375">
        <f>+C25+C31+C42+C50+C79</f>
        <v>87570407.599299982</v>
      </c>
      <c r="D81" s="376">
        <f>+C81/C$81</f>
        <v>1</v>
      </c>
      <c r="E81" s="498"/>
      <c r="F81" s="375">
        <f>+F25+F31+F42+F50+F79</f>
        <v>103107923.05651</v>
      </c>
      <c r="G81" s="376">
        <f>+F81/F$81</f>
        <v>1</v>
      </c>
      <c r="H81" s="498"/>
      <c r="I81" s="375">
        <f>+I25+I31+I42+I50+I79</f>
        <v>120322936.38867</v>
      </c>
      <c r="J81" s="376">
        <f>+I81/I$81</f>
        <v>1</v>
      </c>
      <c r="K81" s="498"/>
      <c r="L81" s="375">
        <f>+L25+L31+L42+L50+L79</f>
        <v>128574405.05062003</v>
      </c>
      <c r="M81" s="376">
        <f>+L81/L$81</f>
        <v>1</v>
      </c>
      <c r="N81" s="498"/>
      <c r="O81" s="539"/>
      <c r="P81" s="539"/>
      <c r="Q81" s="840"/>
    </row>
    <row r="82" spans="1:17" s="141" customFormat="1" ht="11.25" customHeight="1" thickBot="1">
      <c r="B82" s="632"/>
      <c r="C82" s="129"/>
      <c r="D82" s="129"/>
      <c r="E82" s="129"/>
      <c r="F82" s="129"/>
      <c r="G82" s="634"/>
      <c r="H82" s="129"/>
      <c r="I82" s="129"/>
      <c r="J82" s="634"/>
      <c r="K82" s="129"/>
      <c r="L82" s="129"/>
      <c r="M82" s="634"/>
      <c r="N82" s="129"/>
      <c r="O82" s="634"/>
      <c r="P82" s="634"/>
      <c r="Q82" s="424"/>
    </row>
    <row r="83" spans="1:17" s="141" customFormat="1" ht="15.75" thickTop="1">
      <c r="B83" s="78" t="s">
        <v>1058</v>
      </c>
      <c r="C83" s="303"/>
      <c r="D83" s="383"/>
      <c r="E83" s="303"/>
      <c r="F83" s="303"/>
      <c r="G83" s="383"/>
      <c r="H83" s="303"/>
      <c r="I83" s="371"/>
      <c r="J83" s="540"/>
      <c r="K83" s="78"/>
      <c r="L83" s="303"/>
      <c r="M83" s="383"/>
      <c r="N83" s="303"/>
      <c r="O83" s="383"/>
      <c r="P83" s="383"/>
      <c r="Q83" s="424"/>
    </row>
    <row r="84" spans="1:17" s="141" customFormat="1">
      <c r="B84" s="78" t="s">
        <v>1220</v>
      </c>
      <c r="C84" s="303"/>
      <c r="D84" s="383"/>
      <c r="E84" s="303"/>
      <c r="F84" s="303"/>
      <c r="G84" s="383"/>
      <c r="H84" s="303"/>
      <c r="I84" s="371"/>
      <c r="J84" s="540"/>
      <c r="K84" s="78"/>
      <c r="L84" s="303"/>
      <c r="M84" s="383"/>
      <c r="N84" s="303"/>
      <c r="O84" s="383"/>
      <c r="P84" s="383"/>
      <c r="Q84" s="424"/>
    </row>
    <row r="85" spans="1:17" s="141" customFormat="1">
      <c r="B85" s="78" t="s">
        <v>1221</v>
      </c>
      <c r="C85" s="303"/>
      <c r="D85" s="383"/>
      <c r="E85" s="303"/>
      <c r="F85" s="303"/>
      <c r="G85" s="383"/>
      <c r="H85" s="303"/>
      <c r="I85" s="371"/>
      <c r="J85" s="540"/>
      <c r="K85" s="78"/>
      <c r="L85" s="303"/>
      <c r="M85" s="383"/>
      <c r="N85" s="303"/>
      <c r="O85" s="383"/>
      <c r="P85" s="383"/>
      <c r="Q85" s="424"/>
    </row>
    <row r="86" spans="1:17" s="141" customFormat="1">
      <c r="B86" s="78" t="s">
        <v>1222</v>
      </c>
      <c r="C86" s="303"/>
      <c r="D86" s="383"/>
      <c r="E86" s="303"/>
      <c r="F86" s="303"/>
      <c r="G86" s="383"/>
      <c r="H86" s="303"/>
      <c r="I86" s="371"/>
      <c r="J86" s="540"/>
      <c r="K86" s="78"/>
      <c r="L86" s="303"/>
      <c r="M86" s="383"/>
      <c r="N86" s="303"/>
      <c r="O86" s="383"/>
      <c r="P86" s="383"/>
      <c r="Q86" s="424"/>
    </row>
    <row r="87" spans="1:17" s="141" customFormat="1">
      <c r="B87" s="78"/>
      <c r="C87" s="303"/>
      <c r="D87" s="383"/>
      <c r="E87" s="303"/>
      <c r="F87" s="303"/>
      <c r="G87" s="383"/>
      <c r="H87" s="303"/>
      <c r="I87" s="371"/>
      <c r="J87" s="540"/>
      <c r="K87" s="78"/>
      <c r="L87" s="303"/>
      <c r="M87" s="383"/>
      <c r="N87" s="303"/>
      <c r="O87" s="383"/>
      <c r="P87" s="383"/>
      <c r="Q87" s="424"/>
    </row>
    <row r="88" spans="1:17" s="141" customFormat="1">
      <c r="C88" s="303"/>
      <c r="D88" s="383"/>
      <c r="E88" s="303"/>
      <c r="F88" s="303"/>
      <c r="G88" s="383"/>
      <c r="H88" s="303"/>
      <c r="I88" s="371"/>
      <c r="J88" s="540"/>
      <c r="K88" s="78"/>
      <c r="L88" s="303"/>
      <c r="M88" s="383"/>
      <c r="N88" s="303"/>
      <c r="O88" s="383"/>
      <c r="P88" s="383"/>
      <c r="Q88" s="424"/>
    </row>
    <row r="89" spans="1:17" s="141" customFormat="1">
      <c r="C89" s="303"/>
      <c r="D89" s="383"/>
      <c r="E89" s="303"/>
      <c r="F89" s="303"/>
      <c r="G89" s="383"/>
      <c r="H89" s="303"/>
      <c r="I89" s="371"/>
      <c r="J89" s="540"/>
      <c r="K89" s="78"/>
      <c r="L89" s="303"/>
      <c r="M89" s="383"/>
      <c r="N89" s="303"/>
      <c r="O89" s="383"/>
      <c r="P89" s="383"/>
      <c r="Q89" s="424"/>
    </row>
    <row r="90" spans="1:17" s="141" customFormat="1">
      <c r="C90" s="303"/>
      <c r="D90" s="383"/>
      <c r="E90" s="303"/>
      <c r="F90" s="303"/>
      <c r="G90" s="383"/>
      <c r="H90" s="303"/>
      <c r="I90" s="371"/>
      <c r="J90" s="540"/>
      <c r="K90" s="78"/>
      <c r="L90" s="303"/>
      <c r="M90" s="383"/>
      <c r="N90" s="303"/>
      <c r="O90" s="383"/>
      <c r="P90" s="383"/>
      <c r="Q90" s="424"/>
    </row>
    <row r="91" spans="1:17" s="141" customFormat="1">
      <c r="C91" s="303"/>
      <c r="D91" s="383"/>
      <c r="E91" s="303"/>
      <c r="F91" s="303"/>
      <c r="G91" s="383"/>
      <c r="H91" s="303"/>
      <c r="I91" s="371"/>
      <c r="J91" s="540"/>
      <c r="K91" s="78"/>
      <c r="L91" s="303"/>
      <c r="M91" s="383"/>
      <c r="N91" s="303"/>
      <c r="O91" s="383"/>
      <c r="P91" s="383"/>
      <c r="Q91" s="424"/>
    </row>
    <row r="92" spans="1:17" s="141" customFormat="1">
      <c r="B92" s="141" t="s">
        <v>511</v>
      </c>
      <c r="C92" s="303"/>
      <c r="D92" s="383"/>
      <c r="E92" s="303"/>
      <c r="F92" s="303"/>
      <c r="G92" s="383"/>
      <c r="H92" s="303"/>
      <c r="I92" s="371"/>
      <c r="J92" s="540"/>
      <c r="K92" s="78"/>
      <c r="L92" s="303"/>
      <c r="M92" s="383"/>
      <c r="N92" s="303"/>
      <c r="O92" s="383"/>
      <c r="P92" s="383"/>
      <c r="Q92" s="424"/>
    </row>
    <row r="93" spans="1:17" s="141" customFormat="1">
      <c r="A93" s="141" t="s">
        <v>511</v>
      </c>
      <c r="C93" s="303"/>
      <c r="D93" s="383"/>
      <c r="E93" s="303"/>
      <c r="F93" s="303"/>
      <c r="G93" s="383"/>
      <c r="H93" s="303"/>
      <c r="I93" s="371"/>
      <c r="J93" s="540"/>
      <c r="K93" s="78"/>
      <c r="L93" s="303"/>
      <c r="M93" s="383"/>
      <c r="N93" s="303"/>
      <c r="O93" s="383"/>
      <c r="P93" s="383"/>
      <c r="Q93" s="424"/>
    </row>
    <row r="94" spans="1:17" s="141" customFormat="1">
      <c r="C94" s="303"/>
      <c r="D94" s="383"/>
      <c r="E94" s="303"/>
      <c r="F94" s="303"/>
      <c r="G94" s="383"/>
      <c r="H94" s="303"/>
      <c r="I94" s="371"/>
      <c r="J94" s="540"/>
      <c r="K94" s="78"/>
      <c r="L94" s="303"/>
      <c r="M94" s="383"/>
      <c r="N94" s="303"/>
      <c r="O94" s="383"/>
      <c r="P94" s="383"/>
      <c r="Q94" s="424"/>
    </row>
    <row r="95" spans="1:17" s="141" customFormat="1">
      <c r="C95" s="303"/>
      <c r="D95" s="383"/>
      <c r="E95" s="303"/>
      <c r="F95" s="303"/>
      <c r="G95" s="383"/>
      <c r="H95" s="303"/>
      <c r="I95" s="371"/>
      <c r="J95" s="540"/>
      <c r="K95" s="78"/>
      <c r="L95" s="303"/>
      <c r="M95" s="383"/>
      <c r="N95" s="303"/>
      <c r="O95" s="383"/>
      <c r="P95" s="383"/>
      <c r="Q95" s="424"/>
    </row>
    <row r="96" spans="1:17" s="141" customFormat="1">
      <c r="C96" s="303"/>
      <c r="D96" s="383"/>
      <c r="E96" s="303"/>
      <c r="F96" s="303"/>
      <c r="G96" s="383"/>
      <c r="H96" s="303"/>
      <c r="I96" s="371"/>
      <c r="J96" s="540"/>
      <c r="K96" s="78"/>
      <c r="L96" s="303"/>
      <c r="M96" s="383"/>
      <c r="N96" s="303"/>
      <c r="O96" s="383"/>
      <c r="P96" s="383"/>
      <c r="Q96" s="424"/>
    </row>
    <row r="97" spans="2:17" s="141" customFormat="1">
      <c r="C97" s="303"/>
      <c r="D97" s="383"/>
      <c r="E97" s="303"/>
      <c r="F97" s="303"/>
      <c r="G97" s="383"/>
      <c r="H97" s="303"/>
      <c r="I97" s="371"/>
      <c r="J97" s="540"/>
      <c r="K97" s="78"/>
      <c r="L97" s="303"/>
      <c r="M97" s="383"/>
      <c r="N97" s="303"/>
      <c r="O97" s="383"/>
      <c r="P97" s="383"/>
      <c r="Q97" s="424"/>
    </row>
    <row r="98" spans="2:17" s="141" customFormat="1">
      <c r="C98" s="303"/>
      <c r="D98" s="383"/>
      <c r="E98" s="303"/>
      <c r="F98" s="303"/>
      <c r="G98" s="383"/>
      <c r="H98" s="303"/>
      <c r="I98" s="371"/>
      <c r="J98" s="540"/>
      <c r="K98" s="78"/>
      <c r="L98" s="303"/>
      <c r="M98" s="383"/>
      <c r="N98" s="303"/>
      <c r="O98" s="383"/>
      <c r="P98" s="383"/>
      <c r="Q98" s="424"/>
    </row>
    <row r="99" spans="2:17" s="141" customFormat="1">
      <c r="C99" s="303"/>
      <c r="D99" s="383"/>
      <c r="E99" s="303"/>
      <c r="F99" s="303"/>
      <c r="G99" s="383"/>
      <c r="H99" s="303"/>
      <c r="I99" s="371"/>
      <c r="J99" s="540"/>
      <c r="K99" s="78"/>
      <c r="L99" s="303"/>
      <c r="M99" s="383"/>
      <c r="N99" s="303"/>
      <c r="O99" s="383"/>
      <c r="P99" s="383"/>
      <c r="Q99" s="424"/>
    </row>
    <row r="100" spans="2:17" s="141" customFormat="1">
      <c r="B100" s="541"/>
      <c r="C100" s="303"/>
      <c r="D100" s="383"/>
      <c r="E100" s="303"/>
      <c r="F100" s="303"/>
      <c r="G100" s="383"/>
      <c r="H100" s="303"/>
      <c r="I100" s="371"/>
      <c r="J100" s="540"/>
      <c r="K100" s="78"/>
      <c r="L100" s="303"/>
      <c r="M100" s="383"/>
      <c r="N100" s="303"/>
      <c r="O100" s="383"/>
      <c r="P100" s="383"/>
      <c r="Q100" s="424"/>
    </row>
    <row r="101" spans="2:17" s="141" customFormat="1">
      <c r="B101" s="541"/>
      <c r="C101" s="303"/>
      <c r="D101" s="383"/>
      <c r="E101" s="303"/>
      <c r="F101" s="303"/>
      <c r="G101" s="383"/>
      <c r="H101" s="303"/>
      <c r="I101" s="371"/>
      <c r="J101" s="540"/>
      <c r="K101" s="78"/>
      <c r="L101" s="303"/>
      <c r="M101" s="383"/>
      <c r="N101" s="303"/>
      <c r="O101" s="383"/>
      <c r="P101" s="383"/>
      <c r="Q101" s="424"/>
    </row>
    <row r="102" spans="2:17" s="141" customFormat="1">
      <c r="B102" s="541"/>
      <c r="C102" s="303"/>
      <c r="D102" s="383"/>
      <c r="E102" s="303"/>
      <c r="F102" s="303"/>
      <c r="G102" s="383"/>
      <c r="H102" s="303"/>
      <c r="I102" s="371"/>
      <c r="J102" s="540"/>
      <c r="K102" s="78"/>
      <c r="L102" s="303"/>
      <c r="M102" s="383"/>
      <c r="N102" s="303"/>
      <c r="O102" s="383"/>
      <c r="P102" s="383"/>
      <c r="Q102" s="424"/>
    </row>
    <row r="103" spans="2:17" s="141" customFormat="1">
      <c r="B103" s="541"/>
      <c r="C103" s="303"/>
      <c r="D103" s="383"/>
      <c r="E103" s="303"/>
      <c r="F103" s="303"/>
      <c r="G103" s="383"/>
      <c r="H103" s="303"/>
      <c r="I103" s="371"/>
      <c r="J103" s="540"/>
      <c r="K103" s="78"/>
      <c r="L103" s="303"/>
      <c r="M103" s="383"/>
      <c r="N103" s="303"/>
      <c r="O103" s="383"/>
      <c r="P103" s="383"/>
      <c r="Q103" s="424"/>
    </row>
    <row r="104" spans="2:17" s="141" customFormat="1">
      <c r="B104" s="541"/>
      <c r="C104" s="303"/>
      <c r="D104" s="383"/>
      <c r="E104" s="303"/>
      <c r="F104" s="303"/>
      <c r="G104" s="383"/>
      <c r="H104" s="303"/>
      <c r="I104" s="371"/>
      <c r="J104" s="540"/>
      <c r="K104" s="78"/>
      <c r="L104" s="303"/>
      <c r="M104" s="383"/>
      <c r="N104" s="303"/>
      <c r="O104" s="383"/>
      <c r="P104" s="383"/>
      <c r="Q104" s="424"/>
    </row>
    <row r="105" spans="2:17" s="141" customFormat="1">
      <c r="B105" s="541"/>
      <c r="C105" s="303"/>
      <c r="D105" s="383"/>
      <c r="E105" s="303"/>
      <c r="F105" s="303"/>
      <c r="G105" s="383"/>
      <c r="H105" s="303"/>
      <c r="I105" s="371"/>
      <c r="J105" s="540"/>
      <c r="K105" s="78"/>
      <c r="L105" s="303"/>
      <c r="M105" s="383"/>
      <c r="N105" s="303"/>
      <c r="O105" s="383"/>
      <c r="P105" s="383"/>
      <c r="Q105" s="424"/>
    </row>
    <row r="106" spans="2:17" s="141" customFormat="1">
      <c r="B106" s="541"/>
      <c r="C106" s="303"/>
      <c r="D106" s="383"/>
      <c r="E106" s="303"/>
      <c r="F106" s="303"/>
      <c r="G106" s="383"/>
      <c r="H106" s="303"/>
      <c r="I106" s="371"/>
      <c r="J106" s="540"/>
      <c r="K106" s="78"/>
      <c r="L106" s="303"/>
      <c r="M106" s="383"/>
      <c r="N106" s="303"/>
      <c r="O106" s="383"/>
      <c r="P106" s="383"/>
      <c r="Q106" s="424"/>
    </row>
    <row r="107" spans="2:17" s="141" customFormat="1" ht="15.75">
      <c r="B107" s="132"/>
      <c r="C107" s="303"/>
      <c r="D107" s="383"/>
      <c r="E107" s="303"/>
      <c r="F107" s="303"/>
      <c r="G107" s="383"/>
      <c r="H107" s="303"/>
      <c r="I107" s="371"/>
      <c r="J107" s="540"/>
      <c r="K107" s="78"/>
      <c r="L107" s="303"/>
      <c r="M107" s="383"/>
      <c r="N107" s="303"/>
      <c r="O107" s="383"/>
      <c r="P107" s="383"/>
      <c r="Q107" s="424"/>
    </row>
    <row r="108" spans="2:17" ht="15.75">
      <c r="B108" s="132"/>
      <c r="C108" s="142"/>
      <c r="D108" s="286"/>
      <c r="E108" s="142"/>
      <c r="F108" s="142"/>
      <c r="G108" s="286"/>
      <c r="H108" s="142"/>
      <c r="I108" s="371"/>
      <c r="J108" s="540"/>
      <c r="K108" s="78"/>
      <c r="L108" s="142"/>
      <c r="M108" s="286"/>
      <c r="N108" s="142"/>
      <c r="O108" s="286"/>
      <c r="P108" s="286"/>
    </row>
    <row r="109" spans="2:17" ht="15.75">
      <c r="B109" s="132"/>
      <c r="C109" s="142"/>
      <c r="D109" s="286"/>
      <c r="E109" s="142"/>
      <c r="F109" s="142"/>
      <c r="G109" s="286"/>
      <c r="H109" s="142"/>
      <c r="I109" s="371"/>
      <c r="J109" s="540"/>
      <c r="K109" s="78"/>
      <c r="L109" s="142"/>
      <c r="M109" s="286"/>
      <c r="N109" s="142"/>
      <c r="O109" s="286"/>
      <c r="P109" s="286"/>
    </row>
    <row r="110" spans="2:17" ht="15.75">
      <c r="B110" s="132"/>
      <c r="C110" s="142"/>
      <c r="D110" s="286"/>
      <c r="E110" s="142"/>
      <c r="F110" s="142"/>
      <c r="G110" s="286"/>
      <c r="H110" s="142"/>
      <c r="I110" s="371"/>
      <c r="J110" s="540"/>
      <c r="K110" s="78"/>
      <c r="L110" s="142"/>
      <c r="M110" s="286"/>
      <c r="N110" s="142"/>
      <c r="O110" s="286"/>
      <c r="P110" s="286"/>
    </row>
    <row r="111" spans="2:17" ht="15.75">
      <c r="B111" s="132"/>
      <c r="C111" s="142"/>
      <c r="D111" s="286"/>
      <c r="E111" s="142"/>
      <c r="F111" s="142"/>
      <c r="G111" s="286"/>
      <c r="H111" s="142"/>
      <c r="I111" s="371"/>
      <c r="J111" s="540"/>
      <c r="K111" s="78"/>
      <c r="L111" s="142"/>
      <c r="M111" s="286"/>
      <c r="N111" s="142"/>
      <c r="O111" s="286"/>
      <c r="P111" s="286"/>
    </row>
    <row r="112" spans="2:17" ht="15.75">
      <c r="B112" s="132"/>
      <c r="C112" s="142"/>
      <c r="D112" s="286"/>
      <c r="E112" s="142"/>
      <c r="F112" s="142"/>
      <c r="G112" s="286"/>
      <c r="H112" s="142"/>
      <c r="I112" s="371"/>
      <c r="J112" s="540"/>
      <c r="K112" s="78"/>
      <c r="L112" s="142"/>
      <c r="M112" s="286"/>
      <c r="N112" s="142"/>
      <c r="O112" s="286"/>
      <c r="P112" s="286"/>
    </row>
    <row r="113" spans="2:16" ht="15.75">
      <c r="B113" s="132"/>
      <c r="C113" s="142"/>
      <c r="D113" s="286"/>
      <c r="E113" s="142"/>
      <c r="F113" s="142"/>
      <c r="G113" s="286"/>
      <c r="H113" s="142"/>
      <c r="I113" s="371"/>
      <c r="J113" s="540"/>
      <c r="K113" s="78"/>
      <c r="L113" s="142"/>
      <c r="M113" s="286"/>
      <c r="N113" s="142"/>
      <c r="O113" s="286"/>
      <c r="P113" s="286"/>
    </row>
    <row r="114" spans="2:16" ht="15.75">
      <c r="B114" s="132"/>
      <c r="D114" s="286"/>
      <c r="E114" s="142"/>
      <c r="F114" s="142"/>
      <c r="G114" s="286"/>
      <c r="H114" s="142"/>
      <c r="I114" s="371"/>
      <c r="J114" s="540"/>
      <c r="K114" s="78"/>
      <c r="L114" s="142"/>
      <c r="M114" s="286"/>
      <c r="N114" s="142"/>
      <c r="O114" s="286"/>
      <c r="P114" s="286"/>
    </row>
    <row r="115" spans="2:16" ht="15.75">
      <c r="B115" s="132"/>
      <c r="D115" s="286"/>
      <c r="E115" s="142"/>
      <c r="F115" s="142"/>
      <c r="G115" s="286"/>
      <c r="H115" s="142"/>
      <c r="I115" s="371"/>
      <c r="J115" s="540"/>
      <c r="K115" s="78"/>
      <c r="L115" s="142"/>
      <c r="M115" s="286"/>
      <c r="N115" s="142"/>
      <c r="O115" s="286"/>
      <c r="P115" s="286"/>
    </row>
    <row r="116" spans="2:16" ht="15.75">
      <c r="B116" s="132"/>
      <c r="D116" s="286"/>
      <c r="E116" s="142"/>
      <c r="F116" s="142"/>
      <c r="G116" s="286"/>
      <c r="H116" s="142"/>
      <c r="I116" s="371"/>
      <c r="J116" s="540"/>
      <c r="K116" s="78"/>
      <c r="L116" s="142"/>
      <c r="M116" s="286"/>
      <c r="N116" s="142"/>
      <c r="O116" s="286"/>
      <c r="P116" s="286"/>
    </row>
    <row r="117" spans="2:16" ht="15.75">
      <c r="B117" s="132"/>
      <c r="D117" s="286"/>
      <c r="E117" s="142"/>
      <c r="F117" s="142"/>
      <c r="G117" s="286"/>
      <c r="H117" s="142"/>
      <c r="I117" s="371"/>
      <c r="J117" s="540"/>
      <c r="K117" s="78"/>
      <c r="L117" s="142"/>
      <c r="M117" s="286"/>
      <c r="N117" s="142"/>
      <c r="O117" s="286"/>
      <c r="P117" s="286"/>
    </row>
    <row r="118" spans="2:16" ht="15.75">
      <c r="B118" s="132"/>
      <c r="D118" s="286"/>
      <c r="E118" s="142"/>
      <c r="F118" s="142"/>
      <c r="G118" s="286"/>
      <c r="H118" s="142"/>
      <c r="I118" s="371"/>
      <c r="J118" s="540"/>
      <c r="K118" s="78"/>
      <c r="L118" s="142"/>
      <c r="M118" s="286"/>
      <c r="N118" s="142"/>
      <c r="O118" s="286"/>
      <c r="P118" s="286"/>
    </row>
    <row r="119" spans="2:16" ht="15.75">
      <c r="B119" s="132"/>
      <c r="D119" s="286"/>
      <c r="E119" s="142"/>
      <c r="F119" s="142"/>
      <c r="G119" s="286"/>
      <c r="H119" s="142"/>
      <c r="I119" s="371"/>
      <c r="J119" s="540"/>
      <c r="K119" s="78"/>
      <c r="L119" s="142"/>
      <c r="M119" s="286"/>
      <c r="N119" s="142"/>
      <c r="O119" s="286"/>
      <c r="P119" s="286"/>
    </row>
    <row r="120" spans="2:16" ht="15.75">
      <c r="B120" s="132"/>
      <c r="D120" s="286"/>
      <c r="E120" s="142"/>
      <c r="F120" s="142"/>
      <c r="G120" s="286"/>
      <c r="H120" s="142"/>
      <c r="I120" s="371"/>
      <c r="J120" s="540"/>
      <c r="K120" s="78"/>
      <c r="L120" s="142"/>
      <c r="M120" s="286"/>
      <c r="N120" s="142"/>
      <c r="O120" s="286"/>
      <c r="P120" s="286"/>
    </row>
    <row r="121" spans="2:16" ht="15.75">
      <c r="B121" s="132"/>
      <c r="D121" s="286"/>
      <c r="E121" s="142"/>
      <c r="F121" s="142"/>
      <c r="G121" s="286"/>
      <c r="H121" s="142"/>
      <c r="I121" s="371"/>
      <c r="J121" s="540"/>
      <c r="K121" s="78"/>
      <c r="L121" s="142"/>
      <c r="M121" s="286"/>
      <c r="N121" s="142"/>
      <c r="O121" s="286"/>
      <c r="P121" s="286"/>
    </row>
    <row r="122" spans="2:16" ht="15.75">
      <c r="B122" s="132"/>
      <c r="D122" s="286"/>
      <c r="E122" s="142"/>
      <c r="F122" s="142"/>
      <c r="G122" s="286"/>
      <c r="H122" s="142"/>
      <c r="I122" s="371"/>
      <c r="J122" s="540"/>
      <c r="K122" s="78"/>
      <c r="L122" s="142"/>
      <c r="M122" s="286"/>
      <c r="N122" s="142"/>
      <c r="O122" s="286"/>
      <c r="P122" s="286"/>
    </row>
    <row r="123" spans="2:16" ht="15.75">
      <c r="B123" s="132"/>
      <c r="D123" s="286"/>
      <c r="E123" s="142"/>
      <c r="F123" s="142"/>
      <c r="G123" s="286"/>
      <c r="H123" s="142"/>
      <c r="I123" s="371"/>
      <c r="J123" s="540"/>
      <c r="K123" s="78"/>
      <c r="L123" s="142"/>
      <c r="M123" s="286"/>
      <c r="N123" s="142"/>
      <c r="O123" s="286"/>
      <c r="P123" s="286"/>
    </row>
    <row r="124" spans="2:16" ht="15.75">
      <c r="B124" s="132"/>
      <c r="D124" s="286"/>
      <c r="E124" s="142"/>
      <c r="F124" s="142"/>
      <c r="G124" s="286"/>
      <c r="H124" s="142"/>
      <c r="I124" s="371"/>
      <c r="J124" s="540"/>
      <c r="K124" s="78"/>
      <c r="L124" s="142"/>
      <c r="M124" s="286"/>
      <c r="N124" s="142"/>
      <c r="O124" s="286"/>
      <c r="P124" s="286"/>
    </row>
    <row r="125" spans="2:16" ht="15.75">
      <c r="B125" s="132"/>
      <c r="D125" s="286"/>
      <c r="E125" s="142"/>
      <c r="F125" s="142"/>
      <c r="G125" s="286"/>
      <c r="H125" s="142"/>
      <c r="I125" s="371"/>
      <c r="J125" s="540"/>
      <c r="K125" s="78"/>
      <c r="L125" s="142"/>
      <c r="M125" s="286"/>
      <c r="N125" s="142"/>
      <c r="O125" s="286"/>
      <c r="P125" s="286"/>
    </row>
    <row r="126" spans="2:16" ht="15.75">
      <c r="B126" s="132"/>
      <c r="D126" s="286"/>
      <c r="E126" s="142"/>
      <c r="F126" s="142"/>
      <c r="G126" s="286"/>
      <c r="H126" s="142"/>
      <c r="I126" s="371"/>
      <c r="J126" s="540"/>
      <c r="K126" s="78"/>
      <c r="L126" s="142"/>
      <c r="M126" s="286"/>
      <c r="N126" s="142"/>
      <c r="O126" s="286"/>
      <c r="P126" s="286"/>
    </row>
    <row r="127" spans="2:16" ht="15.75">
      <c r="B127" s="132"/>
      <c r="D127" s="286"/>
      <c r="E127" s="142"/>
      <c r="F127" s="142"/>
      <c r="G127" s="286"/>
      <c r="H127" s="142"/>
      <c r="I127" s="371"/>
      <c r="J127" s="540"/>
      <c r="K127" s="78"/>
      <c r="L127" s="142"/>
      <c r="M127" s="286"/>
      <c r="N127" s="142"/>
      <c r="O127" s="286"/>
      <c r="P127" s="286"/>
    </row>
    <row r="128" spans="2:16" ht="15.75">
      <c r="B128" s="132"/>
      <c r="D128" s="286"/>
      <c r="E128" s="142"/>
      <c r="F128" s="142"/>
      <c r="G128" s="286"/>
      <c r="H128" s="142"/>
      <c r="I128" s="371"/>
      <c r="J128" s="540"/>
      <c r="K128" s="78"/>
      <c r="L128" s="142"/>
      <c r="M128" s="286"/>
      <c r="N128" s="142"/>
      <c r="O128" s="286"/>
      <c r="P128" s="286"/>
    </row>
    <row r="129" spans="2:16" ht="15.75">
      <c r="B129" s="132"/>
      <c r="D129" s="286"/>
      <c r="E129" s="142"/>
      <c r="F129" s="142"/>
      <c r="G129" s="286"/>
      <c r="H129" s="142"/>
      <c r="I129" s="371"/>
      <c r="J129" s="540"/>
      <c r="K129" s="78"/>
      <c r="L129" s="142"/>
      <c r="M129" s="286"/>
      <c r="N129" s="142"/>
      <c r="O129" s="286"/>
      <c r="P129" s="286"/>
    </row>
    <row r="130" spans="2:16" ht="15.75">
      <c r="B130" s="132"/>
      <c r="D130" s="286"/>
      <c r="E130" s="142"/>
      <c r="F130" s="142"/>
      <c r="G130" s="286"/>
      <c r="H130" s="142"/>
      <c r="I130" s="371"/>
      <c r="J130" s="540"/>
      <c r="K130" s="78"/>
      <c r="L130" s="142"/>
      <c r="M130" s="286"/>
      <c r="N130" s="142"/>
      <c r="O130" s="286"/>
      <c r="P130" s="286"/>
    </row>
    <row r="131" spans="2:16" ht="15.75">
      <c r="B131" s="132"/>
      <c r="D131" s="286"/>
      <c r="E131" s="142"/>
      <c r="F131" s="142"/>
      <c r="G131" s="286"/>
      <c r="H131" s="142"/>
      <c r="I131" s="371"/>
      <c r="J131" s="540"/>
      <c r="K131" s="78"/>
      <c r="L131" s="142"/>
      <c r="M131" s="286"/>
      <c r="N131" s="142"/>
      <c r="O131" s="286"/>
      <c r="P131" s="286"/>
    </row>
    <row r="132" spans="2:16" ht="15.75">
      <c r="B132" s="132"/>
      <c r="D132" s="286"/>
      <c r="E132" s="142"/>
      <c r="F132" s="142"/>
      <c r="G132" s="286"/>
      <c r="H132" s="142"/>
      <c r="I132" s="371"/>
      <c r="J132" s="540"/>
      <c r="K132" s="78"/>
      <c r="L132" s="142"/>
      <c r="M132" s="286"/>
      <c r="N132" s="142"/>
      <c r="O132" s="286"/>
      <c r="P132" s="286"/>
    </row>
    <row r="133" spans="2:16" ht="15.75">
      <c r="B133" s="132"/>
      <c r="D133" s="286"/>
      <c r="E133" s="142"/>
      <c r="F133" s="142"/>
      <c r="G133" s="286"/>
      <c r="H133" s="142"/>
      <c r="I133" s="371"/>
      <c r="J133" s="540"/>
      <c r="K133" s="78"/>
      <c r="L133" s="142"/>
      <c r="M133" s="286"/>
      <c r="N133" s="142"/>
      <c r="O133" s="286"/>
      <c r="P133" s="286"/>
    </row>
    <row r="134" spans="2:16" ht="15.75">
      <c r="B134" s="132"/>
      <c r="D134" s="286"/>
      <c r="E134" s="142"/>
      <c r="F134" s="142"/>
      <c r="G134" s="286"/>
      <c r="H134" s="142"/>
      <c r="I134" s="371"/>
      <c r="J134" s="540"/>
      <c r="K134" s="78"/>
      <c r="L134" s="142"/>
      <c r="M134" s="286"/>
      <c r="N134" s="142"/>
      <c r="O134" s="286"/>
      <c r="P134" s="286"/>
    </row>
    <row r="135" spans="2:16" ht="15.75">
      <c r="B135" s="132"/>
      <c r="D135" s="286"/>
      <c r="E135" s="142"/>
      <c r="F135" s="142"/>
      <c r="G135" s="286"/>
      <c r="H135" s="142"/>
      <c r="I135" s="371"/>
      <c r="J135" s="540"/>
      <c r="K135" s="78"/>
      <c r="L135" s="142"/>
      <c r="M135" s="286"/>
      <c r="N135" s="142"/>
      <c r="O135" s="286"/>
      <c r="P135" s="286"/>
    </row>
    <row r="136" spans="2:16" ht="15.75">
      <c r="B136" s="132"/>
      <c r="D136" s="286"/>
      <c r="E136" s="142"/>
      <c r="F136" s="142"/>
      <c r="G136" s="286"/>
      <c r="H136" s="142"/>
      <c r="I136" s="371"/>
      <c r="J136" s="540"/>
      <c r="K136" s="78"/>
      <c r="L136" s="142"/>
      <c r="M136" s="286"/>
      <c r="N136" s="142"/>
      <c r="O136" s="286"/>
      <c r="P136" s="286"/>
    </row>
    <row r="137" spans="2:16" ht="15.75">
      <c r="B137" s="132"/>
      <c r="D137" s="286"/>
      <c r="E137" s="142"/>
      <c r="F137" s="142"/>
      <c r="G137" s="286"/>
      <c r="H137" s="142"/>
      <c r="I137" s="371"/>
      <c r="J137" s="540"/>
      <c r="K137" s="78"/>
      <c r="L137" s="142"/>
      <c r="M137" s="286"/>
      <c r="N137" s="142"/>
      <c r="O137" s="286"/>
      <c r="P137" s="286"/>
    </row>
    <row r="138" spans="2:16" ht="15.75">
      <c r="B138" s="132"/>
      <c r="D138" s="286"/>
      <c r="E138" s="142"/>
      <c r="F138" s="142"/>
      <c r="G138" s="286"/>
      <c r="H138" s="142"/>
      <c r="I138" s="371"/>
      <c r="J138" s="540"/>
      <c r="K138" s="78"/>
      <c r="L138" s="142"/>
      <c r="M138" s="286"/>
      <c r="N138" s="142"/>
      <c r="O138" s="286"/>
      <c r="P138" s="286"/>
    </row>
    <row r="139" spans="2:16" ht="15.75">
      <c r="B139" s="132"/>
      <c r="D139" s="286"/>
      <c r="E139" s="142"/>
      <c r="F139" s="142"/>
      <c r="G139" s="286"/>
      <c r="H139" s="142"/>
      <c r="I139" s="371"/>
      <c r="J139" s="540"/>
      <c r="K139" s="78"/>
      <c r="L139" s="142"/>
      <c r="M139" s="286"/>
      <c r="N139" s="142"/>
      <c r="O139" s="286"/>
      <c r="P139" s="286"/>
    </row>
    <row r="140" spans="2:16" ht="15.75">
      <c r="B140" s="132"/>
      <c r="D140" s="286"/>
      <c r="E140" s="142"/>
      <c r="F140" s="142"/>
      <c r="G140" s="286"/>
      <c r="H140" s="142"/>
      <c r="I140" s="371"/>
      <c r="J140" s="540"/>
      <c r="K140" s="78"/>
      <c r="L140" s="142"/>
      <c r="M140" s="286"/>
      <c r="N140" s="142"/>
      <c r="O140" s="286"/>
      <c r="P140" s="286"/>
    </row>
    <row r="141" spans="2:16" ht="15.75">
      <c r="B141" s="132"/>
      <c r="D141" s="286"/>
      <c r="E141" s="142"/>
      <c r="F141" s="142"/>
      <c r="G141" s="286"/>
      <c r="H141" s="142"/>
      <c r="I141" s="371"/>
      <c r="J141" s="540"/>
      <c r="K141" s="78"/>
      <c r="L141" s="142"/>
      <c r="M141" s="286"/>
      <c r="N141" s="142"/>
      <c r="O141" s="286"/>
      <c r="P141" s="286"/>
    </row>
    <row r="142" spans="2:16" ht="15.75">
      <c r="B142" s="132"/>
      <c r="D142" s="286"/>
      <c r="E142" s="142"/>
      <c r="F142" s="142"/>
      <c r="G142" s="286"/>
      <c r="H142" s="142"/>
      <c r="I142" s="371"/>
      <c r="J142" s="540"/>
      <c r="K142" s="78"/>
      <c r="L142" s="142"/>
      <c r="M142" s="286"/>
      <c r="N142" s="142"/>
      <c r="O142" s="286"/>
      <c r="P142" s="286"/>
    </row>
    <row r="143" spans="2:16" ht="15.75">
      <c r="B143" s="132"/>
      <c r="D143" s="286"/>
      <c r="E143" s="142"/>
      <c r="F143" s="142"/>
      <c r="G143" s="286"/>
      <c r="H143" s="142"/>
      <c r="I143" s="371"/>
      <c r="J143" s="540"/>
      <c r="K143" s="78"/>
      <c r="L143" s="142"/>
      <c r="M143" s="286"/>
      <c r="N143" s="142"/>
      <c r="O143" s="286"/>
      <c r="P143" s="286"/>
    </row>
    <row r="144" spans="2:16" ht="15.75">
      <c r="B144" s="132"/>
      <c r="D144" s="286"/>
      <c r="E144" s="142"/>
      <c r="F144" s="142"/>
      <c r="G144" s="286"/>
      <c r="H144" s="142"/>
      <c r="I144" s="371"/>
      <c r="J144" s="540"/>
      <c r="K144" s="78"/>
      <c r="L144" s="142"/>
      <c r="M144" s="286"/>
      <c r="N144" s="142"/>
      <c r="O144" s="286"/>
      <c r="P144" s="286"/>
    </row>
    <row r="145" spans="2:16" ht="15.75">
      <c r="B145" s="132"/>
      <c r="D145" s="286"/>
      <c r="E145" s="142"/>
      <c r="F145" s="142"/>
      <c r="G145" s="286"/>
      <c r="H145" s="142"/>
      <c r="I145" s="371"/>
      <c r="J145" s="540"/>
      <c r="K145" s="78"/>
      <c r="L145" s="142"/>
      <c r="M145" s="286"/>
      <c r="N145" s="142"/>
      <c r="O145" s="286"/>
      <c r="P145" s="286"/>
    </row>
    <row r="146" spans="2:16" ht="15.75">
      <c r="B146" s="132"/>
      <c r="D146" s="286"/>
      <c r="E146" s="142"/>
      <c r="F146" s="142"/>
      <c r="G146" s="286"/>
      <c r="H146" s="142"/>
      <c r="I146" s="371"/>
      <c r="J146" s="540"/>
      <c r="K146" s="78"/>
      <c r="L146" s="142"/>
      <c r="M146" s="286"/>
      <c r="N146" s="142"/>
      <c r="O146" s="286"/>
      <c r="P146" s="286"/>
    </row>
    <row r="147" spans="2:16" ht="15.75">
      <c r="B147" s="132"/>
      <c r="D147" s="286"/>
      <c r="E147" s="142"/>
      <c r="F147" s="142"/>
      <c r="G147" s="286"/>
      <c r="H147" s="142"/>
      <c r="I147" s="371"/>
      <c r="J147" s="540"/>
      <c r="K147" s="78"/>
      <c r="L147" s="142"/>
      <c r="M147" s="286"/>
      <c r="N147" s="142"/>
      <c r="O147" s="286"/>
      <c r="P147" s="286"/>
    </row>
    <row r="148" spans="2:16" ht="15.75">
      <c r="B148" s="132"/>
      <c r="D148" s="286"/>
      <c r="E148" s="142"/>
      <c r="F148" s="142"/>
      <c r="G148" s="286"/>
      <c r="H148" s="142"/>
      <c r="I148" s="371"/>
      <c r="J148" s="540"/>
      <c r="K148" s="78"/>
      <c r="L148" s="142"/>
      <c r="M148" s="286"/>
      <c r="N148" s="142"/>
      <c r="O148" s="286"/>
      <c r="P148" s="286"/>
    </row>
    <row r="149" spans="2:16" ht="15.75">
      <c r="B149" s="132"/>
      <c r="D149" s="286"/>
      <c r="E149" s="142"/>
      <c r="F149" s="142"/>
      <c r="G149" s="286"/>
      <c r="H149" s="142"/>
      <c r="I149" s="371"/>
      <c r="J149" s="540"/>
      <c r="K149" s="78"/>
      <c r="L149" s="142"/>
      <c r="M149" s="286"/>
      <c r="N149" s="142"/>
      <c r="O149" s="286"/>
      <c r="P149" s="286"/>
    </row>
    <row r="150" spans="2:16" ht="15.75">
      <c r="B150" s="132"/>
      <c r="D150" s="286"/>
      <c r="E150" s="142"/>
      <c r="F150" s="142"/>
      <c r="G150" s="286"/>
      <c r="H150" s="142"/>
      <c r="I150" s="371"/>
      <c r="J150" s="540"/>
      <c r="K150" s="78"/>
      <c r="L150" s="142"/>
      <c r="M150" s="286"/>
      <c r="N150" s="142"/>
      <c r="O150" s="286"/>
      <c r="P150" s="286"/>
    </row>
    <row r="151" spans="2:16" ht="15.75">
      <c r="B151" s="132"/>
      <c r="D151" s="286"/>
      <c r="E151" s="142"/>
      <c r="F151" s="142"/>
      <c r="G151" s="286"/>
      <c r="H151" s="142"/>
      <c r="I151" s="371"/>
      <c r="J151" s="540"/>
      <c r="K151" s="78"/>
      <c r="L151" s="142"/>
      <c r="M151" s="286"/>
      <c r="N151" s="142"/>
      <c r="O151" s="286"/>
      <c r="P151" s="286"/>
    </row>
    <row r="152" spans="2:16" ht="15.75">
      <c r="B152" s="132"/>
      <c r="D152" s="286"/>
      <c r="E152" s="142"/>
      <c r="F152" s="142"/>
      <c r="H152" s="142"/>
      <c r="I152" s="371"/>
      <c r="J152" s="540"/>
      <c r="K152" s="78"/>
      <c r="L152" s="142"/>
      <c r="M152" s="286"/>
      <c r="N152" s="142"/>
      <c r="O152" s="286"/>
      <c r="P152" s="286"/>
    </row>
    <row r="153" spans="2:16" ht="15.75">
      <c r="B153" s="132"/>
      <c r="D153" s="286"/>
      <c r="E153" s="142"/>
      <c r="F153" s="142"/>
      <c r="H153" s="142"/>
      <c r="I153" s="371"/>
      <c r="J153" s="540"/>
      <c r="K153" s="78"/>
      <c r="L153" s="142"/>
      <c r="M153" s="286"/>
      <c r="N153" s="142"/>
      <c r="O153" s="286"/>
      <c r="P153" s="286"/>
    </row>
    <row r="154" spans="2:16" ht="15.75">
      <c r="B154" s="132"/>
      <c r="D154" s="286"/>
      <c r="E154" s="142"/>
      <c r="F154" s="142"/>
      <c r="H154" s="142"/>
      <c r="I154" s="371"/>
      <c r="J154" s="540"/>
      <c r="K154" s="78"/>
      <c r="L154" s="142"/>
      <c r="M154" s="286"/>
      <c r="N154" s="142"/>
      <c r="O154" s="286"/>
      <c r="P154" s="286"/>
    </row>
    <row r="155" spans="2:16" ht="15.75">
      <c r="B155" s="132"/>
      <c r="D155" s="286"/>
      <c r="E155" s="142"/>
      <c r="F155" s="142"/>
      <c r="H155" s="142"/>
      <c r="I155" s="371"/>
      <c r="J155" s="540"/>
      <c r="K155" s="78"/>
      <c r="L155" s="142"/>
      <c r="M155" s="286"/>
      <c r="N155" s="142"/>
      <c r="O155" s="286"/>
      <c r="P155" s="286"/>
    </row>
    <row r="156" spans="2:16" ht="15.75">
      <c r="B156" s="132"/>
      <c r="D156" s="286"/>
      <c r="E156" s="142"/>
      <c r="F156" s="142"/>
      <c r="H156" s="142"/>
      <c r="I156" s="371"/>
      <c r="J156" s="540"/>
      <c r="K156" s="78"/>
      <c r="L156" s="142"/>
      <c r="N156" s="142"/>
      <c r="O156" s="286"/>
      <c r="P156" s="286"/>
    </row>
    <row r="157" spans="2:16" ht="15.75">
      <c r="B157" s="132"/>
      <c r="D157" s="286"/>
      <c r="E157" s="142"/>
      <c r="F157" s="142"/>
      <c r="H157" s="142"/>
      <c r="I157" s="371"/>
      <c r="J157" s="540"/>
      <c r="K157" s="78"/>
      <c r="L157" s="142"/>
      <c r="N157" s="142"/>
      <c r="O157" s="286"/>
      <c r="P157" s="286"/>
    </row>
    <row r="158" spans="2:16" ht="15.75">
      <c r="B158" s="132"/>
      <c r="D158" s="286"/>
      <c r="E158" s="142"/>
      <c r="F158" s="142"/>
      <c r="H158" s="142"/>
      <c r="I158" s="371"/>
      <c r="J158" s="540"/>
      <c r="K158" s="78"/>
      <c r="L158" s="142"/>
      <c r="N158" s="142"/>
      <c r="O158" s="286"/>
      <c r="P158" s="286"/>
    </row>
    <row r="159" spans="2:16" ht="15.75">
      <c r="B159" s="132"/>
      <c r="D159" s="286"/>
      <c r="E159" s="142"/>
      <c r="F159" s="142"/>
      <c r="H159" s="142"/>
      <c r="I159" s="371"/>
      <c r="J159" s="540"/>
      <c r="K159" s="78"/>
      <c r="L159" s="142"/>
      <c r="N159" s="142"/>
      <c r="O159" s="286"/>
      <c r="P159" s="286"/>
    </row>
    <row r="160" spans="2:16" ht="15.75">
      <c r="B160" s="132"/>
      <c r="D160" s="286"/>
      <c r="E160" s="142"/>
      <c r="F160" s="142"/>
      <c r="H160" s="142"/>
      <c r="I160" s="371"/>
      <c r="J160" s="540"/>
      <c r="K160" s="78"/>
      <c r="L160" s="142"/>
      <c r="N160" s="142"/>
      <c r="O160" s="286"/>
      <c r="P160" s="286"/>
    </row>
    <row r="161" spans="2:16" ht="15.75">
      <c r="B161" s="132"/>
      <c r="D161" s="286"/>
      <c r="E161" s="142"/>
      <c r="F161" s="142"/>
      <c r="H161" s="142"/>
      <c r="I161" s="371"/>
      <c r="J161" s="540"/>
      <c r="K161" s="78"/>
      <c r="L161" s="142"/>
      <c r="N161" s="142"/>
      <c r="O161" s="286"/>
      <c r="P161" s="286"/>
    </row>
    <row r="162" spans="2:16" ht="15.75">
      <c r="B162" s="132"/>
      <c r="D162" s="286"/>
      <c r="E162" s="142"/>
      <c r="F162" s="142"/>
      <c r="H162" s="142"/>
      <c r="I162" s="371"/>
      <c r="J162" s="540"/>
      <c r="K162" s="78"/>
      <c r="L162" s="142"/>
      <c r="N162" s="142"/>
      <c r="O162" s="286"/>
      <c r="P162" s="286"/>
    </row>
    <row r="163" spans="2:16" ht="15.75">
      <c r="B163" s="132"/>
      <c r="D163" s="286"/>
      <c r="E163" s="142"/>
      <c r="F163" s="142"/>
      <c r="H163" s="142"/>
      <c r="I163" s="371"/>
      <c r="J163" s="540"/>
      <c r="K163" s="78"/>
      <c r="L163" s="142"/>
      <c r="N163" s="142"/>
      <c r="O163" s="286"/>
      <c r="P163" s="286"/>
    </row>
    <row r="164" spans="2:16" ht="15.75">
      <c r="B164" s="132"/>
      <c r="D164" s="286"/>
      <c r="H164" s="142"/>
      <c r="I164" s="371"/>
      <c r="J164" s="540"/>
      <c r="K164" s="78"/>
      <c r="L164" s="142"/>
      <c r="N164" s="142"/>
      <c r="O164" s="286"/>
      <c r="P164" s="286"/>
    </row>
    <row r="165" spans="2:16" ht="15.75">
      <c r="B165" s="132"/>
      <c r="D165" s="286"/>
      <c r="H165" s="142"/>
      <c r="I165" s="371"/>
      <c r="J165" s="540"/>
      <c r="K165" s="78"/>
      <c r="L165" s="142"/>
      <c r="N165" s="142"/>
      <c r="O165" s="286"/>
      <c r="P165" s="286"/>
    </row>
    <row r="166" spans="2:16" ht="15.75">
      <c r="B166" s="132"/>
      <c r="D166" s="286"/>
      <c r="H166" s="142"/>
      <c r="I166" s="371"/>
      <c r="J166" s="540"/>
      <c r="K166" s="78"/>
      <c r="L166" s="142"/>
      <c r="N166" s="142"/>
      <c r="O166" s="286"/>
      <c r="P166" s="286"/>
    </row>
    <row r="167" spans="2:16" ht="15.75">
      <c r="B167" s="132"/>
      <c r="D167" s="286"/>
      <c r="I167" s="371"/>
      <c r="J167" s="540"/>
      <c r="K167" s="78"/>
      <c r="L167" s="142"/>
      <c r="N167" s="142"/>
      <c r="O167" s="286"/>
      <c r="P167" s="286"/>
    </row>
    <row r="168" spans="2:16" ht="15.75">
      <c r="B168" s="132"/>
      <c r="D168" s="286"/>
      <c r="I168" s="371"/>
      <c r="J168" s="540"/>
      <c r="K168" s="78"/>
      <c r="L168" s="142"/>
      <c r="N168" s="142"/>
      <c r="O168" s="286"/>
      <c r="P168" s="286"/>
    </row>
    <row r="169" spans="2:16" ht="15.75">
      <c r="B169" s="132"/>
      <c r="D169" s="286"/>
      <c r="I169" s="371"/>
      <c r="J169" s="540"/>
      <c r="K169" s="78"/>
      <c r="L169" s="142"/>
      <c r="N169" s="142"/>
      <c r="O169" s="286"/>
      <c r="P169" s="286"/>
    </row>
    <row r="170" spans="2:16" ht="15.75">
      <c r="B170" s="132"/>
      <c r="D170" s="286"/>
      <c r="I170" s="371"/>
      <c r="J170" s="540"/>
      <c r="K170" s="78"/>
      <c r="L170" s="142"/>
      <c r="N170" s="142"/>
      <c r="O170" s="286"/>
      <c r="P170" s="286"/>
    </row>
    <row r="171" spans="2:16" ht="15.75">
      <c r="B171" s="132"/>
      <c r="D171" s="286"/>
      <c r="I171" s="371"/>
      <c r="J171" s="540"/>
      <c r="K171" s="78"/>
      <c r="L171" s="142"/>
      <c r="N171" s="142"/>
      <c r="O171" s="286"/>
      <c r="P171" s="286"/>
    </row>
    <row r="172" spans="2:16" ht="15.75">
      <c r="B172" s="132"/>
      <c r="D172" s="286"/>
      <c r="I172" s="371"/>
      <c r="J172" s="540"/>
      <c r="K172" s="78"/>
      <c r="L172" s="142"/>
      <c r="N172" s="142"/>
      <c r="O172" s="286"/>
      <c r="P172" s="286"/>
    </row>
    <row r="173" spans="2:16" ht="15.75">
      <c r="B173" s="132"/>
      <c r="D173" s="286"/>
      <c r="I173" s="371"/>
      <c r="J173" s="540"/>
      <c r="K173" s="78"/>
      <c r="L173" s="142"/>
      <c r="N173" s="142"/>
      <c r="O173" s="286"/>
      <c r="P173" s="286"/>
    </row>
    <row r="174" spans="2:16" ht="15.75">
      <c r="B174" s="132"/>
      <c r="D174" s="286"/>
      <c r="I174" s="371"/>
      <c r="J174" s="540"/>
      <c r="K174" s="78"/>
      <c r="L174" s="142"/>
      <c r="N174" s="142"/>
      <c r="O174" s="286"/>
      <c r="P174" s="286"/>
    </row>
    <row r="175" spans="2:16" ht="15.75">
      <c r="B175" s="132"/>
      <c r="D175" s="286"/>
      <c r="I175" s="371"/>
      <c r="J175" s="540"/>
      <c r="K175" s="78"/>
      <c r="L175" s="142"/>
      <c r="N175" s="142"/>
      <c r="O175" s="286"/>
      <c r="P175" s="286"/>
    </row>
    <row r="176" spans="2:16" ht="15.75">
      <c r="B176" s="132"/>
      <c r="D176" s="286"/>
      <c r="I176" s="371"/>
      <c r="J176" s="540"/>
      <c r="K176" s="78"/>
      <c r="L176" s="142"/>
      <c r="N176" s="142"/>
      <c r="O176" s="286"/>
      <c r="P176" s="286"/>
    </row>
    <row r="177" spans="2:16" ht="15.75">
      <c r="B177" s="132"/>
      <c r="D177" s="286"/>
      <c r="I177" s="371"/>
      <c r="J177" s="540"/>
      <c r="K177" s="78"/>
      <c r="L177" s="142"/>
      <c r="N177" s="142"/>
      <c r="O177" s="286"/>
      <c r="P177" s="286"/>
    </row>
    <row r="178" spans="2:16" ht="15.75">
      <c r="B178" s="132"/>
      <c r="D178" s="286"/>
      <c r="I178" s="371"/>
      <c r="J178" s="540"/>
      <c r="K178" s="78"/>
      <c r="L178" s="142"/>
      <c r="N178" s="286"/>
      <c r="O178" s="286"/>
      <c r="P178" s="286"/>
    </row>
    <row r="179" spans="2:16" ht="15.75">
      <c r="B179" s="132"/>
      <c r="D179" s="286"/>
      <c r="I179" s="371"/>
      <c r="J179" s="540"/>
      <c r="K179" s="78"/>
      <c r="L179" s="142"/>
      <c r="N179" s="286"/>
      <c r="O179" s="286"/>
      <c r="P179" s="286"/>
    </row>
    <row r="180" spans="2:16" ht="15.75">
      <c r="B180" s="132"/>
      <c r="D180" s="286"/>
      <c r="I180" s="371"/>
      <c r="J180" s="540"/>
      <c r="K180" s="78"/>
      <c r="L180" s="142"/>
      <c r="N180" s="286"/>
      <c r="O180" s="286"/>
      <c r="P180" s="286"/>
    </row>
    <row r="181" spans="2:16" ht="15.75">
      <c r="B181" s="132"/>
      <c r="D181" s="286"/>
      <c r="I181" s="371"/>
      <c r="J181" s="540"/>
      <c r="K181" s="78"/>
      <c r="L181" s="142"/>
      <c r="N181" s="286"/>
      <c r="O181" s="286"/>
      <c r="P181" s="286"/>
    </row>
    <row r="182" spans="2:16" ht="15.75">
      <c r="B182" s="132"/>
      <c r="D182" s="286"/>
      <c r="I182" s="371"/>
      <c r="J182" s="540"/>
      <c r="K182" s="78"/>
      <c r="L182" s="142"/>
      <c r="N182" s="286"/>
      <c r="O182" s="286"/>
      <c r="P182" s="286"/>
    </row>
    <row r="183" spans="2:16" ht="15.75">
      <c r="B183" s="132"/>
      <c r="D183" s="286"/>
      <c r="I183" s="371"/>
      <c r="J183" s="540"/>
      <c r="K183" s="78"/>
      <c r="L183" s="142"/>
      <c r="N183" s="286"/>
      <c r="O183" s="286"/>
      <c r="P183" s="286"/>
    </row>
    <row r="184" spans="2:16" ht="15.75">
      <c r="B184" s="132"/>
      <c r="D184" s="286"/>
      <c r="I184" s="371"/>
      <c r="J184" s="540"/>
      <c r="K184" s="78"/>
      <c r="L184" s="142"/>
      <c r="N184" s="286"/>
      <c r="O184" s="286"/>
      <c r="P184" s="286"/>
    </row>
    <row r="185" spans="2:16" ht="15.75">
      <c r="B185" s="132"/>
      <c r="D185" s="286"/>
      <c r="I185" s="371"/>
      <c r="J185" s="540"/>
      <c r="K185" s="78"/>
      <c r="L185" s="142"/>
      <c r="N185" s="286"/>
      <c r="O185" s="286"/>
      <c r="P185" s="286"/>
    </row>
    <row r="186" spans="2:16" ht="15.75">
      <c r="B186" s="132"/>
      <c r="D186" s="286"/>
      <c r="I186" s="371"/>
      <c r="J186" s="540"/>
      <c r="K186" s="78"/>
      <c r="L186" s="142"/>
      <c r="N186" s="286"/>
      <c r="O186" s="286"/>
      <c r="P186" s="286"/>
    </row>
    <row r="187" spans="2:16" ht="15.75">
      <c r="B187" s="132"/>
      <c r="D187" s="286"/>
      <c r="I187" s="371"/>
      <c r="J187" s="540"/>
      <c r="K187" s="78"/>
      <c r="L187" s="142"/>
      <c r="N187" s="286"/>
      <c r="O187" s="286"/>
      <c r="P187" s="286"/>
    </row>
    <row r="188" spans="2:16" ht="15.75">
      <c r="B188" s="132"/>
      <c r="I188" s="371"/>
      <c r="J188" s="540"/>
      <c r="K188" s="78"/>
      <c r="L188" s="142"/>
      <c r="N188" s="286"/>
      <c r="O188" s="286"/>
      <c r="P188" s="286"/>
    </row>
    <row r="189" spans="2:16" ht="15.75">
      <c r="B189" s="132"/>
      <c r="I189" s="371"/>
      <c r="J189" s="540"/>
      <c r="K189" s="78"/>
      <c r="L189" s="142"/>
      <c r="N189" s="286"/>
      <c r="O189" s="286"/>
      <c r="P189" s="286"/>
    </row>
    <row r="190" spans="2:16" ht="15.75">
      <c r="B190" s="132"/>
      <c r="I190" s="371"/>
      <c r="J190" s="540"/>
      <c r="K190" s="78"/>
      <c r="L190" s="142"/>
      <c r="N190" s="286"/>
      <c r="O190" s="286"/>
      <c r="P190" s="286"/>
    </row>
    <row r="191" spans="2:16" ht="15.75">
      <c r="B191" s="132"/>
      <c r="I191" s="371"/>
      <c r="J191" s="540"/>
      <c r="K191" s="78"/>
      <c r="L191" s="142"/>
      <c r="N191" s="286"/>
      <c r="O191" s="286"/>
      <c r="P191" s="286"/>
    </row>
    <row r="192" spans="2:16" ht="15.75">
      <c r="B192" s="132"/>
      <c r="I192" s="371"/>
      <c r="J192" s="540"/>
      <c r="K192" s="78"/>
      <c r="L192" s="142"/>
      <c r="N192" s="286"/>
      <c r="O192" s="286"/>
      <c r="P192" s="286"/>
    </row>
    <row r="193" spans="2:16" ht="15.75">
      <c r="B193" s="132"/>
      <c r="I193" s="371"/>
      <c r="J193" s="540"/>
      <c r="K193" s="78"/>
      <c r="L193" s="142"/>
      <c r="N193" s="286"/>
      <c r="O193" s="286"/>
      <c r="P193" s="286"/>
    </row>
    <row r="194" spans="2:16" ht="15.75">
      <c r="B194" s="132"/>
      <c r="I194" s="371"/>
      <c r="J194" s="540"/>
      <c r="K194" s="78"/>
      <c r="L194" s="142"/>
      <c r="N194" s="286"/>
      <c r="O194" s="286"/>
      <c r="P194" s="286"/>
    </row>
    <row r="195" spans="2:16" ht="15.75">
      <c r="B195" s="132"/>
      <c r="I195" s="371"/>
      <c r="J195" s="540"/>
      <c r="K195" s="78"/>
      <c r="L195" s="142"/>
      <c r="N195" s="286"/>
      <c r="O195" s="286"/>
      <c r="P195" s="286"/>
    </row>
    <row r="196" spans="2:16" ht="15.75">
      <c r="B196" s="132"/>
      <c r="I196" s="371"/>
      <c r="J196" s="540"/>
      <c r="K196" s="78"/>
      <c r="L196" s="142"/>
      <c r="N196" s="286"/>
      <c r="O196" s="286"/>
      <c r="P196" s="286"/>
    </row>
    <row r="197" spans="2:16" ht="15.75">
      <c r="B197" s="132"/>
      <c r="I197" s="371"/>
      <c r="J197" s="540"/>
      <c r="K197" s="78"/>
      <c r="L197" s="142"/>
    </row>
    <row r="198" spans="2:16" ht="15.75">
      <c r="B198" s="132"/>
      <c r="I198" s="371"/>
      <c r="J198" s="540"/>
      <c r="K198" s="78"/>
    </row>
    <row r="199" spans="2:16" ht="15.75">
      <c r="B199" s="132"/>
      <c r="I199" s="371"/>
      <c r="J199" s="540"/>
      <c r="K199" s="78"/>
    </row>
    <row r="200" spans="2:16" ht="15.75">
      <c r="B200" s="132"/>
      <c r="I200" s="371"/>
      <c r="J200" s="540"/>
      <c r="K200" s="78"/>
    </row>
    <row r="201" spans="2:16" ht="15.75">
      <c r="B201" s="132"/>
      <c r="I201" s="371"/>
      <c r="J201" s="540"/>
      <c r="K201" s="78"/>
    </row>
    <row r="202" spans="2:16" ht="15.75">
      <c r="B202" s="132"/>
    </row>
    <row r="203" spans="2:16" ht="15.75">
      <c r="B203" s="132"/>
    </row>
    <row r="204" spans="2:16" ht="15.75">
      <c r="B204" s="132"/>
    </row>
    <row r="205" spans="2:16" ht="15.75">
      <c r="B205" s="132"/>
    </row>
    <row r="206" spans="2:16" ht="15.75">
      <c r="B206" s="132"/>
    </row>
    <row r="207" spans="2:16" ht="15.75">
      <c r="B207" s="132"/>
    </row>
    <row r="208" spans="2:16" ht="15.75">
      <c r="B208" s="132"/>
    </row>
    <row r="209" spans="2:2" ht="15.75">
      <c r="B209" s="132"/>
    </row>
    <row r="210" spans="2:2" ht="15.75">
      <c r="B210" s="132"/>
    </row>
    <row r="211" spans="2:2" ht="15.75">
      <c r="B211" s="132"/>
    </row>
    <row r="212" spans="2:2" ht="15.75">
      <c r="B212" s="132"/>
    </row>
    <row r="213" spans="2:2" ht="15.75">
      <c r="B213" s="132"/>
    </row>
    <row r="214" spans="2:2" ht="15.75">
      <c r="B214" s="132"/>
    </row>
    <row r="215" spans="2:2" ht="15.75">
      <c r="B215" s="132"/>
    </row>
    <row r="216" spans="2:2" ht="15.75">
      <c r="B216" s="132"/>
    </row>
    <row r="217" spans="2:2" ht="15.75">
      <c r="B217" s="132"/>
    </row>
    <row r="218" spans="2:2" ht="15.75">
      <c r="B218" s="132"/>
    </row>
    <row r="219" spans="2:2" ht="15.75">
      <c r="B219" s="132"/>
    </row>
    <row r="220" spans="2:2" ht="15.75">
      <c r="B220" s="132"/>
    </row>
    <row r="221" spans="2:2" ht="15.75">
      <c r="B221" s="132"/>
    </row>
    <row r="222" spans="2:2" ht="15.75">
      <c r="B222" s="132"/>
    </row>
    <row r="223" spans="2:2" ht="15.75">
      <c r="B223" s="132"/>
    </row>
    <row r="224" spans="2:2" ht="15.75">
      <c r="B224" s="132"/>
    </row>
    <row r="225" spans="2:2" ht="15.75">
      <c r="B225" s="132"/>
    </row>
    <row r="226" spans="2:2" ht="15.75">
      <c r="B226" s="132"/>
    </row>
    <row r="227" spans="2:2" ht="15.75">
      <c r="B227" s="132"/>
    </row>
    <row r="228" spans="2:2" ht="15.75">
      <c r="B228" s="132"/>
    </row>
    <row r="229" spans="2:2" ht="15.75">
      <c r="B229" s="132"/>
    </row>
    <row r="230" spans="2:2" ht="15.75">
      <c r="B230" s="132"/>
    </row>
    <row r="231" spans="2:2" ht="15.75">
      <c r="B231" s="132"/>
    </row>
    <row r="232" spans="2:2" ht="15.75">
      <c r="B232" s="132"/>
    </row>
    <row r="233" spans="2:2" ht="15.75">
      <c r="B233" s="132"/>
    </row>
    <row r="234" spans="2:2" ht="15.75">
      <c r="B234" s="132"/>
    </row>
    <row r="235" spans="2:2" ht="15.75">
      <c r="B235" s="132"/>
    </row>
    <row r="236" spans="2:2" ht="15.75">
      <c r="B236" s="132"/>
    </row>
    <row r="237" spans="2:2" ht="15.75">
      <c r="B237" s="132"/>
    </row>
    <row r="238" spans="2:2" ht="15.75">
      <c r="B238" s="132"/>
    </row>
    <row r="239" spans="2:2" ht="15.75">
      <c r="B239" s="132"/>
    </row>
    <row r="240" spans="2:2" ht="15.75">
      <c r="B240" s="132"/>
    </row>
    <row r="241" spans="2:2" ht="15.75">
      <c r="B241" s="132"/>
    </row>
    <row r="242" spans="2:2" ht="15.75">
      <c r="B242" s="132"/>
    </row>
    <row r="243" spans="2:2" ht="15.75">
      <c r="B243" s="132"/>
    </row>
    <row r="244" spans="2:2" ht="15.75">
      <c r="B244" s="132"/>
    </row>
    <row r="245" spans="2:2" ht="15.75">
      <c r="B245" s="132"/>
    </row>
    <row r="246" spans="2:2" ht="15.75">
      <c r="B246" s="132"/>
    </row>
    <row r="247" spans="2:2" ht="15.75">
      <c r="B247" s="132"/>
    </row>
    <row r="248" spans="2:2" ht="15.75">
      <c r="B248" s="132"/>
    </row>
    <row r="249" spans="2:2" ht="15.75">
      <c r="B249" s="132"/>
    </row>
    <row r="250" spans="2:2" ht="15.75">
      <c r="B250" s="132"/>
    </row>
    <row r="251" spans="2:2" ht="15.75">
      <c r="B251" s="132"/>
    </row>
    <row r="252" spans="2:2" ht="15.75">
      <c r="B252" s="132"/>
    </row>
    <row r="253" spans="2:2" ht="15.75">
      <c r="B253" s="132"/>
    </row>
    <row r="254" spans="2:2" ht="15.75">
      <c r="B254" s="132"/>
    </row>
    <row r="255" spans="2:2" ht="15.75">
      <c r="B255" s="132"/>
    </row>
    <row r="256" spans="2:2" ht="15.75">
      <c r="B256" s="132"/>
    </row>
    <row r="257" spans="2:2" ht="15.75">
      <c r="B257" s="132"/>
    </row>
    <row r="258" spans="2:2" ht="15.75">
      <c r="B258" s="132"/>
    </row>
    <row r="259" spans="2:2" ht="15.75">
      <c r="B259" s="132"/>
    </row>
    <row r="260" spans="2:2" ht="15.75">
      <c r="B260" s="132"/>
    </row>
    <row r="261" spans="2:2" ht="15.75">
      <c r="B261" s="132"/>
    </row>
    <row r="262" spans="2:2" ht="15.75">
      <c r="B262" s="132"/>
    </row>
    <row r="263" spans="2:2" ht="15.75">
      <c r="B263" s="132"/>
    </row>
    <row r="264" spans="2:2" ht="15.75">
      <c r="B264" s="132"/>
    </row>
    <row r="265" spans="2:2" ht="15.75">
      <c r="B265" s="132"/>
    </row>
    <row r="266" spans="2:2" ht="15.75">
      <c r="B266" s="132"/>
    </row>
    <row r="267" spans="2:2" ht="15.75">
      <c r="B267" s="132"/>
    </row>
    <row r="268" spans="2:2" ht="15.75">
      <c r="B268" s="132"/>
    </row>
    <row r="269" spans="2:2" ht="15.75">
      <c r="B269" s="132"/>
    </row>
    <row r="270" spans="2:2" ht="15.75">
      <c r="B270" s="132"/>
    </row>
    <row r="271" spans="2:2" ht="15.75">
      <c r="B271" s="132"/>
    </row>
    <row r="272" spans="2:2" ht="15.75">
      <c r="B272" s="132"/>
    </row>
    <row r="273" spans="2:2" ht="15.75">
      <c r="B273" s="132"/>
    </row>
    <row r="274" spans="2:2" ht="15.75">
      <c r="B274" s="132"/>
    </row>
    <row r="275" spans="2:2" ht="15.75">
      <c r="B275" s="132"/>
    </row>
    <row r="276" spans="2:2" ht="15.75">
      <c r="B276" s="132"/>
    </row>
    <row r="277" spans="2:2" ht="15.75">
      <c r="B277" s="132"/>
    </row>
    <row r="278" spans="2:2" ht="15.75">
      <c r="B278" s="132"/>
    </row>
    <row r="279" spans="2:2" ht="15.75">
      <c r="B279" s="132"/>
    </row>
    <row r="280" spans="2:2" ht="15.75">
      <c r="B280" s="132"/>
    </row>
    <row r="281" spans="2:2" ht="15.75">
      <c r="B281" s="132"/>
    </row>
    <row r="282" spans="2:2" ht="15.75">
      <c r="B282" s="132"/>
    </row>
    <row r="283" spans="2:2" ht="15.75">
      <c r="B283" s="132"/>
    </row>
    <row r="284" spans="2:2" ht="15.75">
      <c r="B284" s="132"/>
    </row>
    <row r="285" spans="2:2" ht="15.75">
      <c r="B285" s="132"/>
    </row>
    <row r="286" spans="2:2" ht="15.75">
      <c r="B286" s="132"/>
    </row>
    <row r="287" spans="2:2" ht="15.75">
      <c r="B287" s="132"/>
    </row>
    <row r="288" spans="2:2" ht="15.75">
      <c r="B288" s="132"/>
    </row>
    <row r="289" spans="2:2" ht="15.75">
      <c r="B289" s="132"/>
    </row>
    <row r="290" spans="2:2" ht="15.75">
      <c r="B290" s="132"/>
    </row>
    <row r="291" spans="2:2" ht="15.75">
      <c r="B291" s="132"/>
    </row>
    <row r="292" spans="2:2" ht="15.75">
      <c r="B292" s="132"/>
    </row>
    <row r="293" spans="2:2" ht="15.75">
      <c r="B293" s="132"/>
    </row>
    <row r="294" spans="2:2" ht="15.75">
      <c r="B294" s="132"/>
    </row>
    <row r="295" spans="2:2" ht="15.75">
      <c r="B295" s="132"/>
    </row>
    <row r="296" spans="2:2" ht="15.75">
      <c r="B296" s="132"/>
    </row>
    <row r="297" spans="2:2" ht="15.75">
      <c r="B297" s="132"/>
    </row>
    <row r="298" spans="2:2" ht="15.75">
      <c r="B298" s="132"/>
    </row>
    <row r="299" spans="2:2" ht="15.75">
      <c r="B299" s="132"/>
    </row>
    <row r="300" spans="2:2" ht="15.75">
      <c r="B300" s="132"/>
    </row>
    <row r="301" spans="2:2" ht="15.75">
      <c r="B301" s="132"/>
    </row>
    <row r="302" spans="2:2" ht="15.75">
      <c r="B302" s="132"/>
    </row>
    <row r="303" spans="2:2" ht="15.75">
      <c r="B303" s="132"/>
    </row>
    <row r="304" spans="2:2" ht="15.75">
      <c r="B304" s="132"/>
    </row>
    <row r="305" spans="2:2" ht="15.75">
      <c r="B305" s="132"/>
    </row>
    <row r="306" spans="2:2" ht="15.75">
      <c r="B306" s="132"/>
    </row>
    <row r="307" spans="2:2" ht="15.75">
      <c r="B307" s="132"/>
    </row>
    <row r="308" spans="2:2" ht="15.75">
      <c r="B308" s="132"/>
    </row>
    <row r="309" spans="2:2" ht="15.75">
      <c r="B309" s="132"/>
    </row>
    <row r="310" spans="2:2" ht="15.75">
      <c r="B310" s="132"/>
    </row>
    <row r="311" spans="2:2" ht="15.75">
      <c r="B311" s="132"/>
    </row>
    <row r="312" spans="2:2" ht="15.75">
      <c r="B312" s="132"/>
    </row>
    <row r="313" spans="2:2" ht="15.75">
      <c r="B313" s="132"/>
    </row>
    <row r="314" spans="2:2" ht="15.75">
      <c r="B314" s="132"/>
    </row>
    <row r="315" spans="2:2" ht="15.75">
      <c r="B315" s="132"/>
    </row>
    <row r="316" spans="2:2" ht="15.75">
      <c r="B316" s="132"/>
    </row>
    <row r="317" spans="2:2" ht="15.75">
      <c r="B317" s="132"/>
    </row>
    <row r="318" spans="2:2" ht="15.75">
      <c r="B318" s="132"/>
    </row>
    <row r="319" spans="2:2" ht="15.75">
      <c r="B319" s="132"/>
    </row>
    <row r="320" spans="2:2" ht="15.75">
      <c r="B320" s="132"/>
    </row>
    <row r="321" spans="2:2" ht="15.75">
      <c r="B321" s="132"/>
    </row>
    <row r="322" spans="2:2" ht="15.75">
      <c r="B322" s="132"/>
    </row>
    <row r="323" spans="2:2" ht="15.75">
      <c r="B323" s="132"/>
    </row>
    <row r="324" spans="2:2" ht="15.75">
      <c r="B324" s="132"/>
    </row>
    <row r="325" spans="2:2" ht="15.75">
      <c r="B325" s="132"/>
    </row>
    <row r="326" spans="2:2" ht="15.75">
      <c r="B326" s="132"/>
    </row>
    <row r="327" spans="2:2" ht="15.75">
      <c r="B327" s="132"/>
    </row>
    <row r="328" spans="2:2" ht="15.75">
      <c r="B328" s="132"/>
    </row>
    <row r="329" spans="2:2" ht="15.75">
      <c r="B329" s="132"/>
    </row>
    <row r="330" spans="2:2" ht="15.75">
      <c r="B330" s="132"/>
    </row>
    <row r="331" spans="2:2" ht="15.75">
      <c r="B331" s="132"/>
    </row>
    <row r="332" spans="2:2" ht="15.75">
      <c r="B332" s="132"/>
    </row>
    <row r="333" spans="2:2" ht="15.75">
      <c r="B333" s="132"/>
    </row>
    <row r="334" spans="2:2" ht="15.75">
      <c r="B334" s="132"/>
    </row>
    <row r="335" spans="2:2" ht="15.75">
      <c r="B335" s="132"/>
    </row>
    <row r="336" spans="2:2" ht="15.75">
      <c r="B336" s="132"/>
    </row>
    <row r="337" spans="2:2" ht="15.75">
      <c r="B337" s="132"/>
    </row>
    <row r="338" spans="2:2" ht="15.75">
      <c r="B338" s="132"/>
    </row>
    <row r="339" spans="2:2" ht="15.75">
      <c r="B339" s="132"/>
    </row>
    <row r="340" spans="2:2" ht="15.75">
      <c r="B340" s="132"/>
    </row>
    <row r="341" spans="2:2" ht="15.75">
      <c r="B341" s="132"/>
    </row>
    <row r="342" spans="2:2" ht="15.75">
      <c r="B342" s="132"/>
    </row>
    <row r="343" spans="2:2" ht="15.75">
      <c r="B343" s="132"/>
    </row>
    <row r="344" spans="2:2" ht="15.75">
      <c r="B344" s="132"/>
    </row>
    <row r="345" spans="2:2" ht="15.75">
      <c r="B345" s="132"/>
    </row>
    <row r="346" spans="2:2" ht="15.75">
      <c r="B346" s="132"/>
    </row>
    <row r="347" spans="2:2" ht="15.75">
      <c r="B347" s="132"/>
    </row>
    <row r="348" spans="2:2" ht="15.75">
      <c r="B348" s="132"/>
    </row>
    <row r="349" spans="2:2" ht="15.75">
      <c r="B349" s="132"/>
    </row>
    <row r="350" spans="2:2" ht="15.75">
      <c r="B350" s="132"/>
    </row>
    <row r="351" spans="2:2" ht="15.75">
      <c r="B351" s="132"/>
    </row>
    <row r="352" spans="2:2" ht="15.75">
      <c r="B352" s="132"/>
    </row>
    <row r="353" spans="2:2" ht="15.75">
      <c r="B353" s="132"/>
    </row>
    <row r="354" spans="2:2" ht="15.75">
      <c r="B354" s="132"/>
    </row>
    <row r="355" spans="2:2" ht="15.75">
      <c r="B355" s="132"/>
    </row>
    <row r="356" spans="2:2" ht="15.75">
      <c r="B356" s="132"/>
    </row>
    <row r="357" spans="2:2" ht="15.75">
      <c r="B357" s="132"/>
    </row>
    <row r="358" spans="2:2" ht="15.75">
      <c r="B358" s="132"/>
    </row>
    <row r="359" spans="2:2" ht="15.75">
      <c r="B359" s="132"/>
    </row>
    <row r="360" spans="2:2" ht="15.75">
      <c r="B360" s="132"/>
    </row>
    <row r="361" spans="2:2" ht="15.75">
      <c r="B361" s="132"/>
    </row>
    <row r="362" spans="2:2" ht="15.75">
      <c r="B362" s="132"/>
    </row>
    <row r="363" spans="2:2" ht="15.75">
      <c r="B363" s="132"/>
    </row>
    <row r="364" spans="2:2" ht="15.75">
      <c r="B364" s="132"/>
    </row>
    <row r="365" spans="2:2" ht="15.75">
      <c r="B365" s="132"/>
    </row>
    <row r="366" spans="2:2" ht="15.75">
      <c r="B366" s="132"/>
    </row>
    <row r="367" spans="2:2" ht="15.75">
      <c r="B367" s="132"/>
    </row>
    <row r="368" spans="2:2" ht="15.75">
      <c r="B368" s="132"/>
    </row>
    <row r="369" spans="2:2" ht="15.75">
      <c r="B369" s="132"/>
    </row>
    <row r="370" spans="2:2" ht="15.75">
      <c r="B370" s="132"/>
    </row>
    <row r="371" spans="2:2" ht="15.75">
      <c r="B371" s="132"/>
    </row>
    <row r="372" spans="2:2" ht="15.75">
      <c r="B372" s="132"/>
    </row>
    <row r="373" spans="2:2" ht="15.75">
      <c r="B373" s="132"/>
    </row>
    <row r="374" spans="2:2" ht="15.75">
      <c r="B374" s="132"/>
    </row>
    <row r="375" spans="2:2" ht="15.75">
      <c r="B375" s="132"/>
    </row>
    <row r="376" spans="2:2" ht="15.75">
      <c r="B376" s="132"/>
    </row>
    <row r="377" spans="2:2" ht="15.75">
      <c r="B377" s="132"/>
    </row>
    <row r="378" spans="2:2" ht="15.75">
      <c r="B378" s="132"/>
    </row>
    <row r="379" spans="2:2" ht="15.75">
      <c r="B379" s="132"/>
    </row>
    <row r="380" spans="2:2" ht="15.75">
      <c r="B380" s="132"/>
    </row>
    <row r="381" spans="2:2" ht="15.75">
      <c r="B381" s="132"/>
    </row>
    <row r="382" spans="2:2" ht="15.75">
      <c r="B382" s="132"/>
    </row>
    <row r="383" spans="2:2" ht="15.75">
      <c r="B383" s="132"/>
    </row>
    <row r="384" spans="2:2" ht="15.75">
      <c r="B384" s="132"/>
    </row>
    <row r="385" spans="2:2" ht="15.75">
      <c r="B385" s="132"/>
    </row>
    <row r="386" spans="2:2" ht="15.75">
      <c r="B386" s="132"/>
    </row>
    <row r="387" spans="2:2" ht="15.75">
      <c r="B387" s="132"/>
    </row>
    <row r="388" spans="2:2" ht="15.75">
      <c r="B388" s="132"/>
    </row>
    <row r="389" spans="2:2" ht="15.75">
      <c r="B389" s="132"/>
    </row>
    <row r="390" spans="2:2" ht="15.75">
      <c r="B390" s="132"/>
    </row>
    <row r="391" spans="2:2" ht="15.75">
      <c r="B391" s="132"/>
    </row>
    <row r="392" spans="2:2" ht="15.75">
      <c r="B392" s="132"/>
    </row>
    <row r="393" spans="2:2" ht="15.75">
      <c r="B393" s="132"/>
    </row>
    <row r="394" spans="2:2" ht="15.75">
      <c r="B394" s="132"/>
    </row>
    <row r="395" spans="2:2" ht="15.75">
      <c r="B395" s="132"/>
    </row>
    <row r="396" spans="2:2" ht="15.75">
      <c r="B396" s="132"/>
    </row>
    <row r="397" spans="2:2" ht="15.75">
      <c r="B397" s="132"/>
    </row>
    <row r="398" spans="2:2" ht="15.75">
      <c r="B398" s="132"/>
    </row>
    <row r="399" spans="2:2" ht="15.75">
      <c r="B399" s="132"/>
    </row>
    <row r="400" spans="2:2" ht="15.75">
      <c r="B400" s="132"/>
    </row>
    <row r="401" spans="2:2" ht="15.75">
      <c r="B401" s="132"/>
    </row>
    <row r="402" spans="2:2" ht="15.75">
      <c r="B402" s="132"/>
    </row>
    <row r="403" spans="2:2" ht="15.75">
      <c r="B403" s="132"/>
    </row>
    <row r="404" spans="2:2" ht="15.75">
      <c r="B404" s="132"/>
    </row>
    <row r="405" spans="2:2" ht="15.75">
      <c r="B405" s="132"/>
    </row>
    <row r="406" spans="2:2" ht="15.75">
      <c r="B406" s="132"/>
    </row>
    <row r="407" spans="2:2" ht="15.75">
      <c r="B407" s="132"/>
    </row>
    <row r="408" spans="2:2" ht="15.75">
      <c r="B408" s="132"/>
    </row>
    <row r="409" spans="2:2" ht="15.75">
      <c r="B409" s="132"/>
    </row>
    <row r="410" spans="2:2" ht="15.75">
      <c r="B410" s="132"/>
    </row>
    <row r="411" spans="2:2" ht="15.75">
      <c r="B411" s="132"/>
    </row>
    <row r="412" spans="2:2" ht="15.75">
      <c r="B412" s="132"/>
    </row>
    <row r="413" spans="2:2" ht="15.75">
      <c r="B413" s="132"/>
    </row>
    <row r="414" spans="2:2" ht="15.75">
      <c r="B414" s="132"/>
    </row>
    <row r="415" spans="2:2" ht="15.75">
      <c r="B415" s="132"/>
    </row>
    <row r="416" spans="2:2" ht="15.75">
      <c r="B416" s="132"/>
    </row>
    <row r="417" spans="2:2" ht="15.75">
      <c r="B417" s="132"/>
    </row>
    <row r="418" spans="2:2" ht="15.75">
      <c r="B418" s="132"/>
    </row>
    <row r="419" spans="2:2" ht="15.75">
      <c r="B419" s="132"/>
    </row>
    <row r="420" spans="2:2" ht="15.75">
      <c r="B420" s="132"/>
    </row>
    <row r="421" spans="2:2" ht="15.75">
      <c r="B421" s="132"/>
    </row>
    <row r="422" spans="2:2" ht="15.75">
      <c r="B422" s="132"/>
    </row>
    <row r="423" spans="2:2" ht="15.75">
      <c r="B423" s="132"/>
    </row>
    <row r="424" spans="2:2" ht="15.75">
      <c r="B424" s="132"/>
    </row>
    <row r="425" spans="2:2" ht="15.75">
      <c r="B425" s="132"/>
    </row>
    <row r="426" spans="2:2" ht="15.75">
      <c r="B426" s="132"/>
    </row>
    <row r="427" spans="2:2" ht="15.75">
      <c r="B427" s="132"/>
    </row>
    <row r="428" spans="2:2" ht="15.75">
      <c r="B428" s="132"/>
    </row>
    <row r="429" spans="2:2" ht="15.75">
      <c r="B429" s="132"/>
    </row>
    <row r="430" spans="2:2" ht="15.75">
      <c r="B430" s="132"/>
    </row>
    <row r="431" spans="2:2" ht="15.75">
      <c r="B431" s="132"/>
    </row>
    <row r="432" spans="2:2" ht="15.75">
      <c r="B432" s="132"/>
    </row>
    <row r="433" spans="2:2" ht="15.75">
      <c r="B433" s="132"/>
    </row>
    <row r="434" spans="2:2" ht="15.75">
      <c r="B434" s="132"/>
    </row>
    <row r="435" spans="2:2" ht="15.75">
      <c r="B435" s="132"/>
    </row>
    <row r="436" spans="2:2" ht="15.75">
      <c r="B436" s="132"/>
    </row>
    <row r="437" spans="2:2" ht="15.75">
      <c r="B437" s="132"/>
    </row>
    <row r="438" spans="2:2" ht="15.75">
      <c r="B438" s="132"/>
    </row>
    <row r="439" spans="2:2" ht="15.75">
      <c r="B439" s="132"/>
    </row>
    <row r="440" spans="2:2" ht="15.75">
      <c r="B440" s="132"/>
    </row>
    <row r="441" spans="2:2" ht="15.75">
      <c r="B441" s="132"/>
    </row>
    <row r="442" spans="2:2" ht="15.75">
      <c r="B442" s="132"/>
    </row>
    <row r="443" spans="2:2" ht="15.75">
      <c r="B443" s="132"/>
    </row>
    <row r="444" spans="2:2" ht="15.75">
      <c r="B444" s="132"/>
    </row>
    <row r="445" spans="2:2" ht="15.75">
      <c r="B445" s="132"/>
    </row>
    <row r="446" spans="2:2" ht="15.75">
      <c r="B446" s="132"/>
    </row>
    <row r="447" spans="2:2" ht="15.75">
      <c r="B447" s="132"/>
    </row>
    <row r="448" spans="2:2" ht="15.75">
      <c r="B448" s="132"/>
    </row>
    <row r="449" spans="2:2" ht="15.75">
      <c r="B449" s="132"/>
    </row>
    <row r="450" spans="2:2" ht="15.75">
      <c r="B450" s="132"/>
    </row>
    <row r="451" spans="2:2" ht="15.75">
      <c r="B451" s="132"/>
    </row>
    <row r="452" spans="2:2" ht="15.75">
      <c r="B452" s="132"/>
    </row>
    <row r="453" spans="2:2" ht="15.75">
      <c r="B453" s="132"/>
    </row>
    <row r="454" spans="2:2" ht="15.75">
      <c r="B454" s="132"/>
    </row>
    <row r="455" spans="2:2" ht="15.75">
      <c r="B455" s="132"/>
    </row>
    <row r="456" spans="2:2" ht="15.75">
      <c r="B456" s="132"/>
    </row>
    <row r="457" spans="2:2" ht="15.75">
      <c r="B457" s="132"/>
    </row>
    <row r="458" spans="2:2" ht="15.75">
      <c r="B458" s="132"/>
    </row>
    <row r="459" spans="2:2" ht="15.75">
      <c r="B459" s="132"/>
    </row>
    <row r="460" spans="2:2" ht="15.75">
      <c r="B460" s="132"/>
    </row>
    <row r="461" spans="2:2" ht="15.75">
      <c r="B461" s="132"/>
    </row>
    <row r="462" spans="2:2" ht="15.75">
      <c r="B462" s="132"/>
    </row>
    <row r="463" spans="2:2" ht="15.75">
      <c r="B463" s="132"/>
    </row>
    <row r="464" spans="2:2" ht="15.75">
      <c r="B464" s="132"/>
    </row>
    <row r="465" spans="2:2" ht="15.75">
      <c r="B465" s="132"/>
    </row>
    <row r="466" spans="2:2" ht="15.75">
      <c r="B466" s="132"/>
    </row>
    <row r="467" spans="2:2" ht="15.75">
      <c r="B467" s="132"/>
    </row>
    <row r="468" spans="2:2" ht="15.75">
      <c r="B468" s="132"/>
    </row>
    <row r="469" spans="2:2" ht="15.75">
      <c r="B469" s="132"/>
    </row>
    <row r="470" spans="2:2" ht="15.75">
      <c r="B470" s="132"/>
    </row>
    <row r="471" spans="2:2" ht="15.75">
      <c r="B471" s="132"/>
    </row>
    <row r="472" spans="2:2" ht="15.75">
      <c r="B472" s="132"/>
    </row>
    <row r="473" spans="2:2" ht="15.75">
      <c r="B473" s="132"/>
    </row>
    <row r="474" spans="2:2" ht="15.75">
      <c r="B474" s="132"/>
    </row>
    <row r="475" spans="2:2" ht="15.75">
      <c r="B475" s="132"/>
    </row>
    <row r="476" spans="2:2" ht="15.75">
      <c r="B476" s="132"/>
    </row>
    <row r="477" spans="2:2" ht="15.75">
      <c r="B477" s="132"/>
    </row>
    <row r="478" spans="2:2" ht="15.75">
      <c r="B478" s="132"/>
    </row>
    <row r="479" spans="2:2" ht="15.75">
      <c r="B479" s="132"/>
    </row>
    <row r="480" spans="2:2" ht="15.75">
      <c r="B480" s="132"/>
    </row>
    <row r="481" spans="2:2" ht="15.75">
      <c r="B481" s="132"/>
    </row>
    <row r="482" spans="2:2" ht="15.75">
      <c r="B482" s="132"/>
    </row>
    <row r="483" spans="2:2" ht="15.75">
      <c r="B483" s="132"/>
    </row>
    <row r="484" spans="2:2" ht="15.75">
      <c r="B484" s="132"/>
    </row>
    <row r="485" spans="2:2" ht="15.75">
      <c r="B485" s="132"/>
    </row>
    <row r="486" spans="2:2" ht="15.75">
      <c r="B486" s="132"/>
    </row>
    <row r="487" spans="2:2" ht="15.75">
      <c r="B487" s="132"/>
    </row>
    <row r="488" spans="2:2" ht="15.75">
      <c r="B488" s="132"/>
    </row>
    <row r="489" spans="2:2" ht="15.75">
      <c r="B489" s="132"/>
    </row>
    <row r="490" spans="2:2" ht="15.75">
      <c r="B490" s="132"/>
    </row>
    <row r="491" spans="2:2" ht="15.75">
      <c r="B491" s="132"/>
    </row>
    <row r="492" spans="2:2" ht="15.75">
      <c r="B492" s="132"/>
    </row>
    <row r="493" spans="2:2" ht="15.75">
      <c r="B493" s="132"/>
    </row>
    <row r="494" spans="2:2" ht="15.75">
      <c r="B494" s="132"/>
    </row>
    <row r="495" spans="2:2" ht="15.75">
      <c r="B495" s="132"/>
    </row>
    <row r="496" spans="2:2" ht="15.75">
      <c r="B496" s="132"/>
    </row>
    <row r="497" spans="2:2" ht="15.75">
      <c r="B497" s="132"/>
    </row>
    <row r="498" spans="2:2" ht="15.75">
      <c r="B498" s="132"/>
    </row>
    <row r="499" spans="2:2" ht="15.75">
      <c r="B499" s="132"/>
    </row>
    <row r="500" spans="2:2" ht="15.75">
      <c r="B500" s="132"/>
    </row>
    <row r="501" spans="2:2" ht="15.75">
      <c r="B501" s="132"/>
    </row>
    <row r="502" spans="2:2" ht="15.75">
      <c r="B502" s="132"/>
    </row>
    <row r="503" spans="2:2" ht="15.75">
      <c r="B503" s="132"/>
    </row>
    <row r="504" spans="2:2" ht="15.75">
      <c r="B504" s="132"/>
    </row>
    <row r="505" spans="2:2" ht="15.75">
      <c r="B505" s="132"/>
    </row>
    <row r="506" spans="2:2" ht="15.75">
      <c r="B506" s="132"/>
    </row>
    <row r="507" spans="2:2" ht="15.75">
      <c r="B507" s="132"/>
    </row>
    <row r="508" spans="2:2" ht="15.75">
      <c r="B508" s="132"/>
    </row>
    <row r="509" spans="2:2" ht="15.75">
      <c r="B509" s="132"/>
    </row>
    <row r="510" spans="2:2" ht="15.75">
      <c r="B510" s="132"/>
    </row>
    <row r="511" spans="2:2" ht="15.75">
      <c r="B511" s="132"/>
    </row>
    <row r="512" spans="2:2" ht="15.75">
      <c r="B512" s="132"/>
    </row>
    <row r="513" spans="2:2" ht="15.75">
      <c r="B513" s="132"/>
    </row>
    <row r="514" spans="2:2" ht="15.75">
      <c r="B514" s="132"/>
    </row>
    <row r="515" spans="2:2" ht="15.75">
      <c r="B515" s="132"/>
    </row>
    <row r="516" spans="2:2" ht="15.75">
      <c r="B516" s="132"/>
    </row>
    <row r="517" spans="2:2" ht="15.75">
      <c r="B517" s="132"/>
    </row>
    <row r="518" spans="2:2" ht="15.75">
      <c r="B518" s="132"/>
    </row>
    <row r="519" spans="2:2" ht="15.75">
      <c r="B519" s="132"/>
    </row>
    <row r="520" spans="2:2" ht="15.75">
      <c r="B520" s="132"/>
    </row>
    <row r="521" spans="2:2" ht="15.75">
      <c r="B521" s="132"/>
    </row>
    <row r="522" spans="2:2" ht="15.75">
      <c r="B522" s="132"/>
    </row>
    <row r="523" spans="2:2" ht="15.75">
      <c r="B523" s="132"/>
    </row>
    <row r="524" spans="2:2" ht="15.75">
      <c r="B524" s="132"/>
    </row>
    <row r="525" spans="2:2" ht="15.75">
      <c r="B525" s="132"/>
    </row>
    <row r="526" spans="2:2" ht="15.75">
      <c r="B526" s="132"/>
    </row>
    <row r="527" spans="2:2" ht="15.75">
      <c r="B527" s="132"/>
    </row>
    <row r="528" spans="2:2" ht="15.75">
      <c r="B528" s="132"/>
    </row>
    <row r="529" spans="2:2" ht="15.75">
      <c r="B529" s="132"/>
    </row>
    <row r="530" spans="2:2" ht="15.75">
      <c r="B530" s="132"/>
    </row>
    <row r="531" spans="2:2" ht="15.75">
      <c r="B531" s="132"/>
    </row>
    <row r="532" spans="2:2" ht="15.75">
      <c r="B532" s="132"/>
    </row>
    <row r="533" spans="2:2" ht="15.75">
      <c r="B533" s="132"/>
    </row>
    <row r="534" spans="2:2" ht="15.75">
      <c r="B534" s="132"/>
    </row>
    <row r="535" spans="2:2" ht="15.75">
      <c r="B535" s="132"/>
    </row>
    <row r="536" spans="2:2" ht="15.75">
      <c r="B536" s="132"/>
    </row>
    <row r="537" spans="2:2" ht="15.75">
      <c r="B537" s="132"/>
    </row>
    <row r="538" spans="2:2" ht="15.75">
      <c r="B538" s="132"/>
    </row>
    <row r="539" spans="2:2" ht="15.75">
      <c r="B539" s="132"/>
    </row>
    <row r="540" spans="2:2" ht="15.75">
      <c r="B540" s="132"/>
    </row>
    <row r="541" spans="2:2" ht="15.75">
      <c r="B541" s="132"/>
    </row>
    <row r="542" spans="2:2" ht="15.75">
      <c r="B542" s="132"/>
    </row>
    <row r="543" spans="2:2" ht="15.75">
      <c r="B543" s="132"/>
    </row>
    <row r="544" spans="2:2" ht="15.75">
      <c r="B544" s="132"/>
    </row>
    <row r="545" spans="2:2" ht="15.75">
      <c r="B545" s="132"/>
    </row>
    <row r="546" spans="2:2" ht="15.75">
      <c r="B546" s="132"/>
    </row>
    <row r="547" spans="2:2" ht="15.75">
      <c r="B547" s="132"/>
    </row>
    <row r="548" spans="2:2" ht="15.75">
      <c r="B548" s="132"/>
    </row>
    <row r="549" spans="2:2" ht="15.75">
      <c r="B549" s="132"/>
    </row>
    <row r="550" spans="2:2" ht="15.75">
      <c r="B550" s="132"/>
    </row>
    <row r="551" spans="2:2" ht="15.75">
      <c r="B551" s="132"/>
    </row>
    <row r="552" spans="2:2" ht="15.75">
      <c r="B552" s="132"/>
    </row>
    <row r="553" spans="2:2" ht="15.75">
      <c r="B553" s="132"/>
    </row>
    <row r="554" spans="2:2" ht="15.75">
      <c r="B554" s="132"/>
    </row>
    <row r="555" spans="2:2" ht="15.75">
      <c r="B555" s="132"/>
    </row>
    <row r="556" spans="2:2" ht="15.75">
      <c r="B556" s="132"/>
    </row>
    <row r="557" spans="2:2" ht="15.75">
      <c r="B557" s="132"/>
    </row>
    <row r="558" spans="2:2" ht="15.75">
      <c r="B558" s="132"/>
    </row>
    <row r="559" spans="2:2" ht="15.75">
      <c r="B559" s="132"/>
    </row>
    <row r="560" spans="2:2" ht="15.75">
      <c r="B560" s="132"/>
    </row>
    <row r="561" spans="2:2" ht="15.75">
      <c r="B561" s="132"/>
    </row>
    <row r="562" spans="2:2" ht="15.75">
      <c r="B562" s="132"/>
    </row>
    <row r="563" spans="2:2" ht="15.75">
      <c r="B563" s="132"/>
    </row>
    <row r="564" spans="2:2" ht="15.75">
      <c r="B564" s="132"/>
    </row>
    <row r="565" spans="2:2" ht="15.75">
      <c r="B565" s="132"/>
    </row>
    <row r="566" spans="2:2" ht="15.75">
      <c r="B566" s="132"/>
    </row>
    <row r="567" spans="2:2" ht="15.75">
      <c r="B567" s="132"/>
    </row>
    <row r="568" spans="2:2" ht="15.75">
      <c r="B568" s="132"/>
    </row>
    <row r="569" spans="2:2" ht="15.75">
      <c r="B569" s="132"/>
    </row>
    <row r="570" spans="2:2" ht="15.75">
      <c r="B570" s="132"/>
    </row>
    <row r="571" spans="2:2" ht="15.75">
      <c r="B571" s="132"/>
    </row>
    <row r="572" spans="2:2" ht="15.75">
      <c r="B572" s="132"/>
    </row>
    <row r="573" spans="2:2" ht="15.75">
      <c r="B573" s="132"/>
    </row>
    <row r="574" spans="2:2" ht="15.75">
      <c r="B574" s="132"/>
    </row>
    <row r="575" spans="2:2" ht="15.75">
      <c r="B575" s="132"/>
    </row>
    <row r="576" spans="2:2" ht="15.75">
      <c r="B576" s="132"/>
    </row>
    <row r="577" spans="2:2" ht="15.75">
      <c r="B577" s="132"/>
    </row>
    <row r="578" spans="2:2" ht="15.75">
      <c r="B578" s="132"/>
    </row>
    <row r="579" spans="2:2" ht="15.75">
      <c r="B579" s="132"/>
    </row>
    <row r="580" spans="2:2" ht="15.75">
      <c r="B580" s="132"/>
    </row>
    <row r="581" spans="2:2" ht="15.75">
      <c r="B581" s="132"/>
    </row>
    <row r="582" spans="2:2" ht="15.75">
      <c r="B582" s="132"/>
    </row>
    <row r="583" spans="2:2" ht="15.75">
      <c r="B583" s="132"/>
    </row>
    <row r="584" spans="2:2" ht="15.75">
      <c r="B584" s="132"/>
    </row>
    <row r="585" spans="2:2" ht="15.75">
      <c r="B585" s="132"/>
    </row>
    <row r="586" spans="2:2" ht="15.75">
      <c r="B586" s="132"/>
    </row>
    <row r="587" spans="2:2" ht="15.75">
      <c r="B587" s="132"/>
    </row>
    <row r="588" spans="2:2" ht="15.75">
      <c r="B588" s="132"/>
    </row>
    <row r="589" spans="2:2" ht="15.75">
      <c r="B589" s="132"/>
    </row>
    <row r="590" spans="2:2" ht="15.75">
      <c r="B590" s="132"/>
    </row>
    <row r="591" spans="2:2" ht="15.75">
      <c r="B591" s="132"/>
    </row>
    <row r="592" spans="2:2" ht="15.75">
      <c r="B592" s="132"/>
    </row>
    <row r="593" spans="2:2" ht="15.75">
      <c r="B593" s="132"/>
    </row>
    <row r="594" spans="2:2" ht="15.75">
      <c r="B594" s="132"/>
    </row>
    <row r="595" spans="2:2" ht="15.75">
      <c r="B595" s="132"/>
    </row>
    <row r="596" spans="2:2" ht="15.75">
      <c r="B596" s="132"/>
    </row>
    <row r="597" spans="2:2" ht="15.75">
      <c r="B597" s="132"/>
    </row>
    <row r="598" spans="2:2" ht="15.75">
      <c r="B598" s="132"/>
    </row>
    <row r="599" spans="2:2" ht="15.75">
      <c r="B599" s="132"/>
    </row>
    <row r="600" spans="2:2" ht="15.75">
      <c r="B600" s="132"/>
    </row>
    <row r="601" spans="2:2" ht="15.75">
      <c r="B601" s="132"/>
    </row>
    <row r="602" spans="2:2" ht="15.75">
      <c r="B602" s="132"/>
    </row>
    <row r="603" spans="2:2" ht="15.75">
      <c r="B603" s="132"/>
    </row>
    <row r="604" spans="2:2" ht="15.75">
      <c r="B604" s="132"/>
    </row>
    <row r="605" spans="2:2" ht="15.75">
      <c r="B605" s="132"/>
    </row>
    <row r="606" spans="2:2" ht="15.75">
      <c r="B606" s="132"/>
    </row>
    <row r="607" spans="2:2" ht="15.75">
      <c r="B607" s="132"/>
    </row>
    <row r="608" spans="2:2" ht="15.75">
      <c r="B608" s="132"/>
    </row>
    <row r="609" spans="2:2" ht="15.75">
      <c r="B609" s="132"/>
    </row>
    <row r="610" spans="2:2" ht="15.75">
      <c r="B610" s="132"/>
    </row>
    <row r="611" spans="2:2" ht="15.75">
      <c r="B611" s="132"/>
    </row>
    <row r="612" spans="2:2" ht="15.75">
      <c r="B612" s="132"/>
    </row>
    <row r="613" spans="2:2" ht="15.75">
      <c r="B613" s="132"/>
    </row>
    <row r="614" spans="2:2" ht="15.75">
      <c r="B614" s="132"/>
    </row>
    <row r="615" spans="2:2" ht="15.75">
      <c r="B615" s="132"/>
    </row>
    <row r="616" spans="2:2" ht="15.75">
      <c r="B616" s="132"/>
    </row>
    <row r="617" spans="2:2" ht="15.75">
      <c r="B617" s="132"/>
    </row>
    <row r="618" spans="2:2" ht="15.75">
      <c r="B618" s="132"/>
    </row>
    <row r="619" spans="2:2" ht="15.75">
      <c r="B619" s="132"/>
    </row>
    <row r="620" spans="2:2" ht="15.75">
      <c r="B620" s="132"/>
    </row>
    <row r="621" spans="2:2" ht="15.75">
      <c r="B621" s="132"/>
    </row>
    <row r="622" spans="2:2" ht="15.75">
      <c r="B622" s="132"/>
    </row>
    <row r="623" spans="2:2" ht="15.75">
      <c r="B623" s="132"/>
    </row>
    <row r="624" spans="2:2" ht="15.75">
      <c r="B624" s="132"/>
    </row>
    <row r="625" spans="2:2" ht="15.75">
      <c r="B625" s="132"/>
    </row>
    <row r="626" spans="2:2" ht="15.75">
      <c r="B626" s="132"/>
    </row>
    <row r="627" spans="2:2" ht="15.75">
      <c r="B627" s="132"/>
    </row>
    <row r="628" spans="2:2" ht="15.75">
      <c r="B628" s="132"/>
    </row>
    <row r="629" spans="2:2" ht="15.75">
      <c r="B629" s="132"/>
    </row>
    <row r="630" spans="2:2" ht="15.75">
      <c r="B630" s="132"/>
    </row>
    <row r="631" spans="2:2" ht="15.75">
      <c r="B631" s="132"/>
    </row>
    <row r="632" spans="2:2" ht="15.75">
      <c r="B632" s="132"/>
    </row>
    <row r="633" spans="2:2" ht="15.75">
      <c r="B633" s="132"/>
    </row>
    <row r="634" spans="2:2" ht="15.75">
      <c r="B634" s="132"/>
    </row>
    <row r="635" spans="2:2" ht="15.75">
      <c r="B635" s="132"/>
    </row>
    <row r="636" spans="2:2" ht="15.75">
      <c r="B636" s="132"/>
    </row>
    <row r="637" spans="2:2" ht="15.75">
      <c r="B637" s="132"/>
    </row>
    <row r="638" spans="2:2" ht="15.75">
      <c r="B638" s="132"/>
    </row>
    <row r="639" spans="2:2" ht="15.75">
      <c r="B639" s="132"/>
    </row>
    <row r="640" spans="2:2" ht="15.75">
      <c r="B640" s="132"/>
    </row>
    <row r="641" spans="2:2" ht="15.75">
      <c r="B641" s="132"/>
    </row>
    <row r="642" spans="2:2" ht="15.75">
      <c r="B642" s="132"/>
    </row>
    <row r="643" spans="2:2" ht="15.75">
      <c r="B643" s="132"/>
    </row>
    <row r="644" spans="2:2" ht="15.75">
      <c r="B644" s="132"/>
    </row>
    <row r="645" spans="2:2" ht="15.75">
      <c r="B645" s="132"/>
    </row>
    <row r="646" spans="2:2" ht="15.75">
      <c r="B646" s="132"/>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45"/>
  <sheetViews>
    <sheetView topLeftCell="B1" zoomScale="75" workbookViewId="0">
      <selection activeCell="U15" sqref="U15"/>
    </sheetView>
  </sheetViews>
  <sheetFormatPr defaultColWidth="11.42578125" defaultRowHeight="15"/>
  <cols>
    <col min="1" max="1" width="18.28515625" style="984" hidden="1" customWidth="1"/>
    <col min="2" max="2" width="28.28515625" style="134" customWidth="1"/>
    <col min="3" max="3" width="14.5703125" style="984" bestFit="1" customWidth="1"/>
    <col min="4" max="4" width="14.42578125" style="984" customWidth="1"/>
    <col min="5" max="5" width="12.85546875" style="984" customWidth="1"/>
    <col min="6" max="6" width="14.5703125" style="984" bestFit="1" customWidth="1"/>
    <col min="7" max="8" width="12.85546875" style="984" customWidth="1"/>
    <col min="9" max="9" width="14.5703125" style="984" bestFit="1" customWidth="1"/>
    <col min="10" max="10" width="12.85546875" style="984" customWidth="1"/>
    <col min="11" max="11" width="12.85546875" style="133" customWidth="1"/>
    <col min="12" max="12" width="14.42578125" style="984" bestFit="1" customWidth="1"/>
    <col min="13" max="14" width="12.85546875" style="984" customWidth="1"/>
    <col min="15" max="16" width="12.85546875" style="984" hidden="1" customWidth="1"/>
    <col min="17" max="17" width="2.85546875" style="138" customWidth="1"/>
    <col min="18" max="256" width="11.42578125" style="984"/>
    <col min="257" max="257" width="0" style="984" hidden="1" customWidth="1"/>
    <col min="258" max="258" width="28.28515625" style="984" customWidth="1"/>
    <col min="259" max="259" width="14.5703125" style="984" bestFit="1" customWidth="1"/>
    <col min="260" max="260" width="14.42578125" style="984" customWidth="1"/>
    <col min="261" max="261" width="12.85546875" style="984" customWidth="1"/>
    <col min="262" max="262" width="14.5703125" style="984" bestFit="1" customWidth="1"/>
    <col min="263" max="264" width="12.85546875" style="984" customWidth="1"/>
    <col min="265" max="265" width="14.5703125" style="984" bestFit="1" customWidth="1"/>
    <col min="266" max="267" width="12.85546875" style="984" customWidth="1"/>
    <col min="268" max="268" width="14.42578125" style="984" bestFit="1" customWidth="1"/>
    <col min="269" max="270" width="12.85546875" style="984" customWidth="1"/>
    <col min="271" max="272" width="0" style="984" hidden="1" customWidth="1"/>
    <col min="273" max="273" width="2.85546875" style="984" customWidth="1"/>
    <col min="274" max="512" width="11.42578125" style="984"/>
    <col min="513" max="513" width="0" style="984" hidden="1" customWidth="1"/>
    <col min="514" max="514" width="28.28515625" style="984" customWidth="1"/>
    <col min="515" max="515" width="14.5703125" style="984" bestFit="1" customWidth="1"/>
    <col min="516" max="516" width="14.42578125" style="984" customWidth="1"/>
    <col min="517" max="517" width="12.85546875" style="984" customWidth="1"/>
    <col min="518" max="518" width="14.5703125" style="984" bestFit="1" customWidth="1"/>
    <col min="519" max="520" width="12.85546875" style="984" customWidth="1"/>
    <col min="521" max="521" width="14.5703125" style="984" bestFit="1" customWidth="1"/>
    <col min="522" max="523" width="12.85546875" style="984" customWidth="1"/>
    <col min="524" max="524" width="14.42578125" style="984" bestFit="1" customWidth="1"/>
    <col min="525" max="526" width="12.85546875" style="984" customWidth="1"/>
    <col min="527" max="528" width="0" style="984" hidden="1" customWidth="1"/>
    <col min="529" max="529" width="2.85546875" style="984" customWidth="1"/>
    <col min="530" max="768" width="11.42578125" style="984"/>
    <col min="769" max="769" width="0" style="984" hidden="1" customWidth="1"/>
    <col min="770" max="770" width="28.28515625" style="984" customWidth="1"/>
    <col min="771" max="771" width="14.5703125" style="984" bestFit="1" customWidth="1"/>
    <col min="772" max="772" width="14.42578125" style="984" customWidth="1"/>
    <col min="773" max="773" width="12.85546875" style="984" customWidth="1"/>
    <col min="774" max="774" width="14.5703125" style="984" bestFit="1" customWidth="1"/>
    <col min="775" max="776" width="12.85546875" style="984" customWidth="1"/>
    <col min="777" max="777" width="14.5703125" style="984" bestFit="1" customWidth="1"/>
    <col min="778" max="779" width="12.85546875" style="984" customWidth="1"/>
    <col min="780" max="780" width="14.42578125" style="984" bestFit="1" customWidth="1"/>
    <col min="781" max="782" width="12.85546875" style="984" customWidth="1"/>
    <col min="783" max="784" width="0" style="984" hidden="1" customWidth="1"/>
    <col min="785" max="785" width="2.85546875" style="984" customWidth="1"/>
    <col min="786" max="1024" width="11.42578125" style="984"/>
    <col min="1025" max="1025" width="0" style="984" hidden="1" customWidth="1"/>
    <col min="1026" max="1026" width="28.28515625" style="984" customWidth="1"/>
    <col min="1027" max="1027" width="14.5703125" style="984" bestFit="1" customWidth="1"/>
    <col min="1028" max="1028" width="14.42578125" style="984" customWidth="1"/>
    <col min="1029" max="1029" width="12.85546875" style="984" customWidth="1"/>
    <col min="1030" max="1030" width="14.5703125" style="984" bestFit="1" customWidth="1"/>
    <col min="1031" max="1032" width="12.85546875" style="984" customWidth="1"/>
    <col min="1033" max="1033" width="14.5703125" style="984" bestFit="1" customWidth="1"/>
    <col min="1034" max="1035" width="12.85546875" style="984" customWidth="1"/>
    <col min="1036" max="1036" width="14.42578125" style="984" bestFit="1" customWidth="1"/>
    <col min="1037" max="1038" width="12.85546875" style="984" customWidth="1"/>
    <col min="1039" max="1040" width="0" style="984" hidden="1" customWidth="1"/>
    <col min="1041" max="1041" width="2.85546875" style="984" customWidth="1"/>
    <col min="1042" max="1280" width="11.42578125" style="984"/>
    <col min="1281" max="1281" width="0" style="984" hidden="1" customWidth="1"/>
    <col min="1282" max="1282" width="28.28515625" style="984" customWidth="1"/>
    <col min="1283" max="1283" width="14.5703125" style="984" bestFit="1" customWidth="1"/>
    <col min="1284" max="1284" width="14.42578125" style="984" customWidth="1"/>
    <col min="1285" max="1285" width="12.85546875" style="984" customWidth="1"/>
    <col min="1286" max="1286" width="14.5703125" style="984" bestFit="1" customWidth="1"/>
    <col min="1287" max="1288" width="12.85546875" style="984" customWidth="1"/>
    <col min="1289" max="1289" width="14.5703125" style="984" bestFit="1" customWidth="1"/>
    <col min="1290" max="1291" width="12.85546875" style="984" customWidth="1"/>
    <col min="1292" max="1292" width="14.42578125" style="984" bestFit="1" customWidth="1"/>
    <col min="1293" max="1294" width="12.85546875" style="984" customWidth="1"/>
    <col min="1295" max="1296" width="0" style="984" hidden="1" customWidth="1"/>
    <col min="1297" max="1297" width="2.85546875" style="984" customWidth="1"/>
    <col min="1298" max="1536" width="11.42578125" style="984"/>
    <col min="1537" max="1537" width="0" style="984" hidden="1" customWidth="1"/>
    <col min="1538" max="1538" width="28.28515625" style="984" customWidth="1"/>
    <col min="1539" max="1539" width="14.5703125" style="984" bestFit="1" customWidth="1"/>
    <col min="1540" max="1540" width="14.42578125" style="984" customWidth="1"/>
    <col min="1541" max="1541" width="12.85546875" style="984" customWidth="1"/>
    <col min="1542" max="1542" width="14.5703125" style="984" bestFit="1" customWidth="1"/>
    <col min="1543" max="1544" width="12.85546875" style="984" customWidth="1"/>
    <col min="1545" max="1545" width="14.5703125" style="984" bestFit="1" customWidth="1"/>
    <col min="1546" max="1547" width="12.85546875" style="984" customWidth="1"/>
    <col min="1548" max="1548" width="14.42578125" style="984" bestFit="1" customWidth="1"/>
    <col min="1549" max="1550" width="12.85546875" style="984" customWidth="1"/>
    <col min="1551" max="1552" width="0" style="984" hidden="1" customWidth="1"/>
    <col min="1553" max="1553" width="2.85546875" style="984" customWidth="1"/>
    <col min="1554" max="1792" width="11.42578125" style="984"/>
    <col min="1793" max="1793" width="0" style="984" hidden="1" customWidth="1"/>
    <col min="1794" max="1794" width="28.28515625" style="984" customWidth="1"/>
    <col min="1795" max="1795" width="14.5703125" style="984" bestFit="1" customWidth="1"/>
    <col min="1796" max="1796" width="14.42578125" style="984" customWidth="1"/>
    <col min="1797" max="1797" width="12.85546875" style="984" customWidth="1"/>
    <col min="1798" max="1798" width="14.5703125" style="984" bestFit="1" customWidth="1"/>
    <col min="1799" max="1800" width="12.85546875" style="984" customWidth="1"/>
    <col min="1801" max="1801" width="14.5703125" style="984" bestFit="1" customWidth="1"/>
    <col min="1802" max="1803" width="12.85546875" style="984" customWidth="1"/>
    <col min="1804" max="1804" width="14.42578125" style="984" bestFit="1" customWidth="1"/>
    <col min="1805" max="1806" width="12.85546875" style="984" customWidth="1"/>
    <col min="1807" max="1808" width="0" style="984" hidden="1" customWidth="1"/>
    <col min="1809" max="1809" width="2.85546875" style="984" customWidth="1"/>
    <col min="1810" max="2048" width="11.42578125" style="984"/>
    <col min="2049" max="2049" width="0" style="984" hidden="1" customWidth="1"/>
    <col min="2050" max="2050" width="28.28515625" style="984" customWidth="1"/>
    <col min="2051" max="2051" width="14.5703125" style="984" bestFit="1" customWidth="1"/>
    <col min="2052" max="2052" width="14.42578125" style="984" customWidth="1"/>
    <col min="2053" max="2053" width="12.85546875" style="984" customWidth="1"/>
    <col min="2054" max="2054" width="14.5703125" style="984" bestFit="1" customWidth="1"/>
    <col min="2055" max="2056" width="12.85546875" style="984" customWidth="1"/>
    <col min="2057" max="2057" width="14.5703125" style="984" bestFit="1" customWidth="1"/>
    <col min="2058" max="2059" width="12.85546875" style="984" customWidth="1"/>
    <col min="2060" max="2060" width="14.42578125" style="984" bestFit="1" customWidth="1"/>
    <col min="2061" max="2062" width="12.85546875" style="984" customWidth="1"/>
    <col min="2063" max="2064" width="0" style="984" hidden="1" customWidth="1"/>
    <col min="2065" max="2065" width="2.85546875" style="984" customWidth="1"/>
    <col min="2066" max="2304" width="11.42578125" style="984"/>
    <col min="2305" max="2305" width="0" style="984" hidden="1" customWidth="1"/>
    <col min="2306" max="2306" width="28.28515625" style="984" customWidth="1"/>
    <col min="2307" max="2307" width="14.5703125" style="984" bestFit="1" customWidth="1"/>
    <col min="2308" max="2308" width="14.42578125" style="984" customWidth="1"/>
    <col min="2309" max="2309" width="12.85546875" style="984" customWidth="1"/>
    <col min="2310" max="2310" width="14.5703125" style="984" bestFit="1" customWidth="1"/>
    <col min="2311" max="2312" width="12.85546875" style="984" customWidth="1"/>
    <col min="2313" max="2313" width="14.5703125" style="984" bestFit="1" customWidth="1"/>
    <col min="2314" max="2315" width="12.85546875" style="984" customWidth="1"/>
    <col min="2316" max="2316" width="14.42578125" style="984" bestFit="1" customWidth="1"/>
    <col min="2317" max="2318" width="12.85546875" style="984" customWidth="1"/>
    <col min="2319" max="2320" width="0" style="984" hidden="1" customWidth="1"/>
    <col min="2321" max="2321" width="2.85546875" style="984" customWidth="1"/>
    <col min="2322" max="2560" width="11.42578125" style="984"/>
    <col min="2561" max="2561" width="0" style="984" hidden="1" customWidth="1"/>
    <col min="2562" max="2562" width="28.28515625" style="984" customWidth="1"/>
    <col min="2563" max="2563" width="14.5703125" style="984" bestFit="1" customWidth="1"/>
    <col min="2564" max="2564" width="14.42578125" style="984" customWidth="1"/>
    <col min="2565" max="2565" width="12.85546875" style="984" customWidth="1"/>
    <col min="2566" max="2566" width="14.5703125" style="984" bestFit="1" customWidth="1"/>
    <col min="2567" max="2568" width="12.85546875" style="984" customWidth="1"/>
    <col min="2569" max="2569" width="14.5703125" style="984" bestFit="1" customWidth="1"/>
    <col min="2570" max="2571" width="12.85546875" style="984" customWidth="1"/>
    <col min="2572" max="2572" width="14.42578125" style="984" bestFit="1" customWidth="1"/>
    <col min="2573" max="2574" width="12.85546875" style="984" customWidth="1"/>
    <col min="2575" max="2576" width="0" style="984" hidden="1" customWidth="1"/>
    <col min="2577" max="2577" width="2.85546875" style="984" customWidth="1"/>
    <col min="2578" max="2816" width="11.42578125" style="984"/>
    <col min="2817" max="2817" width="0" style="984" hidden="1" customWidth="1"/>
    <col min="2818" max="2818" width="28.28515625" style="984" customWidth="1"/>
    <col min="2819" max="2819" width="14.5703125" style="984" bestFit="1" customWidth="1"/>
    <col min="2820" max="2820" width="14.42578125" style="984" customWidth="1"/>
    <col min="2821" max="2821" width="12.85546875" style="984" customWidth="1"/>
    <col min="2822" max="2822" width="14.5703125" style="984" bestFit="1" customWidth="1"/>
    <col min="2823" max="2824" width="12.85546875" style="984" customWidth="1"/>
    <col min="2825" max="2825" width="14.5703125" style="984" bestFit="1" customWidth="1"/>
    <col min="2826" max="2827" width="12.85546875" style="984" customWidth="1"/>
    <col min="2828" max="2828" width="14.42578125" style="984" bestFit="1" customWidth="1"/>
    <col min="2829" max="2830" width="12.85546875" style="984" customWidth="1"/>
    <col min="2831" max="2832" width="0" style="984" hidden="1" customWidth="1"/>
    <col min="2833" max="2833" width="2.85546875" style="984" customWidth="1"/>
    <col min="2834" max="3072" width="11.42578125" style="984"/>
    <col min="3073" max="3073" width="0" style="984" hidden="1" customWidth="1"/>
    <col min="3074" max="3074" width="28.28515625" style="984" customWidth="1"/>
    <col min="3075" max="3075" width="14.5703125" style="984" bestFit="1" customWidth="1"/>
    <col min="3076" max="3076" width="14.42578125" style="984" customWidth="1"/>
    <col min="3077" max="3077" width="12.85546875" style="984" customWidth="1"/>
    <col min="3078" max="3078" width="14.5703125" style="984" bestFit="1" customWidth="1"/>
    <col min="3079" max="3080" width="12.85546875" style="984" customWidth="1"/>
    <col min="3081" max="3081" width="14.5703125" style="984" bestFit="1" customWidth="1"/>
    <col min="3082" max="3083" width="12.85546875" style="984" customWidth="1"/>
    <col min="3084" max="3084" width="14.42578125" style="984" bestFit="1" customWidth="1"/>
    <col min="3085" max="3086" width="12.85546875" style="984" customWidth="1"/>
    <col min="3087" max="3088" width="0" style="984" hidden="1" customWidth="1"/>
    <col min="3089" max="3089" width="2.85546875" style="984" customWidth="1"/>
    <col min="3090" max="3328" width="11.42578125" style="984"/>
    <col min="3329" max="3329" width="0" style="984" hidden="1" customWidth="1"/>
    <col min="3330" max="3330" width="28.28515625" style="984" customWidth="1"/>
    <col min="3331" max="3331" width="14.5703125" style="984" bestFit="1" customWidth="1"/>
    <col min="3332" max="3332" width="14.42578125" style="984" customWidth="1"/>
    <col min="3333" max="3333" width="12.85546875" style="984" customWidth="1"/>
    <col min="3334" max="3334" width="14.5703125" style="984" bestFit="1" customWidth="1"/>
    <col min="3335" max="3336" width="12.85546875" style="984" customWidth="1"/>
    <col min="3337" max="3337" width="14.5703125" style="984" bestFit="1" customWidth="1"/>
    <col min="3338" max="3339" width="12.85546875" style="984" customWidth="1"/>
    <col min="3340" max="3340" width="14.42578125" style="984" bestFit="1" customWidth="1"/>
    <col min="3341" max="3342" width="12.85546875" style="984" customWidth="1"/>
    <col min="3343" max="3344" width="0" style="984" hidden="1" customWidth="1"/>
    <col min="3345" max="3345" width="2.85546875" style="984" customWidth="1"/>
    <col min="3346" max="3584" width="11.42578125" style="984"/>
    <col min="3585" max="3585" width="0" style="984" hidden="1" customWidth="1"/>
    <col min="3586" max="3586" width="28.28515625" style="984" customWidth="1"/>
    <col min="3587" max="3587" width="14.5703125" style="984" bestFit="1" customWidth="1"/>
    <col min="3588" max="3588" width="14.42578125" style="984" customWidth="1"/>
    <col min="3589" max="3589" width="12.85546875" style="984" customWidth="1"/>
    <col min="3590" max="3590" width="14.5703125" style="984" bestFit="1" customWidth="1"/>
    <col min="3591" max="3592" width="12.85546875" style="984" customWidth="1"/>
    <col min="3593" max="3593" width="14.5703125" style="984" bestFit="1" customWidth="1"/>
    <col min="3594" max="3595" width="12.85546875" style="984" customWidth="1"/>
    <col min="3596" max="3596" width="14.42578125" style="984" bestFit="1" customWidth="1"/>
    <col min="3597" max="3598" width="12.85546875" style="984" customWidth="1"/>
    <col min="3599" max="3600" width="0" style="984" hidden="1" customWidth="1"/>
    <col min="3601" max="3601" width="2.85546875" style="984" customWidth="1"/>
    <col min="3602" max="3840" width="11.42578125" style="984"/>
    <col min="3841" max="3841" width="0" style="984" hidden="1" customWidth="1"/>
    <col min="3842" max="3842" width="28.28515625" style="984" customWidth="1"/>
    <col min="3843" max="3843" width="14.5703125" style="984" bestFit="1" customWidth="1"/>
    <col min="3844" max="3844" width="14.42578125" style="984" customWidth="1"/>
    <col min="3845" max="3845" width="12.85546875" style="984" customWidth="1"/>
    <col min="3846" max="3846" width="14.5703125" style="984" bestFit="1" customWidth="1"/>
    <col min="3847" max="3848" width="12.85546875" style="984" customWidth="1"/>
    <col min="3849" max="3849" width="14.5703125" style="984" bestFit="1" customWidth="1"/>
    <col min="3850" max="3851" width="12.85546875" style="984" customWidth="1"/>
    <col min="3852" max="3852" width="14.42578125" style="984" bestFit="1" customWidth="1"/>
    <col min="3853" max="3854" width="12.85546875" style="984" customWidth="1"/>
    <col min="3855" max="3856" width="0" style="984" hidden="1" customWidth="1"/>
    <col min="3857" max="3857" width="2.85546875" style="984" customWidth="1"/>
    <col min="3858" max="4096" width="11.42578125" style="984"/>
    <col min="4097" max="4097" width="0" style="984" hidden="1" customWidth="1"/>
    <col min="4098" max="4098" width="28.28515625" style="984" customWidth="1"/>
    <col min="4099" max="4099" width="14.5703125" style="984" bestFit="1" customWidth="1"/>
    <col min="4100" max="4100" width="14.42578125" style="984" customWidth="1"/>
    <col min="4101" max="4101" width="12.85546875" style="984" customWidth="1"/>
    <col min="4102" max="4102" width="14.5703125" style="984" bestFit="1" customWidth="1"/>
    <col min="4103" max="4104" width="12.85546875" style="984" customWidth="1"/>
    <col min="4105" max="4105" width="14.5703125" style="984" bestFit="1" customWidth="1"/>
    <col min="4106" max="4107" width="12.85546875" style="984" customWidth="1"/>
    <col min="4108" max="4108" width="14.42578125" style="984" bestFit="1" customWidth="1"/>
    <col min="4109" max="4110" width="12.85546875" style="984" customWidth="1"/>
    <col min="4111" max="4112" width="0" style="984" hidden="1" customWidth="1"/>
    <col min="4113" max="4113" width="2.85546875" style="984" customWidth="1"/>
    <col min="4114" max="4352" width="11.42578125" style="984"/>
    <col min="4353" max="4353" width="0" style="984" hidden="1" customWidth="1"/>
    <col min="4354" max="4354" width="28.28515625" style="984" customWidth="1"/>
    <col min="4355" max="4355" width="14.5703125" style="984" bestFit="1" customWidth="1"/>
    <col min="4356" max="4356" width="14.42578125" style="984" customWidth="1"/>
    <col min="4357" max="4357" width="12.85546875" style="984" customWidth="1"/>
    <col min="4358" max="4358" width="14.5703125" style="984" bestFit="1" customWidth="1"/>
    <col min="4359" max="4360" width="12.85546875" style="984" customWidth="1"/>
    <col min="4361" max="4361" width="14.5703125" style="984" bestFit="1" customWidth="1"/>
    <col min="4362" max="4363" width="12.85546875" style="984" customWidth="1"/>
    <col min="4364" max="4364" width="14.42578125" style="984" bestFit="1" customWidth="1"/>
    <col min="4365" max="4366" width="12.85546875" style="984" customWidth="1"/>
    <col min="4367" max="4368" width="0" style="984" hidden="1" customWidth="1"/>
    <col min="4369" max="4369" width="2.85546875" style="984" customWidth="1"/>
    <col min="4370" max="4608" width="11.42578125" style="984"/>
    <col min="4609" max="4609" width="0" style="984" hidden="1" customWidth="1"/>
    <col min="4610" max="4610" width="28.28515625" style="984" customWidth="1"/>
    <col min="4611" max="4611" width="14.5703125" style="984" bestFit="1" customWidth="1"/>
    <col min="4612" max="4612" width="14.42578125" style="984" customWidth="1"/>
    <col min="4613" max="4613" width="12.85546875" style="984" customWidth="1"/>
    <col min="4614" max="4614" width="14.5703125" style="984" bestFit="1" customWidth="1"/>
    <col min="4615" max="4616" width="12.85546875" style="984" customWidth="1"/>
    <col min="4617" max="4617" width="14.5703125" style="984" bestFit="1" customWidth="1"/>
    <col min="4618" max="4619" width="12.85546875" style="984" customWidth="1"/>
    <col min="4620" max="4620" width="14.42578125" style="984" bestFit="1" customWidth="1"/>
    <col min="4621" max="4622" width="12.85546875" style="984" customWidth="1"/>
    <col min="4623" max="4624" width="0" style="984" hidden="1" customWidth="1"/>
    <col min="4625" max="4625" width="2.85546875" style="984" customWidth="1"/>
    <col min="4626" max="4864" width="11.42578125" style="984"/>
    <col min="4865" max="4865" width="0" style="984" hidden="1" customWidth="1"/>
    <col min="4866" max="4866" width="28.28515625" style="984" customWidth="1"/>
    <col min="4867" max="4867" width="14.5703125" style="984" bestFit="1" customWidth="1"/>
    <col min="4868" max="4868" width="14.42578125" style="984" customWidth="1"/>
    <col min="4869" max="4869" width="12.85546875" style="984" customWidth="1"/>
    <col min="4870" max="4870" width="14.5703125" style="984" bestFit="1" customWidth="1"/>
    <col min="4871" max="4872" width="12.85546875" style="984" customWidth="1"/>
    <col min="4873" max="4873" width="14.5703125" style="984" bestFit="1" customWidth="1"/>
    <col min="4874" max="4875" width="12.85546875" style="984" customWidth="1"/>
    <col min="4876" max="4876" width="14.42578125" style="984" bestFit="1" customWidth="1"/>
    <col min="4877" max="4878" width="12.85546875" style="984" customWidth="1"/>
    <col min="4879" max="4880" width="0" style="984" hidden="1" customWidth="1"/>
    <col min="4881" max="4881" width="2.85546875" style="984" customWidth="1"/>
    <col min="4882" max="5120" width="11.42578125" style="984"/>
    <col min="5121" max="5121" width="0" style="984" hidden="1" customWidth="1"/>
    <col min="5122" max="5122" width="28.28515625" style="984" customWidth="1"/>
    <col min="5123" max="5123" width="14.5703125" style="984" bestFit="1" customWidth="1"/>
    <col min="5124" max="5124" width="14.42578125" style="984" customWidth="1"/>
    <col min="5125" max="5125" width="12.85546875" style="984" customWidth="1"/>
    <col min="5126" max="5126" width="14.5703125" style="984" bestFit="1" customWidth="1"/>
    <col min="5127" max="5128" width="12.85546875" style="984" customWidth="1"/>
    <col min="5129" max="5129" width="14.5703125" style="984" bestFit="1" customWidth="1"/>
    <col min="5130" max="5131" width="12.85546875" style="984" customWidth="1"/>
    <col min="5132" max="5132" width="14.42578125" style="984" bestFit="1" customWidth="1"/>
    <col min="5133" max="5134" width="12.85546875" style="984" customWidth="1"/>
    <col min="5135" max="5136" width="0" style="984" hidden="1" customWidth="1"/>
    <col min="5137" max="5137" width="2.85546875" style="984" customWidth="1"/>
    <col min="5138" max="5376" width="11.42578125" style="984"/>
    <col min="5377" max="5377" width="0" style="984" hidden="1" customWidth="1"/>
    <col min="5378" max="5378" width="28.28515625" style="984" customWidth="1"/>
    <col min="5379" max="5379" width="14.5703125" style="984" bestFit="1" customWidth="1"/>
    <col min="5380" max="5380" width="14.42578125" style="984" customWidth="1"/>
    <col min="5381" max="5381" width="12.85546875" style="984" customWidth="1"/>
    <col min="5382" max="5382" width="14.5703125" style="984" bestFit="1" customWidth="1"/>
    <col min="5383" max="5384" width="12.85546875" style="984" customWidth="1"/>
    <col min="5385" max="5385" width="14.5703125" style="984" bestFit="1" customWidth="1"/>
    <col min="5386" max="5387" width="12.85546875" style="984" customWidth="1"/>
    <col min="5388" max="5388" width="14.42578125" style="984" bestFit="1" customWidth="1"/>
    <col min="5389" max="5390" width="12.85546875" style="984" customWidth="1"/>
    <col min="5391" max="5392" width="0" style="984" hidden="1" customWidth="1"/>
    <col min="5393" max="5393" width="2.85546875" style="984" customWidth="1"/>
    <col min="5394" max="5632" width="11.42578125" style="984"/>
    <col min="5633" max="5633" width="0" style="984" hidden="1" customWidth="1"/>
    <col min="5634" max="5634" width="28.28515625" style="984" customWidth="1"/>
    <col min="5635" max="5635" width="14.5703125" style="984" bestFit="1" customWidth="1"/>
    <col min="5636" max="5636" width="14.42578125" style="984" customWidth="1"/>
    <col min="5637" max="5637" width="12.85546875" style="984" customWidth="1"/>
    <col min="5638" max="5638" width="14.5703125" style="984" bestFit="1" customWidth="1"/>
    <col min="5639" max="5640" width="12.85546875" style="984" customWidth="1"/>
    <col min="5641" max="5641" width="14.5703125" style="984" bestFit="1" customWidth="1"/>
    <col min="5642" max="5643" width="12.85546875" style="984" customWidth="1"/>
    <col min="5644" max="5644" width="14.42578125" style="984" bestFit="1" customWidth="1"/>
    <col min="5645" max="5646" width="12.85546875" style="984" customWidth="1"/>
    <col min="5647" max="5648" width="0" style="984" hidden="1" customWidth="1"/>
    <col min="5649" max="5649" width="2.85546875" style="984" customWidth="1"/>
    <col min="5650" max="5888" width="11.42578125" style="984"/>
    <col min="5889" max="5889" width="0" style="984" hidden="1" customWidth="1"/>
    <col min="5890" max="5890" width="28.28515625" style="984" customWidth="1"/>
    <col min="5891" max="5891" width="14.5703125" style="984" bestFit="1" customWidth="1"/>
    <col min="5892" max="5892" width="14.42578125" style="984" customWidth="1"/>
    <col min="5893" max="5893" width="12.85546875" style="984" customWidth="1"/>
    <col min="5894" max="5894" width="14.5703125" style="984" bestFit="1" customWidth="1"/>
    <col min="5895" max="5896" width="12.85546875" style="984" customWidth="1"/>
    <col min="5897" max="5897" width="14.5703125" style="984" bestFit="1" customWidth="1"/>
    <col min="5898" max="5899" width="12.85546875" style="984" customWidth="1"/>
    <col min="5900" max="5900" width="14.42578125" style="984" bestFit="1" customWidth="1"/>
    <col min="5901" max="5902" width="12.85546875" style="984" customWidth="1"/>
    <col min="5903" max="5904" width="0" style="984" hidden="1" customWidth="1"/>
    <col min="5905" max="5905" width="2.85546875" style="984" customWidth="1"/>
    <col min="5906" max="6144" width="11.42578125" style="984"/>
    <col min="6145" max="6145" width="0" style="984" hidden="1" customWidth="1"/>
    <col min="6146" max="6146" width="28.28515625" style="984" customWidth="1"/>
    <col min="6147" max="6147" width="14.5703125" style="984" bestFit="1" customWidth="1"/>
    <col min="6148" max="6148" width="14.42578125" style="984" customWidth="1"/>
    <col min="6149" max="6149" width="12.85546875" style="984" customWidth="1"/>
    <col min="6150" max="6150" width="14.5703125" style="984" bestFit="1" customWidth="1"/>
    <col min="6151" max="6152" width="12.85546875" style="984" customWidth="1"/>
    <col min="6153" max="6153" width="14.5703125" style="984" bestFit="1" customWidth="1"/>
    <col min="6154" max="6155" width="12.85546875" style="984" customWidth="1"/>
    <col min="6156" max="6156" width="14.42578125" style="984" bestFit="1" customWidth="1"/>
    <col min="6157" max="6158" width="12.85546875" style="984" customWidth="1"/>
    <col min="6159" max="6160" width="0" style="984" hidden="1" customWidth="1"/>
    <col min="6161" max="6161" width="2.85546875" style="984" customWidth="1"/>
    <col min="6162" max="6400" width="11.42578125" style="984"/>
    <col min="6401" max="6401" width="0" style="984" hidden="1" customWidth="1"/>
    <col min="6402" max="6402" width="28.28515625" style="984" customWidth="1"/>
    <col min="6403" max="6403" width="14.5703125" style="984" bestFit="1" customWidth="1"/>
    <col min="6404" max="6404" width="14.42578125" style="984" customWidth="1"/>
    <col min="6405" max="6405" width="12.85546875" style="984" customWidth="1"/>
    <col min="6406" max="6406" width="14.5703125" style="984" bestFit="1" customWidth="1"/>
    <col min="6407" max="6408" width="12.85546875" style="984" customWidth="1"/>
    <col min="6409" max="6409" width="14.5703125" style="984" bestFit="1" customWidth="1"/>
    <col min="6410" max="6411" width="12.85546875" style="984" customWidth="1"/>
    <col min="6412" max="6412" width="14.42578125" style="984" bestFit="1" customWidth="1"/>
    <col min="6413" max="6414" width="12.85546875" style="984" customWidth="1"/>
    <col min="6415" max="6416" width="0" style="984" hidden="1" customWidth="1"/>
    <col min="6417" max="6417" width="2.85546875" style="984" customWidth="1"/>
    <col min="6418" max="6656" width="11.42578125" style="984"/>
    <col min="6657" max="6657" width="0" style="984" hidden="1" customWidth="1"/>
    <col min="6658" max="6658" width="28.28515625" style="984" customWidth="1"/>
    <col min="6659" max="6659" width="14.5703125" style="984" bestFit="1" customWidth="1"/>
    <col min="6660" max="6660" width="14.42578125" style="984" customWidth="1"/>
    <col min="6661" max="6661" width="12.85546875" style="984" customWidth="1"/>
    <col min="6662" max="6662" width="14.5703125" style="984" bestFit="1" customWidth="1"/>
    <col min="6663" max="6664" width="12.85546875" style="984" customWidth="1"/>
    <col min="6665" max="6665" width="14.5703125" style="984" bestFit="1" customWidth="1"/>
    <col min="6666" max="6667" width="12.85546875" style="984" customWidth="1"/>
    <col min="6668" max="6668" width="14.42578125" style="984" bestFit="1" customWidth="1"/>
    <col min="6669" max="6670" width="12.85546875" style="984" customWidth="1"/>
    <col min="6671" max="6672" width="0" style="984" hidden="1" customWidth="1"/>
    <col min="6673" max="6673" width="2.85546875" style="984" customWidth="1"/>
    <col min="6674" max="6912" width="11.42578125" style="984"/>
    <col min="6913" max="6913" width="0" style="984" hidden="1" customWidth="1"/>
    <col min="6914" max="6914" width="28.28515625" style="984" customWidth="1"/>
    <col min="6915" max="6915" width="14.5703125" style="984" bestFit="1" customWidth="1"/>
    <col min="6916" max="6916" width="14.42578125" style="984" customWidth="1"/>
    <col min="6917" max="6917" width="12.85546875" style="984" customWidth="1"/>
    <col min="6918" max="6918" width="14.5703125" style="984" bestFit="1" customWidth="1"/>
    <col min="6919" max="6920" width="12.85546875" style="984" customWidth="1"/>
    <col min="6921" max="6921" width="14.5703125" style="984" bestFit="1" customWidth="1"/>
    <col min="6922" max="6923" width="12.85546875" style="984" customWidth="1"/>
    <col min="6924" max="6924" width="14.42578125" style="984" bestFit="1" customWidth="1"/>
    <col min="6925" max="6926" width="12.85546875" style="984" customWidth="1"/>
    <col min="6927" max="6928" width="0" style="984" hidden="1" customWidth="1"/>
    <col min="6929" max="6929" width="2.85546875" style="984" customWidth="1"/>
    <col min="6930" max="7168" width="11.42578125" style="984"/>
    <col min="7169" max="7169" width="0" style="984" hidden="1" customWidth="1"/>
    <col min="7170" max="7170" width="28.28515625" style="984" customWidth="1"/>
    <col min="7171" max="7171" width="14.5703125" style="984" bestFit="1" customWidth="1"/>
    <col min="7172" max="7172" width="14.42578125" style="984" customWidth="1"/>
    <col min="7173" max="7173" width="12.85546875" style="984" customWidth="1"/>
    <col min="7174" max="7174" width="14.5703125" style="984" bestFit="1" customWidth="1"/>
    <col min="7175" max="7176" width="12.85546875" style="984" customWidth="1"/>
    <col min="7177" max="7177" width="14.5703125" style="984" bestFit="1" customWidth="1"/>
    <col min="7178" max="7179" width="12.85546875" style="984" customWidth="1"/>
    <col min="7180" max="7180" width="14.42578125" style="984" bestFit="1" customWidth="1"/>
    <col min="7181" max="7182" width="12.85546875" style="984" customWidth="1"/>
    <col min="7183" max="7184" width="0" style="984" hidden="1" customWidth="1"/>
    <col min="7185" max="7185" width="2.85546875" style="984" customWidth="1"/>
    <col min="7186" max="7424" width="11.42578125" style="984"/>
    <col min="7425" max="7425" width="0" style="984" hidden="1" customWidth="1"/>
    <col min="7426" max="7426" width="28.28515625" style="984" customWidth="1"/>
    <col min="7427" max="7427" width="14.5703125" style="984" bestFit="1" customWidth="1"/>
    <col min="7428" max="7428" width="14.42578125" style="984" customWidth="1"/>
    <col min="7429" max="7429" width="12.85546875" style="984" customWidth="1"/>
    <col min="7430" max="7430" width="14.5703125" style="984" bestFit="1" customWidth="1"/>
    <col min="7431" max="7432" width="12.85546875" style="984" customWidth="1"/>
    <col min="7433" max="7433" width="14.5703125" style="984" bestFit="1" customWidth="1"/>
    <col min="7434" max="7435" width="12.85546875" style="984" customWidth="1"/>
    <col min="7436" max="7436" width="14.42578125" style="984" bestFit="1" customWidth="1"/>
    <col min="7437" max="7438" width="12.85546875" style="984" customWidth="1"/>
    <col min="7439" max="7440" width="0" style="984" hidden="1" customWidth="1"/>
    <col min="7441" max="7441" width="2.85546875" style="984" customWidth="1"/>
    <col min="7442" max="7680" width="11.42578125" style="984"/>
    <col min="7681" max="7681" width="0" style="984" hidden="1" customWidth="1"/>
    <col min="7682" max="7682" width="28.28515625" style="984" customWidth="1"/>
    <col min="7683" max="7683" width="14.5703125" style="984" bestFit="1" customWidth="1"/>
    <col min="7684" max="7684" width="14.42578125" style="984" customWidth="1"/>
    <col min="7685" max="7685" width="12.85546875" style="984" customWidth="1"/>
    <col min="7686" max="7686" width="14.5703125" style="984" bestFit="1" customWidth="1"/>
    <col min="7687" max="7688" width="12.85546875" style="984" customWidth="1"/>
    <col min="7689" max="7689" width="14.5703125" style="984" bestFit="1" customWidth="1"/>
    <col min="7690" max="7691" width="12.85546875" style="984" customWidth="1"/>
    <col min="7692" max="7692" width="14.42578125" style="984" bestFit="1" customWidth="1"/>
    <col min="7693" max="7694" width="12.85546875" style="984" customWidth="1"/>
    <col min="7695" max="7696" width="0" style="984" hidden="1" customWidth="1"/>
    <col min="7697" max="7697" width="2.85546875" style="984" customWidth="1"/>
    <col min="7698" max="7936" width="11.42578125" style="984"/>
    <col min="7937" max="7937" width="0" style="984" hidden="1" customWidth="1"/>
    <col min="7938" max="7938" width="28.28515625" style="984" customWidth="1"/>
    <col min="7939" max="7939" width="14.5703125" style="984" bestFit="1" customWidth="1"/>
    <col min="7940" max="7940" width="14.42578125" style="984" customWidth="1"/>
    <col min="7941" max="7941" width="12.85546875" style="984" customWidth="1"/>
    <col min="7942" max="7942" width="14.5703125" style="984" bestFit="1" customWidth="1"/>
    <col min="7943" max="7944" width="12.85546875" style="984" customWidth="1"/>
    <col min="7945" max="7945" width="14.5703125" style="984" bestFit="1" customWidth="1"/>
    <col min="7946" max="7947" width="12.85546875" style="984" customWidth="1"/>
    <col min="7948" max="7948" width="14.42578125" style="984" bestFit="1" customWidth="1"/>
    <col min="7949" max="7950" width="12.85546875" style="984" customWidth="1"/>
    <col min="7951" max="7952" width="0" style="984" hidden="1" customWidth="1"/>
    <col min="7953" max="7953" width="2.85546875" style="984" customWidth="1"/>
    <col min="7954" max="8192" width="11.42578125" style="984"/>
    <col min="8193" max="8193" width="0" style="984" hidden="1" customWidth="1"/>
    <col min="8194" max="8194" width="28.28515625" style="984" customWidth="1"/>
    <col min="8195" max="8195" width="14.5703125" style="984" bestFit="1" customWidth="1"/>
    <col min="8196" max="8196" width="14.42578125" style="984" customWidth="1"/>
    <col min="8197" max="8197" width="12.85546875" style="984" customWidth="1"/>
    <col min="8198" max="8198" width="14.5703125" style="984" bestFit="1" customWidth="1"/>
    <col min="8199" max="8200" width="12.85546875" style="984" customWidth="1"/>
    <col min="8201" max="8201" width="14.5703125" style="984" bestFit="1" customWidth="1"/>
    <col min="8202" max="8203" width="12.85546875" style="984" customWidth="1"/>
    <col min="8204" max="8204" width="14.42578125" style="984" bestFit="1" customWidth="1"/>
    <col min="8205" max="8206" width="12.85546875" style="984" customWidth="1"/>
    <col min="8207" max="8208" width="0" style="984" hidden="1" customWidth="1"/>
    <col min="8209" max="8209" width="2.85546875" style="984" customWidth="1"/>
    <col min="8210" max="8448" width="11.42578125" style="984"/>
    <col min="8449" max="8449" width="0" style="984" hidden="1" customWidth="1"/>
    <col min="8450" max="8450" width="28.28515625" style="984" customWidth="1"/>
    <col min="8451" max="8451" width="14.5703125" style="984" bestFit="1" customWidth="1"/>
    <col min="8452" max="8452" width="14.42578125" style="984" customWidth="1"/>
    <col min="8453" max="8453" width="12.85546875" style="984" customWidth="1"/>
    <col min="8454" max="8454" width="14.5703125" style="984" bestFit="1" customWidth="1"/>
    <col min="8455" max="8456" width="12.85546875" style="984" customWidth="1"/>
    <col min="8457" max="8457" width="14.5703125" style="984" bestFit="1" customWidth="1"/>
    <col min="8458" max="8459" width="12.85546875" style="984" customWidth="1"/>
    <col min="8460" max="8460" width="14.42578125" style="984" bestFit="1" customWidth="1"/>
    <col min="8461" max="8462" width="12.85546875" style="984" customWidth="1"/>
    <col min="8463" max="8464" width="0" style="984" hidden="1" customWidth="1"/>
    <col min="8465" max="8465" width="2.85546875" style="984" customWidth="1"/>
    <col min="8466" max="8704" width="11.42578125" style="984"/>
    <col min="8705" max="8705" width="0" style="984" hidden="1" customWidth="1"/>
    <col min="8706" max="8706" width="28.28515625" style="984" customWidth="1"/>
    <col min="8707" max="8707" width="14.5703125" style="984" bestFit="1" customWidth="1"/>
    <col min="8708" max="8708" width="14.42578125" style="984" customWidth="1"/>
    <col min="8709" max="8709" width="12.85546875" style="984" customWidth="1"/>
    <col min="8710" max="8710" width="14.5703125" style="984" bestFit="1" customWidth="1"/>
    <col min="8711" max="8712" width="12.85546875" style="984" customWidth="1"/>
    <col min="8713" max="8713" width="14.5703125" style="984" bestFit="1" customWidth="1"/>
    <col min="8714" max="8715" width="12.85546875" style="984" customWidth="1"/>
    <col min="8716" max="8716" width="14.42578125" style="984" bestFit="1" customWidth="1"/>
    <col min="8717" max="8718" width="12.85546875" style="984" customWidth="1"/>
    <col min="8719" max="8720" width="0" style="984" hidden="1" customWidth="1"/>
    <col min="8721" max="8721" width="2.85546875" style="984" customWidth="1"/>
    <col min="8722" max="8960" width="11.42578125" style="984"/>
    <col min="8961" max="8961" width="0" style="984" hidden="1" customWidth="1"/>
    <col min="8962" max="8962" width="28.28515625" style="984" customWidth="1"/>
    <col min="8963" max="8963" width="14.5703125" style="984" bestFit="1" customWidth="1"/>
    <col min="8964" max="8964" width="14.42578125" style="984" customWidth="1"/>
    <col min="8965" max="8965" width="12.85546875" style="984" customWidth="1"/>
    <col min="8966" max="8966" width="14.5703125" style="984" bestFit="1" customWidth="1"/>
    <col min="8967" max="8968" width="12.85546875" style="984" customWidth="1"/>
    <col min="8969" max="8969" width="14.5703125" style="984" bestFit="1" customWidth="1"/>
    <col min="8970" max="8971" width="12.85546875" style="984" customWidth="1"/>
    <col min="8972" max="8972" width="14.42578125" style="984" bestFit="1" customWidth="1"/>
    <col min="8973" max="8974" width="12.85546875" style="984" customWidth="1"/>
    <col min="8975" max="8976" width="0" style="984" hidden="1" customWidth="1"/>
    <col min="8977" max="8977" width="2.85546875" style="984" customWidth="1"/>
    <col min="8978" max="9216" width="11.42578125" style="984"/>
    <col min="9217" max="9217" width="0" style="984" hidden="1" customWidth="1"/>
    <col min="9218" max="9218" width="28.28515625" style="984" customWidth="1"/>
    <col min="9219" max="9219" width="14.5703125" style="984" bestFit="1" customWidth="1"/>
    <col min="9220" max="9220" width="14.42578125" style="984" customWidth="1"/>
    <col min="9221" max="9221" width="12.85546875" style="984" customWidth="1"/>
    <col min="9222" max="9222" width="14.5703125" style="984" bestFit="1" customWidth="1"/>
    <col min="9223" max="9224" width="12.85546875" style="984" customWidth="1"/>
    <col min="9225" max="9225" width="14.5703125" style="984" bestFit="1" customWidth="1"/>
    <col min="9226" max="9227" width="12.85546875" style="984" customWidth="1"/>
    <col min="9228" max="9228" width="14.42578125" style="984" bestFit="1" customWidth="1"/>
    <col min="9229" max="9230" width="12.85546875" style="984" customWidth="1"/>
    <col min="9231" max="9232" width="0" style="984" hidden="1" customWidth="1"/>
    <col min="9233" max="9233" width="2.85546875" style="984" customWidth="1"/>
    <col min="9234" max="9472" width="11.42578125" style="984"/>
    <col min="9473" max="9473" width="0" style="984" hidden="1" customWidth="1"/>
    <col min="9474" max="9474" width="28.28515625" style="984" customWidth="1"/>
    <col min="9475" max="9475" width="14.5703125" style="984" bestFit="1" customWidth="1"/>
    <col min="9476" max="9476" width="14.42578125" style="984" customWidth="1"/>
    <col min="9477" max="9477" width="12.85546875" style="984" customWidth="1"/>
    <col min="9478" max="9478" width="14.5703125" style="984" bestFit="1" customWidth="1"/>
    <col min="9479" max="9480" width="12.85546875" style="984" customWidth="1"/>
    <col min="9481" max="9481" width="14.5703125" style="984" bestFit="1" customWidth="1"/>
    <col min="9482" max="9483" width="12.85546875" style="984" customWidth="1"/>
    <col min="9484" max="9484" width="14.42578125" style="984" bestFit="1" customWidth="1"/>
    <col min="9485" max="9486" width="12.85546875" style="984" customWidth="1"/>
    <col min="9487" max="9488" width="0" style="984" hidden="1" customWidth="1"/>
    <col min="9489" max="9489" width="2.85546875" style="984" customWidth="1"/>
    <col min="9490" max="9728" width="11.42578125" style="984"/>
    <col min="9729" max="9729" width="0" style="984" hidden="1" customWidth="1"/>
    <col min="9730" max="9730" width="28.28515625" style="984" customWidth="1"/>
    <col min="9731" max="9731" width="14.5703125" style="984" bestFit="1" customWidth="1"/>
    <col min="9732" max="9732" width="14.42578125" style="984" customWidth="1"/>
    <col min="9733" max="9733" width="12.85546875" style="984" customWidth="1"/>
    <col min="9734" max="9734" width="14.5703125" style="984" bestFit="1" customWidth="1"/>
    <col min="9735" max="9736" width="12.85546875" style="984" customWidth="1"/>
    <col min="9737" max="9737" width="14.5703125" style="984" bestFit="1" customWidth="1"/>
    <col min="9738" max="9739" width="12.85546875" style="984" customWidth="1"/>
    <col min="9740" max="9740" width="14.42578125" style="984" bestFit="1" customWidth="1"/>
    <col min="9741" max="9742" width="12.85546875" style="984" customWidth="1"/>
    <col min="9743" max="9744" width="0" style="984" hidden="1" customWidth="1"/>
    <col min="9745" max="9745" width="2.85546875" style="984" customWidth="1"/>
    <col min="9746" max="9984" width="11.42578125" style="984"/>
    <col min="9985" max="9985" width="0" style="984" hidden="1" customWidth="1"/>
    <col min="9986" max="9986" width="28.28515625" style="984" customWidth="1"/>
    <col min="9987" max="9987" width="14.5703125" style="984" bestFit="1" customWidth="1"/>
    <col min="9988" max="9988" width="14.42578125" style="984" customWidth="1"/>
    <col min="9989" max="9989" width="12.85546875" style="984" customWidth="1"/>
    <col min="9990" max="9990" width="14.5703125" style="984" bestFit="1" customWidth="1"/>
    <col min="9991" max="9992" width="12.85546875" style="984" customWidth="1"/>
    <col min="9993" max="9993" width="14.5703125" style="984" bestFit="1" customWidth="1"/>
    <col min="9994" max="9995" width="12.85546875" style="984" customWidth="1"/>
    <col min="9996" max="9996" width="14.42578125" style="984" bestFit="1" customWidth="1"/>
    <col min="9997" max="9998" width="12.85546875" style="984" customWidth="1"/>
    <col min="9999" max="10000" width="0" style="984" hidden="1" customWidth="1"/>
    <col min="10001" max="10001" width="2.85546875" style="984" customWidth="1"/>
    <col min="10002" max="10240" width="11.42578125" style="984"/>
    <col min="10241" max="10241" width="0" style="984" hidden="1" customWidth="1"/>
    <col min="10242" max="10242" width="28.28515625" style="984" customWidth="1"/>
    <col min="10243" max="10243" width="14.5703125" style="984" bestFit="1" customWidth="1"/>
    <col min="10244" max="10244" width="14.42578125" style="984" customWidth="1"/>
    <col min="10245" max="10245" width="12.85546875" style="984" customWidth="1"/>
    <col min="10246" max="10246" width="14.5703125" style="984" bestFit="1" customWidth="1"/>
    <col min="10247" max="10248" width="12.85546875" style="984" customWidth="1"/>
    <col min="10249" max="10249" width="14.5703125" style="984" bestFit="1" customWidth="1"/>
    <col min="10250" max="10251" width="12.85546875" style="984" customWidth="1"/>
    <col min="10252" max="10252" width="14.42578125" style="984" bestFit="1" customWidth="1"/>
    <col min="10253" max="10254" width="12.85546875" style="984" customWidth="1"/>
    <col min="10255" max="10256" width="0" style="984" hidden="1" customWidth="1"/>
    <col min="10257" max="10257" width="2.85546875" style="984" customWidth="1"/>
    <col min="10258" max="10496" width="11.42578125" style="984"/>
    <col min="10497" max="10497" width="0" style="984" hidden="1" customWidth="1"/>
    <col min="10498" max="10498" width="28.28515625" style="984" customWidth="1"/>
    <col min="10499" max="10499" width="14.5703125" style="984" bestFit="1" customWidth="1"/>
    <col min="10500" max="10500" width="14.42578125" style="984" customWidth="1"/>
    <col min="10501" max="10501" width="12.85546875" style="984" customWidth="1"/>
    <col min="10502" max="10502" width="14.5703125" style="984" bestFit="1" customWidth="1"/>
    <col min="10503" max="10504" width="12.85546875" style="984" customWidth="1"/>
    <col min="10505" max="10505" width="14.5703125" style="984" bestFit="1" customWidth="1"/>
    <col min="10506" max="10507" width="12.85546875" style="984" customWidth="1"/>
    <col min="10508" max="10508" width="14.42578125" style="984" bestFit="1" customWidth="1"/>
    <col min="10509" max="10510" width="12.85546875" style="984" customWidth="1"/>
    <col min="10511" max="10512" width="0" style="984" hidden="1" customWidth="1"/>
    <col min="10513" max="10513" width="2.85546875" style="984" customWidth="1"/>
    <col min="10514" max="10752" width="11.42578125" style="984"/>
    <col min="10753" max="10753" width="0" style="984" hidden="1" customWidth="1"/>
    <col min="10754" max="10754" width="28.28515625" style="984" customWidth="1"/>
    <col min="10755" max="10755" width="14.5703125" style="984" bestFit="1" customWidth="1"/>
    <col min="10756" max="10756" width="14.42578125" style="984" customWidth="1"/>
    <col min="10757" max="10757" width="12.85546875" style="984" customWidth="1"/>
    <col min="10758" max="10758" width="14.5703125" style="984" bestFit="1" customWidth="1"/>
    <col min="10759" max="10760" width="12.85546875" style="984" customWidth="1"/>
    <col min="10761" max="10761" width="14.5703125" style="984" bestFit="1" customWidth="1"/>
    <col min="10762" max="10763" width="12.85546875" style="984" customWidth="1"/>
    <col min="10764" max="10764" width="14.42578125" style="984" bestFit="1" customWidth="1"/>
    <col min="10765" max="10766" width="12.85546875" style="984" customWidth="1"/>
    <col min="10767" max="10768" width="0" style="984" hidden="1" customWidth="1"/>
    <col min="10769" max="10769" width="2.85546875" style="984" customWidth="1"/>
    <col min="10770" max="11008" width="11.42578125" style="984"/>
    <col min="11009" max="11009" width="0" style="984" hidden="1" customWidth="1"/>
    <col min="11010" max="11010" width="28.28515625" style="984" customWidth="1"/>
    <col min="11011" max="11011" width="14.5703125" style="984" bestFit="1" customWidth="1"/>
    <col min="11012" max="11012" width="14.42578125" style="984" customWidth="1"/>
    <col min="11013" max="11013" width="12.85546875" style="984" customWidth="1"/>
    <col min="11014" max="11014" width="14.5703125" style="984" bestFit="1" customWidth="1"/>
    <col min="11015" max="11016" width="12.85546875" style="984" customWidth="1"/>
    <col min="11017" max="11017" width="14.5703125" style="984" bestFit="1" customWidth="1"/>
    <col min="11018" max="11019" width="12.85546875" style="984" customWidth="1"/>
    <col min="11020" max="11020" width="14.42578125" style="984" bestFit="1" customWidth="1"/>
    <col min="11021" max="11022" width="12.85546875" style="984" customWidth="1"/>
    <col min="11023" max="11024" width="0" style="984" hidden="1" customWidth="1"/>
    <col min="11025" max="11025" width="2.85546875" style="984" customWidth="1"/>
    <col min="11026" max="11264" width="11.42578125" style="984"/>
    <col min="11265" max="11265" width="0" style="984" hidden="1" customWidth="1"/>
    <col min="11266" max="11266" width="28.28515625" style="984" customWidth="1"/>
    <col min="11267" max="11267" width="14.5703125" style="984" bestFit="1" customWidth="1"/>
    <col min="11268" max="11268" width="14.42578125" style="984" customWidth="1"/>
    <col min="11269" max="11269" width="12.85546875" style="984" customWidth="1"/>
    <col min="11270" max="11270" width="14.5703125" style="984" bestFit="1" customWidth="1"/>
    <col min="11271" max="11272" width="12.85546875" style="984" customWidth="1"/>
    <col min="11273" max="11273" width="14.5703125" style="984" bestFit="1" customWidth="1"/>
    <col min="11274" max="11275" width="12.85546875" style="984" customWidth="1"/>
    <col min="11276" max="11276" width="14.42578125" style="984" bestFit="1" customWidth="1"/>
    <col min="11277" max="11278" width="12.85546875" style="984" customWidth="1"/>
    <col min="11279" max="11280" width="0" style="984" hidden="1" customWidth="1"/>
    <col min="11281" max="11281" width="2.85546875" style="984" customWidth="1"/>
    <col min="11282" max="11520" width="11.42578125" style="984"/>
    <col min="11521" max="11521" width="0" style="984" hidden="1" customWidth="1"/>
    <col min="11522" max="11522" width="28.28515625" style="984" customWidth="1"/>
    <col min="11523" max="11523" width="14.5703125" style="984" bestFit="1" customWidth="1"/>
    <col min="11524" max="11524" width="14.42578125" style="984" customWidth="1"/>
    <col min="11525" max="11525" width="12.85546875" style="984" customWidth="1"/>
    <col min="11526" max="11526" width="14.5703125" style="984" bestFit="1" customWidth="1"/>
    <col min="11527" max="11528" width="12.85546875" style="984" customWidth="1"/>
    <col min="11529" max="11529" width="14.5703125" style="984" bestFit="1" customWidth="1"/>
    <col min="11530" max="11531" width="12.85546875" style="984" customWidth="1"/>
    <col min="11532" max="11532" width="14.42578125" style="984" bestFit="1" customWidth="1"/>
    <col min="11533" max="11534" width="12.85546875" style="984" customWidth="1"/>
    <col min="11535" max="11536" width="0" style="984" hidden="1" customWidth="1"/>
    <col min="11537" max="11537" width="2.85546875" style="984" customWidth="1"/>
    <col min="11538" max="11776" width="11.42578125" style="984"/>
    <col min="11777" max="11777" width="0" style="984" hidden="1" customWidth="1"/>
    <col min="11778" max="11778" width="28.28515625" style="984" customWidth="1"/>
    <col min="11779" max="11779" width="14.5703125" style="984" bestFit="1" customWidth="1"/>
    <col min="11780" max="11780" width="14.42578125" style="984" customWidth="1"/>
    <col min="11781" max="11781" width="12.85546875" style="984" customWidth="1"/>
    <col min="11782" max="11782" width="14.5703125" style="984" bestFit="1" customWidth="1"/>
    <col min="11783" max="11784" width="12.85546875" style="984" customWidth="1"/>
    <col min="11785" max="11785" width="14.5703125" style="984" bestFit="1" customWidth="1"/>
    <col min="11786" max="11787" width="12.85546875" style="984" customWidth="1"/>
    <col min="11788" max="11788" width="14.42578125" style="984" bestFit="1" customWidth="1"/>
    <col min="11789" max="11790" width="12.85546875" style="984" customWidth="1"/>
    <col min="11791" max="11792" width="0" style="984" hidden="1" customWidth="1"/>
    <col min="11793" max="11793" width="2.85546875" style="984" customWidth="1"/>
    <col min="11794" max="12032" width="11.42578125" style="984"/>
    <col min="12033" max="12033" width="0" style="984" hidden="1" customWidth="1"/>
    <col min="12034" max="12034" width="28.28515625" style="984" customWidth="1"/>
    <col min="12035" max="12035" width="14.5703125" style="984" bestFit="1" customWidth="1"/>
    <col min="12036" max="12036" width="14.42578125" style="984" customWidth="1"/>
    <col min="12037" max="12037" width="12.85546875" style="984" customWidth="1"/>
    <col min="12038" max="12038" width="14.5703125" style="984" bestFit="1" customWidth="1"/>
    <col min="12039" max="12040" width="12.85546875" style="984" customWidth="1"/>
    <col min="12041" max="12041" width="14.5703125" style="984" bestFit="1" customWidth="1"/>
    <col min="12042" max="12043" width="12.85546875" style="984" customWidth="1"/>
    <col min="12044" max="12044" width="14.42578125" style="984" bestFit="1" customWidth="1"/>
    <col min="12045" max="12046" width="12.85546875" style="984" customWidth="1"/>
    <col min="12047" max="12048" width="0" style="984" hidden="1" customWidth="1"/>
    <col min="12049" max="12049" width="2.85546875" style="984" customWidth="1"/>
    <col min="12050" max="12288" width="11.42578125" style="984"/>
    <col min="12289" max="12289" width="0" style="984" hidden="1" customWidth="1"/>
    <col min="12290" max="12290" width="28.28515625" style="984" customWidth="1"/>
    <col min="12291" max="12291" width="14.5703125" style="984" bestFit="1" customWidth="1"/>
    <col min="12292" max="12292" width="14.42578125" style="984" customWidth="1"/>
    <col min="12293" max="12293" width="12.85546875" style="984" customWidth="1"/>
    <col min="12294" max="12294" width="14.5703125" style="984" bestFit="1" customWidth="1"/>
    <col min="12295" max="12296" width="12.85546875" style="984" customWidth="1"/>
    <col min="12297" max="12297" width="14.5703125" style="984" bestFit="1" customWidth="1"/>
    <col min="12298" max="12299" width="12.85546875" style="984" customWidth="1"/>
    <col min="12300" max="12300" width="14.42578125" style="984" bestFit="1" customWidth="1"/>
    <col min="12301" max="12302" width="12.85546875" style="984" customWidth="1"/>
    <col min="12303" max="12304" width="0" style="984" hidden="1" customWidth="1"/>
    <col min="12305" max="12305" width="2.85546875" style="984" customWidth="1"/>
    <col min="12306" max="12544" width="11.42578125" style="984"/>
    <col min="12545" max="12545" width="0" style="984" hidden="1" customWidth="1"/>
    <col min="12546" max="12546" width="28.28515625" style="984" customWidth="1"/>
    <col min="12547" max="12547" width="14.5703125" style="984" bestFit="1" customWidth="1"/>
    <col min="12548" max="12548" width="14.42578125" style="984" customWidth="1"/>
    <col min="12549" max="12549" width="12.85546875" style="984" customWidth="1"/>
    <col min="12550" max="12550" width="14.5703125" style="984" bestFit="1" customWidth="1"/>
    <col min="12551" max="12552" width="12.85546875" style="984" customWidth="1"/>
    <col min="12553" max="12553" width="14.5703125" style="984" bestFit="1" customWidth="1"/>
    <col min="12554" max="12555" width="12.85546875" style="984" customWidth="1"/>
    <col min="12556" max="12556" width="14.42578125" style="984" bestFit="1" customWidth="1"/>
    <col min="12557" max="12558" width="12.85546875" style="984" customWidth="1"/>
    <col min="12559" max="12560" width="0" style="984" hidden="1" customWidth="1"/>
    <col min="12561" max="12561" width="2.85546875" style="984" customWidth="1"/>
    <col min="12562" max="12800" width="11.42578125" style="984"/>
    <col min="12801" max="12801" width="0" style="984" hidden="1" customWidth="1"/>
    <col min="12802" max="12802" width="28.28515625" style="984" customWidth="1"/>
    <col min="12803" max="12803" width="14.5703125" style="984" bestFit="1" customWidth="1"/>
    <col min="12804" max="12804" width="14.42578125" style="984" customWidth="1"/>
    <col min="12805" max="12805" width="12.85546875" style="984" customWidth="1"/>
    <col min="12806" max="12806" width="14.5703125" style="984" bestFit="1" customWidth="1"/>
    <col min="12807" max="12808" width="12.85546875" style="984" customWidth="1"/>
    <col min="12809" max="12809" width="14.5703125" style="984" bestFit="1" customWidth="1"/>
    <col min="12810" max="12811" width="12.85546875" style="984" customWidth="1"/>
    <col min="12812" max="12812" width="14.42578125" style="984" bestFit="1" customWidth="1"/>
    <col min="12813" max="12814" width="12.85546875" style="984" customWidth="1"/>
    <col min="12815" max="12816" width="0" style="984" hidden="1" customWidth="1"/>
    <col min="12817" max="12817" width="2.85546875" style="984" customWidth="1"/>
    <col min="12818" max="13056" width="11.42578125" style="984"/>
    <col min="13057" max="13057" width="0" style="984" hidden="1" customWidth="1"/>
    <col min="13058" max="13058" width="28.28515625" style="984" customWidth="1"/>
    <col min="13059" max="13059" width="14.5703125" style="984" bestFit="1" customWidth="1"/>
    <col min="13060" max="13060" width="14.42578125" style="984" customWidth="1"/>
    <col min="13061" max="13061" width="12.85546875" style="984" customWidth="1"/>
    <col min="13062" max="13062" width="14.5703125" style="984" bestFit="1" customWidth="1"/>
    <col min="13063" max="13064" width="12.85546875" style="984" customWidth="1"/>
    <col min="13065" max="13065" width="14.5703125" style="984" bestFit="1" customWidth="1"/>
    <col min="13066" max="13067" width="12.85546875" style="984" customWidth="1"/>
    <col min="13068" max="13068" width="14.42578125" style="984" bestFit="1" customWidth="1"/>
    <col min="13069" max="13070" width="12.85546875" style="984" customWidth="1"/>
    <col min="13071" max="13072" width="0" style="984" hidden="1" customWidth="1"/>
    <col min="13073" max="13073" width="2.85546875" style="984" customWidth="1"/>
    <col min="13074" max="13312" width="11.42578125" style="984"/>
    <col min="13313" max="13313" width="0" style="984" hidden="1" customWidth="1"/>
    <col min="13314" max="13314" width="28.28515625" style="984" customWidth="1"/>
    <col min="13315" max="13315" width="14.5703125" style="984" bestFit="1" customWidth="1"/>
    <col min="13316" max="13316" width="14.42578125" style="984" customWidth="1"/>
    <col min="13317" max="13317" width="12.85546875" style="984" customWidth="1"/>
    <col min="13318" max="13318" width="14.5703125" style="984" bestFit="1" customWidth="1"/>
    <col min="13319" max="13320" width="12.85546875" style="984" customWidth="1"/>
    <col min="13321" max="13321" width="14.5703125" style="984" bestFit="1" customWidth="1"/>
    <col min="13322" max="13323" width="12.85546875" style="984" customWidth="1"/>
    <col min="13324" max="13324" width="14.42578125" style="984" bestFit="1" customWidth="1"/>
    <col min="13325" max="13326" width="12.85546875" style="984" customWidth="1"/>
    <col min="13327" max="13328" width="0" style="984" hidden="1" customWidth="1"/>
    <col min="13329" max="13329" width="2.85546875" style="984" customWidth="1"/>
    <col min="13330" max="13568" width="11.42578125" style="984"/>
    <col min="13569" max="13569" width="0" style="984" hidden="1" customWidth="1"/>
    <col min="13570" max="13570" width="28.28515625" style="984" customWidth="1"/>
    <col min="13571" max="13571" width="14.5703125" style="984" bestFit="1" customWidth="1"/>
    <col min="13572" max="13572" width="14.42578125" style="984" customWidth="1"/>
    <col min="13573" max="13573" width="12.85546875" style="984" customWidth="1"/>
    <col min="13574" max="13574" width="14.5703125" style="984" bestFit="1" customWidth="1"/>
    <col min="13575" max="13576" width="12.85546875" style="984" customWidth="1"/>
    <col min="13577" max="13577" width="14.5703125" style="984" bestFit="1" customWidth="1"/>
    <col min="13578" max="13579" width="12.85546875" style="984" customWidth="1"/>
    <col min="13580" max="13580" width="14.42578125" style="984" bestFit="1" customWidth="1"/>
    <col min="13581" max="13582" width="12.85546875" style="984" customWidth="1"/>
    <col min="13583" max="13584" width="0" style="984" hidden="1" customWidth="1"/>
    <col min="13585" max="13585" width="2.85546875" style="984" customWidth="1"/>
    <col min="13586" max="13824" width="11.42578125" style="984"/>
    <col min="13825" max="13825" width="0" style="984" hidden="1" customWidth="1"/>
    <col min="13826" max="13826" width="28.28515625" style="984" customWidth="1"/>
    <col min="13827" max="13827" width="14.5703125" style="984" bestFit="1" customWidth="1"/>
    <col min="13828" max="13828" width="14.42578125" style="984" customWidth="1"/>
    <col min="13829" max="13829" width="12.85546875" style="984" customWidth="1"/>
    <col min="13830" max="13830" width="14.5703125" style="984" bestFit="1" customWidth="1"/>
    <col min="13831" max="13832" width="12.85546875" style="984" customWidth="1"/>
    <col min="13833" max="13833" width="14.5703125" style="984" bestFit="1" customWidth="1"/>
    <col min="13834" max="13835" width="12.85546875" style="984" customWidth="1"/>
    <col min="13836" max="13836" width="14.42578125" style="984" bestFit="1" customWidth="1"/>
    <col min="13837" max="13838" width="12.85546875" style="984" customWidth="1"/>
    <col min="13839" max="13840" width="0" style="984" hidden="1" customWidth="1"/>
    <col min="13841" max="13841" width="2.85546875" style="984" customWidth="1"/>
    <col min="13842" max="14080" width="11.42578125" style="984"/>
    <col min="14081" max="14081" width="0" style="984" hidden="1" customWidth="1"/>
    <col min="14082" max="14082" width="28.28515625" style="984" customWidth="1"/>
    <col min="14083" max="14083" width="14.5703125" style="984" bestFit="1" customWidth="1"/>
    <col min="14084" max="14084" width="14.42578125" style="984" customWidth="1"/>
    <col min="14085" max="14085" width="12.85546875" style="984" customWidth="1"/>
    <col min="14086" max="14086" width="14.5703125" style="984" bestFit="1" customWidth="1"/>
    <col min="14087" max="14088" width="12.85546875" style="984" customWidth="1"/>
    <col min="14089" max="14089" width="14.5703125" style="984" bestFit="1" customWidth="1"/>
    <col min="14090" max="14091" width="12.85546875" style="984" customWidth="1"/>
    <col min="14092" max="14092" width="14.42578125" style="984" bestFit="1" customWidth="1"/>
    <col min="14093" max="14094" width="12.85546875" style="984" customWidth="1"/>
    <col min="14095" max="14096" width="0" style="984" hidden="1" customWidth="1"/>
    <col min="14097" max="14097" width="2.85546875" style="984" customWidth="1"/>
    <col min="14098" max="14336" width="11.42578125" style="984"/>
    <col min="14337" max="14337" width="0" style="984" hidden="1" customWidth="1"/>
    <col min="14338" max="14338" width="28.28515625" style="984" customWidth="1"/>
    <col min="14339" max="14339" width="14.5703125" style="984" bestFit="1" customWidth="1"/>
    <col min="14340" max="14340" width="14.42578125" style="984" customWidth="1"/>
    <col min="14341" max="14341" width="12.85546875" style="984" customWidth="1"/>
    <col min="14342" max="14342" width="14.5703125" style="984" bestFit="1" customWidth="1"/>
    <col min="14343" max="14344" width="12.85546875" style="984" customWidth="1"/>
    <col min="14345" max="14345" width="14.5703125" style="984" bestFit="1" customWidth="1"/>
    <col min="14346" max="14347" width="12.85546875" style="984" customWidth="1"/>
    <col min="14348" max="14348" width="14.42578125" style="984" bestFit="1" customWidth="1"/>
    <col min="14349" max="14350" width="12.85546875" style="984" customWidth="1"/>
    <col min="14351" max="14352" width="0" style="984" hidden="1" customWidth="1"/>
    <col min="14353" max="14353" width="2.85546875" style="984" customWidth="1"/>
    <col min="14354" max="14592" width="11.42578125" style="984"/>
    <col min="14593" max="14593" width="0" style="984" hidden="1" customWidth="1"/>
    <col min="14594" max="14594" width="28.28515625" style="984" customWidth="1"/>
    <col min="14595" max="14595" width="14.5703125" style="984" bestFit="1" customWidth="1"/>
    <col min="14596" max="14596" width="14.42578125" style="984" customWidth="1"/>
    <col min="14597" max="14597" width="12.85546875" style="984" customWidth="1"/>
    <col min="14598" max="14598" width="14.5703125" style="984" bestFit="1" customWidth="1"/>
    <col min="14599" max="14600" width="12.85546875" style="984" customWidth="1"/>
    <col min="14601" max="14601" width="14.5703125" style="984" bestFit="1" customWidth="1"/>
    <col min="14602" max="14603" width="12.85546875" style="984" customWidth="1"/>
    <col min="14604" max="14604" width="14.42578125" style="984" bestFit="1" customWidth="1"/>
    <col min="14605" max="14606" width="12.85546875" style="984" customWidth="1"/>
    <col min="14607" max="14608" width="0" style="984" hidden="1" customWidth="1"/>
    <col min="14609" max="14609" width="2.85546875" style="984" customWidth="1"/>
    <col min="14610" max="14848" width="11.42578125" style="984"/>
    <col min="14849" max="14849" width="0" style="984" hidden="1" customWidth="1"/>
    <col min="14850" max="14850" width="28.28515625" style="984" customWidth="1"/>
    <col min="14851" max="14851" width="14.5703125" style="984" bestFit="1" customWidth="1"/>
    <col min="14852" max="14852" width="14.42578125" style="984" customWidth="1"/>
    <col min="14853" max="14853" width="12.85546875" style="984" customWidth="1"/>
    <col min="14854" max="14854" width="14.5703125" style="984" bestFit="1" customWidth="1"/>
    <col min="14855" max="14856" width="12.85546875" style="984" customWidth="1"/>
    <col min="14857" max="14857" width="14.5703125" style="984" bestFit="1" customWidth="1"/>
    <col min="14858" max="14859" width="12.85546875" style="984" customWidth="1"/>
    <col min="14860" max="14860" width="14.42578125" style="984" bestFit="1" customWidth="1"/>
    <col min="14861" max="14862" width="12.85546875" style="984" customWidth="1"/>
    <col min="14863" max="14864" width="0" style="984" hidden="1" customWidth="1"/>
    <col min="14865" max="14865" width="2.85546875" style="984" customWidth="1"/>
    <col min="14866" max="15104" width="11.42578125" style="984"/>
    <col min="15105" max="15105" width="0" style="984" hidden="1" customWidth="1"/>
    <col min="15106" max="15106" width="28.28515625" style="984" customWidth="1"/>
    <col min="15107" max="15107" width="14.5703125" style="984" bestFit="1" customWidth="1"/>
    <col min="15108" max="15108" width="14.42578125" style="984" customWidth="1"/>
    <col min="15109" max="15109" width="12.85546875" style="984" customWidth="1"/>
    <col min="15110" max="15110" width="14.5703125" style="984" bestFit="1" customWidth="1"/>
    <col min="15111" max="15112" width="12.85546875" style="984" customWidth="1"/>
    <col min="15113" max="15113" width="14.5703125" style="984" bestFit="1" customWidth="1"/>
    <col min="15114" max="15115" width="12.85546875" style="984" customWidth="1"/>
    <col min="15116" max="15116" width="14.42578125" style="984" bestFit="1" customWidth="1"/>
    <col min="15117" max="15118" width="12.85546875" style="984" customWidth="1"/>
    <col min="15119" max="15120" width="0" style="984" hidden="1" customWidth="1"/>
    <col min="15121" max="15121" width="2.85546875" style="984" customWidth="1"/>
    <col min="15122" max="15360" width="11.42578125" style="984"/>
    <col min="15361" max="15361" width="0" style="984" hidden="1" customWidth="1"/>
    <col min="15362" max="15362" width="28.28515625" style="984" customWidth="1"/>
    <col min="15363" max="15363" width="14.5703125" style="984" bestFit="1" customWidth="1"/>
    <col min="15364" max="15364" width="14.42578125" style="984" customWidth="1"/>
    <col min="15365" max="15365" width="12.85546875" style="984" customWidth="1"/>
    <col min="15366" max="15366" width="14.5703125" style="984" bestFit="1" customWidth="1"/>
    <col min="15367" max="15368" width="12.85546875" style="984" customWidth="1"/>
    <col min="15369" max="15369" width="14.5703125" style="984" bestFit="1" customWidth="1"/>
    <col min="15370" max="15371" width="12.85546875" style="984" customWidth="1"/>
    <col min="15372" max="15372" width="14.42578125" style="984" bestFit="1" customWidth="1"/>
    <col min="15373" max="15374" width="12.85546875" style="984" customWidth="1"/>
    <col min="15375" max="15376" width="0" style="984" hidden="1" customWidth="1"/>
    <col min="15377" max="15377" width="2.85546875" style="984" customWidth="1"/>
    <col min="15378" max="15616" width="11.42578125" style="984"/>
    <col min="15617" max="15617" width="0" style="984" hidden="1" customWidth="1"/>
    <col min="15618" max="15618" width="28.28515625" style="984" customWidth="1"/>
    <col min="15619" max="15619" width="14.5703125" style="984" bestFit="1" customWidth="1"/>
    <col min="15620" max="15620" width="14.42578125" style="984" customWidth="1"/>
    <col min="15621" max="15621" width="12.85546875" style="984" customWidth="1"/>
    <col min="15622" max="15622" width="14.5703125" style="984" bestFit="1" customWidth="1"/>
    <col min="15623" max="15624" width="12.85546875" style="984" customWidth="1"/>
    <col min="15625" max="15625" width="14.5703125" style="984" bestFit="1" customWidth="1"/>
    <col min="15626" max="15627" width="12.85546875" style="984" customWidth="1"/>
    <col min="15628" max="15628" width="14.42578125" style="984" bestFit="1" customWidth="1"/>
    <col min="15629" max="15630" width="12.85546875" style="984" customWidth="1"/>
    <col min="15631" max="15632" width="0" style="984" hidden="1" customWidth="1"/>
    <col min="15633" max="15633" width="2.85546875" style="984" customWidth="1"/>
    <col min="15634" max="15872" width="11.42578125" style="984"/>
    <col min="15873" max="15873" width="0" style="984" hidden="1" customWidth="1"/>
    <col min="15874" max="15874" width="28.28515625" style="984" customWidth="1"/>
    <col min="15875" max="15875" width="14.5703125" style="984" bestFit="1" customWidth="1"/>
    <col min="15876" max="15876" width="14.42578125" style="984" customWidth="1"/>
    <col min="15877" max="15877" width="12.85546875" style="984" customWidth="1"/>
    <col min="15878" max="15878" width="14.5703125" style="984" bestFit="1" customWidth="1"/>
    <col min="15879" max="15880" width="12.85546875" style="984" customWidth="1"/>
    <col min="15881" max="15881" width="14.5703125" style="984" bestFit="1" customWidth="1"/>
    <col min="15882" max="15883" width="12.85546875" style="984" customWidth="1"/>
    <col min="15884" max="15884" width="14.42578125" style="984" bestFit="1" customWidth="1"/>
    <col min="15885" max="15886" width="12.85546875" style="984" customWidth="1"/>
    <col min="15887" max="15888" width="0" style="984" hidden="1" customWidth="1"/>
    <col min="15889" max="15889" width="2.85546875" style="984" customWidth="1"/>
    <col min="15890" max="16128" width="11.42578125" style="984"/>
    <col min="16129" max="16129" width="0" style="984" hidden="1" customWidth="1"/>
    <col min="16130" max="16130" width="28.28515625" style="984" customWidth="1"/>
    <col min="16131" max="16131" width="14.5703125" style="984" bestFit="1" customWidth="1"/>
    <col min="16132" max="16132" width="14.42578125" style="984" customWidth="1"/>
    <col min="16133" max="16133" width="12.85546875" style="984" customWidth="1"/>
    <col min="16134" max="16134" width="14.5703125" style="984" bestFit="1" customWidth="1"/>
    <col min="16135" max="16136" width="12.85546875" style="984" customWidth="1"/>
    <col min="16137" max="16137" width="14.5703125" style="984" bestFit="1" customWidth="1"/>
    <col min="16138" max="16139" width="12.85546875" style="984" customWidth="1"/>
    <col min="16140" max="16140" width="14.42578125" style="984" bestFit="1" customWidth="1"/>
    <col min="16141" max="16142" width="12.85546875" style="984" customWidth="1"/>
    <col min="16143" max="16144" width="0" style="984" hidden="1" customWidth="1"/>
    <col min="16145" max="16145" width="2.85546875" style="984" customWidth="1"/>
    <col min="16146" max="16384" width="11.42578125" style="984"/>
  </cols>
  <sheetData>
    <row r="1" spans="1:27" s="137" customFormat="1" ht="2.25" customHeight="1">
      <c r="B1" s="529"/>
      <c r="C1" s="530"/>
      <c r="D1" s="530"/>
      <c r="E1" s="530"/>
      <c r="F1" s="530"/>
      <c r="G1" s="530"/>
      <c r="H1" s="530"/>
      <c r="I1" s="530"/>
      <c r="J1" s="530"/>
      <c r="K1" s="542"/>
      <c r="L1" s="530"/>
      <c r="M1" s="530"/>
      <c r="N1" s="530"/>
      <c r="O1" s="530"/>
      <c r="P1" s="530"/>
      <c r="Q1" s="411"/>
    </row>
    <row r="2" spans="1:27" s="137" customFormat="1" ht="41.25" customHeight="1">
      <c r="B2" s="1135" t="s">
        <v>1067</v>
      </c>
      <c r="C2" s="1135"/>
      <c r="D2" s="1135"/>
      <c r="E2" s="1135"/>
      <c r="F2" s="1135"/>
      <c r="G2" s="1135"/>
      <c r="H2" s="1135"/>
      <c r="I2" s="1135"/>
      <c r="J2" s="1135"/>
      <c r="K2" s="1135"/>
      <c r="L2" s="1135"/>
      <c r="M2" s="1135"/>
      <c r="N2" s="1135"/>
      <c r="O2" s="1135"/>
      <c r="P2" s="1135"/>
      <c r="Q2" s="411"/>
    </row>
    <row r="3" spans="1:27" s="137" customFormat="1" ht="35.25" customHeight="1">
      <c r="B3" s="1135" t="s">
        <v>1059</v>
      </c>
      <c r="C3" s="1135"/>
      <c r="D3" s="1135"/>
      <c r="E3" s="1135"/>
      <c r="F3" s="1135"/>
      <c r="G3" s="1135"/>
      <c r="H3" s="1135"/>
      <c r="I3" s="1135"/>
      <c r="J3" s="1135"/>
      <c r="K3" s="1135"/>
      <c r="L3" s="1135"/>
      <c r="M3" s="1135"/>
      <c r="N3" s="1135"/>
      <c r="O3" s="1135"/>
      <c r="P3" s="1135"/>
      <c r="Q3" s="411"/>
    </row>
    <row r="4" spans="1:27" s="137" customFormat="1" ht="26.25" hidden="1">
      <c r="A4" s="137" t="s">
        <v>1513</v>
      </c>
      <c r="B4" s="1135"/>
      <c r="C4" s="1135"/>
      <c r="D4" s="1135"/>
      <c r="E4" s="1135"/>
      <c r="F4" s="1135"/>
      <c r="G4" s="1135"/>
      <c r="H4" s="1135"/>
      <c r="I4" s="1135"/>
      <c r="J4" s="1135"/>
      <c r="K4" s="1135"/>
      <c r="L4" s="1135"/>
      <c r="M4" s="1135"/>
      <c r="N4" s="1135"/>
      <c r="O4" s="1135"/>
      <c r="P4" s="1135"/>
      <c r="Q4" s="411"/>
    </row>
    <row r="5" spans="1:27" s="531" customFormat="1" ht="44.25" customHeight="1">
      <c r="B5" s="1191" t="s">
        <v>1412</v>
      </c>
      <c r="C5" s="1191"/>
      <c r="D5" s="1191"/>
      <c r="E5" s="1191"/>
      <c r="F5" s="1191"/>
      <c r="G5" s="1191"/>
      <c r="H5" s="1191"/>
      <c r="I5" s="1191"/>
      <c r="J5" s="1191"/>
      <c r="K5" s="1191"/>
      <c r="L5" s="1191"/>
      <c r="M5" s="1191"/>
      <c r="N5" s="1191"/>
      <c r="O5" s="1191"/>
      <c r="P5" s="1191"/>
      <c r="Q5" s="834"/>
    </row>
    <row r="6" spans="1:27" s="141" customFormat="1" ht="9">
      <c r="D6" s="532"/>
      <c r="E6" s="532"/>
      <c r="F6" s="532"/>
      <c r="G6" s="532"/>
      <c r="H6" s="532"/>
      <c r="I6" s="532"/>
      <c r="K6" s="543"/>
      <c r="Q6" s="424"/>
    </row>
    <row r="7" spans="1:27" s="141" customFormat="1" ht="15.75">
      <c r="B7" s="544"/>
      <c r="C7" s="1193" t="str">
        <f>"DIC-12"</f>
        <v>DIC-12</v>
      </c>
      <c r="D7" s="1193"/>
      <c r="E7" s="1193"/>
      <c r="F7" s="1193" t="str">
        <f>"DIC-13"</f>
        <v>DIC-13</v>
      </c>
      <c r="G7" s="1193"/>
      <c r="H7" s="1193"/>
      <c r="I7" s="1193" t="str">
        <f>"DIC-14"</f>
        <v>DIC-14</v>
      </c>
      <c r="J7" s="1193"/>
      <c r="K7" s="1193"/>
      <c r="L7" s="1193" t="str">
        <f>"AGO-15"</f>
        <v>AGO-15</v>
      </c>
      <c r="M7" s="1193"/>
      <c r="N7" s="1193"/>
      <c r="O7" s="843" t="s">
        <v>1387</v>
      </c>
      <c r="P7" s="843"/>
      <c r="Q7" s="1192"/>
    </row>
    <row r="8" spans="1:27" s="141" customFormat="1" ht="33" customHeight="1" thickBot="1">
      <c r="B8" s="545" t="s">
        <v>1051</v>
      </c>
      <c r="C8" s="533" t="s">
        <v>1060</v>
      </c>
      <c r="D8" s="534" t="s">
        <v>1053</v>
      </c>
      <c r="E8" s="533" t="s">
        <v>1054</v>
      </c>
      <c r="F8" s="533" t="s">
        <v>1060</v>
      </c>
      <c r="G8" s="534" t="s">
        <v>1053</v>
      </c>
      <c r="H8" s="533" t="s">
        <v>1054</v>
      </c>
      <c r="I8" s="533" t="s">
        <v>1060</v>
      </c>
      <c r="J8" s="534" t="s">
        <v>1053</v>
      </c>
      <c r="K8" s="533" t="s">
        <v>1054</v>
      </c>
      <c r="L8" s="533" t="s">
        <v>1060</v>
      </c>
      <c r="M8" s="534" t="s">
        <v>1053</v>
      </c>
      <c r="N8" s="533" t="s">
        <v>1054</v>
      </c>
      <c r="O8" s="533" t="s">
        <v>1388</v>
      </c>
      <c r="P8" s="533" t="s">
        <v>1389</v>
      </c>
      <c r="Q8" s="1192"/>
    </row>
    <row r="9" spans="1:27" s="78" customFormat="1" ht="18.75" customHeight="1" thickTop="1">
      <c r="B9" s="333" t="s">
        <v>1390</v>
      </c>
      <c r="C9" s="546"/>
      <c r="D9" s="546"/>
      <c r="E9" s="546"/>
      <c r="F9" s="546"/>
      <c r="G9" s="546"/>
      <c r="H9" s="546"/>
      <c r="I9" s="546"/>
      <c r="J9" s="546"/>
      <c r="K9" s="546"/>
      <c r="L9" s="546"/>
      <c r="M9" s="546"/>
      <c r="N9" s="546"/>
      <c r="O9" s="546"/>
      <c r="P9" s="546"/>
      <c r="Q9" s="416"/>
      <c r="V9" s="842"/>
      <c r="X9" s="371"/>
      <c r="Z9" s="196">
        <v>6.94</v>
      </c>
      <c r="AA9" s="196">
        <f>+[10]TC!A1</f>
        <v>6.92</v>
      </c>
    </row>
    <row r="10" spans="1:27" s="78" customFormat="1" ht="22.5" customHeight="1">
      <c r="A10" s="78" t="s">
        <v>1061</v>
      </c>
      <c r="B10" s="78" t="s">
        <v>306</v>
      </c>
      <c r="C10" s="372">
        <v>7523279.7613199996</v>
      </c>
      <c r="D10" s="373">
        <v>0.10717960892296537</v>
      </c>
      <c r="E10" s="547">
        <v>2</v>
      </c>
      <c r="F10" s="372">
        <v>8691675.5297299996</v>
      </c>
      <c r="G10" s="373">
        <v>0.10387318603550906</v>
      </c>
      <c r="H10" s="372">
        <v>2</v>
      </c>
      <c r="I10" s="372">
        <v>9904590.8020500019</v>
      </c>
      <c r="J10" s="373">
        <v>0.10177298333186757</v>
      </c>
      <c r="K10" s="372">
        <v>2</v>
      </c>
      <c r="L10" s="372">
        <v>11656917.303050002</v>
      </c>
      <c r="M10" s="373">
        <f>+L10/L$81</f>
        <v>0.10854285809435843</v>
      </c>
      <c r="N10" s="372">
        <v>2</v>
      </c>
      <c r="O10" s="540">
        <f>IF(I10=0,0,(L10/I10)-1)</f>
        <v>0.17692063569524885</v>
      </c>
      <c r="P10" s="540">
        <f>IF(I10=0,0,((+L10/AA$9)/(I10/Z$9))-1)</f>
        <v>0.18032214042269179</v>
      </c>
      <c r="Q10" s="416"/>
      <c r="V10" s="842"/>
      <c r="X10" s="371"/>
    </row>
    <row r="11" spans="1:27" s="78" customFormat="1" ht="22.5" customHeight="1">
      <c r="A11" s="78" t="s">
        <v>1061</v>
      </c>
      <c r="B11" s="78" t="s">
        <v>307</v>
      </c>
      <c r="C11" s="372">
        <v>5237964.6041100016</v>
      </c>
      <c r="D11" s="373">
        <v>7.4622108393101141E-2</v>
      </c>
      <c r="E11" s="547">
        <v>6</v>
      </c>
      <c r="F11" s="372">
        <v>7352704.7011400005</v>
      </c>
      <c r="G11" s="373">
        <v>8.7871304062520916E-2</v>
      </c>
      <c r="H11" s="372">
        <v>3</v>
      </c>
      <c r="I11" s="372">
        <v>9380147.666079998</v>
      </c>
      <c r="J11" s="373">
        <v>9.6384154696509877E-2</v>
      </c>
      <c r="K11" s="372">
        <v>3</v>
      </c>
      <c r="L11" s="372">
        <v>10409689.521909999</v>
      </c>
      <c r="M11" s="373">
        <f t="shared" ref="M11:M24" si="0">+L11/L$81</f>
        <v>9.6929353036361687E-2</v>
      </c>
      <c r="N11" s="372">
        <v>3</v>
      </c>
      <c r="O11" s="540">
        <f>IF(I11=0,0,(L11/I11)-1)</f>
        <v>0.10975753180869163</v>
      </c>
      <c r="P11" s="540">
        <f>IF(I11=0,0,((+L11/AA$9)/(I11/Z$9))-1)</f>
        <v>0.11296492351912168</v>
      </c>
      <c r="Q11" s="416"/>
      <c r="V11" s="842"/>
      <c r="X11" s="371"/>
    </row>
    <row r="12" spans="1:27" s="78" customFormat="1" ht="22.5" customHeight="1">
      <c r="A12" s="78" t="s">
        <v>1061</v>
      </c>
      <c r="B12" s="78" t="s">
        <v>308</v>
      </c>
      <c r="C12" s="372">
        <v>8976389.0423299987</v>
      </c>
      <c r="D12" s="373">
        <v>0.12788117651077724</v>
      </c>
      <c r="E12" s="547">
        <v>1</v>
      </c>
      <c r="F12" s="372">
        <v>10427106.571629999</v>
      </c>
      <c r="G12" s="373">
        <v>0.12461311711674626</v>
      </c>
      <c r="H12" s="372">
        <v>1</v>
      </c>
      <c r="I12" s="372">
        <v>12063839.905579999</v>
      </c>
      <c r="J12" s="373">
        <v>0.12395999008609158</v>
      </c>
      <c r="K12" s="372">
        <v>1</v>
      </c>
      <c r="L12" s="372">
        <v>13158326.405979998</v>
      </c>
      <c r="M12" s="373">
        <f t="shared" si="0"/>
        <v>0.12252316103073325</v>
      </c>
      <c r="N12" s="372">
        <v>1</v>
      </c>
      <c r="O12" s="540">
        <f>IF(I12=0,0,(L12/I12)-1)</f>
        <v>9.0724554450839268E-2</v>
      </c>
      <c r="P12" s="540">
        <f>IF(I12=0,0,((+L12/AA$9)/(I12/Z$9))-1)</f>
        <v>9.3876937556188533E-2</v>
      </c>
      <c r="Q12" s="416"/>
      <c r="V12" s="842"/>
      <c r="X12" s="371"/>
    </row>
    <row r="13" spans="1:27" s="78" customFormat="1" ht="22.5" customHeight="1">
      <c r="A13" s="78" t="s">
        <v>1061</v>
      </c>
      <c r="B13" s="78" t="s">
        <v>309</v>
      </c>
      <c r="C13" s="372">
        <v>5785162.2908000005</v>
      </c>
      <c r="D13" s="373">
        <v>8.2417702326018402E-2</v>
      </c>
      <c r="E13" s="547">
        <v>4</v>
      </c>
      <c r="F13" s="372">
        <v>6384427.7508000005</v>
      </c>
      <c r="G13" s="373">
        <v>7.6299540775622593E-2</v>
      </c>
      <c r="H13" s="372">
        <v>7</v>
      </c>
      <c r="I13" s="372">
        <v>7873783.6074899994</v>
      </c>
      <c r="J13" s="373">
        <v>8.0905760152954004E-2</v>
      </c>
      <c r="K13" s="372">
        <v>5</v>
      </c>
      <c r="L13" s="372">
        <v>8491670.3373199999</v>
      </c>
      <c r="M13" s="373">
        <f t="shared" si="0"/>
        <v>7.9069804172552077E-2</v>
      </c>
      <c r="N13" s="372">
        <v>5</v>
      </c>
      <c r="O13" s="540">
        <f>IF(I13=0,0,(L13/I13)-1)</f>
        <v>7.8473928244894964E-2</v>
      </c>
      <c r="P13" s="540">
        <f>IF(I13=0,0,((+L13/AA$9)/(I13/Z$9))-1)</f>
        <v>8.1590904916122975E-2</v>
      </c>
      <c r="Q13" s="416"/>
      <c r="V13" s="842"/>
      <c r="X13" s="371"/>
    </row>
    <row r="14" spans="1:27" s="78" customFormat="1" ht="22.5" customHeight="1">
      <c r="A14" s="78" t="s">
        <v>1061</v>
      </c>
      <c r="B14" s="78" t="s">
        <v>310</v>
      </c>
      <c r="C14" s="372">
        <v>6179860.1856800001</v>
      </c>
      <c r="D14" s="373">
        <v>8.804072411412929E-2</v>
      </c>
      <c r="E14" s="547">
        <v>3</v>
      </c>
      <c r="F14" s="372">
        <v>7313829.5054700002</v>
      </c>
      <c r="G14" s="373">
        <v>8.7406711197982379E-2</v>
      </c>
      <c r="H14" s="372">
        <v>4</v>
      </c>
      <c r="I14" s="372">
        <v>8046255.79024</v>
      </c>
      <c r="J14" s="373">
        <v>8.2677969518392264E-2</v>
      </c>
      <c r="K14" s="372">
        <v>4</v>
      </c>
      <c r="L14" s="372">
        <v>8855924.7341099996</v>
      </c>
      <c r="M14" s="373">
        <f t="shared" si="0"/>
        <v>8.2461542508954114E-2</v>
      </c>
      <c r="N14" s="372">
        <v>4</v>
      </c>
      <c r="O14" s="540">
        <f t="shared" ref="O14:O19" si="1">IF(I14=0,0,(L14/I14)-1)</f>
        <v>0.1006267964849088</v>
      </c>
      <c r="P14" s="540">
        <f t="shared" ref="P14:P19" si="2">IF(I14=0,0,((+L14/AA$9)/(I14/Z$9))-1)</f>
        <v>0.10380779878688839</v>
      </c>
      <c r="Q14" s="416"/>
      <c r="V14" s="842"/>
      <c r="X14" s="371"/>
    </row>
    <row r="15" spans="1:27" s="78" customFormat="1" ht="22.5" customHeight="1">
      <c r="A15" s="78" t="s">
        <v>1061</v>
      </c>
      <c r="B15" s="78" t="s">
        <v>311</v>
      </c>
      <c r="C15" s="372">
        <v>3184190.4114399999</v>
      </c>
      <c r="D15" s="373">
        <v>4.5363231710330007E-2</v>
      </c>
      <c r="E15" s="547">
        <v>11</v>
      </c>
      <c r="F15" s="372">
        <v>3996497.4070699997</v>
      </c>
      <c r="G15" s="373">
        <v>4.7761667728513028E-2</v>
      </c>
      <c r="H15" s="372">
        <v>10</v>
      </c>
      <c r="I15" s="372">
        <v>4849492.0694600008</v>
      </c>
      <c r="J15" s="373">
        <v>4.983015304893007E-2</v>
      </c>
      <c r="K15" s="372">
        <v>10</v>
      </c>
      <c r="L15" s="372">
        <v>5313271.2129899999</v>
      </c>
      <c r="M15" s="373">
        <f t="shared" si="0"/>
        <v>4.9474284520961344E-2</v>
      </c>
      <c r="N15" s="372">
        <v>11</v>
      </c>
      <c r="O15" s="540">
        <f>IF(I15=0,0,(L15/I15)-1)</f>
        <v>9.5634581289590903E-2</v>
      </c>
      <c r="P15" s="540">
        <f>IF(I15=0,0,((+L15/AA$9)/(I15/Z$9))-1)</f>
        <v>9.8801155223954051E-2</v>
      </c>
      <c r="Q15" s="416"/>
      <c r="V15" s="842"/>
      <c r="X15" s="371"/>
    </row>
    <row r="16" spans="1:27" s="78" customFormat="1" ht="22.5" customHeight="1">
      <c r="A16" s="78" t="s">
        <v>1061</v>
      </c>
      <c r="B16" s="78" t="s">
        <v>312</v>
      </c>
      <c r="C16" s="372">
        <v>3475263.4368800004</v>
      </c>
      <c r="D16" s="373">
        <v>4.9509972762693838E-2</v>
      </c>
      <c r="E16" s="547">
        <v>10</v>
      </c>
      <c r="F16" s="372">
        <v>4251326.8293499993</v>
      </c>
      <c r="G16" s="373">
        <v>5.0807104008004922E-2</v>
      </c>
      <c r="H16" s="372">
        <v>9</v>
      </c>
      <c r="I16" s="372">
        <v>4915509.4954199996</v>
      </c>
      <c r="J16" s="373">
        <v>5.050850418186624E-2</v>
      </c>
      <c r="K16" s="372">
        <v>9</v>
      </c>
      <c r="L16" s="372">
        <v>5435360.9351699995</v>
      </c>
      <c r="M16" s="373">
        <f t="shared" si="0"/>
        <v>5.0611117445554195E-2</v>
      </c>
      <c r="N16" s="372">
        <v>10</v>
      </c>
      <c r="O16" s="540">
        <f t="shared" si="1"/>
        <v>0.10575738694724701</v>
      </c>
      <c r="P16" s="540">
        <f t="shared" si="2"/>
        <v>0.10895321754536047</v>
      </c>
      <c r="Q16" s="416"/>
      <c r="V16" s="842"/>
      <c r="X16" s="371"/>
    </row>
    <row r="17" spans="1:24" s="78" customFormat="1" ht="22.5" customHeight="1">
      <c r="A17" s="78" t="s">
        <v>1061</v>
      </c>
      <c r="B17" s="78" t="s">
        <v>313</v>
      </c>
      <c r="C17" s="372">
        <v>5064767.9853499997</v>
      </c>
      <c r="D17" s="373">
        <v>7.2154681093518719E-2</v>
      </c>
      <c r="E17" s="547">
        <v>7</v>
      </c>
      <c r="F17" s="372">
        <v>6408913.34296</v>
      </c>
      <c r="G17" s="373">
        <v>7.6592165190895053E-2</v>
      </c>
      <c r="H17" s="372">
        <v>5</v>
      </c>
      <c r="I17" s="372">
        <v>7271858.7937099999</v>
      </c>
      <c r="J17" s="373">
        <v>7.4720781362392547E-2</v>
      </c>
      <c r="K17" s="372">
        <v>6</v>
      </c>
      <c r="L17" s="372">
        <v>7735309.3368599992</v>
      </c>
      <c r="M17" s="373">
        <f t="shared" si="0"/>
        <v>7.2026982935452261E-2</v>
      </c>
      <c r="N17" s="372">
        <v>6</v>
      </c>
      <c r="O17" s="540">
        <f t="shared" si="1"/>
        <v>6.3732060302226223E-2</v>
      </c>
      <c r="P17" s="540">
        <f t="shared" si="2"/>
        <v>6.6806430418706819E-2</v>
      </c>
      <c r="Q17" s="416"/>
      <c r="V17" s="842"/>
      <c r="X17" s="371"/>
    </row>
    <row r="18" spans="1:24" s="78" customFormat="1" ht="22.5" customHeight="1">
      <c r="A18" s="78" t="s">
        <v>1061</v>
      </c>
      <c r="B18" s="78" t="s">
        <v>314</v>
      </c>
      <c r="C18" s="372">
        <v>100101.79445999999</v>
      </c>
      <c r="D18" s="373">
        <v>1.4260896208952653E-3</v>
      </c>
      <c r="E18" s="547">
        <v>35</v>
      </c>
      <c r="F18" s="372">
        <v>93890.523699999991</v>
      </c>
      <c r="G18" s="373">
        <v>1.1220745415429045E-3</v>
      </c>
      <c r="H18" s="372">
        <v>36</v>
      </c>
      <c r="I18" s="372">
        <v>102847.98117</v>
      </c>
      <c r="J18" s="373">
        <v>1.0567974066292777E-3</v>
      </c>
      <c r="K18" s="372">
        <v>36</v>
      </c>
      <c r="L18" s="372">
        <v>118373.33887999998</v>
      </c>
      <c r="M18" s="373">
        <f t="shared" si="0"/>
        <v>1.1022279896285652E-3</v>
      </c>
      <c r="N18" s="372">
        <v>35</v>
      </c>
      <c r="O18" s="540">
        <f t="shared" si="1"/>
        <v>0.15095442354223487</v>
      </c>
      <c r="P18" s="540">
        <f t="shared" si="2"/>
        <v>0.15428088141374441</v>
      </c>
      <c r="Q18" s="416"/>
      <c r="V18" s="842"/>
      <c r="X18" s="371"/>
    </row>
    <row r="19" spans="1:24" s="78" customFormat="1" ht="22.5" customHeight="1">
      <c r="A19" s="78" t="s">
        <v>1061</v>
      </c>
      <c r="B19" s="78" t="s">
        <v>315</v>
      </c>
      <c r="C19" s="372">
        <v>156676.85006</v>
      </c>
      <c r="D19" s="373">
        <v>2.2320801631025003E-3</v>
      </c>
      <c r="E19" s="547">
        <v>25</v>
      </c>
      <c r="F19" s="372">
        <v>136365.15499000001</v>
      </c>
      <c r="G19" s="373">
        <v>1.6296838353648613E-3</v>
      </c>
      <c r="H19" s="372">
        <v>26</v>
      </c>
      <c r="I19" s="372">
        <v>186577.44923</v>
      </c>
      <c r="J19" s="373">
        <v>1.9171456963832374E-3</v>
      </c>
      <c r="K19" s="372">
        <v>24</v>
      </c>
      <c r="L19" s="372">
        <v>221406.84365999998</v>
      </c>
      <c r="M19" s="373">
        <f t="shared" si="0"/>
        <v>2.0616198080275678E-3</v>
      </c>
      <c r="N19" s="372">
        <v>23</v>
      </c>
      <c r="O19" s="540">
        <f t="shared" si="1"/>
        <v>0.18667526313463889</v>
      </c>
      <c r="P19" s="540">
        <f t="shared" si="2"/>
        <v>0.19010496042693559</v>
      </c>
      <c r="Q19" s="416"/>
      <c r="V19" s="842"/>
      <c r="X19" s="371"/>
    </row>
    <row r="20" spans="1:24" s="78" customFormat="1" ht="22.5" customHeight="1">
      <c r="A20" s="78" t="s">
        <v>1062</v>
      </c>
      <c r="B20" s="78" t="s">
        <v>1212</v>
      </c>
      <c r="C20" s="372">
        <v>3535708</v>
      </c>
      <c r="D20" s="373">
        <v>5.037108983427066E-2</v>
      </c>
      <c r="E20" s="547">
        <v>9</v>
      </c>
      <c r="F20" s="372">
        <v>3861591</v>
      </c>
      <c r="G20" s="373">
        <v>4.6149417216971036E-2</v>
      </c>
      <c r="H20" s="372">
        <v>11</v>
      </c>
      <c r="I20" s="372" t="s">
        <v>1055</v>
      </c>
      <c r="J20" s="373" t="s">
        <v>1055</v>
      </c>
      <c r="K20" s="372" t="s">
        <v>1055</v>
      </c>
      <c r="L20" s="372" t="s">
        <v>1055</v>
      </c>
      <c r="M20" s="372" t="s">
        <v>1055</v>
      </c>
      <c r="N20" s="372" t="s">
        <v>1055</v>
      </c>
      <c r="O20" s="540">
        <f>IF(OR(I20=0,I20=" - - -"),0,(L20/I20)-1)</f>
        <v>0</v>
      </c>
      <c r="P20" s="540">
        <f>IF(OR(I20=0,I20=" - - -"),0,((+L20/AA$9)/(I20/Z$9))-1)</f>
        <v>0</v>
      </c>
      <c r="Q20" s="416"/>
      <c r="V20" s="842"/>
      <c r="X20" s="371"/>
    </row>
    <row r="21" spans="1:24" s="78" customFormat="1" ht="22.5" customHeight="1">
      <c r="A21" s="78" t="s">
        <v>1062</v>
      </c>
      <c r="B21" s="78" t="s">
        <v>316</v>
      </c>
      <c r="C21" s="372">
        <v>5249228.3549099993</v>
      </c>
      <c r="D21" s="373">
        <v>7.4782576226818609E-2</v>
      </c>
      <c r="E21" s="547">
        <v>5</v>
      </c>
      <c r="F21" s="372">
        <v>6392911.6741800001</v>
      </c>
      <c r="G21" s="373">
        <v>7.6400931140293629E-2</v>
      </c>
      <c r="H21" s="372">
        <v>6</v>
      </c>
      <c r="I21" s="372">
        <v>7147490.2359999996</v>
      </c>
      <c r="J21" s="373">
        <v>7.3442852833713851E-2</v>
      </c>
      <c r="K21" s="372">
        <v>7</v>
      </c>
      <c r="L21" s="372">
        <v>7626797.7362099988</v>
      </c>
      <c r="M21" s="373">
        <f t="shared" si="0"/>
        <v>7.1016582075195414E-2</v>
      </c>
      <c r="N21" s="372">
        <v>7</v>
      </c>
      <c r="O21" s="540">
        <f>IF(OR(I21=0,I21=" - - -"),0,(L21/I21)-1)</f>
        <v>6.7059552987684512E-2</v>
      </c>
      <c r="P21" s="540">
        <f>IF(OR(I21=0,I21=" - - -"),0,((+L21/AA$9)/(I21/Z$9))-1)</f>
        <v>7.0143540135047644E-2</v>
      </c>
      <c r="Q21" s="416"/>
      <c r="V21" s="842"/>
      <c r="X21" s="371"/>
    </row>
    <row r="22" spans="1:24" s="78" customFormat="1" ht="22.5" customHeight="1">
      <c r="B22" s="78" t="s">
        <v>317</v>
      </c>
      <c r="C22" s="372">
        <v>899472.70178</v>
      </c>
      <c r="D22" s="372">
        <v>1.281424265375832E-2</v>
      </c>
      <c r="E22" s="372">
        <v>16</v>
      </c>
      <c r="F22" s="372">
        <v>1309364.9032800004</v>
      </c>
      <c r="G22" s="373">
        <v>1.5648065061972555E-2</v>
      </c>
      <c r="H22" s="372">
        <v>15</v>
      </c>
      <c r="I22" s="372">
        <v>1460256.1251400001</v>
      </c>
      <c r="J22" s="373">
        <v>1.5004620105393073E-2</v>
      </c>
      <c r="K22" s="372">
        <v>15</v>
      </c>
      <c r="L22" s="372">
        <v>1649642.2561600001</v>
      </c>
      <c r="M22" s="373">
        <f t="shared" si="0"/>
        <v>1.5360569236429462E-2</v>
      </c>
      <c r="N22" s="372">
        <v>14</v>
      </c>
      <c r="O22" s="540">
        <f>IF(OR(I22=0,I22=" - - -"),0,(L22/I22)-1)</f>
        <v>0.12969377615303124</v>
      </c>
      <c r="P22" s="540">
        <f>IF(OR(I22=0,I22=" - - -"),0,((+L22/AA$9)/(I22/Z$9))-1)</f>
        <v>0.13295878706676834</v>
      </c>
      <c r="Q22" s="416"/>
      <c r="V22" s="842"/>
      <c r="X22" s="371"/>
    </row>
    <row r="23" spans="1:24" s="78" customFormat="1" ht="23.25" customHeight="1">
      <c r="A23" s="78" t="s">
        <v>1061</v>
      </c>
      <c r="B23" s="78" t="s">
        <v>1213</v>
      </c>
      <c r="C23" s="372"/>
      <c r="D23" s="373"/>
      <c r="E23" s="547"/>
      <c r="F23" s="372"/>
      <c r="G23" s="373"/>
      <c r="H23" s="372"/>
      <c r="I23" s="372">
        <v>3919876.0634199996</v>
      </c>
      <c r="J23" s="373">
        <v>4.0278037653293082E-2</v>
      </c>
      <c r="K23" s="372">
        <v>12</v>
      </c>
      <c r="L23" s="372">
        <v>5710986.3323299997</v>
      </c>
      <c r="M23" s="373">
        <f t="shared" si="0"/>
        <v>5.3177590861584294E-2</v>
      </c>
      <c r="N23" s="372">
        <v>8</v>
      </c>
      <c r="O23" s="540">
        <f>IF(I23=0,0,(L23/I23)-1)</f>
        <v>0.45693033145218842</v>
      </c>
      <c r="P23" s="540">
        <f>IF(I23=0,0,((+L23/AA$9)/(I23/Z$9))-1)</f>
        <v>0.46114111275696357</v>
      </c>
      <c r="Q23" s="416"/>
      <c r="V23" s="842"/>
      <c r="X23" s="371"/>
    </row>
    <row r="24" spans="1:24" s="78" customFormat="1" ht="23.25" customHeight="1">
      <c r="A24" s="78" t="s">
        <v>1061</v>
      </c>
      <c r="B24" s="78" t="s">
        <v>1214</v>
      </c>
      <c r="C24" s="372"/>
      <c r="D24" s="373"/>
      <c r="E24" s="547"/>
      <c r="F24" s="372"/>
      <c r="G24" s="373"/>
      <c r="H24" s="372"/>
      <c r="I24" s="372">
        <v>5113097.3564900002</v>
      </c>
      <c r="J24" s="373">
        <v>5.2538785542616089E-2</v>
      </c>
      <c r="K24" s="372">
        <v>8</v>
      </c>
      <c r="L24" s="372">
        <v>5549236.0509000001</v>
      </c>
      <c r="M24" s="373">
        <f t="shared" si="0"/>
        <v>5.1671460433826581E-2</v>
      </c>
      <c r="N24" s="372">
        <v>9</v>
      </c>
      <c r="O24" s="540">
        <f>IF(I24=0,0,(L24/I24)-1)</f>
        <v>8.529833562750655E-2</v>
      </c>
      <c r="P24" s="540">
        <f>IF(I24=0,0,((+L24/AA$9)/(I24/Z$9))-1)</f>
        <v>8.8435036019493429E-2</v>
      </c>
      <c r="Q24" s="416"/>
      <c r="V24" s="842"/>
      <c r="X24" s="371"/>
    </row>
    <row r="25" spans="1:24" s="78" customFormat="1" ht="23.25" customHeight="1">
      <c r="A25" s="78" t="s">
        <v>1061</v>
      </c>
      <c r="B25" s="202" t="s">
        <v>1056</v>
      </c>
      <c r="C25" s="372">
        <v>55368065.419119999</v>
      </c>
      <c r="D25" s="373">
        <v>0.78879528433237944</v>
      </c>
      <c r="E25" s="547"/>
      <c r="F25" s="372">
        <v>66620604.894299999</v>
      </c>
      <c r="G25" s="373">
        <v>0.79617496791193931</v>
      </c>
      <c r="H25" s="372"/>
      <c r="I25" s="372">
        <v>82235623.341479987</v>
      </c>
      <c r="J25" s="373">
        <v>0.84499853561703264</v>
      </c>
      <c r="K25" s="372"/>
      <c r="L25" s="372">
        <f>SUM(L10:L24)</f>
        <v>91932912.345530003</v>
      </c>
      <c r="M25" s="373">
        <f>SUM(M10:M24)</f>
        <v>0.85602915414961922</v>
      </c>
      <c r="N25" s="372"/>
      <c r="O25" s="540">
        <f>IF(I25=0,0,(L25/I25)-1)</f>
        <v>0.11792078189499988</v>
      </c>
      <c r="P25" s="540">
        <f>IF(I25=0,0,((+L25/AA$9)/(I25/Z$9))-1)</f>
        <v>0.1211517668137716</v>
      </c>
      <c r="Q25" s="416"/>
      <c r="V25" s="842"/>
      <c r="X25" s="371"/>
    </row>
    <row r="26" spans="1:24" s="78" customFormat="1" ht="10.5" customHeight="1">
      <c r="B26" s="202"/>
      <c r="C26" s="372"/>
      <c r="D26" s="373"/>
      <c r="E26" s="547"/>
      <c r="F26" s="372"/>
      <c r="G26" s="373"/>
      <c r="H26" s="372"/>
      <c r="I26" s="372"/>
      <c r="J26" s="373"/>
      <c r="K26" s="372"/>
      <c r="L26" s="372"/>
      <c r="M26" s="373"/>
      <c r="N26" s="372"/>
      <c r="O26" s="540"/>
      <c r="P26" s="540"/>
      <c r="Q26" s="416"/>
      <c r="V26" s="842"/>
      <c r="X26" s="371"/>
    </row>
    <row r="27" spans="1:24" s="141" customFormat="1" ht="15.75">
      <c r="B27" s="333" t="s">
        <v>1223</v>
      </c>
      <c r="C27" s="1077"/>
      <c r="D27" s="690"/>
      <c r="E27" s="1078"/>
      <c r="F27" s="1077"/>
      <c r="G27" s="690"/>
      <c r="H27" s="1078"/>
      <c r="I27" s="1077"/>
      <c r="J27" s="690"/>
      <c r="K27" s="1078"/>
      <c r="L27" s="1077"/>
      <c r="M27" s="690"/>
      <c r="N27" s="1078"/>
      <c r="O27" s="689"/>
      <c r="P27" s="689"/>
      <c r="Q27" s="138"/>
      <c r="V27" s="844"/>
      <c r="X27" s="303"/>
    </row>
    <row r="28" spans="1:24" s="78" customFormat="1" ht="22.5" customHeight="1">
      <c r="A28" s="78" t="s">
        <v>1061</v>
      </c>
      <c r="B28" s="78" t="s">
        <v>1216</v>
      </c>
      <c r="C28" s="372" t="s">
        <v>1055</v>
      </c>
      <c r="D28" s="372" t="s">
        <v>1055</v>
      </c>
      <c r="E28" s="372" t="s">
        <v>1055</v>
      </c>
      <c r="F28" s="372" t="s">
        <v>1055</v>
      </c>
      <c r="G28" s="372" t="s">
        <v>1055</v>
      </c>
      <c r="H28" s="372" t="s">
        <v>1055</v>
      </c>
      <c r="I28" s="372">
        <v>4170691.7444399996</v>
      </c>
      <c r="J28" s="372">
        <v>4.2855252667419276E-2</v>
      </c>
      <c r="K28" s="372">
        <v>11</v>
      </c>
      <c r="L28" s="372">
        <v>4038155.5537899998</v>
      </c>
      <c r="M28" s="373">
        <f>+L28/L$81</f>
        <v>3.7601102748090171E-2</v>
      </c>
      <c r="N28" s="372">
        <v>12</v>
      </c>
      <c r="O28" s="540">
        <f>IF(I28=0,0,(L28/I28)-1)</f>
        <v>-3.1777987626797288E-2</v>
      </c>
      <c r="P28" s="540">
        <f>IF(I28=0,0,((+L28/AA$9)/(I28/Z$9))-1)</f>
        <v>-2.8979658111267681E-2</v>
      </c>
      <c r="Q28" s="416"/>
      <c r="V28" s="842"/>
      <c r="X28" s="371"/>
    </row>
    <row r="29" spans="1:24" s="78" customFormat="1" ht="23.25" customHeight="1">
      <c r="A29" s="78" t="s">
        <v>1061</v>
      </c>
      <c r="B29" s="78" t="s">
        <v>1217</v>
      </c>
      <c r="C29" s="372" t="s">
        <v>1055</v>
      </c>
      <c r="D29" s="372" t="s">
        <v>1055</v>
      </c>
      <c r="E29" s="372" t="s">
        <v>1055</v>
      </c>
      <c r="F29" s="372" t="s">
        <v>1055</v>
      </c>
      <c r="G29" s="372" t="s">
        <v>1055</v>
      </c>
      <c r="H29" s="372" t="s">
        <v>1055</v>
      </c>
      <c r="I29" s="372">
        <v>2317609.5245799995</v>
      </c>
      <c r="J29" s="372">
        <v>2.3814213048159307E-2</v>
      </c>
      <c r="K29" s="372">
        <v>13</v>
      </c>
      <c r="L29" s="372">
        <v>2541579.0357700004</v>
      </c>
      <c r="M29" s="373">
        <f>+L29/L$81</f>
        <v>2.3665798207472805E-2</v>
      </c>
      <c r="N29" s="372">
        <v>13</v>
      </c>
      <c r="O29" s="540">
        <f>IF(I29=0,0,(L29/I29)-1)</f>
        <v>9.6638156175419043E-2</v>
      </c>
      <c r="P29" s="540">
        <f>IF(I29=0,0,((+L29/AA$9)/(I29/Z$9))-1)</f>
        <v>9.9807630615232679E-2</v>
      </c>
      <c r="Q29" s="416"/>
      <c r="V29" s="842"/>
      <c r="X29" s="371"/>
    </row>
    <row r="30" spans="1:24" s="78" customFormat="1" ht="23.25" customHeight="1">
      <c r="A30" s="78" t="s">
        <v>1061</v>
      </c>
      <c r="B30" s="78" t="s">
        <v>1218</v>
      </c>
      <c r="C30" s="372" t="s">
        <v>1055</v>
      </c>
      <c r="D30" s="372" t="s">
        <v>1055</v>
      </c>
      <c r="E30" s="372" t="s">
        <v>1055</v>
      </c>
      <c r="F30" s="372" t="s">
        <v>1055</v>
      </c>
      <c r="G30" s="372" t="s">
        <v>1055</v>
      </c>
      <c r="H30" s="372" t="s">
        <v>1055</v>
      </c>
      <c r="I30" s="372">
        <v>674237.07696000009</v>
      </c>
      <c r="J30" s="372">
        <v>6.9280114814006012E-3</v>
      </c>
      <c r="K30" s="372">
        <v>18</v>
      </c>
      <c r="L30" s="372">
        <v>733116.76211999985</v>
      </c>
      <c r="M30" s="373">
        <f>+L30/L$81</f>
        <v>6.8263835633942584E-3</v>
      </c>
      <c r="N30" s="551">
        <v>18</v>
      </c>
      <c r="O30" s="540">
        <f>IF(I30=0,0,(L30/I30)-1)</f>
        <v>8.7327866075648686E-2</v>
      </c>
      <c r="P30" s="540">
        <f>IF(I30=0,0,((+L30/AA$9)/(I30/Z$9))-1)</f>
        <v>9.0470432162572667E-2</v>
      </c>
      <c r="Q30" s="416"/>
      <c r="V30" s="842"/>
      <c r="X30" s="371"/>
    </row>
    <row r="31" spans="1:24" s="78" customFormat="1" ht="23.25" customHeight="1">
      <c r="A31" s="78" t="s">
        <v>1061</v>
      </c>
      <c r="B31" s="202" t="s">
        <v>1056</v>
      </c>
      <c r="C31" s="372"/>
      <c r="D31" s="373"/>
      <c r="E31" s="550"/>
      <c r="F31" s="372"/>
      <c r="G31" s="373"/>
      <c r="H31" s="551"/>
      <c r="I31" s="372">
        <v>7162538.3459799988</v>
      </c>
      <c r="J31" s="373">
        <v>7.3597477196979177E-2</v>
      </c>
      <c r="K31" s="551"/>
      <c r="L31" s="372">
        <f>SUM(L28:L30)</f>
        <v>7312851.3516800003</v>
      </c>
      <c r="M31" s="373">
        <f>SUM(M28:M30)</f>
        <v>6.8093284518957228E-2</v>
      </c>
      <c r="N31" s="551"/>
      <c r="O31" s="540">
        <f>IF(I31=0,0,(L31/I31)-1)</f>
        <v>2.0985996645220828E-2</v>
      </c>
      <c r="P31" s="540">
        <f>IF(I31=0,0,((+L31/AA$9)/(I31/Z$9))-1)</f>
        <v>2.3936823225120252E-2</v>
      </c>
      <c r="Q31" s="416"/>
      <c r="V31" s="842"/>
      <c r="X31" s="371"/>
    </row>
    <row r="32" spans="1:24" s="78" customFormat="1" ht="10.5" customHeight="1">
      <c r="B32" s="202"/>
      <c r="C32" s="372"/>
      <c r="D32" s="373"/>
      <c r="E32" s="547"/>
      <c r="F32" s="372"/>
      <c r="G32" s="373"/>
      <c r="H32" s="372"/>
      <c r="I32" s="372"/>
      <c r="J32" s="373"/>
      <c r="K32" s="372"/>
      <c r="L32" s="372"/>
      <c r="M32" s="373"/>
      <c r="N32" s="372"/>
      <c r="O32" s="540"/>
      <c r="P32" s="540"/>
      <c r="Q32" s="416"/>
      <c r="V32" s="842"/>
      <c r="X32" s="371"/>
    </row>
    <row r="33" spans="1:24" s="78" customFormat="1" ht="15.75">
      <c r="B33" s="333" t="s">
        <v>883</v>
      </c>
      <c r="C33" s="1079"/>
      <c r="D33" s="549"/>
      <c r="E33" s="1079"/>
      <c r="F33" s="1079"/>
      <c r="G33" s="549"/>
      <c r="H33" s="1079"/>
      <c r="I33" s="1079"/>
      <c r="J33" s="549"/>
      <c r="K33" s="1079"/>
      <c r="L33" s="1079"/>
      <c r="M33" s="549"/>
      <c r="N33" s="1079"/>
      <c r="O33" s="548"/>
      <c r="P33" s="548"/>
      <c r="Q33" s="416"/>
      <c r="V33" s="842"/>
      <c r="X33" s="371"/>
    </row>
    <row r="34" spans="1:24" s="78" customFormat="1" ht="24" customHeight="1">
      <c r="A34" s="78" t="s">
        <v>1061</v>
      </c>
      <c r="B34" s="78" t="s">
        <v>865</v>
      </c>
      <c r="C34" s="372">
        <v>1251238.1559300001</v>
      </c>
      <c r="D34" s="373">
        <v>1.7825631968595029E-2</v>
      </c>
      <c r="E34" s="547">
        <v>14</v>
      </c>
      <c r="F34" s="372">
        <v>1357266.6470999999</v>
      </c>
      <c r="G34" s="373">
        <v>1.6220533135616198E-2</v>
      </c>
      <c r="H34" s="372">
        <v>14</v>
      </c>
      <c r="I34" s="372">
        <v>1474955.0401100002</v>
      </c>
      <c r="J34" s="373">
        <v>1.5155656373133557E-2</v>
      </c>
      <c r="K34" s="372">
        <v>14</v>
      </c>
      <c r="L34" s="372">
        <v>1506427.82011</v>
      </c>
      <c r="M34" s="373">
        <f>+L34/L$81</f>
        <v>1.4027034494343624E-2</v>
      </c>
      <c r="N34" s="372">
        <v>15</v>
      </c>
      <c r="O34" s="540">
        <f>IF(I34=0,0,(L34/I34)-1)</f>
        <v>2.1338128379596366E-2</v>
      </c>
      <c r="P34" s="540">
        <f>IF(I34=0,0,((+L34/AA$9)/(I34/Z$9))-1)</f>
        <v>2.4289972681271532E-2</v>
      </c>
      <c r="Q34" s="416"/>
      <c r="V34" s="842"/>
      <c r="X34" s="371"/>
    </row>
    <row r="35" spans="1:24" s="78" customFormat="1" ht="24" customHeight="1">
      <c r="A35" s="78" t="s">
        <v>1061</v>
      </c>
      <c r="B35" s="78" t="s">
        <v>866</v>
      </c>
      <c r="C35" s="372">
        <v>758391.17912999995</v>
      </c>
      <c r="D35" s="373">
        <v>1.0804339672132337E-2</v>
      </c>
      <c r="E35" s="547">
        <v>17</v>
      </c>
      <c r="F35" s="372">
        <v>818201.47858000011</v>
      </c>
      <c r="G35" s="373">
        <v>9.778229077737911E-3</v>
      </c>
      <c r="H35" s="372">
        <v>17</v>
      </c>
      <c r="I35" s="372">
        <v>799199.59563999996</v>
      </c>
      <c r="J35" s="373">
        <v>8.2120431577113028E-3</v>
      </c>
      <c r="K35" s="372">
        <v>17</v>
      </c>
      <c r="L35" s="372">
        <v>799774.83300999994</v>
      </c>
      <c r="M35" s="373">
        <f t="shared" ref="M35:M41" si="3">+L35/L$81</f>
        <v>7.4470671747950083E-3</v>
      </c>
      <c r="N35" s="372">
        <v>17</v>
      </c>
      <c r="O35" s="540">
        <f t="shared" ref="O35:O41" si="4">IF(I35=0,0,(L35/I35)-1)</f>
        <v>7.197668431493387E-4</v>
      </c>
      <c r="P35" s="540">
        <f t="shared" ref="P35:P41" si="5">IF(I35=0,0,((+L35/AA$9)/(I35/Z$9))-1)</f>
        <v>3.6120205045457876E-3</v>
      </c>
      <c r="Q35" s="416"/>
      <c r="V35" s="842"/>
      <c r="X35" s="371"/>
    </row>
    <row r="36" spans="1:24" s="78" customFormat="1" ht="24" customHeight="1">
      <c r="A36" s="78" t="s">
        <v>1061</v>
      </c>
      <c r="B36" s="78" t="s">
        <v>867</v>
      </c>
      <c r="C36" s="372">
        <v>384565.09768000001</v>
      </c>
      <c r="D36" s="373">
        <v>5.4786659651657752E-3</v>
      </c>
      <c r="E36" s="547">
        <v>20</v>
      </c>
      <c r="F36" s="372">
        <v>447086.02069999999</v>
      </c>
      <c r="G36" s="373">
        <v>5.3430721433625795E-3</v>
      </c>
      <c r="H36" s="372">
        <v>20</v>
      </c>
      <c r="I36" s="372">
        <v>495375.39438000007</v>
      </c>
      <c r="J36" s="373">
        <v>5.0901478680793416E-3</v>
      </c>
      <c r="K36" s="372">
        <v>20</v>
      </c>
      <c r="L36" s="372">
        <v>517642.11118000001</v>
      </c>
      <c r="M36" s="373">
        <f t="shared" si="3"/>
        <v>4.8200010994994217E-3</v>
      </c>
      <c r="N36" s="372">
        <v>20</v>
      </c>
      <c r="O36" s="540">
        <f t="shared" si="4"/>
        <v>4.4949178042781979E-2</v>
      </c>
      <c r="P36" s="540">
        <f t="shared" si="5"/>
        <v>4.7969262372385524E-2</v>
      </c>
      <c r="Q36" s="416"/>
      <c r="V36" s="842"/>
      <c r="X36" s="371"/>
    </row>
    <row r="37" spans="1:24" s="78" customFormat="1" ht="24" customHeight="1">
      <c r="A37" s="78" t="s">
        <v>1061</v>
      </c>
      <c r="B37" s="78" t="s">
        <v>868</v>
      </c>
      <c r="C37" s="372">
        <v>159808.75465000005</v>
      </c>
      <c r="D37" s="373">
        <v>2.2766985103911497E-3</v>
      </c>
      <c r="E37" s="547">
        <v>24</v>
      </c>
      <c r="F37" s="372">
        <v>168004.36167000001</v>
      </c>
      <c r="G37" s="373">
        <v>2.0078002514973044E-3</v>
      </c>
      <c r="H37" s="372">
        <v>24</v>
      </c>
      <c r="I37" s="372">
        <v>181146.99332000004</v>
      </c>
      <c r="J37" s="373">
        <v>1.8613459455547147E-3</v>
      </c>
      <c r="K37" s="372">
        <v>25</v>
      </c>
      <c r="L37" s="372">
        <v>186813.36347999997</v>
      </c>
      <c r="M37" s="373">
        <f t="shared" si="3"/>
        <v>1.7395041823822449E-3</v>
      </c>
      <c r="N37" s="372">
        <v>25</v>
      </c>
      <c r="O37" s="540">
        <f>IF(I37=0,0,(L37/I37)-1)</f>
        <v>3.1280509028323689E-2</v>
      </c>
      <c r="P37" s="540">
        <f>IF(I37=0,0,((+L37/AA$9)/(I37/Z$9))-1)</f>
        <v>3.4261088534185857E-2</v>
      </c>
      <c r="Q37" s="416"/>
      <c r="V37" s="842"/>
      <c r="X37" s="371"/>
    </row>
    <row r="38" spans="1:24" s="78" customFormat="1" ht="24" customHeight="1">
      <c r="A38" s="78" t="s">
        <v>1061</v>
      </c>
      <c r="B38" s="78" t="s">
        <v>869</v>
      </c>
      <c r="C38" s="372">
        <v>142553.61352000001</v>
      </c>
      <c r="D38" s="373">
        <v>2.0308749684124993E-3</v>
      </c>
      <c r="E38" s="547">
        <v>26</v>
      </c>
      <c r="F38" s="372">
        <v>134900.44747999997</v>
      </c>
      <c r="G38" s="373">
        <v>1.6121792891869199E-3</v>
      </c>
      <c r="H38" s="372">
        <v>29</v>
      </c>
      <c r="I38" s="372">
        <v>131672.75047999999</v>
      </c>
      <c r="J38" s="373">
        <v>1.3529815524623776E-3</v>
      </c>
      <c r="K38" s="372">
        <v>33</v>
      </c>
      <c r="L38" s="372">
        <v>128597.50673000001</v>
      </c>
      <c r="M38" s="373">
        <f t="shared" si="3"/>
        <v>1.1974298660101612E-3</v>
      </c>
      <c r="N38" s="372">
        <v>33</v>
      </c>
      <c r="O38" s="540">
        <f t="shared" si="4"/>
        <v>-2.3355202490944249E-2</v>
      </c>
      <c r="P38" s="540">
        <f t="shared" si="5"/>
        <v>-2.053252966577368E-2</v>
      </c>
      <c r="Q38" s="416"/>
      <c r="V38" s="842"/>
      <c r="X38" s="371"/>
    </row>
    <row r="39" spans="1:24" s="78" customFormat="1" ht="24" customHeight="1">
      <c r="A39" s="78" t="s">
        <v>1061</v>
      </c>
      <c r="B39" s="78" t="s">
        <v>870</v>
      </c>
      <c r="C39" s="372">
        <v>67187.364470000015</v>
      </c>
      <c r="D39" s="373">
        <v>9.5717767741178164E-4</v>
      </c>
      <c r="E39" s="547">
        <v>41</v>
      </c>
      <c r="F39" s="372">
        <v>74422.596519999977</v>
      </c>
      <c r="G39" s="373">
        <v>8.8941564685948759E-4</v>
      </c>
      <c r="H39" s="372">
        <v>41</v>
      </c>
      <c r="I39" s="372">
        <v>68310.105309999984</v>
      </c>
      <c r="J39" s="373">
        <v>7.0190918010200202E-4</v>
      </c>
      <c r="K39" s="372">
        <v>45</v>
      </c>
      <c r="L39" s="372">
        <v>66444.146789999999</v>
      </c>
      <c r="M39" s="373">
        <f t="shared" si="3"/>
        <v>6.1869166682178311E-4</v>
      </c>
      <c r="N39" s="372">
        <v>45</v>
      </c>
      <c r="O39" s="540">
        <f t="shared" si="4"/>
        <v>-2.7315995364551537E-2</v>
      </c>
      <c r="P39" s="540">
        <f t="shared" si="5"/>
        <v>-2.45047699176284E-2</v>
      </c>
      <c r="Q39" s="416"/>
      <c r="V39" s="842"/>
      <c r="X39" s="371"/>
    </row>
    <row r="40" spans="1:24" s="78" customFormat="1" ht="24" customHeight="1">
      <c r="A40" s="78" t="s">
        <v>1061</v>
      </c>
      <c r="B40" s="78" t="s">
        <v>871</v>
      </c>
      <c r="C40" s="372">
        <v>48011.047489999997</v>
      </c>
      <c r="D40" s="373">
        <v>6.8398430700618513E-4</v>
      </c>
      <c r="E40" s="547">
        <v>49</v>
      </c>
      <c r="F40" s="372">
        <v>45726.650730000001</v>
      </c>
      <c r="G40" s="373">
        <v>5.4647379343733787E-4</v>
      </c>
      <c r="H40" s="372">
        <v>50</v>
      </c>
      <c r="I40" s="372">
        <v>50603.040120000005</v>
      </c>
      <c r="J40" s="373">
        <v>5.1996316269912546E-4</v>
      </c>
      <c r="K40" s="372">
        <v>49</v>
      </c>
      <c r="L40" s="372">
        <v>50629.278290000002</v>
      </c>
      <c r="M40" s="373">
        <f t="shared" si="3"/>
        <v>4.7143223426774955E-4</v>
      </c>
      <c r="N40" s="372">
        <v>49</v>
      </c>
      <c r="O40" s="540">
        <f t="shared" si="4"/>
        <v>5.1850975628697782E-4</v>
      </c>
      <c r="P40" s="540">
        <f t="shared" si="5"/>
        <v>3.4101817498022324E-3</v>
      </c>
      <c r="Q40" s="416"/>
      <c r="V40" s="842"/>
      <c r="X40" s="371"/>
    </row>
    <row r="41" spans="1:24" s="78" customFormat="1" ht="24" customHeight="1">
      <c r="A41" s="78" t="s">
        <v>1061</v>
      </c>
      <c r="B41" s="78" t="s">
        <v>872</v>
      </c>
      <c r="C41" s="372">
        <v>45215.181830000001</v>
      </c>
      <c r="D41" s="373">
        <v>6.4415330277042457E-4</v>
      </c>
      <c r="E41" s="547">
        <v>50</v>
      </c>
      <c r="F41" s="372">
        <v>41849.935519999999</v>
      </c>
      <c r="G41" s="373">
        <v>5.0014362857584229E-4</v>
      </c>
      <c r="H41" s="372">
        <v>51</v>
      </c>
      <c r="I41" s="372">
        <v>45537.656109999996</v>
      </c>
      <c r="J41" s="373">
        <v>4.6791464775062906E-4</v>
      </c>
      <c r="K41" s="372">
        <v>51</v>
      </c>
      <c r="L41" s="372">
        <v>46582.203099999999</v>
      </c>
      <c r="M41" s="373">
        <f t="shared" si="3"/>
        <v>4.3374807673062502E-4</v>
      </c>
      <c r="N41" s="372">
        <v>51</v>
      </c>
      <c r="O41" s="540">
        <f t="shared" si="4"/>
        <v>2.2938092981263924E-2</v>
      </c>
      <c r="P41" s="540">
        <f t="shared" si="5"/>
        <v>2.5894561458088328E-2</v>
      </c>
      <c r="Q41" s="416"/>
      <c r="V41" s="842"/>
      <c r="X41" s="371"/>
    </row>
    <row r="42" spans="1:24" s="78" customFormat="1" ht="23.25" customHeight="1">
      <c r="A42" s="78" t="s">
        <v>1061</v>
      </c>
      <c r="B42" s="202" t="s">
        <v>1056</v>
      </c>
      <c r="C42" s="372">
        <v>2856970.3947000001</v>
      </c>
      <c r="D42" s="373">
        <v>4.070152637188517E-2</v>
      </c>
      <c r="E42" s="547"/>
      <c r="F42" s="372">
        <v>3087458.1382999998</v>
      </c>
      <c r="G42" s="373">
        <v>3.689784696627358E-2</v>
      </c>
      <c r="H42" s="372"/>
      <c r="I42" s="372">
        <v>3246800.57547</v>
      </c>
      <c r="J42" s="373">
        <v>3.3361961887493054E-2</v>
      </c>
      <c r="K42" s="372"/>
      <c r="L42" s="372">
        <f>+L34+L35+L36+L37+L38+L39+L40+L41</f>
        <v>3302911.2626899998</v>
      </c>
      <c r="M42" s="373">
        <f>SUM(M34:M41)</f>
        <v>3.075490879485062E-2</v>
      </c>
      <c r="N42" s="372"/>
      <c r="O42" s="540">
        <f>IF(I42=0,0,(L42/I42)-1)</f>
        <v>1.7281839742152139E-2</v>
      </c>
      <c r="P42" s="540">
        <f>IF(I42=0,0,((+L42/AA$9)/(I42/Z$9))-1)</f>
        <v>2.0221960666262362E-2</v>
      </c>
      <c r="Q42" s="416"/>
      <c r="V42" s="842"/>
      <c r="X42" s="371"/>
    </row>
    <row r="43" spans="1:24" s="78" customFormat="1" ht="10.5" customHeight="1">
      <c r="B43" s="202"/>
      <c r="C43" s="372"/>
      <c r="D43" s="373"/>
      <c r="E43" s="547"/>
      <c r="F43" s="372"/>
      <c r="G43" s="373"/>
      <c r="H43" s="372"/>
      <c r="I43" s="372"/>
      <c r="J43" s="373"/>
      <c r="K43" s="372"/>
      <c r="L43" s="372"/>
      <c r="M43" s="373"/>
      <c r="N43" s="372"/>
      <c r="O43" s="540"/>
      <c r="P43" s="540"/>
      <c r="Q43" s="416"/>
      <c r="V43" s="842"/>
      <c r="X43" s="371"/>
    </row>
    <row r="44" spans="1:24" s="78" customFormat="1" ht="15.75">
      <c r="B44" s="333" t="s">
        <v>929</v>
      </c>
      <c r="C44" s="1079"/>
      <c r="D44" s="549"/>
      <c r="E44" s="1079"/>
      <c r="F44" s="1079"/>
      <c r="G44" s="549"/>
      <c r="H44" s="1079"/>
      <c r="I44" s="1079"/>
      <c r="J44" s="549"/>
      <c r="K44" s="1079"/>
      <c r="L44" s="1079"/>
      <c r="M44" s="549"/>
      <c r="N44" s="1079"/>
      <c r="O44" s="548"/>
      <c r="P44" s="548"/>
      <c r="Q44" s="416"/>
      <c r="V44" s="842"/>
      <c r="X44" s="371"/>
    </row>
    <row r="45" spans="1:24" s="78" customFormat="1" ht="24" customHeight="1">
      <c r="A45" s="78" t="s">
        <v>1061</v>
      </c>
      <c r="B45" s="78" t="s">
        <v>911</v>
      </c>
      <c r="C45" s="372">
        <v>2116514</v>
      </c>
      <c r="D45" s="373">
        <v>3.0152692708077571E-2</v>
      </c>
      <c r="E45" s="547">
        <v>12</v>
      </c>
      <c r="F45" s="372">
        <v>2709447</v>
      </c>
      <c r="G45" s="373">
        <v>3.238028057095392E-2</v>
      </c>
      <c r="H45" s="372">
        <v>12</v>
      </c>
      <c r="I45" s="372" t="s">
        <v>1055</v>
      </c>
      <c r="J45" s="373" t="s">
        <v>1055</v>
      </c>
      <c r="K45" s="372" t="s">
        <v>1055</v>
      </c>
      <c r="L45" s="372" t="s">
        <v>1055</v>
      </c>
      <c r="M45" s="372" t="s">
        <v>1055</v>
      </c>
      <c r="N45" s="372" t="s">
        <v>1055</v>
      </c>
      <c r="O45" s="540" t="e">
        <f t="shared" ref="O45:O50" si="6">IF(I45=0,0,(L45/I45)-1)</f>
        <v>#VALUE!</v>
      </c>
      <c r="P45" s="540" t="e">
        <f t="shared" ref="P45:P50" si="7">IF(I45=0,0,((+L45/AA$9)/(I45/Z$9))-1)</f>
        <v>#VALUE!</v>
      </c>
      <c r="Q45" s="416"/>
      <c r="V45" s="842"/>
      <c r="X45" s="371"/>
    </row>
    <row r="46" spans="1:24" s="78" customFormat="1" ht="24" customHeight="1">
      <c r="A46" s="78" t="s">
        <v>1061</v>
      </c>
      <c r="B46" s="78" t="s">
        <v>912</v>
      </c>
      <c r="C46" s="372">
        <v>430987</v>
      </c>
      <c r="D46" s="373">
        <v>6.1400106836884743E-3</v>
      </c>
      <c r="E46" s="547">
        <v>19</v>
      </c>
      <c r="F46" s="372">
        <v>574498</v>
      </c>
      <c r="G46" s="373">
        <v>6.8657576352118659E-3</v>
      </c>
      <c r="H46" s="372">
        <v>19</v>
      </c>
      <c r="I46" s="372" t="s">
        <v>1055</v>
      </c>
      <c r="J46" s="373" t="s">
        <v>1055</v>
      </c>
      <c r="K46" s="372" t="s">
        <v>1055</v>
      </c>
      <c r="L46" s="372" t="s">
        <v>1055</v>
      </c>
      <c r="M46" s="372" t="s">
        <v>1055</v>
      </c>
      <c r="N46" s="372" t="s">
        <v>1055</v>
      </c>
      <c r="O46" s="540" t="e">
        <f t="shared" si="6"/>
        <v>#VALUE!</v>
      </c>
      <c r="P46" s="540" t="e">
        <f t="shared" si="7"/>
        <v>#VALUE!</v>
      </c>
      <c r="Q46" s="416"/>
      <c r="V46" s="842"/>
      <c r="X46" s="371"/>
    </row>
    <row r="47" spans="1:24" s="78" customFormat="1" ht="24" customHeight="1">
      <c r="A47" s="78" t="s">
        <v>1061</v>
      </c>
      <c r="B47" s="78" t="s">
        <v>914</v>
      </c>
      <c r="C47" s="372">
        <v>3939583</v>
      </c>
      <c r="D47" s="373">
        <v>5.6124852279250861E-2</v>
      </c>
      <c r="E47" s="547">
        <v>8</v>
      </c>
      <c r="F47" s="372">
        <v>4426424</v>
      </c>
      <c r="G47" s="373">
        <v>5.2899669580546926E-2</v>
      </c>
      <c r="H47" s="372">
        <v>8</v>
      </c>
      <c r="I47" s="372" t="s">
        <v>1055</v>
      </c>
      <c r="J47" s="373" t="s">
        <v>1055</v>
      </c>
      <c r="K47" s="372" t="s">
        <v>1055</v>
      </c>
      <c r="L47" s="372" t="s">
        <v>1055</v>
      </c>
      <c r="M47" s="372" t="s">
        <v>1055</v>
      </c>
      <c r="N47" s="372" t="s">
        <v>1055</v>
      </c>
      <c r="O47" s="540" t="e">
        <f t="shared" si="6"/>
        <v>#VALUE!</v>
      </c>
      <c r="P47" s="540" t="e">
        <f t="shared" si="7"/>
        <v>#VALUE!</v>
      </c>
      <c r="Q47" s="416"/>
      <c r="V47" s="842"/>
      <c r="X47" s="371"/>
    </row>
    <row r="48" spans="1:24" s="78" customFormat="1" ht="24" customHeight="1">
      <c r="A48" s="78" t="s">
        <v>1061</v>
      </c>
      <c r="B48" s="78" t="s">
        <v>913</v>
      </c>
      <c r="C48" s="372">
        <v>1410697</v>
      </c>
      <c r="D48" s="373">
        <v>2.0097345514939614E-2</v>
      </c>
      <c r="E48" s="547">
        <v>13</v>
      </c>
      <c r="F48" s="372">
        <v>1843567</v>
      </c>
      <c r="G48" s="373">
        <v>2.2032251124067679E-2</v>
      </c>
      <c r="H48" s="372">
        <v>13</v>
      </c>
      <c r="I48" s="372" t="s">
        <v>1055</v>
      </c>
      <c r="J48" s="373" t="s">
        <v>1055</v>
      </c>
      <c r="K48" s="372" t="s">
        <v>1055</v>
      </c>
      <c r="L48" s="372" t="s">
        <v>1055</v>
      </c>
      <c r="M48" s="372" t="s">
        <v>1055</v>
      </c>
      <c r="N48" s="372" t="s">
        <v>1055</v>
      </c>
      <c r="O48" s="540" t="e">
        <f t="shared" si="6"/>
        <v>#VALUE!</v>
      </c>
      <c r="P48" s="540" t="e">
        <f t="shared" si="7"/>
        <v>#VALUE!</v>
      </c>
      <c r="Q48" s="416"/>
      <c r="V48" s="842"/>
      <c r="X48" s="371"/>
    </row>
    <row r="49" spans="1:24" s="78" customFormat="1" ht="24" customHeight="1">
      <c r="A49" s="78" t="s">
        <v>1061</v>
      </c>
      <c r="B49" s="78" t="s">
        <v>1057</v>
      </c>
      <c r="C49" s="372" t="s">
        <v>1055</v>
      </c>
      <c r="D49" s="373" t="s">
        <v>1055</v>
      </c>
      <c r="E49" s="547" t="s">
        <v>1055</v>
      </c>
      <c r="F49" s="372" t="s">
        <v>1055</v>
      </c>
      <c r="G49" s="372" t="s">
        <v>1055</v>
      </c>
      <c r="H49" s="372" t="s">
        <v>1055</v>
      </c>
      <c r="I49" s="372" t="s">
        <v>1055</v>
      </c>
      <c r="J49" s="372" t="s">
        <v>1055</v>
      </c>
      <c r="K49" s="372" t="s">
        <v>1055</v>
      </c>
      <c r="L49" s="372" t="s">
        <v>1055</v>
      </c>
      <c r="M49" s="372" t="s">
        <v>1055</v>
      </c>
      <c r="N49" s="372" t="s">
        <v>1055</v>
      </c>
      <c r="O49" s="540" t="e">
        <f t="shared" si="6"/>
        <v>#VALUE!</v>
      </c>
      <c r="P49" s="540" t="e">
        <f t="shared" si="7"/>
        <v>#VALUE!</v>
      </c>
      <c r="Q49" s="416"/>
      <c r="V49" s="842"/>
      <c r="X49" s="371"/>
    </row>
    <row r="50" spans="1:24" s="78" customFormat="1" ht="23.25" customHeight="1">
      <c r="A50" s="78" t="s">
        <v>1061</v>
      </c>
      <c r="B50" s="202" t="s">
        <v>1056</v>
      </c>
      <c r="C50" s="372">
        <v>7897781</v>
      </c>
      <c r="D50" s="373">
        <v>0.11251490118595653</v>
      </c>
      <c r="E50" s="547"/>
      <c r="F50" s="372">
        <v>9553936</v>
      </c>
      <c r="G50" s="373">
        <v>0.11417795891078039</v>
      </c>
      <c r="H50" s="372"/>
      <c r="I50" s="372"/>
      <c r="J50" s="373"/>
      <c r="K50" s="372"/>
      <c r="L50" s="372"/>
      <c r="M50" s="373"/>
      <c r="N50" s="372"/>
      <c r="O50" s="540">
        <f t="shared" si="6"/>
        <v>0</v>
      </c>
      <c r="P50" s="540">
        <f t="shared" si="7"/>
        <v>0</v>
      </c>
      <c r="Q50" s="416"/>
      <c r="V50" s="842"/>
      <c r="X50" s="371"/>
    </row>
    <row r="51" spans="1:24" s="78" customFormat="1" ht="10.5" customHeight="1">
      <c r="B51" s="202"/>
      <c r="C51" s="372"/>
      <c r="D51" s="373"/>
      <c r="E51" s="547"/>
      <c r="F51" s="372"/>
      <c r="G51" s="373"/>
      <c r="H51" s="372"/>
      <c r="I51" s="372"/>
      <c r="J51" s="373"/>
      <c r="K51" s="372"/>
      <c r="L51" s="372"/>
      <c r="M51" s="373"/>
      <c r="N51" s="372"/>
      <c r="O51" s="540"/>
      <c r="P51" s="540"/>
      <c r="Q51" s="416"/>
      <c r="V51" s="842"/>
      <c r="X51" s="371"/>
    </row>
    <row r="52" spans="1:24" s="78" customFormat="1" ht="15.75">
      <c r="B52" s="333" t="s">
        <v>884</v>
      </c>
      <c r="C52" s="1079"/>
      <c r="D52" s="549"/>
      <c r="E52" s="1079"/>
      <c r="F52" s="1079"/>
      <c r="G52" s="549"/>
      <c r="H52" s="1079"/>
      <c r="I52" s="1079"/>
      <c r="J52" s="549"/>
      <c r="K52" s="1079"/>
      <c r="L52" s="1079"/>
      <c r="M52" s="549"/>
      <c r="N52" s="1079"/>
      <c r="O52" s="548"/>
      <c r="P52" s="548"/>
      <c r="Q52" s="416"/>
      <c r="V52" s="842"/>
      <c r="X52" s="371"/>
    </row>
    <row r="53" spans="1:24" s="78" customFormat="1" ht="23.25" customHeight="1">
      <c r="A53" s="78" t="s">
        <v>1061</v>
      </c>
      <c r="B53" s="78" t="s">
        <v>885</v>
      </c>
      <c r="C53" s="372">
        <v>982421.89247000008</v>
      </c>
      <c r="D53" s="373">
        <v>1.3995969520322539E-2</v>
      </c>
      <c r="E53" s="547">
        <v>15</v>
      </c>
      <c r="F53" s="372">
        <v>1056177.6143000002</v>
      </c>
      <c r="G53" s="373">
        <v>1.2622253723285511E-2</v>
      </c>
      <c r="H53" s="372">
        <v>16</v>
      </c>
      <c r="I53" s="372">
        <v>1088097.4952199999</v>
      </c>
      <c r="J53" s="373">
        <v>1.1180565705102298E-2</v>
      </c>
      <c r="K53" s="372">
        <v>16</v>
      </c>
      <c r="L53" s="372">
        <v>1151935.6579100001</v>
      </c>
      <c r="M53" s="373">
        <f t="shared" ref="M53:M78" si="8">+L53/L$81</f>
        <v>1.0726196763671097E-2</v>
      </c>
      <c r="N53" s="372">
        <v>16</v>
      </c>
      <c r="O53" s="540">
        <f t="shared" ref="O53:O75" si="9">IF(I53=0,0,(L53/I53)-1)</f>
        <v>5.8669524532902972E-2</v>
      </c>
      <c r="P53" s="540">
        <f t="shared" ref="P53:P75" si="10">IF(I53=0,0,((+L53/AA$9)/(I53/Z$9))-1)</f>
        <v>6.1729263043113658E-2</v>
      </c>
      <c r="Q53" s="416"/>
      <c r="V53" s="842"/>
      <c r="X53" s="371"/>
    </row>
    <row r="54" spans="1:24" s="78" customFormat="1" ht="23.25" customHeight="1">
      <c r="A54" s="78" t="s">
        <v>1061</v>
      </c>
      <c r="B54" s="78" t="s">
        <v>886</v>
      </c>
      <c r="C54" s="372">
        <v>572770.20805999998</v>
      </c>
      <c r="D54" s="373">
        <v>8.1599101522479098E-3</v>
      </c>
      <c r="E54" s="547">
        <v>18</v>
      </c>
      <c r="F54" s="372">
        <v>633576.20256000001</v>
      </c>
      <c r="G54" s="373">
        <v>7.5717942450885117E-3</v>
      </c>
      <c r="H54" s="372">
        <v>18</v>
      </c>
      <c r="I54" s="372">
        <v>671261.27280999999</v>
      </c>
      <c r="J54" s="373">
        <v>6.8974340984264172E-3</v>
      </c>
      <c r="K54" s="372">
        <v>19</v>
      </c>
      <c r="L54" s="372">
        <v>696355.60935999989</v>
      </c>
      <c r="M54" s="373">
        <f t="shared" si="8"/>
        <v>6.4840837525883873E-3</v>
      </c>
      <c r="N54" s="372">
        <v>19</v>
      </c>
      <c r="O54" s="540">
        <f t="shared" si="9"/>
        <v>3.7383858664974401E-2</v>
      </c>
      <c r="P54" s="540">
        <f t="shared" si="10"/>
        <v>4.0382077909671077E-2</v>
      </c>
      <c r="Q54" s="416"/>
      <c r="V54" s="842"/>
      <c r="X54" s="371"/>
    </row>
    <row r="55" spans="1:24" s="78" customFormat="1" ht="23.25" customHeight="1">
      <c r="A55" s="78" t="s">
        <v>1061</v>
      </c>
      <c r="B55" s="78" t="s">
        <v>887</v>
      </c>
      <c r="C55" s="372">
        <v>336475.31205999997</v>
      </c>
      <c r="D55" s="373">
        <v>4.7935599237234842E-3</v>
      </c>
      <c r="E55" s="547">
        <v>21</v>
      </c>
      <c r="F55" s="372">
        <v>356726.56845999998</v>
      </c>
      <c r="G55" s="373">
        <v>4.26319701911438E-3</v>
      </c>
      <c r="H55" s="372">
        <v>21</v>
      </c>
      <c r="I55" s="372">
        <v>364120.99738000007</v>
      </c>
      <c r="J55" s="373">
        <v>3.7414650375528621E-3</v>
      </c>
      <c r="K55" s="372">
        <v>21</v>
      </c>
      <c r="L55" s="372">
        <v>359464.89585000003</v>
      </c>
      <c r="M55" s="373">
        <f t="shared" si="8"/>
        <v>3.3471411150820377E-3</v>
      </c>
      <c r="N55" s="372">
        <v>21</v>
      </c>
      <c r="O55" s="540">
        <f t="shared" si="9"/>
        <v>-1.2787237109374683E-2</v>
      </c>
      <c r="P55" s="540">
        <f t="shared" si="10"/>
        <v>-9.9340210316560817E-3</v>
      </c>
      <c r="Q55" s="416"/>
      <c r="V55" s="842"/>
      <c r="X55" s="371"/>
    </row>
    <row r="56" spans="1:24" s="78" customFormat="1" ht="23.25" customHeight="1">
      <c r="A56" s="78" t="s">
        <v>1061</v>
      </c>
      <c r="B56" s="78" t="s">
        <v>888</v>
      </c>
      <c r="C56" s="372">
        <v>108854.82855999999</v>
      </c>
      <c r="D56" s="373">
        <v>1.5507887948580288E-3</v>
      </c>
      <c r="E56" s="547">
        <v>33</v>
      </c>
      <c r="F56" s="372">
        <v>95541.380940000003</v>
      </c>
      <c r="G56" s="373">
        <v>1.1418037411226678E-3</v>
      </c>
      <c r="H56" s="372">
        <v>35</v>
      </c>
      <c r="I56" s="372">
        <v>95876.160659999994</v>
      </c>
      <c r="J56" s="373">
        <v>9.8515961898739497E-4</v>
      </c>
      <c r="K56" s="372">
        <v>37</v>
      </c>
      <c r="L56" s="372">
        <v>94572.171589999998</v>
      </c>
      <c r="M56" s="373">
        <f t="shared" si="8"/>
        <v>8.8060449720123168E-4</v>
      </c>
      <c r="N56" s="372">
        <v>39</v>
      </c>
      <c r="O56" s="540">
        <f t="shared" si="9"/>
        <v>-1.360076437170088E-2</v>
      </c>
      <c r="P56" s="540">
        <f t="shared" si="10"/>
        <v>-1.0749899528844531E-2</v>
      </c>
      <c r="Q56" s="416"/>
      <c r="V56" s="842"/>
      <c r="X56" s="371"/>
    </row>
    <row r="57" spans="1:24" s="78" customFormat="1" ht="23.25" customHeight="1">
      <c r="A57" s="78" t="s">
        <v>1061</v>
      </c>
      <c r="B57" s="78" t="s">
        <v>889</v>
      </c>
      <c r="C57" s="372">
        <v>101225.97758000001</v>
      </c>
      <c r="D57" s="373">
        <v>1.442105176740853E-3</v>
      </c>
      <c r="E57" s="547">
        <v>34</v>
      </c>
      <c r="F57" s="372">
        <v>115234.48421000001</v>
      </c>
      <c r="G57" s="373">
        <v>1.3771536886194708E-3</v>
      </c>
      <c r="H57" s="372">
        <v>33</v>
      </c>
      <c r="I57" s="372">
        <v>133418.95465999999</v>
      </c>
      <c r="J57" s="373">
        <v>1.3709243844740135E-3</v>
      </c>
      <c r="K57" s="372">
        <v>32</v>
      </c>
      <c r="L57" s="372">
        <v>138664.44668999998</v>
      </c>
      <c r="M57" s="373">
        <f t="shared" si="8"/>
        <v>1.291167722007201E-3</v>
      </c>
      <c r="N57" s="372">
        <v>31</v>
      </c>
      <c r="O57" s="540">
        <f>IF(I57=0,0,(L57/I57)-1)</f>
        <v>3.9315943100943995E-2</v>
      </c>
      <c r="P57" s="540">
        <f>IF(I57=0,0,((+L57/AA$9)/(I57/Z$9))-1)</f>
        <v>4.2319746404704039E-2</v>
      </c>
      <c r="Q57" s="416"/>
      <c r="V57" s="842"/>
      <c r="X57" s="371"/>
    </row>
    <row r="58" spans="1:24" s="78" customFormat="1" ht="23.25" customHeight="1">
      <c r="A58" s="78" t="s">
        <v>1061</v>
      </c>
      <c r="B58" s="78" t="s">
        <v>906</v>
      </c>
      <c r="C58" s="372">
        <v>85729.844610000015</v>
      </c>
      <c r="D58" s="373">
        <v>1.2213411583559431E-3</v>
      </c>
      <c r="E58" s="547">
        <v>38</v>
      </c>
      <c r="F58" s="372">
        <v>89517.182159999997</v>
      </c>
      <c r="G58" s="373">
        <v>1.0698092541621927E-3</v>
      </c>
      <c r="H58" s="372">
        <v>38</v>
      </c>
      <c r="I58" s="372">
        <v>94493.302839999989</v>
      </c>
      <c r="J58" s="373">
        <v>9.7095029235513537E-4</v>
      </c>
      <c r="K58" s="372">
        <v>38</v>
      </c>
      <c r="L58" s="372">
        <v>98909.055649999995</v>
      </c>
      <c r="M58" s="373">
        <f t="shared" si="8"/>
        <v>9.2098719692005856E-4</v>
      </c>
      <c r="N58" s="372">
        <v>37</v>
      </c>
      <c r="O58" s="540">
        <f>IF(I58=0,0,(L58/I58)-1)</f>
        <v>4.6730854751441342E-2</v>
      </c>
      <c r="P58" s="540">
        <f>IF(I58=0,0,((+L58/AA$9)/(I58/Z$9))-1)</f>
        <v>4.9756088435694235E-2</v>
      </c>
      <c r="Q58" s="416"/>
    </row>
    <row r="59" spans="1:24" s="78" customFormat="1" ht="23.25" customHeight="1">
      <c r="A59" s="78" t="s">
        <v>1061</v>
      </c>
      <c r="B59" s="78" t="s">
        <v>890</v>
      </c>
      <c r="C59" s="372">
        <v>177159.86345</v>
      </c>
      <c r="D59" s="373">
        <v>2.5238892456240936E-3</v>
      </c>
      <c r="E59" s="547">
        <v>23</v>
      </c>
      <c r="F59" s="372">
        <v>201337.73533</v>
      </c>
      <c r="G59" s="373">
        <v>2.4061634567887325E-3</v>
      </c>
      <c r="H59" s="372">
        <v>23</v>
      </c>
      <c r="I59" s="372">
        <v>215252.84233000001</v>
      </c>
      <c r="J59" s="373">
        <v>2.2117949516959373E-3</v>
      </c>
      <c r="K59" s="372">
        <v>23</v>
      </c>
      <c r="L59" s="372">
        <v>217937.63730999999</v>
      </c>
      <c r="M59" s="373">
        <f t="shared" si="8"/>
        <v>2.0293164500506207E-3</v>
      </c>
      <c r="N59" s="372">
        <v>24</v>
      </c>
      <c r="O59" s="540">
        <f t="shared" si="9"/>
        <v>1.247275042196172E-2</v>
      </c>
      <c r="P59" s="540">
        <f t="shared" si="10"/>
        <v>1.5398972243990672E-2</v>
      </c>
      <c r="Q59" s="416"/>
      <c r="V59" s="842"/>
      <c r="X59" s="371"/>
    </row>
    <row r="60" spans="1:24" s="78" customFormat="1" ht="23.25" customHeight="1">
      <c r="A60" s="78" t="s">
        <v>1061</v>
      </c>
      <c r="B60" s="78" t="s">
        <v>891</v>
      </c>
      <c r="C60" s="372">
        <v>111105.22288</v>
      </c>
      <c r="D60" s="373">
        <v>1.5828487993762902E-3</v>
      </c>
      <c r="E60" s="547">
        <v>32</v>
      </c>
      <c r="F60" s="372">
        <v>128259.39670999999</v>
      </c>
      <c r="G60" s="373">
        <v>1.5328128770671961E-3</v>
      </c>
      <c r="H60" s="372">
        <v>32</v>
      </c>
      <c r="I60" s="372">
        <v>151306.07670999999</v>
      </c>
      <c r="J60" s="373">
        <v>1.5547205463379594E-3</v>
      </c>
      <c r="K60" s="372">
        <v>27</v>
      </c>
      <c r="L60" s="372">
        <v>161022.20221000002</v>
      </c>
      <c r="M60" s="373">
        <f t="shared" si="8"/>
        <v>1.4993509510398684E-3</v>
      </c>
      <c r="N60" s="372">
        <v>27</v>
      </c>
      <c r="O60" s="540">
        <f t="shared" si="9"/>
        <v>6.4215038227594778E-2</v>
      </c>
      <c r="P60" s="540">
        <f t="shared" si="10"/>
        <v>6.7290804234032997E-2</v>
      </c>
      <c r="Q60" s="416"/>
      <c r="V60" s="842"/>
      <c r="X60" s="371"/>
    </row>
    <row r="61" spans="1:24" s="78" customFormat="1" ht="23.25" customHeight="1">
      <c r="A61" s="78" t="s">
        <v>1061</v>
      </c>
      <c r="B61" s="78" t="s">
        <v>892</v>
      </c>
      <c r="C61" s="372">
        <v>121024.10488</v>
      </c>
      <c r="D61" s="373">
        <v>1.7241571020634831E-3</v>
      </c>
      <c r="E61" s="547">
        <v>31</v>
      </c>
      <c r="F61" s="372">
        <v>131267.06375</v>
      </c>
      <c r="G61" s="373">
        <v>1.5687571500569285E-3</v>
      </c>
      <c r="H61" s="372">
        <v>31</v>
      </c>
      <c r="I61" s="372">
        <v>142078.62121000001</v>
      </c>
      <c r="J61" s="373">
        <v>1.4599053547196771E-3</v>
      </c>
      <c r="K61" s="372">
        <v>29</v>
      </c>
      <c r="L61" s="372">
        <v>145078.11444999996</v>
      </c>
      <c r="M61" s="373">
        <f t="shared" si="8"/>
        <v>1.3508882991923794E-3</v>
      </c>
      <c r="N61" s="372">
        <v>29</v>
      </c>
      <c r="O61" s="540">
        <f t="shared" si="9"/>
        <v>2.1111503014704436E-2</v>
      </c>
      <c r="P61" s="540">
        <f t="shared" si="10"/>
        <v>2.4062692329775981E-2</v>
      </c>
      <c r="Q61" s="416"/>
      <c r="V61" s="842"/>
      <c r="X61" s="371"/>
    </row>
    <row r="62" spans="1:24" s="78" customFormat="1" ht="23.25" customHeight="1">
      <c r="A62" s="78" t="s">
        <v>1061</v>
      </c>
      <c r="B62" s="78" t="s">
        <v>893</v>
      </c>
      <c r="C62" s="372">
        <v>130184.70672999999</v>
      </c>
      <c r="D62" s="373">
        <v>1.8546626468432942E-3</v>
      </c>
      <c r="E62" s="547">
        <v>27</v>
      </c>
      <c r="F62" s="372">
        <v>136338.81820000001</v>
      </c>
      <c r="G62" s="373">
        <v>1.6293690875031986E-3</v>
      </c>
      <c r="H62" s="372">
        <v>27</v>
      </c>
      <c r="I62" s="372">
        <v>139357.17679999999</v>
      </c>
      <c r="J62" s="373">
        <v>1.4319416031510397E-3</v>
      </c>
      <c r="K62" s="372">
        <v>30</v>
      </c>
      <c r="L62" s="372">
        <v>137208.62306000001</v>
      </c>
      <c r="M62" s="373">
        <f t="shared" si="8"/>
        <v>1.2776118861396724E-3</v>
      </c>
      <c r="N62" s="372">
        <v>32</v>
      </c>
      <c r="O62" s="540">
        <f t="shared" si="9"/>
        <v>-1.5417603810125247E-2</v>
      </c>
      <c r="P62" s="540">
        <f t="shared" si="10"/>
        <v>-1.2571989948304663E-2</v>
      </c>
      <c r="Q62" s="416"/>
      <c r="V62" s="842"/>
      <c r="X62" s="371"/>
    </row>
    <row r="63" spans="1:24" s="78" customFormat="1" ht="23.25" customHeight="1">
      <c r="A63" s="78" t="s">
        <v>1061</v>
      </c>
      <c r="B63" s="78" t="s">
        <v>894</v>
      </c>
      <c r="C63" s="372">
        <v>71188.469679999995</v>
      </c>
      <c r="D63" s="373">
        <v>1.0141789993448364E-3</v>
      </c>
      <c r="E63" s="547">
        <v>40</v>
      </c>
      <c r="F63" s="372">
        <v>82286.574049999996</v>
      </c>
      <c r="G63" s="373">
        <v>9.8339711201642847E-4</v>
      </c>
      <c r="H63" s="372">
        <v>40</v>
      </c>
      <c r="I63" s="372">
        <v>93960.419420000006</v>
      </c>
      <c r="J63" s="373">
        <v>9.6547473697830317E-4</v>
      </c>
      <c r="K63" s="372">
        <v>39</v>
      </c>
      <c r="L63" s="372">
        <v>96885.974940000015</v>
      </c>
      <c r="M63" s="373">
        <f t="shared" si="8"/>
        <v>9.0214937241550391E-4</v>
      </c>
      <c r="N63" s="372">
        <v>38</v>
      </c>
      <c r="O63" s="540">
        <f t="shared" si="9"/>
        <v>3.1136041516831359E-2</v>
      </c>
      <c r="P63" s="540">
        <f t="shared" si="10"/>
        <v>3.4116203486533214E-2</v>
      </c>
      <c r="Q63" s="416"/>
    </row>
    <row r="64" spans="1:24" s="78" customFormat="1" ht="23.25" customHeight="1">
      <c r="A64" s="78" t="s">
        <v>1061</v>
      </c>
      <c r="B64" s="78" t="s">
        <v>900</v>
      </c>
      <c r="C64" s="372">
        <v>48133.792759999997</v>
      </c>
      <c r="D64" s="373">
        <v>6.8573298450497796E-4</v>
      </c>
      <c r="E64" s="547">
        <v>48</v>
      </c>
      <c r="F64" s="372">
        <v>50020.527519999996</v>
      </c>
      <c r="G64" s="373">
        <v>5.9778940699143463E-4</v>
      </c>
      <c r="H64" s="372">
        <v>48</v>
      </c>
      <c r="I64" s="372">
        <v>49260.567619999994</v>
      </c>
      <c r="J64" s="373">
        <v>5.0616880873775708E-4</v>
      </c>
      <c r="K64" s="372">
        <v>50</v>
      </c>
      <c r="L64" s="372">
        <v>49689.269439999996</v>
      </c>
      <c r="M64" s="373">
        <f t="shared" si="8"/>
        <v>4.6267938438810811E-4</v>
      </c>
      <c r="N64" s="372">
        <v>50</v>
      </c>
      <c r="O64" s="540">
        <f>IF(I64=0,0,(L64/I64)-1)</f>
        <v>8.7027381273201421E-3</v>
      </c>
      <c r="P64" s="540">
        <f>IF(I64=0,0,((+L64/AA$9)/(I64/Z$9))-1)</f>
        <v>1.1618063960058045E-2</v>
      </c>
      <c r="Q64" s="416"/>
    </row>
    <row r="65" spans="1:24" s="78" customFormat="1" ht="23.25" customHeight="1">
      <c r="A65" s="78" t="s">
        <v>1061</v>
      </c>
      <c r="B65" s="78" t="s">
        <v>898</v>
      </c>
      <c r="C65" s="372">
        <v>76350.189160000009</v>
      </c>
      <c r="D65" s="373">
        <v>1.0877148896464069E-3</v>
      </c>
      <c r="E65" s="547">
        <v>39</v>
      </c>
      <c r="F65" s="372">
        <v>84183.905839999992</v>
      </c>
      <c r="G65" s="373">
        <v>1.0060718997854418E-3</v>
      </c>
      <c r="H65" s="372">
        <v>39</v>
      </c>
      <c r="I65" s="372">
        <v>85111.497289999999</v>
      </c>
      <c r="J65" s="373">
        <v>8.745491023468264E-4</v>
      </c>
      <c r="K65" s="372">
        <v>40</v>
      </c>
      <c r="L65" s="372">
        <v>90090.126019999996</v>
      </c>
      <c r="M65" s="373">
        <f t="shared" si="8"/>
        <v>8.3887013264932156E-4</v>
      </c>
      <c r="N65" s="372">
        <v>40</v>
      </c>
      <c r="O65" s="540">
        <f>IF(I65=0,0,(L65/I65)-1)</f>
        <v>5.8495372405872992E-2</v>
      </c>
      <c r="P65" s="540">
        <f>IF(I65=0,0,((+L65/AA$9)/(I65/Z$9))-1)</f>
        <v>6.1554607586236765E-2</v>
      </c>
      <c r="Q65" s="416"/>
    </row>
    <row r="66" spans="1:24" s="78" customFormat="1" ht="23.25" customHeight="1">
      <c r="A66" s="78" t="s">
        <v>1061</v>
      </c>
      <c r="B66" s="78" t="s">
        <v>907</v>
      </c>
      <c r="C66" s="372">
        <v>90656.056580000004</v>
      </c>
      <c r="D66" s="373">
        <v>1.291521915840308E-3</v>
      </c>
      <c r="E66" s="547">
        <v>36</v>
      </c>
      <c r="F66" s="372">
        <v>107620.82813000001</v>
      </c>
      <c r="G66" s="373">
        <v>1.2861637854985944E-3</v>
      </c>
      <c r="H66" s="372">
        <v>34</v>
      </c>
      <c r="I66" s="372">
        <v>117919.91407999999</v>
      </c>
      <c r="J66" s="373">
        <v>1.2116665584685413E-3</v>
      </c>
      <c r="K66" s="372">
        <v>34</v>
      </c>
      <c r="L66" s="372">
        <v>121965.48327999999</v>
      </c>
      <c r="M66" s="373">
        <f t="shared" si="8"/>
        <v>1.135676079696222E-3</v>
      </c>
      <c r="N66" s="372">
        <v>34</v>
      </c>
      <c r="O66" s="540">
        <f>IF(I66=0,0,(L66/I66)-1)</f>
        <v>3.4307769231034069E-2</v>
      </c>
      <c r="P66" s="540">
        <f>IF(I66=0,0,((+L66/AA$9)/(I66/Z$9))-1)</f>
        <v>3.7297098043840515E-2</v>
      </c>
      <c r="Q66" s="416"/>
    </row>
    <row r="67" spans="1:24" s="78" customFormat="1" ht="23.25" customHeight="1">
      <c r="A67" s="78" t="s">
        <v>1061</v>
      </c>
      <c r="B67" s="78" t="s">
        <v>899</v>
      </c>
      <c r="C67" s="372">
        <v>59589.67313000001</v>
      </c>
      <c r="D67" s="373">
        <v>8.4893797180820782E-4</v>
      </c>
      <c r="E67" s="547">
        <v>44</v>
      </c>
      <c r="F67" s="372">
        <v>60968.467300000011</v>
      </c>
      <c r="G67" s="373">
        <v>7.286269401671373E-4</v>
      </c>
      <c r="H67" s="372">
        <v>46</v>
      </c>
      <c r="I67" s="372">
        <v>65284.79206</v>
      </c>
      <c r="J67" s="373">
        <v>6.7082307456574905E-4</v>
      </c>
      <c r="K67" s="372">
        <v>46</v>
      </c>
      <c r="L67" s="372">
        <v>66430.257239999992</v>
      </c>
      <c r="M67" s="373">
        <f t="shared" si="8"/>
        <v>6.1856233490533807E-4</v>
      </c>
      <c r="N67" s="372">
        <v>46</v>
      </c>
      <c r="O67" s="540">
        <f>IF(I67=0,0,(L67/I67)-1)</f>
        <v>1.7545666362041024E-2</v>
      </c>
      <c r="P67" s="540">
        <f>IF(I67=0,0,((+L67/AA$9)/(I67/Z$9))-1)</f>
        <v>2.0486549790833308E-2</v>
      </c>
      <c r="Q67" s="416"/>
    </row>
    <row r="68" spans="1:24" s="78" customFormat="1" ht="23.25" customHeight="1">
      <c r="A68" s="78" t="s">
        <v>1061</v>
      </c>
      <c r="B68" s="78" t="s">
        <v>897</v>
      </c>
      <c r="C68" s="372">
        <v>128348.92015000002</v>
      </c>
      <c r="D68" s="373">
        <v>1.8285093076145663E-3</v>
      </c>
      <c r="E68" s="547">
        <v>29</v>
      </c>
      <c r="F68" s="372">
        <v>139142.31615</v>
      </c>
      <c r="G68" s="373">
        <v>1.6628733598514282E-3</v>
      </c>
      <c r="H68" s="372">
        <v>25</v>
      </c>
      <c r="I68" s="372">
        <v>146121.99083</v>
      </c>
      <c r="J68" s="373">
        <v>1.5014523299723716E-3</v>
      </c>
      <c r="K68" s="372">
        <v>28</v>
      </c>
      <c r="L68" s="372">
        <v>153889.21610000002</v>
      </c>
      <c r="M68" s="373">
        <f t="shared" si="8"/>
        <v>1.4329324735814942E-3</v>
      </c>
      <c r="N68" s="372">
        <v>28</v>
      </c>
      <c r="O68" s="540">
        <f>IF(I68=0,0,(L68/I68)-1)</f>
        <v>5.3155758595134994E-2</v>
      </c>
      <c r="P68" s="540">
        <f>IF(I68=0,0,((+L68/AA$9)/(I68/Z$9))-1)</f>
        <v>5.6199561365641415E-2</v>
      </c>
      <c r="Q68" s="416"/>
    </row>
    <row r="69" spans="1:24" s="78" customFormat="1" ht="23.25" customHeight="1">
      <c r="A69" s="78" t="s">
        <v>1061</v>
      </c>
      <c r="B69" s="78" t="s">
        <v>895</v>
      </c>
      <c r="C69" s="372">
        <v>67182.627139999982</v>
      </c>
      <c r="D69" s="373">
        <v>9.5711018754129277E-4</v>
      </c>
      <c r="E69" s="547">
        <v>42</v>
      </c>
      <c r="F69" s="372">
        <v>68650.040670000002</v>
      </c>
      <c r="G69" s="373">
        <v>8.2042851478622667E-4</v>
      </c>
      <c r="H69" s="372">
        <v>42</v>
      </c>
      <c r="I69" s="372">
        <v>71132.650600000008</v>
      </c>
      <c r="J69" s="373">
        <v>7.3091177702838466E-4</v>
      </c>
      <c r="K69" s="372">
        <v>42</v>
      </c>
      <c r="L69" s="372">
        <v>73730.87311</v>
      </c>
      <c r="M69" s="373">
        <f t="shared" si="8"/>
        <v>6.8654168929017999E-4</v>
      </c>
      <c r="N69" s="372">
        <v>43</v>
      </c>
      <c r="O69" s="540">
        <f t="shared" si="9"/>
        <v>3.6526440222375056E-2</v>
      </c>
      <c r="P69" s="540">
        <f t="shared" si="10"/>
        <v>3.952218137908714E-2</v>
      </c>
      <c r="Q69" s="416"/>
    </row>
    <row r="70" spans="1:24" s="78" customFormat="1" ht="23.25" customHeight="1">
      <c r="A70" s="78" t="s">
        <v>1061</v>
      </c>
      <c r="B70" s="78" t="s">
        <v>896</v>
      </c>
      <c r="C70" s="372">
        <v>43571.667949999995</v>
      </c>
      <c r="D70" s="373">
        <v>6.207391562138224E-4</v>
      </c>
      <c r="E70" s="547">
        <v>51</v>
      </c>
      <c r="F70" s="372">
        <v>47114.534179999995</v>
      </c>
      <c r="G70" s="373">
        <v>5.6306022436246154E-4</v>
      </c>
      <c r="H70" s="372">
        <v>49</v>
      </c>
      <c r="I70" s="372">
        <v>55722.776850000002</v>
      </c>
      <c r="J70" s="373">
        <v>5.7257017002526308E-4</v>
      </c>
      <c r="K70" s="372">
        <v>47</v>
      </c>
      <c r="L70" s="372">
        <v>56056.200449999997</v>
      </c>
      <c r="M70" s="373">
        <f t="shared" si="8"/>
        <v>5.2196477444008864E-4</v>
      </c>
      <c r="N70" s="372">
        <v>47</v>
      </c>
      <c r="O70" s="540">
        <f t="shared" si="9"/>
        <v>5.9836142211207033E-3</v>
      </c>
      <c r="P70" s="540">
        <f t="shared" si="10"/>
        <v>8.8910813142453193E-3</v>
      </c>
      <c r="Q70" s="416"/>
    </row>
    <row r="71" spans="1:24" s="78" customFormat="1" ht="23.25" customHeight="1">
      <c r="A71" s="78" t="s">
        <v>1061</v>
      </c>
      <c r="B71" s="78" t="s">
        <v>904</v>
      </c>
      <c r="C71" s="372">
        <v>128709.7914</v>
      </c>
      <c r="D71" s="373">
        <v>1.8336504216863038E-3</v>
      </c>
      <c r="E71" s="547">
        <v>28</v>
      </c>
      <c r="F71" s="372">
        <v>133893.96912000002</v>
      </c>
      <c r="G71" s="373">
        <v>1.6001509853723807E-3</v>
      </c>
      <c r="H71" s="372">
        <v>30</v>
      </c>
      <c r="I71" s="372">
        <v>138216.96876999998</v>
      </c>
      <c r="J71" s="373">
        <v>1.4202255842713869E-3</v>
      </c>
      <c r="K71" s="372">
        <v>31</v>
      </c>
      <c r="L71" s="372">
        <v>144314.35395999998</v>
      </c>
      <c r="M71" s="373">
        <f t="shared" si="8"/>
        <v>1.3437765779431899E-3</v>
      </c>
      <c r="N71" s="372">
        <v>30</v>
      </c>
      <c r="O71" s="540">
        <f>IF(I71=0,0,(L71/I71)-1)</f>
        <v>4.4114592037873157E-2</v>
      </c>
      <c r="P71" s="540">
        <f>IF(I71=0,0,((+L71/AA$9)/(I71/Z$9))-1)</f>
        <v>4.7132264269196478E-2</v>
      </c>
      <c r="Q71" s="416"/>
    </row>
    <row r="72" spans="1:24" s="78" customFormat="1" ht="23.25" customHeight="1">
      <c r="A72" s="78" t="s">
        <v>1061</v>
      </c>
      <c r="B72" s="78" t="s">
        <v>905</v>
      </c>
      <c r="C72" s="372">
        <v>122487.18378999998</v>
      </c>
      <c r="D72" s="373">
        <v>1.7450007009156044E-3</v>
      </c>
      <c r="E72" s="547">
        <v>30</v>
      </c>
      <c r="F72" s="372">
        <v>134950.63897000003</v>
      </c>
      <c r="G72" s="373">
        <v>1.6127791217462857E-3</v>
      </c>
      <c r="H72" s="372">
        <v>28</v>
      </c>
      <c r="I72" s="372">
        <v>160724.00003000002</v>
      </c>
      <c r="J72" s="373">
        <v>1.6514928585135201E-3</v>
      </c>
      <c r="K72" s="372">
        <v>26</v>
      </c>
      <c r="L72" s="372">
        <v>168451.81662000003</v>
      </c>
      <c r="M72" s="373">
        <f t="shared" si="8"/>
        <v>1.568531469493871E-3</v>
      </c>
      <c r="N72" s="372">
        <v>26</v>
      </c>
      <c r="O72" s="540">
        <f>IF(I72=0,0,(L72/I72)-1)</f>
        <v>4.8081285859968403E-2</v>
      </c>
      <c r="P72" s="540">
        <f>IF(I72=0,0,((+L72/AA$9)/(I72/Z$9))-1)</f>
        <v>5.1110422524303756E-2</v>
      </c>
      <c r="Q72" s="416"/>
    </row>
    <row r="73" spans="1:24" s="78" customFormat="1" ht="23.25" customHeight="1">
      <c r="A73" s="78" t="s">
        <v>1061</v>
      </c>
      <c r="B73" s="78" t="s">
        <v>903</v>
      </c>
      <c r="C73" s="372">
        <v>49459.174420000003</v>
      </c>
      <c r="D73" s="373">
        <v>7.0461489405762058E-4</v>
      </c>
      <c r="E73" s="547">
        <v>47</v>
      </c>
      <c r="F73" s="372">
        <v>51787.361799999999</v>
      </c>
      <c r="G73" s="373">
        <v>6.1890463445621975E-4</v>
      </c>
      <c r="H73" s="372">
        <v>47</v>
      </c>
      <c r="I73" s="372">
        <v>52282.135469999994</v>
      </c>
      <c r="J73" s="373">
        <v>5.3721642903626645E-4</v>
      </c>
      <c r="K73" s="372">
        <v>48</v>
      </c>
      <c r="L73" s="372">
        <v>53545.698240000005</v>
      </c>
      <c r="M73" s="373">
        <f t="shared" si="8"/>
        <v>4.9858834668982019E-4</v>
      </c>
      <c r="N73" s="372">
        <v>48</v>
      </c>
      <c r="O73" s="540">
        <f>IF(I73=0,0,(L73/I73)-1)</f>
        <v>2.4168155310432038E-2</v>
      </c>
      <c r="P73" s="540">
        <f>IF(I73=0,0,((+L73/AA$9)/(I73/Z$9))-1)</f>
        <v>2.712817888069341E-2</v>
      </c>
      <c r="Q73" s="416"/>
    </row>
    <row r="74" spans="1:24" s="78" customFormat="1" ht="23.25" customHeight="1">
      <c r="A74" s="78" t="s">
        <v>1061</v>
      </c>
      <c r="B74" s="78" t="s">
        <v>902</v>
      </c>
      <c r="C74" s="372">
        <v>86801.445470000006</v>
      </c>
      <c r="D74" s="373">
        <v>1.2366076065992769E-3</v>
      </c>
      <c r="E74" s="547">
        <v>37</v>
      </c>
      <c r="F74" s="372">
        <v>91419.686509999985</v>
      </c>
      <c r="G74" s="373">
        <v>1.0925458585838552E-3</v>
      </c>
      <c r="H74" s="372">
        <v>37</v>
      </c>
      <c r="I74" s="372">
        <v>102927.20864</v>
      </c>
      <c r="J74" s="373">
        <v>1.0576114953831581E-3</v>
      </c>
      <c r="K74" s="372">
        <v>35</v>
      </c>
      <c r="L74" s="372">
        <v>111051.80447999998</v>
      </c>
      <c r="M74" s="373">
        <f t="shared" si="8"/>
        <v>1.0340538532980076E-3</v>
      </c>
      <c r="N74" s="372">
        <v>36</v>
      </c>
      <c r="O74" s="540">
        <f>IF(I74=0,0,(L74/I74)-1)</f>
        <v>7.8935355843727573E-2</v>
      </c>
      <c r="P74" s="540">
        <f>IF(I74=0,0,((+L74/AA$9)/(I74/Z$9))-1)</f>
        <v>8.2053666120732505E-2</v>
      </c>
      <c r="Q74" s="416"/>
    </row>
    <row r="75" spans="1:24" s="78" customFormat="1" ht="23.25" customHeight="1">
      <c r="A75" s="78" t="s">
        <v>1061</v>
      </c>
      <c r="B75" s="78" t="s">
        <v>901</v>
      </c>
      <c r="C75" s="372">
        <v>55162.456300000005</v>
      </c>
      <c r="D75" s="373">
        <v>7.858660957766676E-4</v>
      </c>
      <c r="E75" s="547">
        <v>46</v>
      </c>
      <c r="F75" s="372">
        <v>61120.545109999999</v>
      </c>
      <c r="G75" s="373">
        <v>7.3044440408372841E-4</v>
      </c>
      <c r="H75" s="372">
        <v>45</v>
      </c>
      <c r="I75" s="372">
        <v>68435.541160000008</v>
      </c>
      <c r="J75" s="373">
        <v>7.031980754159436E-4</v>
      </c>
      <c r="K75" s="372">
        <v>44</v>
      </c>
      <c r="L75" s="372">
        <v>71679.141199999998</v>
      </c>
      <c r="M75" s="373">
        <f t="shared" si="8"/>
        <v>6.6743708043304E-4</v>
      </c>
      <c r="N75" s="372">
        <v>44</v>
      </c>
      <c r="O75" s="540">
        <f t="shared" si="9"/>
        <v>4.7396425673270626E-2</v>
      </c>
      <c r="P75" s="540">
        <f t="shared" si="10"/>
        <v>5.0423582972904279E-2</v>
      </c>
      <c r="Q75" s="416"/>
    </row>
    <row r="76" spans="1:24" s="78" customFormat="1" ht="23.25" customHeight="1">
      <c r="A76" s="78" t="s">
        <v>1061</v>
      </c>
      <c r="B76" s="78" t="s">
        <v>908</v>
      </c>
      <c r="C76" s="372">
        <v>56725.934739999997</v>
      </c>
      <c r="D76" s="373">
        <v>8.0814002590754515E-4</v>
      </c>
      <c r="E76" s="547">
        <v>45</v>
      </c>
      <c r="F76" s="372">
        <v>67511.329130000013</v>
      </c>
      <c r="G76" s="373">
        <v>8.0681990788061722E-4</v>
      </c>
      <c r="H76" s="372">
        <v>44</v>
      </c>
      <c r="I76" s="372">
        <v>74667.331269999995</v>
      </c>
      <c r="J76" s="373">
        <v>7.672318031759492E-4</v>
      </c>
      <c r="K76" s="372">
        <v>41</v>
      </c>
      <c r="L76" s="372">
        <v>79696.443860000014</v>
      </c>
      <c r="M76" s="373">
        <f t="shared" si="8"/>
        <v>7.420898314391927E-4</v>
      </c>
      <c r="N76" s="372">
        <v>41</v>
      </c>
      <c r="O76" s="540">
        <f>IF(I76=0,0,(L76/I76)-1)</f>
        <v>6.7353586963146528E-2</v>
      </c>
      <c r="P76" s="540">
        <f>IF(I76=0,0,((+L76/AA$9)/(I76/Z$9))-1)</f>
        <v>7.0438423919687576E-2</v>
      </c>
      <c r="Q76" s="416"/>
    </row>
    <row r="77" spans="1:24" s="78" customFormat="1" ht="23.25" customHeight="1">
      <c r="A77" s="78" t="s">
        <v>1061</v>
      </c>
      <c r="B77" s="78" t="s">
        <v>909</v>
      </c>
      <c r="C77" s="372">
        <v>196523.69561000005</v>
      </c>
      <c r="D77" s="373">
        <v>2.7997540311966301E-3</v>
      </c>
      <c r="E77" s="372">
        <v>22</v>
      </c>
      <c r="F77" s="372">
        <v>221211.00391000003</v>
      </c>
      <c r="G77" s="373">
        <v>2.6436665385918918E-3</v>
      </c>
      <c r="H77" s="372">
        <v>22</v>
      </c>
      <c r="I77" s="372">
        <v>227784.80164000005</v>
      </c>
      <c r="J77" s="373">
        <v>2.340565025236815E-3</v>
      </c>
      <c r="K77" s="372">
        <v>22</v>
      </c>
      <c r="L77" s="372">
        <v>229227.81572000001</v>
      </c>
      <c r="M77" s="373">
        <f t="shared" si="8"/>
        <v>2.1344444355340538E-3</v>
      </c>
      <c r="N77" s="372">
        <v>22</v>
      </c>
      <c r="O77" s="540">
        <f>IF(I77=0,0,(L77/I77)-1)</f>
        <v>6.3349884171839399E-3</v>
      </c>
      <c r="P77" s="540">
        <f>IF(I77=0,0,((+L77/AA$9)/(I77/Z$9))-1)</f>
        <v>9.2434710426674283E-3</v>
      </c>
      <c r="Q77" s="416"/>
    </row>
    <row r="78" spans="1:24" s="78" customFormat="1" ht="23.25" customHeight="1">
      <c r="B78" s="78" t="s">
        <v>910</v>
      </c>
      <c r="C78" s="372">
        <v>62540.485009999997</v>
      </c>
      <c r="D78" s="372">
        <v>8.9097640096907535E-4</v>
      </c>
      <c r="E78" s="372">
        <v>43</v>
      </c>
      <c r="F78" s="372">
        <v>67977.350489999997</v>
      </c>
      <c r="G78" s="373">
        <v>8.1238927402391408E-4</v>
      </c>
      <c r="H78" s="372">
        <v>43</v>
      </c>
      <c r="I78" s="372">
        <v>70655.20624</v>
      </c>
      <c r="J78" s="373">
        <v>7.2600587653604757E-4</v>
      </c>
      <c r="K78" s="372">
        <v>43</v>
      </c>
      <c r="L78" s="372">
        <v>78076.528890000001</v>
      </c>
      <c r="M78" s="373">
        <f t="shared" si="8"/>
        <v>7.270060664829437E-4</v>
      </c>
      <c r="N78" s="372">
        <v>42</v>
      </c>
      <c r="O78" s="540">
        <f>IF(I78=0,0,(L78/I78)-1)</f>
        <v>0.10503575100738405</v>
      </c>
      <c r="P78" s="540">
        <f>IF(I78=0,0,((+L78/AA$9)/(I78/Z$9))-1)</f>
        <v>0.10822949595249209</v>
      </c>
      <c r="Q78" s="416"/>
    </row>
    <row r="79" spans="1:24" s="78" customFormat="1" ht="23.25" customHeight="1">
      <c r="A79" s="78" t="s">
        <v>1061</v>
      </c>
      <c r="B79" s="202" t="s">
        <v>1056</v>
      </c>
      <c r="C79" s="372">
        <v>4070383.5245700013</v>
      </c>
      <c r="D79" s="373">
        <v>5.798828810977906E-2</v>
      </c>
      <c r="E79" s="547"/>
      <c r="F79" s="372">
        <v>4413835.5255000005</v>
      </c>
      <c r="G79" s="373">
        <v>5.274922621100684E-2</v>
      </c>
      <c r="H79" s="372"/>
      <c r="I79" s="372">
        <v>4675470.7025899999</v>
      </c>
      <c r="J79" s="373">
        <v>4.8042025298495029E-2</v>
      </c>
      <c r="K79" s="372"/>
      <c r="L79" s="372">
        <f>SUM(L53:L78)</f>
        <v>4845929.41763</v>
      </c>
      <c r="M79" s="373">
        <f>SUM(M53:M78)</f>
        <v>4.5122652536572931E-2</v>
      </c>
      <c r="N79" s="372"/>
      <c r="O79" s="540">
        <f>IF(I79=0,0,(L79/I79)-1)</f>
        <v>3.6458086443697191E-2</v>
      </c>
      <c r="P79" s="540">
        <f>IF(I79=0,0,((+L79/AA$9)/(I79/Z$9))-1)</f>
        <v>3.945363004613589E-2</v>
      </c>
      <c r="Q79" s="416"/>
      <c r="V79" s="842"/>
      <c r="X79" s="371"/>
    </row>
    <row r="80" spans="1:24" s="78" customFormat="1" ht="10.5" customHeight="1">
      <c r="B80" s="202"/>
      <c r="C80" s="372"/>
      <c r="D80" s="373"/>
      <c r="E80" s="547"/>
      <c r="F80" s="372"/>
      <c r="G80" s="373"/>
      <c r="H80" s="372"/>
      <c r="I80" s="372"/>
      <c r="J80" s="373"/>
      <c r="K80" s="372"/>
      <c r="L80" s="372"/>
      <c r="M80" s="373"/>
      <c r="N80" s="372"/>
      <c r="O80" s="540"/>
      <c r="P80" s="540"/>
      <c r="Q80" s="416"/>
      <c r="V80" s="842"/>
      <c r="X80" s="371"/>
    </row>
    <row r="81" spans="1:17" s="196" customFormat="1" ht="18.75" customHeight="1">
      <c r="B81" s="501" t="s">
        <v>6</v>
      </c>
      <c r="C81" s="1080">
        <v>70193200.338389993</v>
      </c>
      <c r="D81" s="376">
        <v>1</v>
      </c>
      <c r="E81" s="1081"/>
      <c r="F81" s="1080">
        <v>83675834.5581</v>
      </c>
      <c r="G81" s="376">
        <v>1</v>
      </c>
      <c r="H81" s="1081"/>
      <c r="I81" s="1080">
        <v>97320432.965519994</v>
      </c>
      <c r="J81" s="376">
        <v>1</v>
      </c>
      <c r="K81" s="1081"/>
      <c r="L81" s="1080">
        <f>+L25+L31+L42+L50+L79</f>
        <v>107394604.37752999</v>
      </c>
      <c r="M81" s="376">
        <f>+L81/L$81</f>
        <v>1</v>
      </c>
      <c r="N81" s="1081"/>
      <c r="O81" s="539"/>
      <c r="P81" s="539"/>
      <c r="Q81" s="840"/>
    </row>
    <row r="82" spans="1:17" s="141" customFormat="1" ht="13.5" thickBot="1">
      <c r="B82" s="552"/>
      <c r="C82" s="318"/>
      <c r="D82" s="553"/>
      <c r="E82" s="318"/>
      <c r="F82" s="318"/>
      <c r="G82" s="318"/>
      <c r="H82" s="318"/>
      <c r="I82" s="318"/>
      <c r="J82" s="553"/>
      <c r="K82" s="554"/>
      <c r="L82" s="318"/>
      <c r="M82" s="553"/>
      <c r="N82" s="318"/>
      <c r="O82" s="553"/>
      <c r="P82" s="553"/>
      <c r="Q82" s="138"/>
    </row>
    <row r="83" spans="1:17" s="141" customFormat="1" ht="15.75" thickTop="1">
      <c r="B83" s="358" t="s">
        <v>1224</v>
      </c>
      <c r="C83" s="303"/>
      <c r="D83" s="383"/>
      <c r="E83" s="303"/>
      <c r="F83" s="303"/>
      <c r="G83" s="383"/>
      <c r="H83" s="303"/>
      <c r="I83" s="371"/>
      <c r="J83" s="540"/>
      <c r="K83" s="547"/>
      <c r="L83" s="303"/>
      <c r="M83" s="383"/>
      <c r="N83" s="303"/>
      <c r="O83" s="383"/>
      <c r="P83" s="383"/>
      <c r="Q83" s="424"/>
    </row>
    <row r="84" spans="1:17" s="141" customFormat="1" ht="12.75" customHeight="1">
      <c r="B84" s="358" t="s">
        <v>1391</v>
      </c>
      <c r="C84" s="303"/>
      <c r="D84" s="383"/>
      <c r="E84" s="303"/>
      <c r="F84" s="303"/>
      <c r="G84" s="383"/>
      <c r="H84" s="303"/>
      <c r="I84" s="371"/>
      <c r="J84" s="540"/>
      <c r="K84" s="547"/>
      <c r="L84" s="303"/>
      <c r="M84" s="383"/>
      <c r="N84" s="303"/>
      <c r="O84" s="383"/>
      <c r="P84" s="383"/>
      <c r="Q84" s="424"/>
    </row>
    <row r="85" spans="1:17" s="141" customFormat="1">
      <c r="B85" s="358" t="s">
        <v>1221</v>
      </c>
      <c r="C85" s="303"/>
      <c r="D85" s="383"/>
      <c r="E85" s="303"/>
      <c r="F85" s="303"/>
      <c r="G85" s="383"/>
      <c r="H85" s="303"/>
      <c r="I85" s="371"/>
      <c r="J85" s="540"/>
      <c r="K85" s="547"/>
      <c r="L85" s="303"/>
      <c r="M85" s="383"/>
      <c r="N85" s="303"/>
      <c r="O85" s="383"/>
      <c r="P85" s="383"/>
      <c r="Q85" s="424"/>
    </row>
    <row r="86" spans="1:17" s="141" customFormat="1">
      <c r="B86" s="358" t="s">
        <v>1222</v>
      </c>
      <c r="C86" s="303"/>
      <c r="D86" s="383"/>
      <c r="E86" s="303"/>
      <c r="F86" s="303"/>
      <c r="G86" s="383"/>
      <c r="H86" s="303"/>
      <c r="I86" s="371"/>
      <c r="J86" s="540"/>
      <c r="K86" s="547"/>
      <c r="L86" s="303"/>
      <c r="M86" s="383"/>
      <c r="N86" s="303"/>
      <c r="O86" s="383"/>
      <c r="P86" s="383"/>
      <c r="Q86" s="424"/>
    </row>
    <row r="87" spans="1:17" s="141" customFormat="1">
      <c r="A87" s="141" t="s">
        <v>511</v>
      </c>
      <c r="C87" s="303"/>
      <c r="D87" s="383"/>
      <c r="E87" s="303"/>
      <c r="F87" s="303"/>
      <c r="G87" s="383"/>
      <c r="H87" s="303"/>
      <c r="I87" s="371"/>
      <c r="J87" s="540"/>
      <c r="K87" s="547"/>
      <c r="L87" s="303"/>
      <c r="M87" s="383"/>
      <c r="N87" s="303"/>
      <c r="O87" s="383"/>
      <c r="P87" s="383"/>
      <c r="Q87" s="424"/>
    </row>
    <row r="88" spans="1:17" s="141" customFormat="1">
      <c r="C88" s="303"/>
      <c r="D88" s="383"/>
      <c r="E88" s="303"/>
      <c r="F88" s="303"/>
      <c r="G88" s="383"/>
      <c r="H88" s="303"/>
      <c r="I88" s="371"/>
      <c r="J88" s="540"/>
      <c r="K88" s="547"/>
      <c r="L88" s="303"/>
      <c r="M88" s="383"/>
      <c r="N88" s="303"/>
      <c r="O88" s="383"/>
      <c r="P88" s="383"/>
      <c r="Q88" s="424"/>
    </row>
    <row r="89" spans="1:17" s="141" customFormat="1">
      <c r="C89" s="303"/>
      <c r="D89" s="383"/>
      <c r="E89" s="303"/>
      <c r="F89" s="303"/>
      <c r="G89" s="383"/>
      <c r="H89" s="303"/>
      <c r="I89" s="371"/>
      <c r="J89" s="540"/>
      <c r="K89" s="547"/>
      <c r="L89" s="303"/>
      <c r="M89" s="383"/>
      <c r="N89" s="303"/>
      <c r="O89" s="383"/>
      <c r="P89" s="383"/>
      <c r="Q89" s="424"/>
    </row>
    <row r="90" spans="1:17" s="141" customFormat="1">
      <c r="C90" s="303"/>
      <c r="D90" s="383"/>
      <c r="E90" s="303"/>
      <c r="F90" s="303"/>
      <c r="G90" s="383"/>
      <c r="H90" s="303"/>
      <c r="I90" s="371"/>
      <c r="J90" s="540"/>
      <c r="K90" s="547"/>
      <c r="L90" s="303"/>
      <c r="M90" s="383"/>
      <c r="N90" s="303"/>
      <c r="O90" s="383"/>
      <c r="P90" s="383"/>
      <c r="Q90" s="424"/>
    </row>
    <row r="91" spans="1:17" s="141" customFormat="1">
      <c r="C91" s="303"/>
      <c r="D91" s="383"/>
      <c r="E91" s="303"/>
      <c r="F91" s="303"/>
      <c r="G91" s="383"/>
      <c r="H91" s="303"/>
      <c r="I91" s="371"/>
      <c r="J91" s="540"/>
      <c r="K91" s="547"/>
      <c r="L91" s="303"/>
      <c r="M91" s="383"/>
      <c r="N91" s="303"/>
      <c r="O91" s="383"/>
      <c r="P91" s="383"/>
      <c r="Q91" s="424"/>
    </row>
    <row r="92" spans="1:17" s="141" customFormat="1">
      <c r="C92" s="303"/>
      <c r="D92" s="383"/>
      <c r="E92" s="303"/>
      <c r="F92" s="303"/>
      <c r="G92" s="383"/>
      <c r="H92" s="303"/>
      <c r="I92" s="371"/>
      <c r="J92" s="540"/>
      <c r="K92" s="547"/>
      <c r="L92" s="303"/>
      <c r="M92" s="383"/>
      <c r="N92" s="303"/>
      <c r="O92" s="383"/>
      <c r="P92" s="383"/>
      <c r="Q92" s="424"/>
    </row>
    <row r="93" spans="1:17" s="141" customFormat="1">
      <c r="C93" s="303"/>
      <c r="D93" s="383"/>
      <c r="E93" s="303"/>
      <c r="F93" s="303"/>
      <c r="G93" s="383"/>
      <c r="H93" s="303"/>
      <c r="I93" s="371"/>
      <c r="J93" s="540"/>
      <c r="K93" s="547"/>
      <c r="L93" s="303"/>
      <c r="M93" s="383"/>
      <c r="N93" s="303"/>
      <c r="O93" s="383"/>
      <c r="P93" s="383"/>
      <c r="Q93" s="424"/>
    </row>
    <row r="94" spans="1:17" s="141" customFormat="1">
      <c r="C94" s="303"/>
      <c r="D94" s="383"/>
      <c r="E94" s="303"/>
      <c r="F94" s="303"/>
      <c r="G94" s="383"/>
      <c r="H94" s="303"/>
      <c r="I94" s="371"/>
      <c r="J94" s="540"/>
      <c r="K94" s="547"/>
      <c r="L94" s="303"/>
      <c r="M94" s="383"/>
      <c r="N94" s="303"/>
      <c r="O94" s="383"/>
      <c r="P94" s="383"/>
      <c r="Q94" s="424"/>
    </row>
    <row r="95" spans="1:17" s="141" customFormat="1">
      <c r="C95" s="303"/>
      <c r="D95" s="383"/>
      <c r="E95" s="303"/>
      <c r="F95" s="303"/>
      <c r="G95" s="383"/>
      <c r="H95" s="303"/>
      <c r="I95" s="371"/>
      <c r="J95" s="540"/>
      <c r="K95" s="547"/>
      <c r="L95" s="303"/>
      <c r="M95" s="383"/>
      <c r="N95" s="303"/>
      <c r="O95" s="383"/>
      <c r="P95" s="383"/>
      <c r="Q95" s="424"/>
    </row>
    <row r="96" spans="1:17" s="141" customFormat="1">
      <c r="C96" s="303"/>
      <c r="D96" s="383"/>
      <c r="E96" s="303"/>
      <c r="F96" s="303"/>
      <c r="G96" s="383"/>
      <c r="H96" s="303"/>
      <c r="I96" s="371"/>
      <c r="J96" s="540"/>
      <c r="K96" s="547"/>
      <c r="L96" s="303"/>
      <c r="M96" s="383"/>
      <c r="N96" s="303"/>
      <c r="O96" s="383"/>
      <c r="P96" s="383"/>
      <c r="Q96" s="424"/>
    </row>
    <row r="97" spans="2:17" s="141" customFormat="1">
      <c r="C97" s="303"/>
      <c r="D97" s="383"/>
      <c r="E97" s="303"/>
      <c r="F97" s="303"/>
      <c r="G97" s="383"/>
      <c r="H97" s="303"/>
      <c r="I97" s="371"/>
      <c r="J97" s="540"/>
      <c r="K97" s="547"/>
      <c r="L97" s="303"/>
      <c r="M97" s="383"/>
      <c r="N97" s="303"/>
      <c r="O97" s="383"/>
      <c r="P97" s="383"/>
      <c r="Q97" s="424"/>
    </row>
    <row r="98" spans="2:17" s="141" customFormat="1">
      <c r="C98" s="303"/>
      <c r="D98" s="383"/>
      <c r="E98" s="303"/>
      <c r="F98" s="303"/>
      <c r="G98" s="383"/>
      <c r="H98" s="303"/>
      <c r="I98" s="371"/>
      <c r="J98" s="540"/>
      <c r="K98" s="547"/>
      <c r="L98" s="303"/>
      <c r="M98" s="383"/>
      <c r="N98" s="303"/>
      <c r="O98" s="383"/>
      <c r="P98" s="383"/>
      <c r="Q98" s="424"/>
    </row>
    <row r="99" spans="2:17" s="141" customFormat="1">
      <c r="B99" s="541"/>
      <c r="C99" s="303"/>
      <c r="D99" s="383"/>
      <c r="E99" s="303"/>
      <c r="F99" s="303"/>
      <c r="G99" s="383"/>
      <c r="H99" s="303"/>
      <c r="I99" s="371"/>
      <c r="J99" s="540"/>
      <c r="K99" s="547"/>
      <c r="L99" s="303"/>
      <c r="M99" s="383"/>
      <c r="N99" s="303"/>
      <c r="O99" s="383"/>
      <c r="P99" s="383"/>
      <c r="Q99" s="424"/>
    </row>
    <row r="100" spans="2:17" s="141" customFormat="1">
      <c r="B100" s="541"/>
      <c r="C100" s="303"/>
      <c r="D100" s="383"/>
      <c r="E100" s="303"/>
      <c r="F100" s="303"/>
      <c r="G100" s="383"/>
      <c r="H100" s="303"/>
      <c r="I100" s="371"/>
      <c r="J100" s="540"/>
      <c r="K100" s="547"/>
      <c r="L100" s="303"/>
      <c r="M100" s="383"/>
      <c r="N100" s="303"/>
      <c r="O100" s="383"/>
      <c r="P100" s="383"/>
      <c r="Q100" s="424"/>
    </row>
    <row r="101" spans="2:17" s="141" customFormat="1">
      <c r="B101" s="541"/>
      <c r="C101" s="303"/>
      <c r="D101" s="383"/>
      <c r="E101" s="303"/>
      <c r="F101" s="303"/>
      <c r="G101" s="383"/>
      <c r="H101" s="303"/>
      <c r="I101" s="371"/>
      <c r="J101" s="540"/>
      <c r="K101" s="547"/>
      <c r="L101" s="303"/>
      <c r="M101" s="383"/>
      <c r="N101" s="303"/>
      <c r="O101" s="383"/>
      <c r="P101" s="383"/>
      <c r="Q101" s="424"/>
    </row>
    <row r="102" spans="2:17" s="141" customFormat="1">
      <c r="B102" s="541"/>
      <c r="C102" s="303"/>
      <c r="D102" s="383"/>
      <c r="E102" s="303"/>
      <c r="F102" s="303"/>
      <c r="G102" s="383"/>
      <c r="H102" s="303"/>
      <c r="I102" s="371"/>
      <c r="J102" s="540"/>
      <c r="K102" s="547"/>
      <c r="L102" s="303"/>
      <c r="M102" s="383"/>
      <c r="N102" s="303"/>
      <c r="O102" s="383"/>
      <c r="P102" s="383"/>
      <c r="Q102" s="424"/>
    </row>
    <row r="103" spans="2:17" s="141" customFormat="1">
      <c r="B103" s="541"/>
      <c r="C103" s="303"/>
      <c r="D103" s="383"/>
      <c r="E103" s="303"/>
      <c r="F103" s="303"/>
      <c r="G103" s="383"/>
      <c r="H103" s="303"/>
      <c r="I103" s="371"/>
      <c r="J103" s="540"/>
      <c r="K103" s="547"/>
      <c r="L103" s="303"/>
      <c r="M103" s="383"/>
      <c r="N103" s="303"/>
      <c r="O103" s="383"/>
      <c r="P103" s="383"/>
      <c r="Q103" s="424"/>
    </row>
    <row r="104" spans="2:17" s="141" customFormat="1">
      <c r="B104" s="541"/>
      <c r="C104" s="303"/>
      <c r="D104" s="383"/>
      <c r="E104" s="303"/>
      <c r="F104" s="303"/>
      <c r="G104" s="383"/>
      <c r="H104" s="303"/>
      <c r="I104" s="371"/>
      <c r="J104" s="540"/>
      <c r="K104" s="547"/>
      <c r="L104" s="303"/>
      <c r="M104" s="383"/>
      <c r="N104" s="303"/>
      <c r="O104" s="383"/>
      <c r="P104" s="383"/>
      <c r="Q104" s="424"/>
    </row>
    <row r="105" spans="2:17" s="141" customFormat="1">
      <c r="B105" s="541"/>
      <c r="C105" s="303"/>
      <c r="D105" s="383"/>
      <c r="E105" s="303"/>
      <c r="F105" s="303"/>
      <c r="G105" s="383"/>
      <c r="H105" s="303"/>
      <c r="I105" s="371"/>
      <c r="J105" s="540"/>
      <c r="K105" s="547"/>
      <c r="L105" s="303"/>
      <c r="M105" s="383"/>
      <c r="N105" s="303"/>
      <c r="O105" s="383"/>
      <c r="P105" s="383"/>
      <c r="Q105" s="424"/>
    </row>
    <row r="106" spans="2:17" ht="15.75">
      <c r="B106" s="132"/>
      <c r="C106" s="142"/>
      <c r="D106" s="286"/>
      <c r="E106" s="142"/>
      <c r="F106" s="142"/>
      <c r="G106" s="286"/>
      <c r="H106" s="142"/>
      <c r="I106" s="371"/>
      <c r="J106" s="540"/>
      <c r="K106" s="547"/>
      <c r="L106" s="142"/>
      <c r="M106" s="286"/>
      <c r="N106" s="142"/>
      <c r="O106" s="286"/>
      <c r="P106" s="286"/>
    </row>
    <row r="107" spans="2:17" ht="15.75">
      <c r="B107" s="132"/>
      <c r="C107" s="142"/>
      <c r="D107" s="286"/>
      <c r="E107" s="142"/>
      <c r="F107" s="142"/>
      <c r="G107" s="286"/>
      <c r="H107" s="142"/>
      <c r="I107" s="371"/>
      <c r="J107" s="540"/>
      <c r="K107" s="547"/>
      <c r="L107" s="142"/>
      <c r="M107" s="286"/>
      <c r="N107" s="142"/>
      <c r="O107" s="286"/>
      <c r="P107" s="286"/>
    </row>
    <row r="108" spans="2:17" ht="15.75">
      <c r="B108" s="132"/>
      <c r="C108" s="142"/>
      <c r="D108" s="286"/>
      <c r="E108" s="142"/>
      <c r="F108" s="142"/>
      <c r="G108" s="286"/>
      <c r="H108" s="142"/>
      <c r="I108" s="371"/>
      <c r="J108" s="540"/>
      <c r="K108" s="547"/>
      <c r="L108" s="142"/>
      <c r="M108" s="286"/>
      <c r="N108" s="142"/>
      <c r="O108" s="286"/>
      <c r="P108" s="286"/>
    </row>
    <row r="109" spans="2:17" ht="15.75">
      <c r="B109" s="132"/>
      <c r="C109" s="142"/>
      <c r="D109" s="286"/>
      <c r="E109" s="142"/>
      <c r="F109" s="142"/>
      <c r="G109" s="286"/>
      <c r="H109" s="142"/>
      <c r="I109" s="371"/>
      <c r="J109" s="540"/>
      <c r="K109" s="547"/>
      <c r="L109" s="142"/>
      <c r="M109" s="286"/>
      <c r="N109" s="142"/>
      <c r="O109" s="286"/>
      <c r="P109" s="286"/>
    </row>
    <row r="110" spans="2:17" ht="15.75">
      <c r="B110" s="132"/>
      <c r="C110" s="142"/>
      <c r="D110" s="286"/>
      <c r="E110" s="142"/>
      <c r="F110" s="142"/>
      <c r="G110" s="286"/>
      <c r="H110" s="142"/>
      <c r="I110" s="371"/>
      <c r="J110" s="540"/>
      <c r="K110" s="547"/>
      <c r="L110" s="142"/>
      <c r="M110" s="286"/>
      <c r="N110" s="142"/>
      <c r="O110" s="286"/>
      <c r="P110" s="286"/>
    </row>
    <row r="111" spans="2:17" ht="15.75">
      <c r="B111" s="132"/>
      <c r="C111" s="142"/>
      <c r="D111" s="286"/>
      <c r="E111" s="142"/>
      <c r="F111" s="142"/>
      <c r="G111" s="286"/>
      <c r="H111" s="142"/>
      <c r="I111" s="371"/>
      <c r="J111" s="540"/>
      <c r="K111" s="547"/>
      <c r="L111" s="142"/>
      <c r="M111" s="286"/>
      <c r="N111" s="142"/>
      <c r="O111" s="286"/>
      <c r="P111" s="286"/>
    </row>
    <row r="112" spans="2:17" ht="15.75">
      <c r="B112" s="132"/>
      <c r="D112" s="286"/>
      <c r="E112" s="142"/>
      <c r="F112" s="142"/>
      <c r="G112" s="286"/>
      <c r="H112" s="142"/>
      <c r="I112" s="371"/>
      <c r="J112" s="540"/>
      <c r="K112" s="547"/>
      <c r="L112" s="142"/>
      <c r="M112" s="286"/>
      <c r="N112" s="142"/>
      <c r="O112" s="286"/>
      <c r="P112" s="286"/>
    </row>
    <row r="113" spans="2:16" ht="15.75">
      <c r="B113" s="132"/>
      <c r="D113" s="286"/>
      <c r="E113" s="142"/>
      <c r="F113" s="142"/>
      <c r="G113" s="286"/>
      <c r="H113" s="142"/>
      <c r="I113" s="371"/>
      <c r="J113" s="540"/>
      <c r="K113" s="547"/>
      <c r="L113" s="142"/>
      <c r="M113" s="286"/>
      <c r="N113" s="142"/>
      <c r="O113" s="286"/>
      <c r="P113" s="286"/>
    </row>
    <row r="114" spans="2:16" ht="15.75">
      <c r="B114" s="132"/>
      <c r="D114" s="286"/>
      <c r="E114" s="142"/>
      <c r="F114" s="142"/>
      <c r="G114" s="286"/>
      <c r="H114" s="142"/>
      <c r="I114" s="371"/>
      <c r="J114" s="540"/>
      <c r="K114" s="547"/>
      <c r="L114" s="142"/>
      <c r="M114" s="286"/>
      <c r="N114" s="142"/>
      <c r="O114" s="286"/>
      <c r="P114" s="286"/>
    </row>
    <row r="115" spans="2:16" ht="15.75">
      <c r="B115" s="132"/>
      <c r="D115" s="286"/>
      <c r="E115" s="142"/>
      <c r="F115" s="142"/>
      <c r="G115" s="286"/>
      <c r="H115" s="142"/>
      <c r="I115" s="371"/>
      <c r="J115" s="540"/>
      <c r="K115" s="547"/>
      <c r="L115" s="142"/>
      <c r="M115" s="286"/>
      <c r="N115" s="142"/>
      <c r="O115" s="286"/>
      <c r="P115" s="286"/>
    </row>
    <row r="116" spans="2:16" ht="15.75">
      <c r="B116" s="132"/>
      <c r="D116" s="286"/>
      <c r="E116" s="142"/>
      <c r="F116" s="142"/>
      <c r="G116" s="286"/>
      <c r="H116" s="142"/>
      <c r="I116" s="371"/>
      <c r="J116" s="540"/>
      <c r="K116" s="547"/>
      <c r="L116" s="142"/>
      <c r="M116" s="286"/>
      <c r="N116" s="142"/>
      <c r="O116" s="286"/>
      <c r="P116" s="286"/>
    </row>
    <row r="117" spans="2:16" ht="15.75">
      <c r="B117" s="132"/>
      <c r="D117" s="286"/>
      <c r="E117" s="142"/>
      <c r="F117" s="142"/>
      <c r="G117" s="286"/>
      <c r="H117" s="142"/>
      <c r="I117" s="371"/>
      <c r="J117" s="540"/>
      <c r="K117" s="547"/>
      <c r="L117" s="142"/>
      <c r="M117" s="286"/>
      <c r="N117" s="142"/>
      <c r="O117" s="286"/>
      <c r="P117" s="286"/>
    </row>
    <row r="118" spans="2:16" ht="15.75">
      <c r="B118" s="132"/>
      <c r="D118" s="286"/>
      <c r="E118" s="142"/>
      <c r="F118" s="142"/>
      <c r="G118" s="286"/>
      <c r="H118" s="142"/>
      <c r="I118" s="371"/>
      <c r="J118" s="540"/>
      <c r="K118" s="547"/>
      <c r="L118" s="142"/>
      <c r="M118" s="286"/>
      <c r="N118" s="142"/>
      <c r="O118" s="286"/>
      <c r="P118" s="286"/>
    </row>
    <row r="119" spans="2:16" ht="15.75">
      <c r="B119" s="132"/>
      <c r="D119" s="286"/>
      <c r="E119" s="142"/>
      <c r="F119" s="142"/>
      <c r="G119" s="286"/>
      <c r="H119" s="142"/>
      <c r="I119" s="371"/>
      <c r="J119" s="540"/>
      <c r="K119" s="547"/>
      <c r="L119" s="142"/>
      <c r="M119" s="286"/>
      <c r="N119" s="142"/>
      <c r="O119" s="286"/>
      <c r="P119" s="286"/>
    </row>
    <row r="120" spans="2:16" ht="15.75">
      <c r="B120" s="132"/>
      <c r="D120" s="286"/>
      <c r="E120" s="142"/>
      <c r="F120" s="142"/>
      <c r="G120" s="286"/>
      <c r="H120" s="142"/>
      <c r="I120" s="371"/>
      <c r="J120" s="540"/>
      <c r="K120" s="547"/>
      <c r="L120" s="142"/>
      <c r="M120" s="286"/>
      <c r="N120" s="142"/>
      <c r="O120" s="286"/>
      <c r="P120" s="286"/>
    </row>
    <row r="121" spans="2:16" ht="15.75">
      <c r="B121" s="132"/>
      <c r="D121" s="286"/>
      <c r="E121" s="142"/>
      <c r="F121" s="142"/>
      <c r="G121" s="286"/>
      <c r="H121" s="142"/>
      <c r="I121" s="371"/>
      <c r="J121" s="540"/>
      <c r="K121" s="547"/>
      <c r="L121" s="142"/>
      <c r="M121" s="286"/>
      <c r="N121" s="142"/>
      <c r="O121" s="286"/>
      <c r="P121" s="286"/>
    </row>
    <row r="122" spans="2:16" ht="15.75">
      <c r="B122" s="132"/>
      <c r="D122" s="286"/>
      <c r="E122" s="142"/>
      <c r="F122" s="142"/>
      <c r="G122" s="286"/>
      <c r="H122" s="142"/>
      <c r="I122" s="371"/>
      <c r="J122" s="540"/>
      <c r="K122" s="547"/>
      <c r="L122" s="142"/>
      <c r="M122" s="286"/>
      <c r="N122" s="142"/>
      <c r="O122" s="286"/>
      <c r="P122" s="286"/>
    </row>
    <row r="123" spans="2:16" ht="15.75">
      <c r="B123" s="132"/>
      <c r="D123" s="286"/>
      <c r="E123" s="142"/>
      <c r="F123" s="142"/>
      <c r="G123" s="286"/>
      <c r="H123" s="142"/>
      <c r="I123" s="371"/>
      <c r="J123" s="540"/>
      <c r="K123" s="547"/>
      <c r="L123" s="142"/>
      <c r="M123" s="286"/>
      <c r="N123" s="142"/>
      <c r="O123" s="286"/>
      <c r="P123" s="286"/>
    </row>
    <row r="124" spans="2:16" ht="15.75">
      <c r="B124" s="132"/>
      <c r="D124" s="286"/>
      <c r="E124" s="142"/>
      <c r="F124" s="142"/>
      <c r="G124" s="286"/>
      <c r="H124" s="142"/>
      <c r="I124" s="371"/>
      <c r="J124" s="540"/>
      <c r="K124" s="547"/>
      <c r="L124" s="142"/>
      <c r="M124" s="286"/>
      <c r="N124" s="142"/>
      <c r="O124" s="286"/>
      <c r="P124" s="286"/>
    </row>
    <row r="125" spans="2:16" ht="15.75">
      <c r="B125" s="132"/>
      <c r="D125" s="286"/>
      <c r="E125" s="142"/>
      <c r="F125" s="142"/>
      <c r="G125" s="286"/>
      <c r="H125" s="142"/>
      <c r="I125" s="371"/>
      <c r="J125" s="540"/>
      <c r="K125" s="547"/>
      <c r="L125" s="142"/>
      <c r="M125" s="286"/>
      <c r="N125" s="142"/>
      <c r="O125" s="286"/>
      <c r="P125" s="286"/>
    </row>
    <row r="126" spans="2:16" ht="15.75">
      <c r="B126" s="132"/>
      <c r="D126" s="286"/>
      <c r="E126" s="142"/>
      <c r="F126" s="142"/>
      <c r="G126" s="286"/>
      <c r="H126" s="142"/>
      <c r="I126" s="371"/>
      <c r="J126" s="540"/>
      <c r="K126" s="547"/>
      <c r="L126" s="142"/>
      <c r="M126" s="286"/>
      <c r="N126" s="142"/>
      <c r="O126" s="286"/>
      <c r="P126" s="286"/>
    </row>
    <row r="127" spans="2:16" ht="15.75">
      <c r="B127" s="132"/>
      <c r="D127" s="286"/>
      <c r="E127" s="142"/>
      <c r="F127" s="142"/>
      <c r="G127" s="286"/>
      <c r="H127" s="142"/>
      <c r="I127" s="371"/>
      <c r="J127" s="540"/>
      <c r="K127" s="547"/>
      <c r="L127" s="142"/>
      <c r="M127" s="286"/>
      <c r="N127" s="142"/>
      <c r="O127" s="286"/>
      <c r="P127" s="286"/>
    </row>
    <row r="128" spans="2:16" ht="15.75">
      <c r="B128" s="132"/>
      <c r="D128" s="286"/>
      <c r="E128" s="142"/>
      <c r="F128" s="142"/>
      <c r="G128" s="286"/>
      <c r="H128" s="142"/>
      <c r="I128" s="371"/>
      <c r="J128" s="540"/>
      <c r="K128" s="547"/>
      <c r="L128" s="142"/>
      <c r="M128" s="286"/>
      <c r="N128" s="142"/>
      <c r="O128" s="286"/>
      <c r="P128" s="286"/>
    </row>
    <row r="129" spans="2:16" ht="15.75">
      <c r="B129" s="132"/>
      <c r="D129" s="286"/>
      <c r="E129" s="142"/>
      <c r="F129" s="142"/>
      <c r="G129" s="286"/>
      <c r="H129" s="142"/>
      <c r="I129" s="371"/>
      <c r="J129" s="540"/>
      <c r="K129" s="547"/>
      <c r="L129" s="142"/>
      <c r="M129" s="286"/>
      <c r="N129" s="142"/>
      <c r="O129" s="286"/>
      <c r="P129" s="286"/>
    </row>
    <row r="130" spans="2:16" ht="15.75">
      <c r="B130" s="132"/>
      <c r="D130" s="286"/>
      <c r="E130" s="142"/>
      <c r="F130" s="142"/>
      <c r="G130" s="286"/>
      <c r="H130" s="142"/>
      <c r="I130" s="371"/>
      <c r="J130" s="540"/>
      <c r="K130" s="547"/>
      <c r="L130" s="142"/>
      <c r="M130" s="286"/>
      <c r="N130" s="142"/>
      <c r="O130" s="286"/>
      <c r="P130" s="286"/>
    </row>
    <row r="131" spans="2:16" ht="15.75">
      <c r="B131" s="132"/>
      <c r="D131" s="286"/>
      <c r="E131" s="142"/>
      <c r="F131" s="142"/>
      <c r="G131" s="286"/>
      <c r="H131" s="142"/>
      <c r="I131" s="371"/>
      <c r="J131" s="540"/>
      <c r="K131" s="547"/>
      <c r="L131" s="142"/>
      <c r="M131" s="286"/>
      <c r="N131" s="142"/>
      <c r="O131" s="286"/>
      <c r="P131" s="286"/>
    </row>
    <row r="132" spans="2:16" ht="15.75">
      <c r="B132" s="132"/>
      <c r="D132" s="286"/>
      <c r="E132" s="142"/>
      <c r="F132" s="142"/>
      <c r="G132" s="286"/>
      <c r="H132" s="142"/>
      <c r="I132" s="371"/>
      <c r="J132" s="540"/>
      <c r="K132" s="547"/>
      <c r="L132" s="142"/>
      <c r="M132" s="286"/>
      <c r="N132" s="142"/>
      <c r="O132" s="286"/>
      <c r="P132" s="286"/>
    </row>
    <row r="133" spans="2:16" ht="15.75">
      <c r="B133" s="132"/>
      <c r="D133" s="286"/>
      <c r="E133" s="142"/>
      <c r="F133" s="142"/>
      <c r="G133" s="286"/>
      <c r="H133" s="142"/>
      <c r="I133" s="371"/>
      <c r="J133" s="540"/>
      <c r="K133" s="547"/>
      <c r="L133" s="142"/>
      <c r="M133" s="286"/>
      <c r="N133" s="142"/>
      <c r="O133" s="286"/>
      <c r="P133" s="286"/>
    </row>
    <row r="134" spans="2:16" ht="15.75">
      <c r="B134" s="132"/>
      <c r="D134" s="286"/>
      <c r="E134" s="142"/>
      <c r="F134" s="142"/>
      <c r="G134" s="286"/>
      <c r="H134" s="142"/>
      <c r="I134" s="371"/>
      <c r="J134" s="540"/>
      <c r="K134" s="547"/>
      <c r="L134" s="142"/>
      <c r="M134" s="286"/>
      <c r="N134" s="142"/>
      <c r="O134" s="286"/>
      <c r="P134" s="286"/>
    </row>
    <row r="135" spans="2:16" ht="15.75">
      <c r="B135" s="132"/>
      <c r="D135" s="286"/>
      <c r="E135" s="142"/>
      <c r="F135" s="142"/>
      <c r="G135" s="286"/>
      <c r="H135" s="142"/>
      <c r="I135" s="371"/>
      <c r="J135" s="540"/>
      <c r="K135" s="547"/>
      <c r="L135" s="142"/>
      <c r="M135" s="286"/>
      <c r="N135" s="142"/>
      <c r="O135" s="286"/>
      <c r="P135" s="286"/>
    </row>
    <row r="136" spans="2:16" ht="15.75">
      <c r="B136" s="132"/>
      <c r="D136" s="286"/>
      <c r="E136" s="142"/>
      <c r="F136" s="142"/>
      <c r="G136" s="286"/>
      <c r="H136" s="142"/>
      <c r="I136" s="371"/>
      <c r="J136" s="540"/>
      <c r="K136" s="547"/>
      <c r="L136" s="142"/>
      <c r="M136" s="286"/>
      <c r="N136" s="142"/>
      <c r="O136" s="286"/>
      <c r="P136" s="286"/>
    </row>
    <row r="137" spans="2:16" ht="15.75">
      <c r="B137" s="132"/>
      <c r="D137" s="286"/>
      <c r="E137" s="142"/>
      <c r="F137" s="142"/>
      <c r="G137" s="286"/>
      <c r="H137" s="142"/>
      <c r="I137" s="371"/>
      <c r="J137" s="540"/>
      <c r="K137" s="547"/>
      <c r="L137" s="142"/>
      <c r="M137" s="286"/>
      <c r="N137" s="142"/>
      <c r="O137" s="286"/>
      <c r="P137" s="286"/>
    </row>
    <row r="138" spans="2:16" ht="15.75">
      <c r="B138" s="132"/>
      <c r="D138" s="286"/>
      <c r="E138" s="142"/>
      <c r="F138" s="142"/>
      <c r="G138" s="286"/>
      <c r="H138" s="142"/>
      <c r="I138" s="371"/>
      <c r="J138" s="540"/>
      <c r="K138" s="547"/>
      <c r="L138" s="142"/>
      <c r="M138" s="286"/>
      <c r="N138" s="142"/>
      <c r="O138" s="286"/>
      <c r="P138" s="286"/>
    </row>
    <row r="139" spans="2:16" ht="15.75">
      <c r="B139" s="132"/>
      <c r="D139" s="286"/>
      <c r="E139" s="142"/>
      <c r="F139" s="142"/>
      <c r="G139" s="286"/>
      <c r="H139" s="142"/>
      <c r="I139" s="371"/>
      <c r="J139" s="540"/>
      <c r="K139" s="547"/>
      <c r="L139" s="142"/>
      <c r="M139" s="286"/>
      <c r="N139" s="142"/>
      <c r="O139" s="286"/>
      <c r="P139" s="286"/>
    </row>
    <row r="140" spans="2:16" ht="15.75">
      <c r="B140" s="132"/>
      <c r="D140" s="286"/>
      <c r="E140" s="142"/>
      <c r="F140" s="142"/>
      <c r="G140" s="286"/>
      <c r="H140" s="142"/>
      <c r="I140" s="371"/>
      <c r="J140" s="540"/>
      <c r="K140" s="547"/>
      <c r="L140" s="142"/>
      <c r="M140" s="286"/>
      <c r="N140" s="142"/>
      <c r="O140" s="286"/>
      <c r="P140" s="286"/>
    </row>
    <row r="141" spans="2:16" ht="15.75">
      <c r="B141" s="132"/>
      <c r="D141" s="286"/>
      <c r="E141" s="142"/>
      <c r="F141" s="142"/>
      <c r="G141" s="286"/>
      <c r="H141" s="142"/>
      <c r="I141" s="371"/>
      <c r="J141" s="540"/>
      <c r="K141" s="547"/>
      <c r="L141" s="142"/>
      <c r="M141" s="286"/>
      <c r="N141" s="142"/>
      <c r="O141" s="286"/>
      <c r="P141" s="286"/>
    </row>
    <row r="142" spans="2:16" ht="15.75">
      <c r="B142" s="132"/>
      <c r="D142" s="286"/>
      <c r="E142" s="142"/>
      <c r="F142" s="142"/>
      <c r="G142" s="286"/>
      <c r="H142" s="142"/>
      <c r="I142" s="371"/>
      <c r="J142" s="540"/>
      <c r="K142" s="547"/>
      <c r="L142" s="142"/>
      <c r="M142" s="286"/>
      <c r="N142" s="142"/>
      <c r="O142" s="286"/>
      <c r="P142" s="286"/>
    </row>
    <row r="143" spans="2:16" ht="15.75">
      <c r="B143" s="132"/>
      <c r="D143" s="286"/>
      <c r="E143" s="142"/>
      <c r="F143" s="142"/>
      <c r="G143" s="286"/>
      <c r="H143" s="142"/>
      <c r="I143" s="371"/>
      <c r="J143" s="540"/>
      <c r="K143" s="547"/>
      <c r="L143" s="142"/>
      <c r="M143" s="286"/>
      <c r="N143" s="142"/>
      <c r="O143" s="286"/>
      <c r="P143" s="286"/>
    </row>
    <row r="144" spans="2:16" ht="15.75">
      <c r="B144" s="132"/>
      <c r="D144" s="286"/>
      <c r="E144" s="142"/>
      <c r="F144" s="142"/>
      <c r="G144" s="286"/>
      <c r="H144" s="142"/>
      <c r="I144" s="371"/>
      <c r="J144" s="540"/>
      <c r="K144" s="547"/>
      <c r="L144" s="142"/>
      <c r="M144" s="286"/>
      <c r="N144" s="142"/>
      <c r="O144" s="286"/>
      <c r="P144" s="286"/>
    </row>
    <row r="145" spans="2:16" ht="15.75">
      <c r="B145" s="132"/>
      <c r="D145" s="286"/>
      <c r="E145" s="142"/>
      <c r="F145" s="142"/>
      <c r="G145" s="286"/>
      <c r="H145" s="142"/>
      <c r="I145" s="371"/>
      <c r="J145" s="540"/>
      <c r="K145" s="547"/>
      <c r="L145" s="142"/>
      <c r="M145" s="286"/>
      <c r="N145" s="142"/>
      <c r="O145" s="286"/>
      <c r="P145" s="286"/>
    </row>
    <row r="146" spans="2:16" ht="15.75">
      <c r="B146" s="132"/>
      <c r="D146" s="286"/>
      <c r="E146" s="142"/>
      <c r="F146" s="142"/>
      <c r="G146" s="286"/>
      <c r="H146" s="142"/>
      <c r="I146" s="371"/>
      <c r="J146" s="540"/>
      <c r="K146" s="547"/>
      <c r="L146" s="142"/>
      <c r="M146" s="286"/>
      <c r="N146" s="142"/>
      <c r="O146" s="286"/>
      <c r="P146" s="286"/>
    </row>
    <row r="147" spans="2:16" ht="15.75">
      <c r="B147" s="132"/>
      <c r="D147" s="286"/>
      <c r="E147" s="142"/>
      <c r="F147" s="142"/>
      <c r="G147" s="286"/>
      <c r="H147" s="142"/>
      <c r="I147" s="371"/>
      <c r="J147" s="540"/>
      <c r="K147" s="547"/>
      <c r="L147" s="142"/>
      <c r="M147" s="286"/>
      <c r="N147" s="142"/>
      <c r="O147" s="286"/>
      <c r="P147" s="286"/>
    </row>
    <row r="148" spans="2:16" ht="15.75">
      <c r="B148" s="132"/>
      <c r="D148" s="286"/>
      <c r="E148" s="142"/>
      <c r="F148" s="142"/>
      <c r="G148" s="286"/>
      <c r="H148" s="142"/>
      <c r="I148" s="371"/>
      <c r="J148" s="540"/>
      <c r="K148" s="547"/>
      <c r="L148" s="142"/>
      <c r="M148" s="286"/>
      <c r="N148" s="142"/>
      <c r="O148" s="286"/>
      <c r="P148" s="286"/>
    </row>
    <row r="149" spans="2:16" ht="15.75">
      <c r="B149" s="132"/>
      <c r="D149" s="286"/>
      <c r="E149" s="142"/>
      <c r="F149" s="142"/>
      <c r="G149" s="286"/>
      <c r="H149" s="142"/>
      <c r="I149" s="371"/>
      <c r="J149" s="540"/>
      <c r="K149" s="547"/>
      <c r="L149" s="142"/>
      <c r="M149" s="286"/>
      <c r="N149" s="142"/>
      <c r="O149" s="286"/>
      <c r="P149" s="286"/>
    </row>
    <row r="150" spans="2:16" ht="15.75">
      <c r="B150" s="132"/>
      <c r="D150" s="286"/>
      <c r="E150" s="142"/>
      <c r="F150" s="142"/>
      <c r="H150" s="142"/>
      <c r="I150" s="371"/>
      <c r="J150" s="540"/>
      <c r="K150" s="547"/>
      <c r="L150" s="142"/>
      <c r="M150" s="286"/>
      <c r="N150" s="142"/>
      <c r="O150" s="286"/>
      <c r="P150" s="286"/>
    </row>
    <row r="151" spans="2:16" ht="15.75">
      <c r="B151" s="132"/>
      <c r="D151" s="286"/>
      <c r="E151" s="142"/>
      <c r="F151" s="142"/>
      <c r="H151" s="142"/>
      <c r="I151" s="371"/>
      <c r="J151" s="540"/>
      <c r="K151" s="547"/>
      <c r="L151" s="142"/>
      <c r="M151" s="286"/>
      <c r="N151" s="142"/>
      <c r="O151" s="286"/>
      <c r="P151" s="286"/>
    </row>
    <row r="152" spans="2:16" ht="15.75">
      <c r="B152" s="132"/>
      <c r="D152" s="286"/>
      <c r="E152" s="142"/>
      <c r="F152" s="142"/>
      <c r="H152" s="142"/>
      <c r="I152" s="371"/>
      <c r="J152" s="540"/>
      <c r="K152" s="547"/>
      <c r="L152" s="142"/>
      <c r="M152" s="286"/>
      <c r="N152" s="142"/>
      <c r="O152" s="286"/>
      <c r="P152" s="286"/>
    </row>
    <row r="153" spans="2:16" ht="15.75">
      <c r="B153" s="132"/>
      <c r="D153" s="286"/>
      <c r="E153" s="142"/>
      <c r="F153" s="142"/>
      <c r="H153" s="142"/>
      <c r="I153" s="371"/>
      <c r="J153" s="540"/>
      <c r="K153" s="547"/>
      <c r="L153" s="142"/>
      <c r="M153" s="286"/>
      <c r="N153" s="142"/>
      <c r="O153" s="286"/>
      <c r="P153" s="286"/>
    </row>
    <row r="154" spans="2:16" ht="15.75">
      <c r="B154" s="132"/>
      <c r="D154" s="286"/>
      <c r="E154" s="142"/>
      <c r="F154" s="142"/>
      <c r="H154" s="142"/>
      <c r="I154" s="371"/>
      <c r="J154" s="540"/>
      <c r="K154" s="547"/>
      <c r="L154" s="142"/>
      <c r="N154" s="142"/>
      <c r="O154" s="286"/>
      <c r="P154" s="286"/>
    </row>
    <row r="155" spans="2:16" ht="15.75">
      <c r="B155" s="132"/>
      <c r="D155" s="286"/>
      <c r="E155" s="142"/>
      <c r="F155" s="142"/>
      <c r="H155" s="142"/>
      <c r="I155" s="371"/>
      <c r="J155" s="540"/>
      <c r="K155" s="547"/>
      <c r="L155" s="142"/>
      <c r="N155" s="142"/>
      <c r="O155" s="286"/>
      <c r="P155" s="286"/>
    </row>
    <row r="156" spans="2:16" ht="15.75">
      <c r="B156" s="132"/>
      <c r="D156" s="286"/>
      <c r="E156" s="142"/>
      <c r="F156" s="142"/>
      <c r="H156" s="142"/>
      <c r="I156" s="371"/>
      <c r="J156" s="540"/>
      <c r="K156" s="547"/>
      <c r="L156" s="142"/>
      <c r="N156" s="142"/>
      <c r="O156" s="286"/>
      <c r="P156" s="286"/>
    </row>
    <row r="157" spans="2:16" ht="15.75">
      <c r="B157" s="132"/>
      <c r="D157" s="286"/>
      <c r="E157" s="142"/>
      <c r="F157" s="142"/>
      <c r="H157" s="142"/>
      <c r="I157" s="371"/>
      <c r="J157" s="540"/>
      <c r="K157" s="547"/>
      <c r="L157" s="142"/>
      <c r="N157" s="142"/>
      <c r="O157" s="286"/>
      <c r="P157" s="286"/>
    </row>
    <row r="158" spans="2:16" ht="15.75">
      <c r="B158" s="132"/>
      <c r="D158" s="286"/>
      <c r="E158" s="142"/>
      <c r="F158" s="142"/>
      <c r="H158" s="142"/>
      <c r="I158" s="371"/>
      <c r="J158" s="540"/>
      <c r="K158" s="547"/>
      <c r="L158" s="142"/>
      <c r="N158" s="142"/>
      <c r="O158" s="286"/>
      <c r="P158" s="286"/>
    </row>
    <row r="159" spans="2:16" ht="15.75">
      <c r="B159" s="132"/>
      <c r="D159" s="286"/>
      <c r="E159" s="142"/>
      <c r="F159" s="142"/>
      <c r="H159" s="142"/>
      <c r="I159" s="371"/>
      <c r="J159" s="540"/>
      <c r="K159" s="547"/>
      <c r="L159" s="142"/>
      <c r="N159" s="142"/>
      <c r="O159" s="286"/>
      <c r="P159" s="286"/>
    </row>
    <row r="160" spans="2:16" ht="15.75">
      <c r="B160" s="132"/>
      <c r="D160" s="286"/>
      <c r="E160" s="142"/>
      <c r="F160" s="142"/>
      <c r="H160" s="142"/>
      <c r="I160" s="371"/>
      <c r="J160" s="540"/>
      <c r="K160" s="547"/>
      <c r="L160" s="142"/>
      <c r="N160" s="142"/>
      <c r="O160" s="286"/>
      <c r="P160" s="286"/>
    </row>
    <row r="161" spans="2:16" ht="15.75">
      <c r="B161" s="132"/>
      <c r="D161" s="286"/>
      <c r="E161" s="142"/>
      <c r="F161" s="142"/>
      <c r="H161" s="142"/>
      <c r="I161" s="371"/>
      <c r="J161" s="540"/>
      <c r="K161" s="547"/>
      <c r="L161" s="142"/>
      <c r="N161" s="142"/>
      <c r="O161" s="286"/>
      <c r="P161" s="286"/>
    </row>
    <row r="162" spans="2:16" ht="15.75">
      <c r="B162" s="132"/>
      <c r="D162" s="286"/>
      <c r="H162" s="142"/>
      <c r="I162" s="371"/>
      <c r="J162" s="540"/>
      <c r="K162" s="547"/>
      <c r="L162" s="142"/>
      <c r="N162" s="142"/>
      <c r="O162" s="286"/>
      <c r="P162" s="286"/>
    </row>
    <row r="163" spans="2:16" ht="15.75">
      <c r="B163" s="132"/>
      <c r="D163" s="286"/>
      <c r="H163" s="142"/>
      <c r="I163" s="371"/>
      <c r="J163" s="540"/>
      <c r="K163" s="547"/>
      <c r="L163" s="142"/>
      <c r="N163" s="142"/>
      <c r="O163" s="286"/>
      <c r="P163" s="286"/>
    </row>
    <row r="164" spans="2:16" ht="15.75">
      <c r="B164" s="132"/>
      <c r="D164" s="286"/>
      <c r="H164" s="142"/>
      <c r="I164" s="371"/>
      <c r="J164" s="540"/>
      <c r="K164" s="547"/>
      <c r="L164" s="142"/>
      <c r="N164" s="142"/>
      <c r="O164" s="286"/>
      <c r="P164" s="286"/>
    </row>
    <row r="165" spans="2:16" ht="15.75">
      <c r="B165" s="132"/>
      <c r="D165" s="286"/>
      <c r="I165" s="371"/>
      <c r="J165" s="540"/>
      <c r="K165" s="547"/>
      <c r="L165" s="142"/>
      <c r="N165" s="142"/>
      <c r="O165" s="286"/>
      <c r="P165" s="286"/>
    </row>
    <row r="166" spans="2:16" ht="15.75">
      <c r="B166" s="132"/>
      <c r="D166" s="286"/>
      <c r="I166" s="371"/>
      <c r="J166" s="540"/>
      <c r="K166" s="547"/>
      <c r="L166" s="142"/>
      <c r="N166" s="142"/>
      <c r="O166" s="286"/>
      <c r="P166" s="286"/>
    </row>
    <row r="167" spans="2:16" ht="15.75">
      <c r="B167" s="132"/>
      <c r="D167" s="286"/>
      <c r="I167" s="371"/>
      <c r="J167" s="540"/>
      <c r="K167" s="547"/>
      <c r="L167" s="142"/>
      <c r="N167" s="142"/>
      <c r="O167" s="286"/>
      <c r="P167" s="286"/>
    </row>
    <row r="168" spans="2:16" ht="15.75">
      <c r="B168" s="132"/>
      <c r="D168" s="286"/>
      <c r="I168" s="371"/>
      <c r="J168" s="540"/>
      <c r="K168" s="547"/>
      <c r="L168" s="142"/>
      <c r="N168" s="142"/>
      <c r="O168" s="286"/>
      <c r="P168" s="286"/>
    </row>
    <row r="169" spans="2:16" ht="15.75">
      <c r="B169" s="132"/>
      <c r="D169" s="286"/>
      <c r="I169" s="371"/>
      <c r="J169" s="540"/>
      <c r="K169" s="547"/>
      <c r="L169" s="142"/>
      <c r="N169" s="142"/>
      <c r="O169" s="286"/>
      <c r="P169" s="286"/>
    </row>
    <row r="170" spans="2:16" ht="15.75">
      <c r="B170" s="132"/>
      <c r="D170" s="286"/>
      <c r="I170" s="371"/>
      <c r="J170" s="540"/>
      <c r="K170" s="547"/>
      <c r="L170" s="142"/>
      <c r="N170" s="142"/>
      <c r="O170" s="286"/>
      <c r="P170" s="286"/>
    </row>
    <row r="171" spans="2:16" ht="15.75">
      <c r="B171" s="132"/>
      <c r="D171" s="286"/>
      <c r="I171" s="371"/>
      <c r="J171" s="540"/>
      <c r="K171" s="547"/>
      <c r="L171" s="142"/>
      <c r="N171" s="142"/>
      <c r="O171" s="286"/>
      <c r="P171" s="286"/>
    </row>
    <row r="172" spans="2:16" ht="15.75">
      <c r="B172" s="132"/>
      <c r="D172" s="286"/>
      <c r="I172" s="371"/>
      <c r="J172" s="540"/>
      <c r="K172" s="547"/>
      <c r="L172" s="142"/>
      <c r="N172" s="142"/>
      <c r="O172" s="286"/>
      <c r="P172" s="286"/>
    </row>
    <row r="173" spans="2:16" ht="15.75">
      <c r="B173" s="132"/>
      <c r="D173" s="286"/>
      <c r="I173" s="371"/>
      <c r="J173" s="540"/>
      <c r="K173" s="547"/>
      <c r="L173" s="142"/>
      <c r="N173" s="142"/>
      <c r="O173" s="286"/>
      <c r="P173" s="286"/>
    </row>
    <row r="174" spans="2:16" ht="15.75">
      <c r="B174" s="132"/>
      <c r="D174" s="286"/>
      <c r="I174" s="371"/>
      <c r="J174" s="540"/>
      <c r="K174" s="547"/>
      <c r="L174" s="142"/>
      <c r="N174" s="142"/>
      <c r="O174" s="286"/>
      <c r="P174" s="286"/>
    </row>
    <row r="175" spans="2:16" ht="15.75">
      <c r="B175" s="132"/>
      <c r="D175" s="286"/>
      <c r="I175" s="371"/>
      <c r="J175" s="540"/>
      <c r="K175" s="547"/>
      <c r="L175" s="142"/>
      <c r="N175" s="142"/>
      <c r="O175" s="286"/>
      <c r="P175" s="286"/>
    </row>
    <row r="176" spans="2:16" ht="15.75">
      <c r="B176" s="132"/>
      <c r="D176" s="286"/>
      <c r="I176" s="371"/>
      <c r="J176" s="540"/>
      <c r="K176" s="547"/>
      <c r="L176" s="142"/>
      <c r="N176" s="286"/>
      <c r="O176" s="286"/>
      <c r="P176" s="286"/>
    </row>
    <row r="177" spans="2:16" ht="15.75">
      <c r="B177" s="132"/>
      <c r="D177" s="286"/>
      <c r="I177" s="371"/>
      <c r="J177" s="540"/>
      <c r="K177" s="547"/>
      <c r="L177" s="142"/>
      <c r="N177" s="286"/>
      <c r="O177" s="286"/>
      <c r="P177" s="286"/>
    </row>
    <row r="178" spans="2:16" ht="15.75">
      <c r="B178" s="132"/>
      <c r="D178" s="286"/>
      <c r="I178" s="371"/>
      <c r="J178" s="540"/>
      <c r="K178" s="547"/>
      <c r="L178" s="142"/>
      <c r="N178" s="286"/>
      <c r="O178" s="286"/>
      <c r="P178" s="286"/>
    </row>
    <row r="179" spans="2:16" ht="15.75">
      <c r="B179" s="132"/>
      <c r="D179" s="286"/>
      <c r="I179" s="371"/>
      <c r="J179" s="540"/>
      <c r="K179" s="547"/>
      <c r="L179" s="142"/>
      <c r="N179" s="286"/>
      <c r="O179" s="286"/>
      <c r="P179" s="286"/>
    </row>
    <row r="180" spans="2:16" ht="15.75">
      <c r="B180" s="132"/>
      <c r="D180" s="286"/>
      <c r="I180" s="371"/>
      <c r="J180" s="540"/>
      <c r="K180" s="547"/>
      <c r="L180" s="142"/>
      <c r="N180" s="286"/>
      <c r="O180" s="286"/>
      <c r="P180" s="286"/>
    </row>
    <row r="181" spans="2:16" ht="15.75">
      <c r="B181" s="132"/>
      <c r="D181" s="286"/>
      <c r="I181" s="371"/>
      <c r="J181" s="540"/>
      <c r="K181" s="547"/>
      <c r="L181" s="142"/>
      <c r="N181" s="286"/>
      <c r="O181" s="286"/>
      <c r="P181" s="286"/>
    </row>
    <row r="182" spans="2:16" ht="15.75">
      <c r="B182" s="132"/>
      <c r="D182" s="286"/>
      <c r="I182" s="371"/>
      <c r="J182" s="540"/>
      <c r="K182" s="547"/>
      <c r="L182" s="142"/>
      <c r="N182" s="286"/>
      <c r="O182" s="286"/>
      <c r="P182" s="286"/>
    </row>
    <row r="183" spans="2:16" ht="15.75">
      <c r="B183" s="132"/>
      <c r="D183" s="286"/>
      <c r="I183" s="371"/>
      <c r="J183" s="540"/>
      <c r="K183" s="547"/>
      <c r="L183" s="142"/>
      <c r="N183" s="286"/>
      <c r="O183" s="286"/>
      <c r="P183" s="286"/>
    </row>
    <row r="184" spans="2:16" ht="15.75">
      <c r="B184" s="132"/>
      <c r="D184" s="286"/>
      <c r="I184" s="371"/>
      <c r="J184" s="540"/>
      <c r="K184" s="547"/>
      <c r="L184" s="142"/>
      <c r="N184" s="286"/>
      <c r="O184" s="286"/>
      <c r="P184" s="286"/>
    </row>
    <row r="185" spans="2:16" ht="15.75">
      <c r="B185" s="132"/>
      <c r="D185" s="286"/>
      <c r="I185" s="371"/>
      <c r="J185" s="540"/>
      <c r="K185" s="547"/>
      <c r="L185" s="142"/>
      <c r="N185" s="286"/>
      <c r="O185" s="286"/>
      <c r="P185" s="286"/>
    </row>
    <row r="186" spans="2:16" ht="15.75">
      <c r="B186" s="132"/>
      <c r="I186" s="371"/>
      <c r="J186" s="540"/>
      <c r="K186" s="547"/>
      <c r="L186" s="142"/>
      <c r="N186" s="286"/>
      <c r="O186" s="286"/>
      <c r="P186" s="286"/>
    </row>
    <row r="187" spans="2:16" ht="15.75">
      <c r="B187" s="132"/>
      <c r="I187" s="371"/>
      <c r="J187" s="540"/>
      <c r="K187" s="547"/>
      <c r="L187" s="142"/>
      <c r="N187" s="286"/>
      <c r="O187" s="286"/>
      <c r="P187" s="286"/>
    </row>
    <row r="188" spans="2:16" ht="15.75">
      <c r="B188" s="132"/>
      <c r="I188" s="371"/>
      <c r="J188" s="540"/>
      <c r="K188" s="547"/>
      <c r="L188" s="142"/>
      <c r="N188" s="286"/>
      <c r="O188" s="286"/>
      <c r="P188" s="286"/>
    </row>
    <row r="189" spans="2:16" ht="15.75">
      <c r="B189" s="132"/>
      <c r="I189" s="371"/>
      <c r="J189" s="540"/>
      <c r="K189" s="547"/>
      <c r="L189" s="142"/>
      <c r="N189" s="286"/>
      <c r="O189" s="286"/>
      <c r="P189" s="286"/>
    </row>
    <row r="190" spans="2:16" ht="15.75">
      <c r="B190" s="132"/>
      <c r="I190" s="371"/>
      <c r="J190" s="540"/>
      <c r="K190" s="547"/>
      <c r="L190" s="142"/>
      <c r="N190" s="286"/>
      <c r="O190" s="286"/>
      <c r="P190" s="286"/>
    </row>
    <row r="191" spans="2:16" ht="15.75">
      <c r="B191" s="132"/>
      <c r="I191" s="371"/>
      <c r="J191" s="540"/>
      <c r="K191" s="547"/>
      <c r="L191" s="142"/>
      <c r="N191" s="286"/>
      <c r="O191" s="286"/>
      <c r="P191" s="286"/>
    </row>
    <row r="192" spans="2:16" ht="15.75">
      <c r="B192" s="132"/>
      <c r="I192" s="371"/>
      <c r="J192" s="540"/>
      <c r="K192" s="547"/>
      <c r="L192" s="142"/>
      <c r="N192" s="286"/>
      <c r="O192" s="286"/>
      <c r="P192" s="286"/>
    </row>
    <row r="193" spans="2:16" ht="15.75">
      <c r="B193" s="132"/>
      <c r="I193" s="371"/>
      <c r="J193" s="540"/>
      <c r="K193" s="547"/>
      <c r="L193" s="142"/>
      <c r="N193" s="286"/>
      <c r="O193" s="286"/>
      <c r="P193" s="286"/>
    </row>
    <row r="194" spans="2:16" ht="15.75">
      <c r="B194" s="132"/>
      <c r="I194" s="371"/>
      <c r="J194" s="540"/>
      <c r="K194" s="547"/>
      <c r="L194" s="142"/>
      <c r="N194" s="286"/>
      <c r="O194" s="286"/>
      <c r="P194" s="286"/>
    </row>
    <row r="195" spans="2:16" ht="15.75">
      <c r="B195" s="132"/>
      <c r="I195" s="371"/>
      <c r="J195" s="540"/>
      <c r="K195" s="547"/>
      <c r="L195" s="142"/>
    </row>
    <row r="196" spans="2:16" ht="15.75">
      <c r="B196" s="132"/>
      <c r="I196" s="371"/>
      <c r="J196" s="540"/>
      <c r="K196" s="547"/>
    </row>
    <row r="197" spans="2:16" ht="15.75">
      <c r="B197" s="132"/>
      <c r="I197" s="371"/>
      <c r="J197" s="540"/>
      <c r="K197" s="547"/>
    </row>
    <row r="198" spans="2:16" ht="15.75">
      <c r="B198" s="132"/>
      <c r="I198" s="371"/>
      <c r="J198" s="540"/>
      <c r="K198" s="547"/>
    </row>
    <row r="199" spans="2:16" ht="15.75">
      <c r="B199" s="132"/>
      <c r="I199" s="371"/>
      <c r="J199" s="540"/>
      <c r="K199" s="547"/>
    </row>
    <row r="200" spans="2:16" ht="15.75">
      <c r="B200" s="132"/>
      <c r="I200" s="371"/>
      <c r="J200" s="540"/>
      <c r="K200" s="547"/>
    </row>
    <row r="201" spans="2:16" ht="15.75">
      <c r="B201" s="132"/>
      <c r="I201" s="371"/>
      <c r="J201" s="540"/>
      <c r="K201" s="547"/>
    </row>
    <row r="202" spans="2:16" ht="15.75">
      <c r="B202" s="132"/>
      <c r="I202" s="371"/>
      <c r="J202" s="540"/>
      <c r="K202" s="547"/>
    </row>
    <row r="203" spans="2:16" ht="15.75">
      <c r="B203" s="132"/>
      <c r="I203" s="371"/>
      <c r="J203" s="540"/>
      <c r="K203" s="547"/>
    </row>
    <row r="204" spans="2:16" ht="15.75">
      <c r="B204" s="132"/>
      <c r="I204" s="371"/>
      <c r="J204" s="540"/>
      <c r="K204" s="547"/>
    </row>
    <row r="205" spans="2:16" ht="15.75">
      <c r="B205" s="132"/>
      <c r="I205" s="371"/>
      <c r="J205" s="540"/>
      <c r="K205" s="547"/>
    </row>
    <row r="206" spans="2:16" ht="15.75">
      <c r="B206" s="132"/>
      <c r="I206" s="371"/>
      <c r="J206" s="540"/>
      <c r="K206" s="547"/>
    </row>
    <row r="207" spans="2:16" ht="15.75">
      <c r="B207" s="132"/>
      <c r="I207" s="371"/>
      <c r="J207" s="540"/>
      <c r="K207" s="547"/>
    </row>
    <row r="208" spans="2:16" ht="15.75">
      <c r="B208" s="132"/>
      <c r="I208" s="371"/>
      <c r="J208" s="540"/>
      <c r="K208" s="547"/>
    </row>
    <row r="209" spans="2:11" ht="15.75">
      <c r="B209" s="132"/>
      <c r="I209" s="371"/>
      <c r="J209" s="540"/>
      <c r="K209" s="547"/>
    </row>
    <row r="210" spans="2:11" ht="15.75">
      <c r="B210" s="132"/>
      <c r="I210" s="371"/>
      <c r="J210" s="540"/>
      <c r="K210" s="547"/>
    </row>
    <row r="211" spans="2:11" ht="15.75">
      <c r="B211" s="132"/>
      <c r="I211" s="371"/>
      <c r="J211" s="540"/>
      <c r="K211" s="547"/>
    </row>
    <row r="212" spans="2:11" ht="15.75">
      <c r="B212" s="132"/>
      <c r="I212" s="371"/>
      <c r="J212" s="540"/>
      <c r="K212" s="547"/>
    </row>
    <row r="213" spans="2:11" ht="15.75">
      <c r="B213" s="132"/>
      <c r="I213" s="371"/>
      <c r="J213" s="540"/>
      <c r="K213" s="547"/>
    </row>
    <row r="214" spans="2:11" ht="15.75">
      <c r="B214" s="132"/>
      <c r="I214" s="371"/>
      <c r="J214" s="540"/>
      <c r="K214" s="547"/>
    </row>
    <row r="215" spans="2:11" ht="15.75">
      <c r="B215" s="132"/>
      <c r="I215" s="371"/>
      <c r="J215" s="540"/>
      <c r="K215" s="547"/>
    </row>
    <row r="216" spans="2:11" ht="15.75">
      <c r="B216" s="132"/>
      <c r="I216" s="371"/>
      <c r="J216" s="540"/>
      <c r="K216" s="547"/>
    </row>
    <row r="217" spans="2:11" ht="15.75">
      <c r="B217" s="132"/>
      <c r="I217" s="371"/>
      <c r="J217" s="540"/>
      <c r="K217" s="547"/>
    </row>
    <row r="218" spans="2:11" ht="15.75">
      <c r="B218" s="132"/>
      <c r="I218" s="371"/>
      <c r="J218" s="540"/>
      <c r="K218" s="547"/>
    </row>
    <row r="219" spans="2:11" ht="15.75">
      <c r="B219" s="132"/>
      <c r="I219" s="371"/>
      <c r="J219" s="540"/>
      <c r="K219" s="547"/>
    </row>
    <row r="220" spans="2:11" ht="15.75">
      <c r="B220" s="132"/>
      <c r="I220" s="371"/>
      <c r="J220" s="540"/>
      <c r="K220" s="547"/>
    </row>
    <row r="221" spans="2:11" ht="15.75">
      <c r="B221" s="132"/>
      <c r="I221" s="371"/>
      <c r="J221" s="540"/>
      <c r="K221" s="547"/>
    </row>
    <row r="222" spans="2:11" ht="15.75">
      <c r="B222" s="132"/>
      <c r="I222" s="371"/>
      <c r="J222" s="540"/>
      <c r="K222" s="547"/>
    </row>
    <row r="223" spans="2:11" ht="15.75">
      <c r="B223" s="132"/>
      <c r="I223" s="371"/>
      <c r="J223" s="540"/>
      <c r="K223" s="547"/>
    </row>
    <row r="224" spans="2:11" ht="15.75">
      <c r="B224" s="132"/>
      <c r="I224" s="371"/>
      <c r="J224" s="540"/>
      <c r="K224" s="547"/>
    </row>
    <row r="225" spans="2:11" ht="15.75">
      <c r="B225" s="132"/>
      <c r="I225" s="371"/>
      <c r="J225" s="540"/>
      <c r="K225" s="547"/>
    </row>
    <row r="226" spans="2:11" ht="15.75">
      <c r="B226" s="132"/>
      <c r="I226" s="371"/>
      <c r="J226" s="540"/>
      <c r="K226" s="547"/>
    </row>
    <row r="227" spans="2:11" ht="15.75">
      <c r="B227" s="132"/>
      <c r="I227" s="371"/>
      <c r="J227" s="540"/>
      <c r="K227" s="547"/>
    </row>
    <row r="228" spans="2:11" ht="15.75">
      <c r="B228" s="132"/>
      <c r="I228" s="371"/>
      <c r="J228" s="540"/>
      <c r="K228" s="547"/>
    </row>
    <row r="229" spans="2:11" ht="15.75">
      <c r="B229" s="132"/>
      <c r="I229" s="371"/>
      <c r="J229" s="540"/>
      <c r="K229" s="547"/>
    </row>
    <row r="230" spans="2:11" ht="15.75">
      <c r="B230" s="132"/>
      <c r="I230" s="371"/>
      <c r="J230" s="540"/>
      <c r="K230" s="547"/>
    </row>
    <row r="231" spans="2:11" ht="15.75">
      <c r="B231" s="132"/>
      <c r="I231" s="371"/>
      <c r="J231" s="540"/>
      <c r="K231" s="547"/>
    </row>
    <row r="232" spans="2:11" ht="15.75">
      <c r="B232" s="132"/>
      <c r="I232" s="371"/>
      <c r="J232" s="540"/>
      <c r="K232" s="547"/>
    </row>
    <row r="233" spans="2:11" ht="15.75">
      <c r="B233" s="132"/>
      <c r="I233" s="371"/>
      <c r="J233" s="540"/>
      <c r="K233" s="547"/>
    </row>
    <row r="234" spans="2:11" ht="15.75">
      <c r="B234" s="132"/>
      <c r="I234" s="371"/>
      <c r="J234" s="540"/>
      <c r="K234" s="547"/>
    </row>
    <row r="235" spans="2:11" ht="15.75">
      <c r="B235" s="132"/>
      <c r="I235" s="371"/>
      <c r="J235" s="540"/>
      <c r="K235" s="547"/>
    </row>
    <row r="236" spans="2:11" ht="15.75">
      <c r="B236" s="132"/>
      <c r="I236" s="371"/>
      <c r="J236" s="540"/>
      <c r="K236" s="547"/>
    </row>
    <row r="237" spans="2:11" ht="15.75">
      <c r="B237" s="132"/>
      <c r="I237" s="371"/>
      <c r="J237" s="540"/>
      <c r="K237" s="547"/>
    </row>
    <row r="238" spans="2:11" ht="15.75">
      <c r="B238" s="132"/>
      <c r="I238" s="371"/>
      <c r="J238" s="540"/>
      <c r="K238" s="547"/>
    </row>
    <row r="239" spans="2:11" ht="15.75">
      <c r="B239" s="132"/>
      <c r="I239" s="371"/>
      <c r="J239" s="540"/>
      <c r="K239" s="547"/>
    </row>
    <row r="240" spans="2:11" ht="15.75">
      <c r="B240" s="132"/>
      <c r="I240" s="371"/>
      <c r="J240" s="540"/>
      <c r="K240" s="547"/>
    </row>
    <row r="241" spans="2:11" ht="15.75">
      <c r="B241" s="132"/>
      <c r="I241" s="371"/>
      <c r="J241" s="540"/>
      <c r="K241" s="547"/>
    </row>
    <row r="242" spans="2:11" ht="15.75">
      <c r="B242" s="132"/>
      <c r="I242" s="371"/>
      <c r="J242" s="540"/>
      <c r="K242" s="547"/>
    </row>
    <row r="243" spans="2:11" ht="15.75">
      <c r="B243" s="132"/>
      <c r="I243" s="371"/>
      <c r="J243" s="540"/>
      <c r="K243" s="547"/>
    </row>
    <row r="244" spans="2:11" ht="15.75">
      <c r="B244" s="132"/>
      <c r="I244" s="371"/>
      <c r="J244" s="540"/>
      <c r="K244" s="547"/>
    </row>
    <row r="245" spans="2:11" ht="15.75">
      <c r="B245" s="132"/>
      <c r="I245" s="371"/>
      <c r="J245" s="540"/>
      <c r="K245" s="547"/>
    </row>
    <row r="246" spans="2:11" ht="15.75">
      <c r="B246" s="132"/>
      <c r="I246" s="371"/>
      <c r="J246" s="540"/>
      <c r="K246" s="547"/>
    </row>
    <row r="247" spans="2:11" ht="15.75">
      <c r="B247" s="132"/>
      <c r="I247" s="371"/>
      <c r="J247" s="540"/>
      <c r="K247" s="547"/>
    </row>
    <row r="248" spans="2:11" ht="15.75">
      <c r="B248" s="132"/>
      <c r="I248" s="371"/>
      <c r="J248" s="540"/>
      <c r="K248" s="547"/>
    </row>
    <row r="249" spans="2:11" ht="15.75">
      <c r="B249" s="132"/>
      <c r="I249" s="371"/>
      <c r="J249" s="540"/>
      <c r="K249" s="547"/>
    </row>
    <row r="250" spans="2:11" ht="15.75">
      <c r="B250" s="132"/>
      <c r="I250" s="371"/>
      <c r="J250" s="540"/>
      <c r="K250" s="547"/>
    </row>
    <row r="251" spans="2:11" ht="15.75">
      <c r="B251" s="132"/>
      <c r="I251" s="371"/>
      <c r="J251" s="540"/>
      <c r="K251" s="547"/>
    </row>
    <row r="252" spans="2:11" ht="15.75">
      <c r="B252" s="132"/>
      <c r="I252" s="371"/>
      <c r="J252" s="540"/>
      <c r="K252" s="547"/>
    </row>
    <row r="253" spans="2:11" ht="15.75">
      <c r="B253" s="132"/>
      <c r="I253" s="371"/>
      <c r="J253" s="540"/>
      <c r="K253" s="547"/>
    </row>
    <row r="254" spans="2:11" ht="15.75">
      <c r="B254" s="132"/>
      <c r="I254" s="371"/>
      <c r="J254" s="540"/>
      <c r="K254" s="547"/>
    </row>
    <row r="255" spans="2:11" ht="15.75">
      <c r="B255" s="132"/>
      <c r="I255" s="371"/>
      <c r="J255" s="540"/>
      <c r="K255" s="547"/>
    </row>
    <row r="256" spans="2:11" ht="15.75">
      <c r="B256" s="132"/>
      <c r="I256" s="371"/>
      <c r="J256" s="540"/>
      <c r="K256" s="547"/>
    </row>
    <row r="257" spans="2:11" ht="15.75">
      <c r="B257" s="132"/>
      <c r="I257" s="371"/>
      <c r="J257" s="540"/>
      <c r="K257" s="547"/>
    </row>
    <row r="258" spans="2:11" ht="15.75">
      <c r="B258" s="132"/>
      <c r="I258" s="371"/>
      <c r="J258" s="540"/>
      <c r="K258" s="547"/>
    </row>
    <row r="259" spans="2:11" ht="15.75">
      <c r="B259" s="132"/>
      <c r="I259" s="371"/>
      <c r="J259" s="540"/>
      <c r="K259" s="547"/>
    </row>
    <row r="260" spans="2:11" ht="15.75">
      <c r="B260" s="132"/>
      <c r="I260" s="371"/>
      <c r="J260" s="540"/>
      <c r="K260" s="547"/>
    </row>
    <row r="261" spans="2:11" ht="15.75">
      <c r="B261" s="132"/>
      <c r="I261" s="371"/>
      <c r="J261" s="540"/>
      <c r="K261" s="547"/>
    </row>
    <row r="262" spans="2:11" ht="15.75">
      <c r="B262" s="132"/>
      <c r="I262" s="371"/>
      <c r="J262" s="540"/>
      <c r="K262" s="547"/>
    </row>
    <row r="263" spans="2:11" ht="15.75">
      <c r="B263" s="132"/>
      <c r="I263" s="371"/>
      <c r="J263" s="540"/>
      <c r="K263" s="547"/>
    </row>
    <row r="264" spans="2:11" ht="15.75">
      <c r="B264" s="132"/>
      <c r="I264" s="371"/>
      <c r="J264" s="540"/>
      <c r="K264" s="547"/>
    </row>
    <row r="265" spans="2:11" ht="15.75">
      <c r="B265" s="132"/>
      <c r="I265" s="371"/>
      <c r="J265" s="540"/>
      <c r="K265" s="547"/>
    </row>
    <row r="266" spans="2:11" ht="15.75">
      <c r="B266" s="132"/>
      <c r="I266" s="371"/>
      <c r="J266" s="540"/>
      <c r="K266" s="547"/>
    </row>
    <row r="267" spans="2:11" ht="15.75">
      <c r="B267" s="132"/>
      <c r="I267" s="371"/>
      <c r="J267" s="540"/>
      <c r="K267" s="547"/>
    </row>
    <row r="268" spans="2:11" ht="15.75">
      <c r="B268" s="132"/>
      <c r="I268" s="371"/>
      <c r="J268" s="540"/>
      <c r="K268" s="547"/>
    </row>
    <row r="269" spans="2:11" ht="15.75">
      <c r="B269" s="132"/>
      <c r="I269" s="371"/>
      <c r="J269" s="540"/>
      <c r="K269" s="547"/>
    </row>
    <row r="270" spans="2:11" ht="15.75">
      <c r="B270" s="132"/>
      <c r="I270" s="371"/>
      <c r="J270" s="540"/>
      <c r="K270" s="547"/>
    </row>
    <row r="271" spans="2:11" ht="15.75">
      <c r="B271" s="132"/>
      <c r="I271" s="371"/>
      <c r="J271" s="540"/>
      <c r="K271" s="547"/>
    </row>
    <row r="272" spans="2:11" ht="15.75">
      <c r="B272" s="132"/>
      <c r="I272" s="371"/>
      <c r="J272" s="540"/>
      <c r="K272" s="547"/>
    </row>
    <row r="273" spans="2:11" ht="15.75">
      <c r="B273" s="132"/>
      <c r="I273" s="371"/>
      <c r="J273" s="540"/>
      <c r="K273" s="547"/>
    </row>
    <row r="274" spans="2:11" ht="15.75">
      <c r="B274" s="132"/>
      <c r="I274" s="371"/>
      <c r="J274" s="540"/>
      <c r="K274" s="547"/>
    </row>
    <row r="275" spans="2:11" ht="15.75">
      <c r="B275" s="132"/>
      <c r="I275" s="371"/>
      <c r="J275" s="540"/>
      <c r="K275" s="547"/>
    </row>
    <row r="276" spans="2:11" ht="15.75">
      <c r="B276" s="132"/>
      <c r="I276" s="371"/>
      <c r="J276" s="540"/>
      <c r="K276" s="547"/>
    </row>
    <row r="277" spans="2:11" ht="15.75">
      <c r="B277" s="132"/>
      <c r="I277" s="371"/>
      <c r="J277" s="540"/>
      <c r="K277" s="547"/>
    </row>
    <row r="278" spans="2:11" ht="15.75">
      <c r="B278" s="132"/>
      <c r="I278" s="371"/>
      <c r="J278" s="540"/>
      <c r="K278" s="547"/>
    </row>
    <row r="279" spans="2:11" ht="15.75">
      <c r="B279" s="132"/>
      <c r="I279" s="371"/>
      <c r="J279" s="540"/>
      <c r="K279" s="547"/>
    </row>
    <row r="280" spans="2:11" ht="15.75">
      <c r="B280" s="132"/>
      <c r="I280" s="371"/>
      <c r="J280" s="540"/>
      <c r="K280" s="547"/>
    </row>
    <row r="281" spans="2:11" ht="15.75">
      <c r="B281" s="132"/>
      <c r="I281" s="371"/>
      <c r="J281" s="540"/>
      <c r="K281" s="547"/>
    </row>
    <row r="282" spans="2:11" ht="15.75">
      <c r="B282" s="132"/>
      <c r="I282" s="371"/>
      <c r="J282" s="540"/>
      <c r="K282" s="547"/>
    </row>
    <row r="283" spans="2:11" ht="15.75">
      <c r="B283" s="132"/>
      <c r="I283" s="371"/>
      <c r="J283" s="540"/>
      <c r="K283" s="547"/>
    </row>
    <row r="284" spans="2:11" ht="15.75">
      <c r="B284" s="132"/>
      <c r="I284" s="371"/>
      <c r="J284" s="540"/>
      <c r="K284" s="547"/>
    </row>
    <row r="285" spans="2:11" ht="15.75">
      <c r="B285" s="132"/>
      <c r="I285" s="371"/>
      <c r="J285" s="540"/>
      <c r="K285" s="547"/>
    </row>
    <row r="286" spans="2:11" ht="15.75">
      <c r="B286" s="132"/>
      <c r="I286" s="371"/>
      <c r="J286" s="540"/>
      <c r="K286" s="547"/>
    </row>
    <row r="287" spans="2:11" ht="15.75">
      <c r="B287" s="132"/>
      <c r="I287" s="371"/>
      <c r="J287" s="540"/>
      <c r="K287" s="547"/>
    </row>
    <row r="288" spans="2:11" ht="15.75">
      <c r="B288" s="132"/>
      <c r="I288" s="371"/>
      <c r="J288" s="540"/>
      <c r="K288" s="547"/>
    </row>
    <row r="289" spans="2:11" ht="15.75">
      <c r="B289" s="132"/>
      <c r="I289" s="371"/>
      <c r="J289" s="540"/>
      <c r="K289" s="547"/>
    </row>
    <row r="290" spans="2:11" ht="15.75">
      <c r="B290" s="132"/>
      <c r="I290" s="371"/>
      <c r="J290" s="540"/>
      <c r="K290" s="547"/>
    </row>
    <row r="291" spans="2:11" ht="15.75">
      <c r="B291" s="132"/>
      <c r="I291" s="371"/>
      <c r="J291" s="540"/>
      <c r="K291" s="547"/>
    </row>
    <row r="292" spans="2:11" ht="15.75">
      <c r="B292" s="132"/>
      <c r="I292" s="371"/>
      <c r="J292" s="540"/>
      <c r="K292" s="547"/>
    </row>
    <row r="293" spans="2:11" ht="15.75">
      <c r="B293" s="132"/>
      <c r="I293" s="371"/>
      <c r="J293" s="540"/>
      <c r="K293" s="547"/>
    </row>
    <row r="294" spans="2:11" ht="15.75">
      <c r="B294" s="132"/>
      <c r="I294" s="371"/>
      <c r="J294" s="540"/>
      <c r="K294" s="547"/>
    </row>
    <row r="295" spans="2:11" ht="15.75">
      <c r="B295" s="132"/>
      <c r="I295" s="371"/>
      <c r="J295" s="540"/>
      <c r="K295" s="547"/>
    </row>
    <row r="296" spans="2:11" ht="15.75">
      <c r="B296" s="132"/>
      <c r="I296" s="371"/>
      <c r="J296" s="540"/>
      <c r="K296" s="547"/>
    </row>
    <row r="297" spans="2:11" ht="15.75">
      <c r="B297" s="132"/>
      <c r="I297" s="371"/>
      <c r="J297" s="540"/>
      <c r="K297" s="547"/>
    </row>
    <row r="298" spans="2:11" ht="15.75">
      <c r="B298" s="132"/>
      <c r="I298" s="371"/>
      <c r="J298" s="540"/>
      <c r="K298" s="547"/>
    </row>
    <row r="299" spans="2:11" ht="15.75">
      <c r="B299" s="132"/>
      <c r="I299" s="371"/>
      <c r="J299" s="540"/>
      <c r="K299" s="547"/>
    </row>
    <row r="300" spans="2:11" ht="15.75">
      <c r="B300" s="132"/>
      <c r="I300" s="371"/>
      <c r="J300" s="540"/>
      <c r="K300" s="547"/>
    </row>
    <row r="301" spans="2:11" ht="15.75">
      <c r="B301" s="132"/>
      <c r="I301" s="371"/>
      <c r="J301" s="540"/>
      <c r="K301" s="547"/>
    </row>
    <row r="302" spans="2:11" ht="15.75">
      <c r="B302" s="132"/>
      <c r="I302" s="371"/>
      <c r="J302" s="540"/>
      <c r="K302" s="547"/>
    </row>
    <row r="303" spans="2:11" ht="15.75">
      <c r="B303" s="132"/>
      <c r="I303" s="371"/>
      <c r="J303" s="540"/>
      <c r="K303" s="547"/>
    </row>
    <row r="304" spans="2:11" ht="15.75">
      <c r="B304" s="132"/>
      <c r="I304" s="371"/>
      <c r="J304" s="540"/>
      <c r="K304" s="547"/>
    </row>
    <row r="305" spans="2:11" ht="15.75">
      <c r="B305" s="132"/>
      <c r="I305" s="371"/>
      <c r="J305" s="540"/>
      <c r="K305" s="547"/>
    </row>
    <row r="306" spans="2:11" ht="15.75">
      <c r="B306" s="132"/>
      <c r="I306" s="371"/>
      <c r="J306" s="540"/>
      <c r="K306" s="547"/>
    </row>
    <row r="307" spans="2:11" ht="15.75">
      <c r="B307" s="132"/>
      <c r="I307" s="371"/>
      <c r="J307" s="540"/>
      <c r="K307" s="547"/>
    </row>
    <row r="308" spans="2:11" ht="15.75">
      <c r="B308" s="132"/>
      <c r="I308" s="371"/>
      <c r="J308" s="540"/>
      <c r="K308" s="547"/>
    </row>
    <row r="309" spans="2:11" ht="15.75">
      <c r="B309" s="132"/>
      <c r="I309" s="371"/>
      <c r="J309" s="540"/>
      <c r="K309" s="547"/>
    </row>
    <row r="310" spans="2:11" ht="15.75">
      <c r="B310" s="132"/>
      <c r="I310" s="371"/>
      <c r="J310" s="540"/>
      <c r="K310" s="547"/>
    </row>
    <row r="311" spans="2:11" ht="15.75">
      <c r="B311" s="132"/>
      <c r="I311" s="371"/>
      <c r="J311" s="540"/>
      <c r="K311" s="547"/>
    </row>
    <row r="312" spans="2:11" ht="15.75">
      <c r="B312" s="132"/>
      <c r="I312" s="371"/>
      <c r="J312" s="540"/>
      <c r="K312" s="547"/>
    </row>
    <row r="313" spans="2:11" ht="15.75">
      <c r="B313" s="132"/>
      <c r="I313" s="371"/>
      <c r="J313" s="540"/>
      <c r="K313" s="547"/>
    </row>
    <row r="314" spans="2:11" ht="15.75">
      <c r="B314" s="132"/>
      <c r="I314" s="371"/>
      <c r="J314" s="540"/>
      <c r="K314" s="547"/>
    </row>
    <row r="315" spans="2:11" ht="15.75">
      <c r="B315" s="132"/>
      <c r="I315" s="371"/>
      <c r="J315" s="540"/>
      <c r="K315" s="547"/>
    </row>
    <row r="316" spans="2:11" ht="15.75">
      <c r="B316" s="132"/>
      <c r="I316" s="371"/>
      <c r="J316" s="540"/>
      <c r="K316" s="547"/>
    </row>
    <row r="317" spans="2:11" ht="15.75">
      <c r="B317" s="132"/>
      <c r="I317" s="371"/>
      <c r="J317" s="540"/>
      <c r="K317" s="547"/>
    </row>
    <row r="318" spans="2:11" ht="15.75">
      <c r="B318" s="132"/>
      <c r="I318" s="371"/>
      <c r="J318" s="540"/>
      <c r="K318" s="547"/>
    </row>
    <row r="319" spans="2:11" ht="15.75">
      <c r="B319" s="132"/>
      <c r="I319" s="371"/>
      <c r="J319" s="540"/>
      <c r="K319" s="547"/>
    </row>
    <row r="320" spans="2:11" ht="15.75">
      <c r="B320" s="132"/>
      <c r="I320" s="371"/>
      <c r="J320" s="540"/>
      <c r="K320" s="547"/>
    </row>
    <row r="321" spans="2:11" ht="15.75">
      <c r="B321" s="132"/>
      <c r="I321" s="371"/>
      <c r="J321" s="540"/>
      <c r="K321" s="547"/>
    </row>
    <row r="322" spans="2:11" ht="15.75">
      <c r="B322" s="132"/>
      <c r="I322" s="371"/>
      <c r="J322" s="540"/>
      <c r="K322" s="547"/>
    </row>
    <row r="323" spans="2:11" ht="15.75">
      <c r="B323" s="132"/>
      <c r="I323" s="371"/>
      <c r="J323" s="540"/>
      <c r="K323" s="547"/>
    </row>
    <row r="324" spans="2:11" ht="15.75">
      <c r="B324" s="132"/>
      <c r="I324" s="371"/>
      <c r="J324" s="540"/>
      <c r="K324" s="547"/>
    </row>
    <row r="325" spans="2:11" ht="15.75">
      <c r="B325" s="132"/>
      <c r="I325" s="371"/>
      <c r="J325" s="540"/>
      <c r="K325" s="547"/>
    </row>
    <row r="326" spans="2:11" ht="15.75">
      <c r="B326" s="132"/>
      <c r="I326" s="371"/>
      <c r="J326" s="540"/>
      <c r="K326" s="547"/>
    </row>
    <row r="327" spans="2:11" ht="15.75">
      <c r="B327" s="132"/>
      <c r="I327" s="371"/>
      <c r="J327" s="540"/>
      <c r="K327" s="547"/>
    </row>
    <row r="328" spans="2:11" ht="15.75">
      <c r="B328" s="132"/>
      <c r="I328" s="371"/>
      <c r="J328" s="540"/>
      <c r="K328" s="547"/>
    </row>
    <row r="329" spans="2:11" ht="15.75">
      <c r="B329" s="132"/>
      <c r="I329" s="371"/>
      <c r="J329" s="540"/>
      <c r="K329" s="547"/>
    </row>
    <row r="330" spans="2:11" ht="15.75">
      <c r="B330" s="132"/>
      <c r="I330" s="371"/>
      <c r="J330" s="540"/>
      <c r="K330" s="547"/>
    </row>
    <row r="331" spans="2:11" ht="15.75">
      <c r="B331" s="132"/>
      <c r="I331" s="371"/>
      <c r="J331" s="540"/>
      <c r="K331" s="547"/>
    </row>
    <row r="332" spans="2:11" ht="15.75">
      <c r="B332" s="132"/>
      <c r="I332" s="371"/>
      <c r="J332" s="540"/>
      <c r="K332" s="547"/>
    </row>
    <row r="333" spans="2:11" ht="15.75">
      <c r="B333" s="132"/>
      <c r="I333" s="371"/>
      <c r="J333" s="540"/>
      <c r="K333" s="547"/>
    </row>
    <row r="334" spans="2:11" ht="15.75">
      <c r="B334" s="132"/>
      <c r="I334" s="371"/>
      <c r="J334" s="540"/>
      <c r="K334" s="547"/>
    </row>
    <row r="335" spans="2:11" ht="15.75">
      <c r="B335" s="132"/>
      <c r="I335" s="371"/>
      <c r="J335" s="540"/>
      <c r="K335" s="547"/>
    </row>
    <row r="336" spans="2:11" ht="15.75">
      <c r="B336" s="132"/>
      <c r="I336" s="371"/>
      <c r="J336" s="540"/>
      <c r="K336" s="547"/>
    </row>
    <row r="337" spans="2:11" ht="15.75">
      <c r="B337" s="132"/>
      <c r="I337" s="371"/>
      <c r="J337" s="540"/>
      <c r="K337" s="547"/>
    </row>
    <row r="338" spans="2:11" ht="15.75">
      <c r="B338" s="132"/>
      <c r="I338" s="371"/>
      <c r="J338" s="540"/>
      <c r="K338" s="547"/>
    </row>
    <row r="339" spans="2:11" ht="15.75">
      <c r="B339" s="132"/>
      <c r="I339" s="371"/>
      <c r="J339" s="540"/>
      <c r="K339" s="547"/>
    </row>
    <row r="340" spans="2:11" ht="15.75">
      <c r="B340" s="132"/>
      <c r="I340" s="371"/>
      <c r="J340" s="540"/>
      <c r="K340" s="547"/>
    </row>
    <row r="341" spans="2:11" ht="15.75">
      <c r="B341" s="132"/>
      <c r="I341" s="371"/>
      <c r="J341" s="540"/>
      <c r="K341" s="547"/>
    </row>
    <row r="342" spans="2:11" ht="15.75">
      <c r="B342" s="132"/>
      <c r="I342" s="371"/>
      <c r="J342" s="540"/>
      <c r="K342" s="547"/>
    </row>
    <row r="343" spans="2:11" ht="15.75">
      <c r="B343" s="132"/>
      <c r="I343" s="371"/>
      <c r="J343" s="540"/>
      <c r="K343" s="547"/>
    </row>
    <row r="344" spans="2:11" ht="15.75">
      <c r="B344" s="132"/>
      <c r="I344" s="371"/>
      <c r="J344" s="540"/>
      <c r="K344" s="547"/>
    </row>
    <row r="345" spans="2:11" ht="15.75">
      <c r="B345" s="132"/>
      <c r="I345" s="371"/>
      <c r="J345" s="540"/>
      <c r="K345" s="547"/>
    </row>
    <row r="346" spans="2:11" ht="15.75">
      <c r="B346" s="132"/>
      <c r="I346" s="371"/>
      <c r="J346" s="540"/>
      <c r="K346" s="547"/>
    </row>
    <row r="347" spans="2:11" ht="15.75">
      <c r="B347" s="132"/>
      <c r="I347" s="371"/>
      <c r="J347" s="540"/>
      <c r="K347" s="547"/>
    </row>
    <row r="348" spans="2:11" ht="15.75">
      <c r="B348" s="132"/>
      <c r="I348" s="371"/>
      <c r="J348" s="540"/>
      <c r="K348" s="547"/>
    </row>
    <row r="349" spans="2:11" ht="15.75">
      <c r="B349" s="132"/>
      <c r="I349" s="371"/>
      <c r="J349" s="540"/>
      <c r="K349" s="547"/>
    </row>
    <row r="350" spans="2:11" ht="15.75">
      <c r="B350" s="132"/>
      <c r="I350" s="371"/>
      <c r="J350" s="540"/>
      <c r="K350" s="547"/>
    </row>
    <row r="351" spans="2:11" ht="15.75">
      <c r="B351" s="132"/>
      <c r="I351" s="371"/>
      <c r="J351" s="540"/>
      <c r="K351" s="547"/>
    </row>
    <row r="352" spans="2:11" ht="15.75">
      <c r="B352" s="132"/>
      <c r="I352" s="371"/>
      <c r="J352" s="540"/>
      <c r="K352" s="547"/>
    </row>
    <row r="353" spans="2:11" ht="15.75">
      <c r="B353" s="132"/>
      <c r="I353" s="371"/>
      <c r="J353" s="540"/>
      <c r="K353" s="547"/>
    </row>
    <row r="354" spans="2:11" ht="15.75">
      <c r="B354" s="132"/>
      <c r="I354" s="371"/>
      <c r="J354" s="540"/>
      <c r="K354" s="547"/>
    </row>
    <row r="355" spans="2:11" ht="15.75">
      <c r="B355" s="132"/>
      <c r="I355" s="371"/>
      <c r="J355" s="540"/>
      <c r="K355" s="547"/>
    </row>
    <row r="356" spans="2:11" ht="15.75">
      <c r="B356" s="132"/>
      <c r="I356" s="371"/>
      <c r="J356" s="540"/>
      <c r="K356" s="547"/>
    </row>
    <row r="357" spans="2:11" ht="15.75">
      <c r="B357" s="132"/>
      <c r="I357" s="371"/>
      <c r="J357" s="540"/>
      <c r="K357" s="547"/>
    </row>
    <row r="358" spans="2:11" ht="15.75">
      <c r="B358" s="132"/>
      <c r="I358" s="371"/>
      <c r="J358" s="540"/>
      <c r="K358" s="547"/>
    </row>
    <row r="359" spans="2:11" ht="15.75">
      <c r="B359" s="132"/>
      <c r="I359" s="371"/>
      <c r="J359" s="540"/>
      <c r="K359" s="547"/>
    </row>
    <row r="360" spans="2:11" ht="15.75">
      <c r="B360" s="132"/>
      <c r="I360" s="371"/>
      <c r="J360" s="540"/>
      <c r="K360" s="547"/>
    </row>
    <row r="361" spans="2:11" ht="15.75">
      <c r="B361" s="132"/>
      <c r="I361" s="371"/>
      <c r="J361" s="540"/>
      <c r="K361" s="547"/>
    </row>
    <row r="362" spans="2:11" ht="15.75">
      <c r="B362" s="132"/>
      <c r="I362" s="371"/>
      <c r="J362" s="540"/>
      <c r="K362" s="547"/>
    </row>
    <row r="363" spans="2:11" ht="15.75">
      <c r="B363" s="132"/>
      <c r="I363" s="371"/>
      <c r="J363" s="540"/>
      <c r="K363" s="547"/>
    </row>
    <row r="364" spans="2:11" ht="15.75">
      <c r="B364" s="132"/>
      <c r="I364" s="371"/>
      <c r="J364" s="540"/>
      <c r="K364" s="547"/>
    </row>
    <row r="365" spans="2:11" ht="15.75">
      <c r="B365" s="132"/>
      <c r="I365" s="371"/>
      <c r="J365" s="540"/>
      <c r="K365" s="547"/>
    </row>
    <row r="366" spans="2:11" ht="15.75">
      <c r="B366" s="132"/>
      <c r="I366" s="371"/>
      <c r="J366" s="540"/>
      <c r="K366" s="547"/>
    </row>
    <row r="367" spans="2:11" ht="15.75">
      <c r="B367" s="132"/>
      <c r="I367" s="371"/>
      <c r="J367" s="540"/>
      <c r="K367" s="547"/>
    </row>
    <row r="368" spans="2:11" ht="15.75">
      <c r="B368" s="132"/>
      <c r="I368" s="371"/>
      <c r="J368" s="540"/>
      <c r="K368" s="547"/>
    </row>
    <row r="369" spans="2:11" ht="15.75">
      <c r="B369" s="132"/>
      <c r="I369" s="371"/>
      <c r="J369" s="540"/>
      <c r="K369" s="547"/>
    </row>
    <row r="370" spans="2:11" ht="15.75">
      <c r="B370" s="132"/>
      <c r="I370" s="371"/>
      <c r="J370" s="540"/>
      <c r="K370" s="547"/>
    </row>
    <row r="371" spans="2:11" ht="15.75">
      <c r="B371" s="132"/>
      <c r="I371" s="371"/>
      <c r="J371" s="540"/>
      <c r="K371" s="547"/>
    </row>
    <row r="372" spans="2:11" ht="15.75">
      <c r="B372" s="132"/>
      <c r="I372" s="371"/>
      <c r="J372" s="540"/>
      <c r="K372" s="547"/>
    </row>
    <row r="373" spans="2:11" ht="15.75">
      <c r="B373" s="132"/>
      <c r="I373" s="371"/>
      <c r="J373" s="540"/>
      <c r="K373" s="547"/>
    </row>
    <row r="374" spans="2:11" ht="15.75">
      <c r="B374" s="132"/>
      <c r="I374" s="371"/>
      <c r="J374" s="540"/>
      <c r="K374" s="547"/>
    </row>
    <row r="375" spans="2:11" ht="15.75">
      <c r="B375" s="132"/>
      <c r="I375" s="371"/>
      <c r="J375" s="540"/>
      <c r="K375" s="547"/>
    </row>
    <row r="376" spans="2:11" ht="15.75">
      <c r="B376" s="132"/>
      <c r="I376" s="371"/>
      <c r="J376" s="540"/>
      <c r="K376" s="547"/>
    </row>
    <row r="377" spans="2:11" ht="15.75">
      <c r="B377" s="132"/>
      <c r="I377" s="371"/>
      <c r="J377" s="540"/>
      <c r="K377" s="547"/>
    </row>
    <row r="378" spans="2:11" ht="15.75">
      <c r="B378" s="132"/>
      <c r="I378" s="371"/>
      <c r="J378" s="540"/>
      <c r="K378" s="547"/>
    </row>
    <row r="379" spans="2:11" ht="15.75">
      <c r="B379" s="132"/>
      <c r="I379" s="371"/>
      <c r="J379" s="540"/>
      <c r="K379" s="547"/>
    </row>
    <row r="380" spans="2:11" ht="15.75">
      <c r="B380" s="132"/>
      <c r="I380" s="371"/>
      <c r="J380" s="540"/>
      <c r="K380" s="547"/>
    </row>
    <row r="381" spans="2:11" ht="15.75">
      <c r="B381" s="132"/>
      <c r="I381" s="371"/>
      <c r="J381" s="540"/>
      <c r="K381" s="547"/>
    </row>
    <row r="382" spans="2:11" ht="15.75">
      <c r="B382" s="132"/>
      <c r="I382" s="371"/>
      <c r="J382" s="540"/>
      <c r="K382" s="547"/>
    </row>
    <row r="383" spans="2:11" ht="15.75">
      <c r="B383" s="132"/>
      <c r="I383" s="371"/>
      <c r="J383" s="540"/>
      <c r="K383" s="547"/>
    </row>
    <row r="384" spans="2:11" ht="15.75">
      <c r="B384" s="132"/>
      <c r="I384" s="371"/>
      <c r="J384" s="540"/>
      <c r="K384" s="547"/>
    </row>
    <row r="385" spans="2:11" ht="15.75">
      <c r="B385" s="132"/>
      <c r="I385" s="371"/>
      <c r="J385" s="540"/>
      <c r="K385" s="547"/>
    </row>
    <row r="386" spans="2:11" ht="15.75">
      <c r="B386" s="132"/>
      <c r="I386" s="371"/>
      <c r="J386" s="540"/>
      <c r="K386" s="547"/>
    </row>
    <row r="387" spans="2:11" ht="15.75">
      <c r="B387" s="132"/>
      <c r="I387" s="371"/>
      <c r="J387" s="540"/>
      <c r="K387" s="547"/>
    </row>
    <row r="388" spans="2:11" ht="15.75">
      <c r="B388" s="132"/>
      <c r="I388" s="371"/>
      <c r="J388" s="540"/>
      <c r="K388" s="547"/>
    </row>
    <row r="389" spans="2:11" ht="15.75">
      <c r="B389" s="132"/>
      <c r="I389" s="371"/>
      <c r="J389" s="540"/>
      <c r="K389" s="547"/>
    </row>
    <row r="390" spans="2:11" ht="15.75">
      <c r="B390" s="132"/>
      <c r="I390" s="371"/>
      <c r="J390" s="540"/>
      <c r="K390" s="547"/>
    </row>
    <row r="391" spans="2:11" ht="15.75">
      <c r="B391" s="132"/>
      <c r="I391" s="371"/>
      <c r="J391" s="540"/>
      <c r="K391" s="547"/>
    </row>
    <row r="392" spans="2:11" ht="15.75">
      <c r="B392" s="132"/>
      <c r="I392" s="371"/>
      <c r="J392" s="540"/>
      <c r="K392" s="547"/>
    </row>
    <row r="393" spans="2:11" ht="15.75">
      <c r="B393" s="132"/>
      <c r="I393" s="371"/>
      <c r="J393" s="540"/>
      <c r="K393" s="547"/>
    </row>
    <row r="394" spans="2:11" ht="15.75">
      <c r="B394" s="132"/>
      <c r="I394" s="371"/>
      <c r="J394" s="540"/>
      <c r="K394" s="547"/>
    </row>
    <row r="395" spans="2:11" ht="15.75">
      <c r="B395" s="132"/>
      <c r="I395" s="371"/>
      <c r="J395" s="540"/>
      <c r="K395" s="547"/>
    </row>
    <row r="396" spans="2:11" ht="15.75">
      <c r="B396" s="132"/>
      <c r="I396" s="371"/>
      <c r="J396" s="540"/>
      <c r="K396" s="547"/>
    </row>
    <row r="397" spans="2:11" ht="15.75">
      <c r="B397" s="132"/>
      <c r="I397" s="371"/>
      <c r="J397" s="540"/>
      <c r="K397" s="547"/>
    </row>
    <row r="398" spans="2:11" ht="15.75">
      <c r="B398" s="132"/>
      <c r="I398" s="371"/>
      <c r="J398" s="540"/>
      <c r="K398" s="547"/>
    </row>
    <row r="399" spans="2:11" ht="15.75">
      <c r="B399" s="132"/>
      <c r="I399" s="371"/>
      <c r="J399" s="540"/>
      <c r="K399" s="547"/>
    </row>
    <row r="400" spans="2:11" ht="15.75">
      <c r="B400" s="132"/>
      <c r="I400" s="371"/>
      <c r="J400" s="540"/>
      <c r="K400" s="547"/>
    </row>
    <row r="401" spans="2:11" ht="15.75">
      <c r="B401" s="132"/>
      <c r="I401" s="371"/>
      <c r="J401" s="540"/>
      <c r="K401" s="547"/>
    </row>
    <row r="402" spans="2:11" ht="15.75">
      <c r="B402" s="132"/>
      <c r="I402" s="371"/>
      <c r="J402" s="540"/>
      <c r="K402" s="547"/>
    </row>
    <row r="403" spans="2:11" ht="15.75">
      <c r="B403" s="132"/>
      <c r="I403" s="371"/>
      <c r="J403" s="540"/>
      <c r="K403" s="547"/>
    </row>
    <row r="404" spans="2:11" ht="15.75">
      <c r="B404" s="132"/>
      <c r="I404" s="371"/>
      <c r="J404" s="540"/>
      <c r="K404" s="547"/>
    </row>
    <row r="405" spans="2:11" ht="15.75">
      <c r="B405" s="132"/>
      <c r="I405" s="371"/>
      <c r="J405" s="540"/>
      <c r="K405" s="547"/>
    </row>
    <row r="406" spans="2:11" ht="15.75">
      <c r="B406" s="132"/>
      <c r="I406" s="371"/>
      <c r="J406" s="540"/>
      <c r="K406" s="547"/>
    </row>
    <row r="407" spans="2:11" ht="15.75">
      <c r="B407" s="132"/>
      <c r="I407" s="371"/>
      <c r="J407" s="540"/>
      <c r="K407" s="547"/>
    </row>
    <row r="408" spans="2:11" ht="15.75">
      <c r="B408" s="132"/>
      <c r="I408" s="371"/>
      <c r="J408" s="540"/>
      <c r="K408" s="547"/>
    </row>
    <row r="409" spans="2:11" ht="15.75">
      <c r="B409" s="132"/>
      <c r="I409" s="371"/>
      <c r="J409" s="540"/>
      <c r="K409" s="547"/>
    </row>
    <row r="410" spans="2:11" ht="15.75">
      <c r="B410" s="132"/>
      <c r="I410" s="371"/>
      <c r="J410" s="540"/>
      <c r="K410" s="547"/>
    </row>
    <row r="411" spans="2:11" ht="15.75">
      <c r="B411" s="132"/>
      <c r="I411" s="371"/>
      <c r="J411" s="540"/>
      <c r="K411" s="547"/>
    </row>
    <row r="412" spans="2:11" ht="15.75">
      <c r="B412" s="132"/>
      <c r="I412" s="371"/>
      <c r="J412" s="540"/>
      <c r="K412" s="547"/>
    </row>
    <row r="413" spans="2:11" ht="15.75">
      <c r="B413" s="132"/>
      <c r="I413" s="371"/>
      <c r="J413" s="540"/>
      <c r="K413" s="547"/>
    </row>
    <row r="414" spans="2:11" ht="15.75">
      <c r="B414" s="132"/>
      <c r="I414" s="371"/>
      <c r="J414" s="540"/>
      <c r="K414" s="547"/>
    </row>
    <row r="415" spans="2:11" ht="15.75">
      <c r="B415" s="132"/>
      <c r="I415" s="371"/>
      <c r="J415" s="540"/>
      <c r="K415" s="547"/>
    </row>
    <row r="416" spans="2:11" ht="15.75">
      <c r="B416" s="132"/>
      <c r="I416" s="371"/>
      <c r="J416" s="540"/>
      <c r="K416" s="547"/>
    </row>
    <row r="417" spans="2:11" ht="15.75">
      <c r="B417" s="132"/>
      <c r="I417" s="371"/>
      <c r="J417" s="540"/>
      <c r="K417" s="547"/>
    </row>
    <row r="418" spans="2:11" ht="15.75">
      <c r="B418" s="132"/>
      <c r="I418" s="371"/>
      <c r="J418" s="540"/>
      <c r="K418" s="547"/>
    </row>
    <row r="419" spans="2:11" ht="15.75">
      <c r="B419" s="132"/>
      <c r="I419" s="371"/>
      <c r="J419" s="540"/>
      <c r="K419" s="547"/>
    </row>
    <row r="420" spans="2:11" ht="15.75">
      <c r="B420" s="132"/>
      <c r="I420" s="371"/>
      <c r="J420" s="540"/>
      <c r="K420" s="547"/>
    </row>
    <row r="421" spans="2:11" ht="15.75">
      <c r="B421" s="132"/>
      <c r="I421" s="371"/>
      <c r="J421" s="540"/>
      <c r="K421" s="547"/>
    </row>
    <row r="422" spans="2:11" ht="15.75">
      <c r="B422" s="132"/>
      <c r="I422" s="371"/>
      <c r="J422" s="540"/>
      <c r="K422" s="547"/>
    </row>
    <row r="423" spans="2:11" ht="15.75">
      <c r="B423" s="132"/>
      <c r="I423" s="371"/>
      <c r="J423" s="540"/>
      <c r="K423" s="547"/>
    </row>
    <row r="424" spans="2:11" ht="15.75">
      <c r="B424" s="132"/>
      <c r="I424" s="371"/>
      <c r="J424" s="540"/>
      <c r="K424" s="547"/>
    </row>
    <row r="425" spans="2:11" ht="15.75">
      <c r="B425" s="132"/>
      <c r="I425" s="371"/>
      <c r="J425" s="540"/>
      <c r="K425" s="547"/>
    </row>
    <row r="426" spans="2:11" ht="15.75">
      <c r="B426" s="132"/>
      <c r="I426" s="371"/>
      <c r="J426" s="540"/>
      <c r="K426" s="547"/>
    </row>
    <row r="427" spans="2:11" ht="15.75">
      <c r="B427" s="132"/>
      <c r="I427" s="371"/>
      <c r="J427" s="540"/>
      <c r="K427" s="547"/>
    </row>
    <row r="428" spans="2:11" ht="15.75">
      <c r="B428" s="132"/>
      <c r="I428" s="371"/>
      <c r="J428" s="540"/>
      <c r="K428" s="547"/>
    </row>
    <row r="429" spans="2:11" ht="15.75">
      <c r="B429" s="132"/>
      <c r="I429" s="371"/>
      <c r="J429" s="540"/>
      <c r="K429" s="547"/>
    </row>
    <row r="430" spans="2:11" ht="15.75">
      <c r="B430" s="132"/>
      <c r="I430" s="371"/>
      <c r="J430" s="540"/>
      <c r="K430" s="547"/>
    </row>
    <row r="431" spans="2:11" ht="15.75">
      <c r="B431" s="132"/>
      <c r="I431" s="371"/>
      <c r="J431" s="540"/>
      <c r="K431" s="547"/>
    </row>
    <row r="432" spans="2:11" ht="15.75">
      <c r="B432" s="132"/>
      <c r="I432" s="371"/>
      <c r="J432" s="540"/>
      <c r="K432" s="547"/>
    </row>
    <row r="433" spans="2:11" ht="15.75">
      <c r="B433" s="132"/>
      <c r="I433" s="371"/>
      <c r="J433" s="540"/>
      <c r="K433" s="547"/>
    </row>
    <row r="434" spans="2:11" ht="15.75">
      <c r="B434" s="132"/>
      <c r="I434" s="371"/>
      <c r="J434" s="540"/>
      <c r="K434" s="547"/>
    </row>
    <row r="435" spans="2:11" ht="15.75">
      <c r="B435" s="132"/>
      <c r="I435" s="371"/>
      <c r="J435" s="540"/>
      <c r="K435" s="547"/>
    </row>
    <row r="436" spans="2:11" ht="15.75">
      <c r="B436" s="132"/>
      <c r="I436" s="371"/>
      <c r="J436" s="540"/>
      <c r="K436" s="547"/>
    </row>
    <row r="437" spans="2:11" ht="15.75">
      <c r="B437" s="132"/>
      <c r="I437" s="371"/>
      <c r="J437" s="540"/>
      <c r="K437" s="547"/>
    </row>
    <row r="438" spans="2:11" ht="15.75">
      <c r="B438" s="132"/>
      <c r="I438" s="371"/>
      <c r="J438" s="540"/>
      <c r="K438" s="547"/>
    </row>
    <row r="439" spans="2:11" ht="15.75">
      <c r="B439" s="132"/>
      <c r="I439" s="371"/>
      <c r="J439" s="540"/>
      <c r="K439" s="547"/>
    </row>
    <row r="440" spans="2:11" ht="15.75">
      <c r="B440" s="132"/>
      <c r="I440" s="371"/>
      <c r="J440" s="540"/>
      <c r="K440" s="547"/>
    </row>
    <row r="441" spans="2:11" ht="15.75">
      <c r="B441" s="132"/>
      <c r="I441" s="371"/>
      <c r="J441" s="540"/>
      <c r="K441" s="547"/>
    </row>
    <row r="442" spans="2:11" ht="15.75">
      <c r="B442" s="132"/>
      <c r="I442" s="371"/>
      <c r="J442" s="540"/>
      <c r="K442" s="547"/>
    </row>
    <row r="443" spans="2:11" ht="15.75">
      <c r="B443" s="132"/>
      <c r="I443" s="371"/>
      <c r="J443" s="540"/>
      <c r="K443" s="547"/>
    </row>
    <row r="444" spans="2:11" ht="15.75">
      <c r="B444" s="132"/>
      <c r="I444" s="371"/>
      <c r="J444" s="540"/>
      <c r="K444" s="547"/>
    </row>
    <row r="445" spans="2:11" ht="15.75">
      <c r="B445" s="132"/>
      <c r="I445" s="371"/>
      <c r="J445" s="540"/>
      <c r="K445" s="547"/>
    </row>
    <row r="446" spans="2:11" ht="15.75">
      <c r="B446" s="132"/>
      <c r="I446" s="371"/>
      <c r="J446" s="540"/>
      <c r="K446" s="547"/>
    </row>
    <row r="447" spans="2:11" ht="15.75">
      <c r="B447" s="132"/>
      <c r="I447" s="371"/>
      <c r="J447" s="540"/>
      <c r="K447" s="547"/>
    </row>
    <row r="448" spans="2:11" ht="15.75">
      <c r="B448" s="132"/>
      <c r="I448" s="371"/>
      <c r="J448" s="540"/>
      <c r="K448" s="547"/>
    </row>
    <row r="449" spans="2:11" ht="15.75">
      <c r="B449" s="132"/>
      <c r="I449" s="371"/>
      <c r="J449" s="540"/>
      <c r="K449" s="547"/>
    </row>
    <row r="450" spans="2:11" ht="15.75">
      <c r="B450" s="132"/>
      <c r="I450" s="371"/>
      <c r="J450" s="540"/>
      <c r="K450" s="547"/>
    </row>
    <row r="451" spans="2:11" ht="15.75">
      <c r="B451" s="132"/>
      <c r="I451" s="371"/>
      <c r="J451" s="540"/>
      <c r="K451" s="547"/>
    </row>
    <row r="452" spans="2:11" ht="15.75">
      <c r="B452" s="132"/>
      <c r="I452" s="371"/>
      <c r="J452" s="540"/>
      <c r="K452" s="547"/>
    </row>
    <row r="453" spans="2:11" ht="15.75">
      <c r="B453" s="132"/>
      <c r="I453" s="371"/>
      <c r="J453" s="540"/>
      <c r="K453" s="547"/>
    </row>
    <row r="454" spans="2:11" ht="15.75">
      <c r="B454" s="132"/>
      <c r="I454" s="371"/>
      <c r="J454" s="540"/>
      <c r="K454" s="547"/>
    </row>
    <row r="455" spans="2:11" ht="15.75">
      <c r="B455" s="132"/>
    </row>
    <row r="456" spans="2:11" ht="15.75">
      <c r="B456" s="132"/>
    </row>
    <row r="457" spans="2:11" ht="15.75">
      <c r="B457" s="132"/>
    </row>
    <row r="458" spans="2:11" ht="15.75">
      <c r="B458" s="132"/>
    </row>
    <row r="459" spans="2:11" ht="15.75">
      <c r="B459" s="132"/>
    </row>
    <row r="460" spans="2:11" ht="15.75">
      <c r="B460" s="132"/>
    </row>
    <row r="461" spans="2:11" ht="15.75">
      <c r="B461" s="132"/>
    </row>
    <row r="462" spans="2:11" ht="15.75">
      <c r="B462" s="132"/>
    </row>
    <row r="463" spans="2:11" ht="15.75">
      <c r="B463" s="132"/>
    </row>
    <row r="464" spans="2:11" ht="15.75">
      <c r="B464" s="132"/>
    </row>
    <row r="465" spans="2:2" ht="15.75">
      <c r="B465" s="132"/>
    </row>
    <row r="466" spans="2:2" ht="15.75">
      <c r="B466" s="132"/>
    </row>
    <row r="467" spans="2:2" ht="15.75">
      <c r="B467" s="132"/>
    </row>
    <row r="468" spans="2:2" ht="15.75">
      <c r="B468" s="132"/>
    </row>
    <row r="469" spans="2:2" ht="15.75">
      <c r="B469" s="132"/>
    </row>
    <row r="470" spans="2:2" ht="15.75">
      <c r="B470" s="132"/>
    </row>
    <row r="471" spans="2:2" ht="15.75">
      <c r="B471" s="132"/>
    </row>
    <row r="472" spans="2:2" ht="15.75">
      <c r="B472" s="132"/>
    </row>
    <row r="473" spans="2:2" ht="15.75">
      <c r="B473" s="132"/>
    </row>
    <row r="474" spans="2:2" ht="15.75">
      <c r="B474" s="132"/>
    </row>
    <row r="475" spans="2:2" ht="15.75">
      <c r="B475" s="132"/>
    </row>
    <row r="476" spans="2:2" ht="15.75">
      <c r="B476" s="132"/>
    </row>
    <row r="477" spans="2:2" ht="15.75">
      <c r="B477" s="132"/>
    </row>
    <row r="478" spans="2:2" ht="15.75">
      <c r="B478" s="132"/>
    </row>
    <row r="479" spans="2:2" ht="15.75">
      <c r="B479" s="132"/>
    </row>
    <row r="480" spans="2:2" ht="15.75">
      <c r="B480" s="132"/>
    </row>
    <row r="481" spans="2:2" ht="15.75">
      <c r="B481" s="132"/>
    </row>
    <row r="482" spans="2:2" ht="15.75">
      <c r="B482" s="132"/>
    </row>
    <row r="483" spans="2:2" ht="15.75">
      <c r="B483" s="132"/>
    </row>
    <row r="484" spans="2:2" ht="15.75">
      <c r="B484" s="132"/>
    </row>
    <row r="485" spans="2:2" ht="15.75">
      <c r="B485" s="132"/>
    </row>
    <row r="486" spans="2:2" ht="15.75">
      <c r="B486" s="132"/>
    </row>
    <row r="487" spans="2:2" ht="15.75">
      <c r="B487" s="132"/>
    </row>
    <row r="488" spans="2:2" ht="15.75">
      <c r="B488" s="132"/>
    </row>
    <row r="489" spans="2:2" ht="15.75">
      <c r="B489" s="132"/>
    </row>
    <row r="490" spans="2:2" ht="15.75">
      <c r="B490" s="132"/>
    </row>
    <row r="491" spans="2:2" ht="15.75">
      <c r="B491" s="132"/>
    </row>
    <row r="492" spans="2:2" ht="15.75">
      <c r="B492" s="132"/>
    </row>
    <row r="493" spans="2:2" ht="15.75">
      <c r="B493" s="132"/>
    </row>
    <row r="494" spans="2:2" ht="15.75">
      <c r="B494" s="132"/>
    </row>
    <row r="495" spans="2:2" ht="15.75">
      <c r="B495" s="132"/>
    </row>
    <row r="496" spans="2:2" ht="15.75">
      <c r="B496" s="132"/>
    </row>
    <row r="497" spans="2:2" ht="15.75">
      <c r="B497" s="132"/>
    </row>
    <row r="498" spans="2:2" ht="15.75">
      <c r="B498" s="132"/>
    </row>
    <row r="499" spans="2:2" ht="15.75">
      <c r="B499" s="132"/>
    </row>
    <row r="500" spans="2:2" ht="15.75">
      <c r="B500" s="132"/>
    </row>
    <row r="501" spans="2:2" ht="15.75">
      <c r="B501" s="132"/>
    </row>
    <row r="502" spans="2:2" ht="15.75">
      <c r="B502" s="132"/>
    </row>
    <row r="503" spans="2:2" ht="15.75">
      <c r="B503" s="132"/>
    </row>
    <row r="504" spans="2:2" ht="15.75">
      <c r="B504" s="132"/>
    </row>
    <row r="505" spans="2:2" ht="15.75">
      <c r="B505" s="132"/>
    </row>
    <row r="506" spans="2:2" ht="15.75">
      <c r="B506" s="132"/>
    </row>
    <row r="507" spans="2:2" ht="15.75">
      <c r="B507" s="132"/>
    </row>
    <row r="508" spans="2:2" ht="15.75">
      <c r="B508" s="132"/>
    </row>
    <row r="509" spans="2:2" ht="15.75">
      <c r="B509" s="132"/>
    </row>
    <row r="510" spans="2:2" ht="15.75">
      <c r="B510" s="132"/>
    </row>
    <row r="511" spans="2:2" ht="15.75">
      <c r="B511" s="132"/>
    </row>
    <row r="512" spans="2:2" ht="15.75">
      <c r="B512" s="132"/>
    </row>
    <row r="513" spans="2:2" ht="15.75">
      <c r="B513" s="132"/>
    </row>
    <row r="514" spans="2:2" ht="15.75">
      <c r="B514" s="132"/>
    </row>
    <row r="515" spans="2:2" ht="15.75">
      <c r="B515" s="132"/>
    </row>
    <row r="516" spans="2:2" ht="15.75">
      <c r="B516" s="132"/>
    </row>
    <row r="517" spans="2:2" ht="15.75">
      <c r="B517" s="132"/>
    </row>
    <row r="518" spans="2:2" ht="15.75">
      <c r="B518" s="132"/>
    </row>
    <row r="519" spans="2:2" ht="15.75">
      <c r="B519" s="132"/>
    </row>
    <row r="520" spans="2:2" ht="15.75">
      <c r="B520" s="132"/>
    </row>
    <row r="521" spans="2:2" ht="15.75">
      <c r="B521" s="132"/>
    </row>
    <row r="522" spans="2:2" ht="15.75">
      <c r="B522" s="132"/>
    </row>
    <row r="523" spans="2:2" ht="15.75">
      <c r="B523" s="132"/>
    </row>
    <row r="524" spans="2:2" ht="15.75">
      <c r="B524" s="132"/>
    </row>
    <row r="525" spans="2:2" ht="15.75">
      <c r="B525" s="132"/>
    </row>
    <row r="526" spans="2:2" ht="15.75">
      <c r="B526" s="132"/>
    </row>
    <row r="527" spans="2:2" ht="15.75">
      <c r="B527" s="132"/>
    </row>
    <row r="528" spans="2:2" ht="15.75">
      <c r="B528" s="132"/>
    </row>
    <row r="529" spans="2:2" ht="15.75">
      <c r="B529" s="132"/>
    </row>
    <row r="530" spans="2:2" ht="15.75">
      <c r="B530" s="132"/>
    </row>
    <row r="531" spans="2:2" ht="15.75">
      <c r="B531" s="132"/>
    </row>
    <row r="532" spans="2:2" ht="15.75">
      <c r="B532" s="132"/>
    </row>
    <row r="533" spans="2:2" ht="15.75">
      <c r="B533" s="132"/>
    </row>
    <row r="534" spans="2:2" ht="15.75">
      <c r="B534" s="132"/>
    </row>
    <row r="535" spans="2:2" ht="15.75">
      <c r="B535" s="132"/>
    </row>
    <row r="536" spans="2:2" ht="15.75">
      <c r="B536" s="132"/>
    </row>
    <row r="537" spans="2:2" ht="15.75">
      <c r="B537" s="132"/>
    </row>
    <row r="538" spans="2:2" ht="15.75">
      <c r="B538" s="132"/>
    </row>
    <row r="539" spans="2:2" ht="15.75">
      <c r="B539" s="132"/>
    </row>
    <row r="540" spans="2:2" ht="15.75">
      <c r="B540" s="132"/>
    </row>
    <row r="541" spans="2:2" ht="15.75">
      <c r="B541" s="132"/>
    </row>
    <row r="542" spans="2:2" ht="15.75">
      <c r="B542" s="132"/>
    </row>
    <row r="543" spans="2:2" ht="15.75">
      <c r="B543" s="132"/>
    </row>
    <row r="544" spans="2:2" ht="15.75">
      <c r="B544" s="132"/>
    </row>
    <row r="545" spans="2:2" ht="15.75">
      <c r="B545" s="132"/>
    </row>
    <row r="546" spans="2:2" ht="15.75">
      <c r="B546" s="132"/>
    </row>
    <row r="547" spans="2:2" ht="15.75">
      <c r="B547" s="132"/>
    </row>
    <row r="548" spans="2:2" ht="15.75">
      <c r="B548" s="132"/>
    </row>
    <row r="549" spans="2:2" ht="15.75">
      <c r="B549" s="132"/>
    </row>
    <row r="550" spans="2:2" ht="15.75">
      <c r="B550" s="132"/>
    </row>
    <row r="551" spans="2:2" ht="15.75">
      <c r="B551" s="132"/>
    </row>
    <row r="552" spans="2:2" ht="15.75">
      <c r="B552" s="132"/>
    </row>
    <row r="553" spans="2:2" ht="15.75">
      <c r="B553" s="132"/>
    </row>
    <row r="554" spans="2:2" ht="15.75">
      <c r="B554" s="132"/>
    </row>
    <row r="555" spans="2:2" ht="15.75">
      <c r="B555" s="132"/>
    </row>
    <row r="556" spans="2:2" ht="15.75">
      <c r="B556" s="132"/>
    </row>
    <row r="557" spans="2:2" ht="15.75">
      <c r="B557" s="132"/>
    </row>
    <row r="558" spans="2:2" ht="15.75">
      <c r="B558" s="132"/>
    </row>
    <row r="559" spans="2:2" ht="15.75">
      <c r="B559" s="132"/>
    </row>
    <row r="560" spans="2:2" ht="15.75">
      <c r="B560" s="132"/>
    </row>
    <row r="561" spans="2:2" ht="15.75">
      <c r="B561" s="132"/>
    </row>
    <row r="562" spans="2:2" ht="15.75">
      <c r="B562" s="132"/>
    </row>
    <row r="563" spans="2:2" ht="15.75">
      <c r="B563" s="132"/>
    </row>
    <row r="564" spans="2:2" ht="15.75">
      <c r="B564" s="132"/>
    </row>
    <row r="565" spans="2:2" ht="15.75">
      <c r="B565" s="132"/>
    </row>
    <row r="566" spans="2:2" ht="15.75">
      <c r="B566" s="132"/>
    </row>
    <row r="567" spans="2:2" ht="15.75">
      <c r="B567" s="132"/>
    </row>
    <row r="568" spans="2:2" ht="15.75">
      <c r="B568" s="132"/>
    </row>
    <row r="569" spans="2:2" ht="15.75">
      <c r="B569" s="132"/>
    </row>
    <row r="570" spans="2:2" ht="15.75">
      <c r="B570" s="132"/>
    </row>
    <row r="571" spans="2:2" ht="15.75">
      <c r="B571" s="132"/>
    </row>
    <row r="572" spans="2:2" ht="15.75">
      <c r="B572" s="132"/>
    </row>
    <row r="573" spans="2:2" ht="15.75">
      <c r="B573" s="132"/>
    </row>
    <row r="574" spans="2:2" ht="15.75">
      <c r="B574" s="132"/>
    </row>
    <row r="575" spans="2:2" ht="15.75">
      <c r="B575" s="132"/>
    </row>
    <row r="576" spans="2:2" ht="15.75">
      <c r="B576" s="132"/>
    </row>
    <row r="577" spans="2:2" ht="15.75">
      <c r="B577" s="132"/>
    </row>
    <row r="578" spans="2:2" ht="15.75">
      <c r="B578" s="132"/>
    </row>
    <row r="579" spans="2:2" ht="15.75">
      <c r="B579" s="132"/>
    </row>
    <row r="580" spans="2:2" ht="15.75">
      <c r="B580" s="132"/>
    </row>
    <row r="581" spans="2:2" ht="15.75">
      <c r="B581" s="132"/>
    </row>
    <row r="582" spans="2:2" ht="15.75">
      <c r="B582" s="132"/>
    </row>
    <row r="583" spans="2:2" ht="15.75">
      <c r="B583" s="132"/>
    </row>
    <row r="584" spans="2:2" ht="15.75">
      <c r="B584" s="132"/>
    </row>
    <row r="585" spans="2:2" ht="15.75">
      <c r="B585" s="132"/>
    </row>
    <row r="586" spans="2:2" ht="15.75">
      <c r="B586" s="132"/>
    </row>
    <row r="587" spans="2:2" ht="15.75">
      <c r="B587" s="132"/>
    </row>
    <row r="588" spans="2:2" ht="15.75">
      <c r="B588" s="132"/>
    </row>
    <row r="589" spans="2:2" ht="15.75">
      <c r="B589" s="132"/>
    </row>
    <row r="590" spans="2:2" ht="15.75">
      <c r="B590" s="132"/>
    </row>
    <row r="591" spans="2:2" ht="15.75">
      <c r="B591" s="132"/>
    </row>
    <row r="592" spans="2:2" ht="15.75">
      <c r="B592" s="132"/>
    </row>
    <row r="593" spans="2:2" ht="15.75">
      <c r="B593" s="132"/>
    </row>
    <row r="594" spans="2:2" ht="15.75">
      <c r="B594" s="132"/>
    </row>
    <row r="595" spans="2:2" ht="15.75">
      <c r="B595" s="132"/>
    </row>
    <row r="596" spans="2:2" ht="15.75">
      <c r="B596" s="132"/>
    </row>
    <row r="597" spans="2:2" ht="15.75">
      <c r="B597" s="132"/>
    </row>
    <row r="598" spans="2:2" ht="15.75">
      <c r="B598" s="132"/>
    </row>
    <row r="599" spans="2:2" ht="15.75">
      <c r="B599" s="132"/>
    </row>
    <row r="600" spans="2:2" ht="15.75">
      <c r="B600" s="132"/>
    </row>
    <row r="601" spans="2:2" ht="15.75">
      <c r="B601" s="132"/>
    </row>
    <row r="602" spans="2:2" ht="15.75">
      <c r="B602" s="132"/>
    </row>
    <row r="603" spans="2:2" ht="15.75">
      <c r="B603" s="132"/>
    </row>
    <row r="604" spans="2:2" ht="15.75">
      <c r="B604" s="132"/>
    </row>
    <row r="605" spans="2:2" ht="15.75">
      <c r="B605" s="132"/>
    </row>
    <row r="606" spans="2:2" ht="15.75">
      <c r="B606" s="132"/>
    </row>
    <row r="607" spans="2:2" ht="15.75">
      <c r="B607" s="132"/>
    </row>
    <row r="608" spans="2:2" ht="15.75">
      <c r="B608" s="132"/>
    </row>
    <row r="609" spans="2:2" ht="15.75">
      <c r="B609" s="132"/>
    </row>
    <row r="610" spans="2:2" ht="15.75">
      <c r="B610" s="132"/>
    </row>
    <row r="611" spans="2:2" ht="15.75">
      <c r="B611" s="132"/>
    </row>
    <row r="612" spans="2:2" ht="15.75">
      <c r="B612" s="132"/>
    </row>
    <row r="613" spans="2:2" ht="15.75">
      <c r="B613" s="132"/>
    </row>
    <row r="614" spans="2:2" ht="15.75">
      <c r="B614" s="132"/>
    </row>
    <row r="615" spans="2:2" ht="15.75">
      <c r="B615" s="132"/>
    </row>
    <row r="616" spans="2:2" ht="15.75">
      <c r="B616" s="132"/>
    </row>
    <row r="617" spans="2:2" ht="15.75">
      <c r="B617" s="132"/>
    </row>
    <row r="618" spans="2:2" ht="15.75">
      <c r="B618" s="132"/>
    </row>
    <row r="619" spans="2:2" ht="15.75">
      <c r="B619" s="132"/>
    </row>
    <row r="620" spans="2:2" ht="15.75">
      <c r="B620" s="132"/>
    </row>
    <row r="621" spans="2:2" ht="15.75">
      <c r="B621" s="132"/>
    </row>
    <row r="622" spans="2:2" ht="15.75">
      <c r="B622" s="132"/>
    </row>
    <row r="623" spans="2:2" ht="15.75">
      <c r="B623" s="132"/>
    </row>
    <row r="624" spans="2:2" ht="15.75">
      <c r="B624" s="132"/>
    </row>
    <row r="625" spans="2:2" ht="15.75">
      <c r="B625" s="132"/>
    </row>
    <row r="626" spans="2:2" ht="15.75">
      <c r="B626" s="132"/>
    </row>
    <row r="627" spans="2:2" ht="15.75">
      <c r="B627" s="132"/>
    </row>
    <row r="628" spans="2:2" ht="15.75">
      <c r="B628" s="132"/>
    </row>
    <row r="629" spans="2:2" ht="15.75">
      <c r="B629" s="132"/>
    </row>
    <row r="630" spans="2:2" ht="15.75">
      <c r="B630" s="132"/>
    </row>
    <row r="631" spans="2:2" ht="15.75">
      <c r="B631" s="132"/>
    </row>
    <row r="632" spans="2:2" ht="15.75">
      <c r="B632" s="132"/>
    </row>
    <row r="633" spans="2:2" ht="15.75">
      <c r="B633" s="132"/>
    </row>
    <row r="634" spans="2:2" ht="15.75">
      <c r="B634" s="132"/>
    </row>
    <row r="635" spans="2:2" ht="15.75">
      <c r="B635" s="132"/>
    </row>
    <row r="636" spans="2:2" ht="15.75">
      <c r="B636" s="132"/>
    </row>
    <row r="637" spans="2:2" ht="15.75">
      <c r="B637" s="132"/>
    </row>
    <row r="638" spans="2:2" ht="15.75">
      <c r="B638" s="132"/>
    </row>
    <row r="639" spans="2:2" ht="15.75">
      <c r="B639" s="132"/>
    </row>
    <row r="640" spans="2:2" ht="15.75">
      <c r="B640" s="132"/>
    </row>
    <row r="641" spans="2:2" ht="15.75">
      <c r="B641" s="132"/>
    </row>
    <row r="642" spans="2:2" ht="15.75">
      <c r="B642" s="132"/>
    </row>
    <row r="643" spans="2:2" ht="15.75">
      <c r="B643" s="132"/>
    </row>
    <row r="644" spans="2:2" ht="15.75">
      <c r="B644" s="132"/>
    </row>
    <row r="645" spans="2:2" ht="15.75">
      <c r="B645" s="132"/>
    </row>
  </sheetData>
  <mergeCells count="9">
    <mergeCell ref="B2:P2"/>
    <mergeCell ref="B3:P3"/>
    <mergeCell ref="B4:P4"/>
    <mergeCell ref="B5:P5"/>
    <mergeCell ref="Q7:Q8"/>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20"/>
  <sheetViews>
    <sheetView topLeftCell="B1" zoomScale="85" zoomScaleNormal="85" workbookViewId="0">
      <selection activeCell="G14" sqref="G14"/>
    </sheetView>
  </sheetViews>
  <sheetFormatPr defaultColWidth="9.140625" defaultRowHeight="18"/>
  <cols>
    <col min="1" max="1" width="26" style="984" hidden="1" customWidth="1"/>
    <col min="2" max="2" width="27" style="134" customWidth="1"/>
    <col min="3" max="3" width="21.140625" style="984" customWidth="1"/>
    <col min="4" max="4" width="23.140625" style="984" customWidth="1"/>
    <col min="5" max="5" width="14.5703125" style="984" customWidth="1"/>
    <col min="6" max="6" width="21.42578125" style="984" customWidth="1"/>
    <col min="7" max="7" width="22.5703125" style="984" customWidth="1"/>
    <col min="8" max="8" width="14.28515625" style="984" customWidth="1"/>
    <col min="9" max="9" width="19.85546875" style="984" customWidth="1"/>
    <col min="10" max="10" width="21.5703125" style="984" customWidth="1"/>
    <col min="11" max="11" width="14.42578125" style="984" customWidth="1"/>
    <col min="12" max="12" width="19.85546875" style="984" customWidth="1"/>
    <col min="13" max="13" width="21.5703125" style="984" customWidth="1"/>
    <col min="14" max="14" width="14.42578125" style="984" customWidth="1"/>
    <col min="15" max="15" width="22.7109375" style="984" hidden="1" customWidth="1"/>
    <col min="16" max="16" width="25" style="984" hidden="1" customWidth="1"/>
    <col min="17" max="17" width="4" style="984" customWidth="1"/>
    <col min="18" max="21" width="9.140625" style="984" customWidth="1"/>
    <col min="22" max="25" width="9.140625" style="73" customWidth="1"/>
    <col min="26" max="256" width="9.140625" style="984"/>
    <col min="257" max="257" width="0" style="984" hidden="1" customWidth="1"/>
    <col min="258" max="258" width="27" style="984" customWidth="1"/>
    <col min="259" max="259" width="21.140625" style="984" customWidth="1"/>
    <col min="260" max="260" width="23.140625" style="984" customWidth="1"/>
    <col min="261" max="261" width="14.5703125" style="984" customWidth="1"/>
    <col min="262" max="262" width="21.42578125" style="984" customWidth="1"/>
    <col min="263" max="263" width="22.5703125" style="984" customWidth="1"/>
    <col min="264" max="264" width="14.28515625" style="984" customWidth="1"/>
    <col min="265" max="265" width="19.85546875" style="984" customWidth="1"/>
    <col min="266" max="266" width="21.5703125" style="984" customWidth="1"/>
    <col min="267" max="267" width="14.42578125" style="984" customWidth="1"/>
    <col min="268" max="268" width="19.85546875" style="984" customWidth="1"/>
    <col min="269" max="269" width="21.5703125" style="984" customWidth="1"/>
    <col min="270" max="270" width="14.42578125" style="984" customWidth="1"/>
    <col min="271" max="272" width="0" style="984" hidden="1" customWidth="1"/>
    <col min="273" max="273" width="4" style="984" customWidth="1"/>
    <col min="274" max="281" width="9.140625" style="984" customWidth="1"/>
    <col min="282" max="512" width="9.140625" style="984"/>
    <col min="513" max="513" width="0" style="984" hidden="1" customWidth="1"/>
    <col min="514" max="514" width="27" style="984" customWidth="1"/>
    <col min="515" max="515" width="21.140625" style="984" customWidth="1"/>
    <col min="516" max="516" width="23.140625" style="984" customWidth="1"/>
    <col min="517" max="517" width="14.5703125" style="984" customWidth="1"/>
    <col min="518" max="518" width="21.42578125" style="984" customWidth="1"/>
    <col min="519" max="519" width="22.5703125" style="984" customWidth="1"/>
    <col min="520" max="520" width="14.28515625" style="984" customWidth="1"/>
    <col min="521" max="521" width="19.85546875" style="984" customWidth="1"/>
    <col min="522" max="522" width="21.5703125" style="984" customWidth="1"/>
    <col min="523" max="523" width="14.42578125" style="984" customWidth="1"/>
    <col min="524" max="524" width="19.85546875" style="984" customWidth="1"/>
    <col min="525" max="525" width="21.5703125" style="984" customWidth="1"/>
    <col min="526" max="526" width="14.42578125" style="984" customWidth="1"/>
    <col min="527" max="528" width="0" style="984" hidden="1" customWidth="1"/>
    <col min="529" max="529" width="4" style="984" customWidth="1"/>
    <col min="530" max="537" width="9.140625" style="984" customWidth="1"/>
    <col min="538" max="768" width="9.140625" style="984"/>
    <col min="769" max="769" width="0" style="984" hidden="1" customWidth="1"/>
    <col min="770" max="770" width="27" style="984" customWidth="1"/>
    <col min="771" max="771" width="21.140625" style="984" customWidth="1"/>
    <col min="772" max="772" width="23.140625" style="984" customWidth="1"/>
    <col min="773" max="773" width="14.5703125" style="984" customWidth="1"/>
    <col min="774" max="774" width="21.42578125" style="984" customWidth="1"/>
    <col min="775" max="775" width="22.5703125" style="984" customWidth="1"/>
    <col min="776" max="776" width="14.28515625" style="984" customWidth="1"/>
    <col min="777" max="777" width="19.85546875" style="984" customWidth="1"/>
    <col min="778" max="778" width="21.5703125" style="984" customWidth="1"/>
    <col min="779" max="779" width="14.42578125" style="984" customWidth="1"/>
    <col min="780" max="780" width="19.85546875" style="984" customWidth="1"/>
    <col min="781" max="781" width="21.5703125" style="984" customWidth="1"/>
    <col min="782" max="782" width="14.42578125" style="984" customWidth="1"/>
    <col min="783" max="784" width="0" style="984" hidden="1" customWidth="1"/>
    <col min="785" max="785" width="4" style="984" customWidth="1"/>
    <col min="786" max="793" width="9.140625" style="984" customWidth="1"/>
    <col min="794" max="1024" width="9.140625" style="984"/>
    <col min="1025" max="1025" width="0" style="984" hidden="1" customWidth="1"/>
    <col min="1026" max="1026" width="27" style="984" customWidth="1"/>
    <col min="1027" max="1027" width="21.140625" style="984" customWidth="1"/>
    <col min="1028" max="1028" width="23.140625" style="984" customWidth="1"/>
    <col min="1029" max="1029" width="14.5703125" style="984" customWidth="1"/>
    <col min="1030" max="1030" width="21.42578125" style="984" customWidth="1"/>
    <col min="1031" max="1031" width="22.5703125" style="984" customWidth="1"/>
    <col min="1032" max="1032" width="14.28515625" style="984" customWidth="1"/>
    <col min="1033" max="1033" width="19.85546875" style="984" customWidth="1"/>
    <col min="1034" max="1034" width="21.5703125" style="984" customWidth="1"/>
    <col min="1035" max="1035" width="14.42578125" style="984" customWidth="1"/>
    <col min="1036" max="1036" width="19.85546875" style="984" customWidth="1"/>
    <col min="1037" max="1037" width="21.5703125" style="984" customWidth="1"/>
    <col min="1038" max="1038" width="14.42578125" style="984" customWidth="1"/>
    <col min="1039" max="1040" width="0" style="984" hidden="1" customWidth="1"/>
    <col min="1041" max="1041" width="4" style="984" customWidth="1"/>
    <col min="1042" max="1049" width="9.140625" style="984" customWidth="1"/>
    <col min="1050" max="1280" width="9.140625" style="984"/>
    <col min="1281" max="1281" width="0" style="984" hidden="1" customWidth="1"/>
    <col min="1282" max="1282" width="27" style="984" customWidth="1"/>
    <col min="1283" max="1283" width="21.140625" style="984" customWidth="1"/>
    <col min="1284" max="1284" width="23.140625" style="984" customWidth="1"/>
    <col min="1285" max="1285" width="14.5703125" style="984" customWidth="1"/>
    <col min="1286" max="1286" width="21.42578125" style="984" customWidth="1"/>
    <col min="1287" max="1287" width="22.5703125" style="984" customWidth="1"/>
    <col min="1288" max="1288" width="14.28515625" style="984" customWidth="1"/>
    <col min="1289" max="1289" width="19.85546875" style="984" customWidth="1"/>
    <col min="1290" max="1290" width="21.5703125" style="984" customWidth="1"/>
    <col min="1291" max="1291" width="14.42578125" style="984" customWidth="1"/>
    <col min="1292" max="1292" width="19.85546875" style="984" customWidth="1"/>
    <col min="1293" max="1293" width="21.5703125" style="984" customWidth="1"/>
    <col min="1294" max="1294" width="14.42578125" style="984" customWidth="1"/>
    <col min="1295" max="1296" width="0" style="984" hidden="1" customWidth="1"/>
    <col min="1297" max="1297" width="4" style="984" customWidth="1"/>
    <col min="1298" max="1305" width="9.140625" style="984" customWidth="1"/>
    <col min="1306" max="1536" width="9.140625" style="984"/>
    <col min="1537" max="1537" width="0" style="984" hidden="1" customWidth="1"/>
    <col min="1538" max="1538" width="27" style="984" customWidth="1"/>
    <col min="1539" max="1539" width="21.140625" style="984" customWidth="1"/>
    <col min="1540" max="1540" width="23.140625" style="984" customWidth="1"/>
    <col min="1541" max="1541" width="14.5703125" style="984" customWidth="1"/>
    <col min="1542" max="1542" width="21.42578125" style="984" customWidth="1"/>
    <col min="1543" max="1543" width="22.5703125" style="984" customWidth="1"/>
    <col min="1544" max="1544" width="14.28515625" style="984" customWidth="1"/>
    <col min="1545" max="1545" width="19.85546875" style="984" customWidth="1"/>
    <col min="1546" max="1546" width="21.5703125" style="984" customWidth="1"/>
    <col min="1547" max="1547" width="14.42578125" style="984" customWidth="1"/>
    <col min="1548" max="1548" width="19.85546875" style="984" customWidth="1"/>
    <col min="1549" max="1549" width="21.5703125" style="984" customWidth="1"/>
    <col min="1550" max="1550" width="14.42578125" style="984" customWidth="1"/>
    <col min="1551" max="1552" width="0" style="984" hidden="1" customWidth="1"/>
    <col min="1553" max="1553" width="4" style="984" customWidth="1"/>
    <col min="1554" max="1561" width="9.140625" style="984" customWidth="1"/>
    <col min="1562" max="1792" width="9.140625" style="984"/>
    <col min="1793" max="1793" width="0" style="984" hidden="1" customWidth="1"/>
    <col min="1794" max="1794" width="27" style="984" customWidth="1"/>
    <col min="1795" max="1795" width="21.140625" style="984" customWidth="1"/>
    <col min="1796" max="1796" width="23.140625" style="984" customWidth="1"/>
    <col min="1797" max="1797" width="14.5703125" style="984" customWidth="1"/>
    <col min="1798" max="1798" width="21.42578125" style="984" customWidth="1"/>
    <col min="1799" max="1799" width="22.5703125" style="984" customWidth="1"/>
    <col min="1800" max="1800" width="14.28515625" style="984" customWidth="1"/>
    <col min="1801" max="1801" width="19.85546875" style="984" customWidth="1"/>
    <col min="1802" max="1802" width="21.5703125" style="984" customWidth="1"/>
    <col min="1803" max="1803" width="14.42578125" style="984" customWidth="1"/>
    <col min="1804" max="1804" width="19.85546875" style="984" customWidth="1"/>
    <col min="1805" max="1805" width="21.5703125" style="984" customWidth="1"/>
    <col min="1806" max="1806" width="14.42578125" style="984" customWidth="1"/>
    <col min="1807" max="1808" width="0" style="984" hidden="1" customWidth="1"/>
    <col min="1809" max="1809" width="4" style="984" customWidth="1"/>
    <col min="1810" max="1817" width="9.140625" style="984" customWidth="1"/>
    <col min="1818" max="2048" width="9.140625" style="984"/>
    <col min="2049" max="2049" width="0" style="984" hidden="1" customWidth="1"/>
    <col min="2050" max="2050" width="27" style="984" customWidth="1"/>
    <col min="2051" max="2051" width="21.140625" style="984" customWidth="1"/>
    <col min="2052" max="2052" width="23.140625" style="984" customWidth="1"/>
    <col min="2053" max="2053" width="14.5703125" style="984" customWidth="1"/>
    <col min="2054" max="2054" width="21.42578125" style="984" customWidth="1"/>
    <col min="2055" max="2055" width="22.5703125" style="984" customWidth="1"/>
    <col min="2056" max="2056" width="14.28515625" style="984" customWidth="1"/>
    <col min="2057" max="2057" width="19.85546875" style="984" customWidth="1"/>
    <col min="2058" max="2058" width="21.5703125" style="984" customWidth="1"/>
    <col min="2059" max="2059" width="14.42578125" style="984" customWidth="1"/>
    <col min="2060" max="2060" width="19.85546875" style="984" customWidth="1"/>
    <col min="2061" max="2061" width="21.5703125" style="984" customWidth="1"/>
    <col min="2062" max="2062" width="14.42578125" style="984" customWidth="1"/>
    <col min="2063" max="2064" width="0" style="984" hidden="1" customWidth="1"/>
    <col min="2065" max="2065" width="4" style="984" customWidth="1"/>
    <col min="2066" max="2073" width="9.140625" style="984" customWidth="1"/>
    <col min="2074" max="2304" width="9.140625" style="984"/>
    <col min="2305" max="2305" width="0" style="984" hidden="1" customWidth="1"/>
    <col min="2306" max="2306" width="27" style="984" customWidth="1"/>
    <col min="2307" max="2307" width="21.140625" style="984" customWidth="1"/>
    <col min="2308" max="2308" width="23.140625" style="984" customWidth="1"/>
    <col min="2309" max="2309" width="14.5703125" style="984" customWidth="1"/>
    <col min="2310" max="2310" width="21.42578125" style="984" customWidth="1"/>
    <col min="2311" max="2311" width="22.5703125" style="984" customWidth="1"/>
    <col min="2312" max="2312" width="14.28515625" style="984" customWidth="1"/>
    <col min="2313" max="2313" width="19.85546875" style="984" customWidth="1"/>
    <col min="2314" max="2314" width="21.5703125" style="984" customWidth="1"/>
    <col min="2315" max="2315" width="14.42578125" style="984" customWidth="1"/>
    <col min="2316" max="2316" width="19.85546875" style="984" customWidth="1"/>
    <col min="2317" max="2317" width="21.5703125" style="984" customWidth="1"/>
    <col min="2318" max="2318" width="14.42578125" style="984" customWidth="1"/>
    <col min="2319" max="2320" width="0" style="984" hidden="1" customWidth="1"/>
    <col min="2321" max="2321" width="4" style="984" customWidth="1"/>
    <col min="2322" max="2329" width="9.140625" style="984" customWidth="1"/>
    <col min="2330" max="2560" width="9.140625" style="984"/>
    <col min="2561" max="2561" width="0" style="984" hidden="1" customWidth="1"/>
    <col min="2562" max="2562" width="27" style="984" customWidth="1"/>
    <col min="2563" max="2563" width="21.140625" style="984" customWidth="1"/>
    <col min="2564" max="2564" width="23.140625" style="984" customWidth="1"/>
    <col min="2565" max="2565" width="14.5703125" style="984" customWidth="1"/>
    <col min="2566" max="2566" width="21.42578125" style="984" customWidth="1"/>
    <col min="2567" max="2567" width="22.5703125" style="984" customWidth="1"/>
    <col min="2568" max="2568" width="14.28515625" style="984" customWidth="1"/>
    <col min="2569" max="2569" width="19.85546875" style="984" customWidth="1"/>
    <col min="2570" max="2570" width="21.5703125" style="984" customWidth="1"/>
    <col min="2571" max="2571" width="14.42578125" style="984" customWidth="1"/>
    <col min="2572" max="2572" width="19.85546875" style="984" customWidth="1"/>
    <col min="2573" max="2573" width="21.5703125" style="984" customWidth="1"/>
    <col min="2574" max="2574" width="14.42578125" style="984" customWidth="1"/>
    <col min="2575" max="2576" width="0" style="984" hidden="1" customWidth="1"/>
    <col min="2577" max="2577" width="4" style="984" customWidth="1"/>
    <col min="2578" max="2585" width="9.140625" style="984" customWidth="1"/>
    <col min="2586" max="2816" width="9.140625" style="984"/>
    <col min="2817" max="2817" width="0" style="984" hidden="1" customWidth="1"/>
    <col min="2818" max="2818" width="27" style="984" customWidth="1"/>
    <col min="2819" max="2819" width="21.140625" style="984" customWidth="1"/>
    <col min="2820" max="2820" width="23.140625" style="984" customWidth="1"/>
    <col min="2821" max="2821" width="14.5703125" style="984" customWidth="1"/>
    <col min="2822" max="2822" width="21.42578125" style="984" customWidth="1"/>
    <col min="2823" max="2823" width="22.5703125" style="984" customWidth="1"/>
    <col min="2824" max="2824" width="14.28515625" style="984" customWidth="1"/>
    <col min="2825" max="2825" width="19.85546875" style="984" customWidth="1"/>
    <col min="2826" max="2826" width="21.5703125" style="984" customWidth="1"/>
    <col min="2827" max="2827" width="14.42578125" style="984" customWidth="1"/>
    <col min="2828" max="2828" width="19.85546875" style="984" customWidth="1"/>
    <col min="2829" max="2829" width="21.5703125" style="984" customWidth="1"/>
    <col min="2830" max="2830" width="14.42578125" style="984" customWidth="1"/>
    <col min="2831" max="2832" width="0" style="984" hidden="1" customWidth="1"/>
    <col min="2833" max="2833" width="4" style="984" customWidth="1"/>
    <col min="2834" max="2841" width="9.140625" style="984" customWidth="1"/>
    <col min="2842" max="3072" width="9.140625" style="984"/>
    <col min="3073" max="3073" width="0" style="984" hidden="1" customWidth="1"/>
    <col min="3074" max="3074" width="27" style="984" customWidth="1"/>
    <col min="3075" max="3075" width="21.140625" style="984" customWidth="1"/>
    <col min="3076" max="3076" width="23.140625" style="984" customWidth="1"/>
    <col min="3077" max="3077" width="14.5703125" style="984" customWidth="1"/>
    <col min="3078" max="3078" width="21.42578125" style="984" customWidth="1"/>
    <col min="3079" max="3079" width="22.5703125" style="984" customWidth="1"/>
    <col min="3080" max="3080" width="14.28515625" style="984" customWidth="1"/>
    <col min="3081" max="3081" width="19.85546875" style="984" customWidth="1"/>
    <col min="3082" max="3082" width="21.5703125" style="984" customWidth="1"/>
    <col min="3083" max="3083" width="14.42578125" style="984" customWidth="1"/>
    <col min="3084" max="3084" width="19.85546875" style="984" customWidth="1"/>
    <col min="3085" max="3085" width="21.5703125" style="984" customWidth="1"/>
    <col min="3086" max="3086" width="14.42578125" style="984" customWidth="1"/>
    <col min="3087" max="3088" width="0" style="984" hidden="1" customWidth="1"/>
    <col min="3089" max="3089" width="4" style="984" customWidth="1"/>
    <col min="3090" max="3097" width="9.140625" style="984" customWidth="1"/>
    <col min="3098" max="3328" width="9.140625" style="984"/>
    <col min="3329" max="3329" width="0" style="984" hidden="1" customWidth="1"/>
    <col min="3330" max="3330" width="27" style="984" customWidth="1"/>
    <col min="3331" max="3331" width="21.140625" style="984" customWidth="1"/>
    <col min="3332" max="3332" width="23.140625" style="984" customWidth="1"/>
    <col min="3333" max="3333" width="14.5703125" style="984" customWidth="1"/>
    <col min="3334" max="3334" width="21.42578125" style="984" customWidth="1"/>
    <col min="3335" max="3335" width="22.5703125" style="984" customWidth="1"/>
    <col min="3336" max="3336" width="14.28515625" style="984" customWidth="1"/>
    <col min="3337" max="3337" width="19.85546875" style="984" customWidth="1"/>
    <col min="3338" max="3338" width="21.5703125" style="984" customWidth="1"/>
    <col min="3339" max="3339" width="14.42578125" style="984" customWidth="1"/>
    <col min="3340" max="3340" width="19.85546875" style="984" customWidth="1"/>
    <col min="3341" max="3341" width="21.5703125" style="984" customWidth="1"/>
    <col min="3342" max="3342" width="14.42578125" style="984" customWidth="1"/>
    <col min="3343" max="3344" width="0" style="984" hidden="1" customWidth="1"/>
    <col min="3345" max="3345" width="4" style="984" customWidth="1"/>
    <col min="3346" max="3353" width="9.140625" style="984" customWidth="1"/>
    <col min="3354" max="3584" width="9.140625" style="984"/>
    <col min="3585" max="3585" width="0" style="984" hidden="1" customWidth="1"/>
    <col min="3586" max="3586" width="27" style="984" customWidth="1"/>
    <col min="3587" max="3587" width="21.140625" style="984" customWidth="1"/>
    <col min="3588" max="3588" width="23.140625" style="984" customWidth="1"/>
    <col min="3589" max="3589" width="14.5703125" style="984" customWidth="1"/>
    <col min="3590" max="3590" width="21.42578125" style="984" customWidth="1"/>
    <col min="3591" max="3591" width="22.5703125" style="984" customWidth="1"/>
    <col min="3592" max="3592" width="14.28515625" style="984" customWidth="1"/>
    <col min="3593" max="3593" width="19.85546875" style="984" customWidth="1"/>
    <col min="3594" max="3594" width="21.5703125" style="984" customWidth="1"/>
    <col min="3595" max="3595" width="14.42578125" style="984" customWidth="1"/>
    <col min="3596" max="3596" width="19.85546875" style="984" customWidth="1"/>
    <col min="3597" max="3597" width="21.5703125" style="984" customWidth="1"/>
    <col min="3598" max="3598" width="14.42578125" style="984" customWidth="1"/>
    <col min="3599" max="3600" width="0" style="984" hidden="1" customWidth="1"/>
    <col min="3601" max="3601" width="4" style="984" customWidth="1"/>
    <col min="3602" max="3609" width="9.140625" style="984" customWidth="1"/>
    <col min="3610" max="3840" width="9.140625" style="984"/>
    <col min="3841" max="3841" width="0" style="984" hidden="1" customWidth="1"/>
    <col min="3842" max="3842" width="27" style="984" customWidth="1"/>
    <col min="3843" max="3843" width="21.140625" style="984" customWidth="1"/>
    <col min="3844" max="3844" width="23.140625" style="984" customWidth="1"/>
    <col min="3845" max="3845" width="14.5703125" style="984" customWidth="1"/>
    <col min="3846" max="3846" width="21.42578125" style="984" customWidth="1"/>
    <col min="3847" max="3847" width="22.5703125" style="984" customWidth="1"/>
    <col min="3848" max="3848" width="14.28515625" style="984" customWidth="1"/>
    <col min="3849" max="3849" width="19.85546875" style="984" customWidth="1"/>
    <col min="3850" max="3850" width="21.5703125" style="984" customWidth="1"/>
    <col min="3851" max="3851" width="14.42578125" style="984" customWidth="1"/>
    <col min="3852" max="3852" width="19.85546875" style="984" customWidth="1"/>
    <col min="3853" max="3853" width="21.5703125" style="984" customWidth="1"/>
    <col min="3854" max="3854" width="14.42578125" style="984" customWidth="1"/>
    <col min="3855" max="3856" width="0" style="984" hidden="1" customWidth="1"/>
    <col min="3857" max="3857" width="4" style="984" customWidth="1"/>
    <col min="3858" max="3865" width="9.140625" style="984" customWidth="1"/>
    <col min="3866" max="4096" width="9.140625" style="984"/>
    <col min="4097" max="4097" width="0" style="984" hidden="1" customWidth="1"/>
    <col min="4098" max="4098" width="27" style="984" customWidth="1"/>
    <col min="4099" max="4099" width="21.140625" style="984" customWidth="1"/>
    <col min="4100" max="4100" width="23.140625" style="984" customWidth="1"/>
    <col min="4101" max="4101" width="14.5703125" style="984" customWidth="1"/>
    <col min="4102" max="4102" width="21.42578125" style="984" customWidth="1"/>
    <col min="4103" max="4103" width="22.5703125" style="984" customWidth="1"/>
    <col min="4104" max="4104" width="14.28515625" style="984" customWidth="1"/>
    <col min="4105" max="4105" width="19.85546875" style="984" customWidth="1"/>
    <col min="4106" max="4106" width="21.5703125" style="984" customWidth="1"/>
    <col min="4107" max="4107" width="14.42578125" style="984" customWidth="1"/>
    <col min="4108" max="4108" width="19.85546875" style="984" customWidth="1"/>
    <col min="4109" max="4109" width="21.5703125" style="984" customWidth="1"/>
    <col min="4110" max="4110" width="14.42578125" style="984" customWidth="1"/>
    <col min="4111" max="4112" width="0" style="984" hidden="1" customWidth="1"/>
    <col min="4113" max="4113" width="4" style="984" customWidth="1"/>
    <col min="4114" max="4121" width="9.140625" style="984" customWidth="1"/>
    <col min="4122" max="4352" width="9.140625" style="984"/>
    <col min="4353" max="4353" width="0" style="984" hidden="1" customWidth="1"/>
    <col min="4354" max="4354" width="27" style="984" customWidth="1"/>
    <col min="4355" max="4355" width="21.140625" style="984" customWidth="1"/>
    <col min="4356" max="4356" width="23.140625" style="984" customWidth="1"/>
    <col min="4357" max="4357" width="14.5703125" style="984" customWidth="1"/>
    <col min="4358" max="4358" width="21.42578125" style="984" customWidth="1"/>
    <col min="4359" max="4359" width="22.5703125" style="984" customWidth="1"/>
    <col min="4360" max="4360" width="14.28515625" style="984" customWidth="1"/>
    <col min="4361" max="4361" width="19.85546875" style="984" customWidth="1"/>
    <col min="4362" max="4362" width="21.5703125" style="984" customWidth="1"/>
    <col min="4363" max="4363" width="14.42578125" style="984" customWidth="1"/>
    <col min="4364" max="4364" width="19.85546875" style="984" customWidth="1"/>
    <col min="4365" max="4365" width="21.5703125" style="984" customWidth="1"/>
    <col min="4366" max="4366" width="14.42578125" style="984" customWidth="1"/>
    <col min="4367" max="4368" width="0" style="984" hidden="1" customWidth="1"/>
    <col min="4369" max="4369" width="4" style="984" customWidth="1"/>
    <col min="4370" max="4377" width="9.140625" style="984" customWidth="1"/>
    <col min="4378" max="4608" width="9.140625" style="984"/>
    <col min="4609" max="4609" width="0" style="984" hidden="1" customWidth="1"/>
    <col min="4610" max="4610" width="27" style="984" customWidth="1"/>
    <col min="4611" max="4611" width="21.140625" style="984" customWidth="1"/>
    <col min="4612" max="4612" width="23.140625" style="984" customWidth="1"/>
    <col min="4613" max="4613" width="14.5703125" style="984" customWidth="1"/>
    <col min="4614" max="4614" width="21.42578125" style="984" customWidth="1"/>
    <col min="4615" max="4615" width="22.5703125" style="984" customWidth="1"/>
    <col min="4616" max="4616" width="14.28515625" style="984" customWidth="1"/>
    <col min="4617" max="4617" width="19.85546875" style="984" customWidth="1"/>
    <col min="4618" max="4618" width="21.5703125" style="984" customWidth="1"/>
    <col min="4619" max="4619" width="14.42578125" style="984" customWidth="1"/>
    <col min="4620" max="4620" width="19.85546875" style="984" customWidth="1"/>
    <col min="4621" max="4621" width="21.5703125" style="984" customWidth="1"/>
    <col min="4622" max="4622" width="14.42578125" style="984" customWidth="1"/>
    <col min="4623" max="4624" width="0" style="984" hidden="1" customWidth="1"/>
    <col min="4625" max="4625" width="4" style="984" customWidth="1"/>
    <col min="4626" max="4633" width="9.140625" style="984" customWidth="1"/>
    <col min="4634" max="4864" width="9.140625" style="984"/>
    <col min="4865" max="4865" width="0" style="984" hidden="1" customWidth="1"/>
    <col min="4866" max="4866" width="27" style="984" customWidth="1"/>
    <col min="4867" max="4867" width="21.140625" style="984" customWidth="1"/>
    <col min="4868" max="4868" width="23.140625" style="984" customWidth="1"/>
    <col min="4869" max="4869" width="14.5703125" style="984" customWidth="1"/>
    <col min="4870" max="4870" width="21.42578125" style="984" customWidth="1"/>
    <col min="4871" max="4871" width="22.5703125" style="984" customWidth="1"/>
    <col min="4872" max="4872" width="14.28515625" style="984" customWidth="1"/>
    <col min="4873" max="4873" width="19.85546875" style="984" customWidth="1"/>
    <col min="4874" max="4874" width="21.5703125" style="984" customWidth="1"/>
    <col min="4875" max="4875" width="14.42578125" style="984" customWidth="1"/>
    <col min="4876" max="4876" width="19.85546875" style="984" customWidth="1"/>
    <col min="4877" max="4877" width="21.5703125" style="984" customWidth="1"/>
    <col min="4878" max="4878" width="14.42578125" style="984" customWidth="1"/>
    <col min="4879" max="4880" width="0" style="984" hidden="1" customWidth="1"/>
    <col min="4881" max="4881" width="4" style="984" customWidth="1"/>
    <col min="4882" max="4889" width="9.140625" style="984" customWidth="1"/>
    <col min="4890" max="5120" width="9.140625" style="984"/>
    <col min="5121" max="5121" width="0" style="984" hidden="1" customWidth="1"/>
    <col min="5122" max="5122" width="27" style="984" customWidth="1"/>
    <col min="5123" max="5123" width="21.140625" style="984" customWidth="1"/>
    <col min="5124" max="5124" width="23.140625" style="984" customWidth="1"/>
    <col min="5125" max="5125" width="14.5703125" style="984" customWidth="1"/>
    <col min="5126" max="5126" width="21.42578125" style="984" customWidth="1"/>
    <col min="5127" max="5127" width="22.5703125" style="984" customWidth="1"/>
    <col min="5128" max="5128" width="14.28515625" style="984" customWidth="1"/>
    <col min="5129" max="5129" width="19.85546875" style="984" customWidth="1"/>
    <col min="5130" max="5130" width="21.5703125" style="984" customWidth="1"/>
    <col min="5131" max="5131" width="14.42578125" style="984" customWidth="1"/>
    <col min="5132" max="5132" width="19.85546875" style="984" customWidth="1"/>
    <col min="5133" max="5133" width="21.5703125" style="984" customWidth="1"/>
    <col min="5134" max="5134" width="14.42578125" style="984" customWidth="1"/>
    <col min="5135" max="5136" width="0" style="984" hidden="1" customWidth="1"/>
    <col min="5137" max="5137" width="4" style="984" customWidth="1"/>
    <col min="5138" max="5145" width="9.140625" style="984" customWidth="1"/>
    <col min="5146" max="5376" width="9.140625" style="984"/>
    <col min="5377" max="5377" width="0" style="984" hidden="1" customWidth="1"/>
    <col min="5378" max="5378" width="27" style="984" customWidth="1"/>
    <col min="5379" max="5379" width="21.140625" style="984" customWidth="1"/>
    <col min="5380" max="5380" width="23.140625" style="984" customWidth="1"/>
    <col min="5381" max="5381" width="14.5703125" style="984" customWidth="1"/>
    <col min="5382" max="5382" width="21.42578125" style="984" customWidth="1"/>
    <col min="5383" max="5383" width="22.5703125" style="984" customWidth="1"/>
    <col min="5384" max="5384" width="14.28515625" style="984" customWidth="1"/>
    <col min="5385" max="5385" width="19.85546875" style="984" customWidth="1"/>
    <col min="5386" max="5386" width="21.5703125" style="984" customWidth="1"/>
    <col min="5387" max="5387" width="14.42578125" style="984" customWidth="1"/>
    <col min="5388" max="5388" width="19.85546875" style="984" customWidth="1"/>
    <col min="5389" max="5389" width="21.5703125" style="984" customWidth="1"/>
    <col min="5390" max="5390" width="14.42578125" style="984" customWidth="1"/>
    <col min="5391" max="5392" width="0" style="984" hidden="1" customWidth="1"/>
    <col min="5393" max="5393" width="4" style="984" customWidth="1"/>
    <col min="5394" max="5401" width="9.140625" style="984" customWidth="1"/>
    <col min="5402" max="5632" width="9.140625" style="984"/>
    <col min="5633" max="5633" width="0" style="984" hidden="1" customWidth="1"/>
    <col min="5634" max="5634" width="27" style="984" customWidth="1"/>
    <col min="5635" max="5635" width="21.140625" style="984" customWidth="1"/>
    <col min="5636" max="5636" width="23.140625" style="984" customWidth="1"/>
    <col min="5637" max="5637" width="14.5703125" style="984" customWidth="1"/>
    <col min="5638" max="5638" width="21.42578125" style="984" customWidth="1"/>
    <col min="5639" max="5639" width="22.5703125" style="984" customWidth="1"/>
    <col min="5640" max="5640" width="14.28515625" style="984" customWidth="1"/>
    <col min="5641" max="5641" width="19.85546875" style="984" customWidth="1"/>
    <col min="5642" max="5642" width="21.5703125" style="984" customWidth="1"/>
    <col min="5643" max="5643" width="14.42578125" style="984" customWidth="1"/>
    <col min="5644" max="5644" width="19.85546875" style="984" customWidth="1"/>
    <col min="5645" max="5645" width="21.5703125" style="984" customWidth="1"/>
    <col min="5646" max="5646" width="14.42578125" style="984" customWidth="1"/>
    <col min="5647" max="5648" width="0" style="984" hidden="1" customWidth="1"/>
    <col min="5649" max="5649" width="4" style="984" customWidth="1"/>
    <col min="5650" max="5657" width="9.140625" style="984" customWidth="1"/>
    <col min="5658" max="5888" width="9.140625" style="984"/>
    <col min="5889" max="5889" width="0" style="984" hidden="1" customWidth="1"/>
    <col min="5890" max="5890" width="27" style="984" customWidth="1"/>
    <col min="5891" max="5891" width="21.140625" style="984" customWidth="1"/>
    <col min="5892" max="5892" width="23.140625" style="984" customWidth="1"/>
    <col min="5893" max="5893" width="14.5703125" style="984" customWidth="1"/>
    <col min="5894" max="5894" width="21.42578125" style="984" customWidth="1"/>
    <col min="5895" max="5895" width="22.5703125" style="984" customWidth="1"/>
    <col min="5896" max="5896" width="14.28515625" style="984" customWidth="1"/>
    <col min="5897" max="5897" width="19.85546875" style="984" customWidth="1"/>
    <col min="5898" max="5898" width="21.5703125" style="984" customWidth="1"/>
    <col min="5899" max="5899" width="14.42578125" style="984" customWidth="1"/>
    <col min="5900" max="5900" width="19.85546875" style="984" customWidth="1"/>
    <col min="5901" max="5901" width="21.5703125" style="984" customWidth="1"/>
    <col min="5902" max="5902" width="14.42578125" style="984" customWidth="1"/>
    <col min="5903" max="5904" width="0" style="984" hidden="1" customWidth="1"/>
    <col min="5905" max="5905" width="4" style="984" customWidth="1"/>
    <col min="5906" max="5913" width="9.140625" style="984" customWidth="1"/>
    <col min="5914" max="6144" width="9.140625" style="984"/>
    <col min="6145" max="6145" width="0" style="984" hidden="1" customWidth="1"/>
    <col min="6146" max="6146" width="27" style="984" customWidth="1"/>
    <col min="6147" max="6147" width="21.140625" style="984" customWidth="1"/>
    <col min="6148" max="6148" width="23.140625" style="984" customWidth="1"/>
    <col min="6149" max="6149" width="14.5703125" style="984" customWidth="1"/>
    <col min="6150" max="6150" width="21.42578125" style="984" customWidth="1"/>
    <col min="6151" max="6151" width="22.5703125" style="984" customWidth="1"/>
    <col min="6152" max="6152" width="14.28515625" style="984" customWidth="1"/>
    <col min="6153" max="6153" width="19.85546875" style="984" customWidth="1"/>
    <col min="6154" max="6154" width="21.5703125" style="984" customWidth="1"/>
    <col min="6155" max="6155" width="14.42578125" style="984" customWidth="1"/>
    <col min="6156" max="6156" width="19.85546875" style="984" customWidth="1"/>
    <col min="6157" max="6157" width="21.5703125" style="984" customWidth="1"/>
    <col min="6158" max="6158" width="14.42578125" style="984" customWidth="1"/>
    <col min="6159" max="6160" width="0" style="984" hidden="1" customWidth="1"/>
    <col min="6161" max="6161" width="4" style="984" customWidth="1"/>
    <col min="6162" max="6169" width="9.140625" style="984" customWidth="1"/>
    <col min="6170" max="6400" width="9.140625" style="984"/>
    <col min="6401" max="6401" width="0" style="984" hidden="1" customWidth="1"/>
    <col min="6402" max="6402" width="27" style="984" customWidth="1"/>
    <col min="6403" max="6403" width="21.140625" style="984" customWidth="1"/>
    <col min="6404" max="6404" width="23.140625" style="984" customWidth="1"/>
    <col min="6405" max="6405" width="14.5703125" style="984" customWidth="1"/>
    <col min="6406" max="6406" width="21.42578125" style="984" customWidth="1"/>
    <col min="6407" max="6407" width="22.5703125" style="984" customWidth="1"/>
    <col min="6408" max="6408" width="14.28515625" style="984" customWidth="1"/>
    <col min="6409" max="6409" width="19.85546875" style="984" customWidth="1"/>
    <col min="6410" max="6410" width="21.5703125" style="984" customWidth="1"/>
    <col min="6411" max="6411" width="14.42578125" style="984" customWidth="1"/>
    <col min="6412" max="6412" width="19.85546875" style="984" customWidth="1"/>
    <col min="6413" max="6413" width="21.5703125" style="984" customWidth="1"/>
    <col min="6414" max="6414" width="14.42578125" style="984" customWidth="1"/>
    <col min="6415" max="6416" width="0" style="984" hidden="1" customWidth="1"/>
    <col min="6417" max="6417" width="4" style="984" customWidth="1"/>
    <col min="6418" max="6425" width="9.140625" style="984" customWidth="1"/>
    <col min="6426" max="6656" width="9.140625" style="984"/>
    <col min="6657" max="6657" width="0" style="984" hidden="1" customWidth="1"/>
    <col min="6658" max="6658" width="27" style="984" customWidth="1"/>
    <col min="6659" max="6659" width="21.140625" style="984" customWidth="1"/>
    <col min="6660" max="6660" width="23.140625" style="984" customWidth="1"/>
    <col min="6661" max="6661" width="14.5703125" style="984" customWidth="1"/>
    <col min="6662" max="6662" width="21.42578125" style="984" customWidth="1"/>
    <col min="6663" max="6663" width="22.5703125" style="984" customWidth="1"/>
    <col min="6664" max="6664" width="14.28515625" style="984" customWidth="1"/>
    <col min="6665" max="6665" width="19.85546875" style="984" customWidth="1"/>
    <col min="6666" max="6666" width="21.5703125" style="984" customWidth="1"/>
    <col min="6667" max="6667" width="14.42578125" style="984" customWidth="1"/>
    <col min="6668" max="6668" width="19.85546875" style="984" customWidth="1"/>
    <col min="6669" max="6669" width="21.5703125" style="984" customWidth="1"/>
    <col min="6670" max="6670" width="14.42578125" style="984" customWidth="1"/>
    <col min="6671" max="6672" width="0" style="984" hidden="1" customWidth="1"/>
    <col min="6673" max="6673" width="4" style="984" customWidth="1"/>
    <col min="6674" max="6681" width="9.140625" style="984" customWidth="1"/>
    <col min="6682" max="6912" width="9.140625" style="984"/>
    <col min="6913" max="6913" width="0" style="984" hidden="1" customWidth="1"/>
    <col min="6914" max="6914" width="27" style="984" customWidth="1"/>
    <col min="6915" max="6915" width="21.140625" style="984" customWidth="1"/>
    <col min="6916" max="6916" width="23.140625" style="984" customWidth="1"/>
    <col min="6917" max="6917" width="14.5703125" style="984" customWidth="1"/>
    <col min="6918" max="6918" width="21.42578125" style="984" customWidth="1"/>
    <col min="6919" max="6919" width="22.5703125" style="984" customWidth="1"/>
    <col min="6920" max="6920" width="14.28515625" style="984" customWidth="1"/>
    <col min="6921" max="6921" width="19.85546875" style="984" customWidth="1"/>
    <col min="6922" max="6922" width="21.5703125" style="984" customWidth="1"/>
    <col min="6923" max="6923" width="14.42578125" style="984" customWidth="1"/>
    <col min="6924" max="6924" width="19.85546875" style="984" customWidth="1"/>
    <col min="6925" max="6925" width="21.5703125" style="984" customWidth="1"/>
    <col min="6926" max="6926" width="14.42578125" style="984" customWidth="1"/>
    <col min="6927" max="6928" width="0" style="984" hidden="1" customWidth="1"/>
    <col min="6929" max="6929" width="4" style="984" customWidth="1"/>
    <col min="6930" max="6937" width="9.140625" style="984" customWidth="1"/>
    <col min="6938" max="7168" width="9.140625" style="984"/>
    <col min="7169" max="7169" width="0" style="984" hidden="1" customWidth="1"/>
    <col min="7170" max="7170" width="27" style="984" customWidth="1"/>
    <col min="7171" max="7171" width="21.140625" style="984" customWidth="1"/>
    <col min="7172" max="7172" width="23.140625" style="984" customWidth="1"/>
    <col min="7173" max="7173" width="14.5703125" style="984" customWidth="1"/>
    <col min="7174" max="7174" width="21.42578125" style="984" customWidth="1"/>
    <col min="7175" max="7175" width="22.5703125" style="984" customWidth="1"/>
    <col min="7176" max="7176" width="14.28515625" style="984" customWidth="1"/>
    <col min="7177" max="7177" width="19.85546875" style="984" customWidth="1"/>
    <col min="7178" max="7178" width="21.5703125" style="984" customWidth="1"/>
    <col min="7179" max="7179" width="14.42578125" style="984" customWidth="1"/>
    <col min="7180" max="7180" width="19.85546875" style="984" customWidth="1"/>
    <col min="7181" max="7181" width="21.5703125" style="984" customWidth="1"/>
    <col min="7182" max="7182" width="14.42578125" style="984" customWidth="1"/>
    <col min="7183" max="7184" width="0" style="984" hidden="1" customWidth="1"/>
    <col min="7185" max="7185" width="4" style="984" customWidth="1"/>
    <col min="7186" max="7193" width="9.140625" style="984" customWidth="1"/>
    <col min="7194" max="7424" width="9.140625" style="984"/>
    <col min="7425" max="7425" width="0" style="984" hidden="1" customWidth="1"/>
    <col min="7426" max="7426" width="27" style="984" customWidth="1"/>
    <col min="7427" max="7427" width="21.140625" style="984" customWidth="1"/>
    <col min="7428" max="7428" width="23.140625" style="984" customWidth="1"/>
    <col min="7429" max="7429" width="14.5703125" style="984" customWidth="1"/>
    <col min="7430" max="7430" width="21.42578125" style="984" customWidth="1"/>
    <col min="7431" max="7431" width="22.5703125" style="984" customWidth="1"/>
    <col min="7432" max="7432" width="14.28515625" style="984" customWidth="1"/>
    <col min="7433" max="7433" width="19.85546875" style="984" customWidth="1"/>
    <col min="7434" max="7434" width="21.5703125" style="984" customWidth="1"/>
    <col min="7435" max="7435" width="14.42578125" style="984" customWidth="1"/>
    <col min="7436" max="7436" width="19.85546875" style="984" customWidth="1"/>
    <col min="7437" max="7437" width="21.5703125" style="984" customWidth="1"/>
    <col min="7438" max="7438" width="14.42578125" style="984" customWidth="1"/>
    <col min="7439" max="7440" width="0" style="984" hidden="1" customWidth="1"/>
    <col min="7441" max="7441" width="4" style="984" customWidth="1"/>
    <col min="7442" max="7449" width="9.140625" style="984" customWidth="1"/>
    <col min="7450" max="7680" width="9.140625" style="984"/>
    <col min="7681" max="7681" width="0" style="984" hidden="1" customWidth="1"/>
    <col min="7682" max="7682" width="27" style="984" customWidth="1"/>
    <col min="7683" max="7683" width="21.140625" style="984" customWidth="1"/>
    <col min="7684" max="7684" width="23.140625" style="984" customWidth="1"/>
    <col min="7685" max="7685" width="14.5703125" style="984" customWidth="1"/>
    <col min="7686" max="7686" width="21.42578125" style="984" customWidth="1"/>
    <col min="7687" max="7687" width="22.5703125" style="984" customWidth="1"/>
    <col min="7688" max="7688" width="14.28515625" style="984" customWidth="1"/>
    <col min="7689" max="7689" width="19.85546875" style="984" customWidth="1"/>
    <col min="7690" max="7690" width="21.5703125" style="984" customWidth="1"/>
    <col min="7691" max="7691" width="14.42578125" style="984" customWidth="1"/>
    <col min="7692" max="7692" width="19.85546875" style="984" customWidth="1"/>
    <col min="7693" max="7693" width="21.5703125" style="984" customWidth="1"/>
    <col min="7694" max="7694" width="14.42578125" style="984" customWidth="1"/>
    <col min="7695" max="7696" width="0" style="984" hidden="1" customWidth="1"/>
    <col min="7697" max="7697" width="4" style="984" customWidth="1"/>
    <col min="7698" max="7705" width="9.140625" style="984" customWidth="1"/>
    <col min="7706" max="7936" width="9.140625" style="984"/>
    <col min="7937" max="7937" width="0" style="984" hidden="1" customWidth="1"/>
    <col min="7938" max="7938" width="27" style="984" customWidth="1"/>
    <col min="7939" max="7939" width="21.140625" style="984" customWidth="1"/>
    <col min="7940" max="7940" width="23.140625" style="984" customWidth="1"/>
    <col min="7941" max="7941" width="14.5703125" style="984" customWidth="1"/>
    <col min="7942" max="7942" width="21.42578125" style="984" customWidth="1"/>
    <col min="7943" max="7943" width="22.5703125" style="984" customWidth="1"/>
    <col min="7944" max="7944" width="14.28515625" style="984" customWidth="1"/>
    <col min="7945" max="7945" width="19.85546875" style="984" customWidth="1"/>
    <col min="7946" max="7946" width="21.5703125" style="984" customWidth="1"/>
    <col min="7947" max="7947" width="14.42578125" style="984" customWidth="1"/>
    <col min="7948" max="7948" width="19.85546875" style="984" customWidth="1"/>
    <col min="7949" max="7949" width="21.5703125" style="984" customWidth="1"/>
    <col min="7950" max="7950" width="14.42578125" style="984" customWidth="1"/>
    <col min="7951" max="7952" width="0" style="984" hidden="1" customWidth="1"/>
    <col min="7953" max="7953" width="4" style="984" customWidth="1"/>
    <col min="7954" max="7961" width="9.140625" style="984" customWidth="1"/>
    <col min="7962" max="8192" width="9.140625" style="984"/>
    <col min="8193" max="8193" width="0" style="984" hidden="1" customWidth="1"/>
    <col min="8194" max="8194" width="27" style="984" customWidth="1"/>
    <col min="8195" max="8195" width="21.140625" style="984" customWidth="1"/>
    <col min="8196" max="8196" width="23.140625" style="984" customWidth="1"/>
    <col min="8197" max="8197" width="14.5703125" style="984" customWidth="1"/>
    <col min="8198" max="8198" width="21.42578125" style="984" customWidth="1"/>
    <col min="8199" max="8199" width="22.5703125" style="984" customWidth="1"/>
    <col min="8200" max="8200" width="14.28515625" style="984" customWidth="1"/>
    <col min="8201" max="8201" width="19.85546875" style="984" customWidth="1"/>
    <col min="8202" max="8202" width="21.5703125" style="984" customWidth="1"/>
    <col min="8203" max="8203" width="14.42578125" style="984" customWidth="1"/>
    <col min="8204" max="8204" width="19.85546875" style="984" customWidth="1"/>
    <col min="8205" max="8205" width="21.5703125" style="984" customWidth="1"/>
    <col min="8206" max="8206" width="14.42578125" style="984" customWidth="1"/>
    <col min="8207" max="8208" width="0" style="984" hidden="1" customWidth="1"/>
    <col min="8209" max="8209" width="4" style="984" customWidth="1"/>
    <col min="8210" max="8217" width="9.140625" style="984" customWidth="1"/>
    <col min="8218" max="8448" width="9.140625" style="984"/>
    <col min="8449" max="8449" width="0" style="984" hidden="1" customWidth="1"/>
    <col min="8450" max="8450" width="27" style="984" customWidth="1"/>
    <col min="8451" max="8451" width="21.140625" style="984" customWidth="1"/>
    <col min="8452" max="8452" width="23.140625" style="984" customWidth="1"/>
    <col min="8453" max="8453" width="14.5703125" style="984" customWidth="1"/>
    <col min="8454" max="8454" width="21.42578125" style="984" customWidth="1"/>
    <col min="8455" max="8455" width="22.5703125" style="984" customWidth="1"/>
    <col min="8456" max="8456" width="14.28515625" style="984" customWidth="1"/>
    <col min="8457" max="8457" width="19.85546875" style="984" customWidth="1"/>
    <col min="8458" max="8458" width="21.5703125" style="984" customWidth="1"/>
    <col min="8459" max="8459" width="14.42578125" style="984" customWidth="1"/>
    <col min="8460" max="8460" width="19.85546875" style="984" customWidth="1"/>
    <col min="8461" max="8461" width="21.5703125" style="984" customWidth="1"/>
    <col min="8462" max="8462" width="14.42578125" style="984" customWidth="1"/>
    <col min="8463" max="8464" width="0" style="984" hidden="1" customWidth="1"/>
    <col min="8465" max="8465" width="4" style="984" customWidth="1"/>
    <col min="8466" max="8473" width="9.140625" style="984" customWidth="1"/>
    <col min="8474" max="8704" width="9.140625" style="984"/>
    <col min="8705" max="8705" width="0" style="984" hidden="1" customWidth="1"/>
    <col min="8706" max="8706" width="27" style="984" customWidth="1"/>
    <col min="8707" max="8707" width="21.140625" style="984" customWidth="1"/>
    <col min="8708" max="8708" width="23.140625" style="984" customWidth="1"/>
    <col min="8709" max="8709" width="14.5703125" style="984" customWidth="1"/>
    <col min="8710" max="8710" width="21.42578125" style="984" customWidth="1"/>
    <col min="8711" max="8711" width="22.5703125" style="984" customWidth="1"/>
    <col min="8712" max="8712" width="14.28515625" style="984" customWidth="1"/>
    <col min="8713" max="8713" width="19.85546875" style="984" customWidth="1"/>
    <col min="8714" max="8714" width="21.5703125" style="984" customWidth="1"/>
    <col min="8715" max="8715" width="14.42578125" style="984" customWidth="1"/>
    <col min="8716" max="8716" width="19.85546875" style="984" customWidth="1"/>
    <col min="8717" max="8717" width="21.5703125" style="984" customWidth="1"/>
    <col min="8718" max="8718" width="14.42578125" style="984" customWidth="1"/>
    <col min="8719" max="8720" width="0" style="984" hidden="1" customWidth="1"/>
    <col min="8721" max="8721" width="4" style="984" customWidth="1"/>
    <col min="8722" max="8729" width="9.140625" style="984" customWidth="1"/>
    <col min="8730" max="8960" width="9.140625" style="984"/>
    <col min="8961" max="8961" width="0" style="984" hidden="1" customWidth="1"/>
    <col min="8962" max="8962" width="27" style="984" customWidth="1"/>
    <col min="8963" max="8963" width="21.140625" style="984" customWidth="1"/>
    <col min="8964" max="8964" width="23.140625" style="984" customWidth="1"/>
    <col min="8965" max="8965" width="14.5703125" style="984" customWidth="1"/>
    <col min="8966" max="8966" width="21.42578125" style="984" customWidth="1"/>
    <col min="8967" max="8967" width="22.5703125" style="984" customWidth="1"/>
    <col min="8968" max="8968" width="14.28515625" style="984" customWidth="1"/>
    <col min="8969" max="8969" width="19.85546875" style="984" customWidth="1"/>
    <col min="8970" max="8970" width="21.5703125" style="984" customWidth="1"/>
    <col min="8971" max="8971" width="14.42578125" style="984" customWidth="1"/>
    <col min="8972" max="8972" width="19.85546875" style="984" customWidth="1"/>
    <col min="8973" max="8973" width="21.5703125" style="984" customWidth="1"/>
    <col min="8974" max="8974" width="14.42578125" style="984" customWidth="1"/>
    <col min="8975" max="8976" width="0" style="984" hidden="1" customWidth="1"/>
    <col min="8977" max="8977" width="4" style="984" customWidth="1"/>
    <col min="8978" max="8985" width="9.140625" style="984" customWidth="1"/>
    <col min="8986" max="9216" width="9.140625" style="984"/>
    <col min="9217" max="9217" width="0" style="984" hidden="1" customWidth="1"/>
    <col min="9218" max="9218" width="27" style="984" customWidth="1"/>
    <col min="9219" max="9219" width="21.140625" style="984" customWidth="1"/>
    <col min="9220" max="9220" width="23.140625" style="984" customWidth="1"/>
    <col min="9221" max="9221" width="14.5703125" style="984" customWidth="1"/>
    <col min="9222" max="9222" width="21.42578125" style="984" customWidth="1"/>
    <col min="9223" max="9223" width="22.5703125" style="984" customWidth="1"/>
    <col min="9224" max="9224" width="14.28515625" style="984" customWidth="1"/>
    <col min="9225" max="9225" width="19.85546875" style="984" customWidth="1"/>
    <col min="9226" max="9226" width="21.5703125" style="984" customWidth="1"/>
    <col min="9227" max="9227" width="14.42578125" style="984" customWidth="1"/>
    <col min="9228" max="9228" width="19.85546875" style="984" customWidth="1"/>
    <col min="9229" max="9229" width="21.5703125" style="984" customWidth="1"/>
    <col min="9230" max="9230" width="14.42578125" style="984" customWidth="1"/>
    <col min="9231" max="9232" width="0" style="984" hidden="1" customWidth="1"/>
    <col min="9233" max="9233" width="4" style="984" customWidth="1"/>
    <col min="9234" max="9241" width="9.140625" style="984" customWidth="1"/>
    <col min="9242" max="9472" width="9.140625" style="984"/>
    <col min="9473" max="9473" width="0" style="984" hidden="1" customWidth="1"/>
    <col min="9474" max="9474" width="27" style="984" customWidth="1"/>
    <col min="9475" max="9475" width="21.140625" style="984" customWidth="1"/>
    <col min="9476" max="9476" width="23.140625" style="984" customWidth="1"/>
    <col min="9477" max="9477" width="14.5703125" style="984" customWidth="1"/>
    <col min="9478" max="9478" width="21.42578125" style="984" customWidth="1"/>
    <col min="9479" max="9479" width="22.5703125" style="984" customWidth="1"/>
    <col min="9480" max="9480" width="14.28515625" style="984" customWidth="1"/>
    <col min="9481" max="9481" width="19.85546875" style="984" customWidth="1"/>
    <col min="9482" max="9482" width="21.5703125" style="984" customWidth="1"/>
    <col min="9483" max="9483" width="14.42578125" style="984" customWidth="1"/>
    <col min="9484" max="9484" width="19.85546875" style="984" customWidth="1"/>
    <col min="9485" max="9485" width="21.5703125" style="984" customWidth="1"/>
    <col min="9486" max="9486" width="14.42578125" style="984" customWidth="1"/>
    <col min="9487" max="9488" width="0" style="984" hidden="1" customWidth="1"/>
    <col min="9489" max="9489" width="4" style="984" customWidth="1"/>
    <col min="9490" max="9497" width="9.140625" style="984" customWidth="1"/>
    <col min="9498" max="9728" width="9.140625" style="984"/>
    <col min="9729" max="9729" width="0" style="984" hidden="1" customWidth="1"/>
    <col min="9730" max="9730" width="27" style="984" customWidth="1"/>
    <col min="9731" max="9731" width="21.140625" style="984" customWidth="1"/>
    <col min="9732" max="9732" width="23.140625" style="984" customWidth="1"/>
    <col min="9733" max="9733" width="14.5703125" style="984" customWidth="1"/>
    <col min="9734" max="9734" width="21.42578125" style="984" customWidth="1"/>
    <col min="9735" max="9735" width="22.5703125" style="984" customWidth="1"/>
    <col min="9736" max="9736" width="14.28515625" style="984" customWidth="1"/>
    <col min="9737" max="9737" width="19.85546875" style="984" customWidth="1"/>
    <col min="9738" max="9738" width="21.5703125" style="984" customWidth="1"/>
    <col min="9739" max="9739" width="14.42578125" style="984" customWidth="1"/>
    <col min="9740" max="9740" width="19.85546875" style="984" customWidth="1"/>
    <col min="9741" max="9741" width="21.5703125" style="984" customWidth="1"/>
    <col min="9742" max="9742" width="14.42578125" style="984" customWidth="1"/>
    <col min="9743" max="9744" width="0" style="984" hidden="1" customWidth="1"/>
    <col min="9745" max="9745" width="4" style="984" customWidth="1"/>
    <col min="9746" max="9753" width="9.140625" style="984" customWidth="1"/>
    <col min="9754" max="9984" width="9.140625" style="984"/>
    <col min="9985" max="9985" width="0" style="984" hidden="1" customWidth="1"/>
    <col min="9986" max="9986" width="27" style="984" customWidth="1"/>
    <col min="9987" max="9987" width="21.140625" style="984" customWidth="1"/>
    <col min="9988" max="9988" width="23.140625" style="984" customWidth="1"/>
    <col min="9989" max="9989" width="14.5703125" style="984" customWidth="1"/>
    <col min="9990" max="9990" width="21.42578125" style="984" customWidth="1"/>
    <col min="9991" max="9991" width="22.5703125" style="984" customWidth="1"/>
    <col min="9992" max="9992" width="14.28515625" style="984" customWidth="1"/>
    <col min="9993" max="9993" width="19.85546875" style="984" customWidth="1"/>
    <col min="9994" max="9994" width="21.5703125" style="984" customWidth="1"/>
    <col min="9995" max="9995" width="14.42578125" style="984" customWidth="1"/>
    <col min="9996" max="9996" width="19.85546875" style="984" customWidth="1"/>
    <col min="9997" max="9997" width="21.5703125" style="984" customWidth="1"/>
    <col min="9998" max="9998" width="14.42578125" style="984" customWidth="1"/>
    <col min="9999" max="10000" width="0" style="984" hidden="1" customWidth="1"/>
    <col min="10001" max="10001" width="4" style="984" customWidth="1"/>
    <col min="10002" max="10009" width="9.140625" style="984" customWidth="1"/>
    <col min="10010" max="10240" width="9.140625" style="984"/>
    <col min="10241" max="10241" width="0" style="984" hidden="1" customWidth="1"/>
    <col min="10242" max="10242" width="27" style="984" customWidth="1"/>
    <col min="10243" max="10243" width="21.140625" style="984" customWidth="1"/>
    <col min="10244" max="10244" width="23.140625" style="984" customWidth="1"/>
    <col min="10245" max="10245" width="14.5703125" style="984" customWidth="1"/>
    <col min="10246" max="10246" width="21.42578125" style="984" customWidth="1"/>
    <col min="10247" max="10247" width="22.5703125" style="984" customWidth="1"/>
    <col min="10248" max="10248" width="14.28515625" style="984" customWidth="1"/>
    <col min="10249" max="10249" width="19.85546875" style="984" customWidth="1"/>
    <col min="10250" max="10250" width="21.5703125" style="984" customWidth="1"/>
    <col min="10251" max="10251" width="14.42578125" style="984" customWidth="1"/>
    <col min="10252" max="10252" width="19.85546875" style="984" customWidth="1"/>
    <col min="10253" max="10253" width="21.5703125" style="984" customWidth="1"/>
    <col min="10254" max="10254" width="14.42578125" style="984" customWidth="1"/>
    <col min="10255" max="10256" width="0" style="984" hidden="1" customWidth="1"/>
    <col min="10257" max="10257" width="4" style="984" customWidth="1"/>
    <col min="10258" max="10265" width="9.140625" style="984" customWidth="1"/>
    <col min="10266" max="10496" width="9.140625" style="984"/>
    <col min="10497" max="10497" width="0" style="984" hidden="1" customWidth="1"/>
    <col min="10498" max="10498" width="27" style="984" customWidth="1"/>
    <col min="10499" max="10499" width="21.140625" style="984" customWidth="1"/>
    <col min="10500" max="10500" width="23.140625" style="984" customWidth="1"/>
    <col min="10501" max="10501" width="14.5703125" style="984" customWidth="1"/>
    <col min="10502" max="10502" width="21.42578125" style="984" customWidth="1"/>
    <col min="10503" max="10503" width="22.5703125" style="984" customWidth="1"/>
    <col min="10504" max="10504" width="14.28515625" style="984" customWidth="1"/>
    <col min="10505" max="10505" width="19.85546875" style="984" customWidth="1"/>
    <col min="10506" max="10506" width="21.5703125" style="984" customWidth="1"/>
    <col min="10507" max="10507" width="14.42578125" style="984" customWidth="1"/>
    <col min="10508" max="10508" width="19.85546875" style="984" customWidth="1"/>
    <col min="10509" max="10509" width="21.5703125" style="984" customWidth="1"/>
    <col min="10510" max="10510" width="14.42578125" style="984" customWidth="1"/>
    <col min="10511" max="10512" width="0" style="984" hidden="1" customWidth="1"/>
    <col min="10513" max="10513" width="4" style="984" customWidth="1"/>
    <col min="10514" max="10521" width="9.140625" style="984" customWidth="1"/>
    <col min="10522" max="10752" width="9.140625" style="984"/>
    <col min="10753" max="10753" width="0" style="984" hidden="1" customWidth="1"/>
    <col min="10754" max="10754" width="27" style="984" customWidth="1"/>
    <col min="10755" max="10755" width="21.140625" style="984" customWidth="1"/>
    <col min="10756" max="10756" width="23.140625" style="984" customWidth="1"/>
    <col min="10757" max="10757" width="14.5703125" style="984" customWidth="1"/>
    <col min="10758" max="10758" width="21.42578125" style="984" customWidth="1"/>
    <col min="10759" max="10759" width="22.5703125" style="984" customWidth="1"/>
    <col min="10760" max="10760" width="14.28515625" style="984" customWidth="1"/>
    <col min="10761" max="10761" width="19.85546875" style="984" customWidth="1"/>
    <col min="10762" max="10762" width="21.5703125" style="984" customWidth="1"/>
    <col min="10763" max="10763" width="14.42578125" style="984" customWidth="1"/>
    <col min="10764" max="10764" width="19.85546875" style="984" customWidth="1"/>
    <col min="10765" max="10765" width="21.5703125" style="984" customWidth="1"/>
    <col min="10766" max="10766" width="14.42578125" style="984" customWidth="1"/>
    <col min="10767" max="10768" width="0" style="984" hidden="1" customWidth="1"/>
    <col min="10769" max="10769" width="4" style="984" customWidth="1"/>
    <col min="10770" max="10777" width="9.140625" style="984" customWidth="1"/>
    <col min="10778" max="11008" width="9.140625" style="984"/>
    <col min="11009" max="11009" width="0" style="984" hidden="1" customWidth="1"/>
    <col min="11010" max="11010" width="27" style="984" customWidth="1"/>
    <col min="11011" max="11011" width="21.140625" style="984" customWidth="1"/>
    <col min="11012" max="11012" width="23.140625" style="984" customWidth="1"/>
    <col min="11013" max="11013" width="14.5703125" style="984" customWidth="1"/>
    <col min="11014" max="11014" width="21.42578125" style="984" customWidth="1"/>
    <col min="11015" max="11015" width="22.5703125" style="984" customWidth="1"/>
    <col min="11016" max="11016" width="14.28515625" style="984" customWidth="1"/>
    <col min="11017" max="11017" width="19.85546875" style="984" customWidth="1"/>
    <col min="11018" max="11018" width="21.5703125" style="984" customWidth="1"/>
    <col min="11019" max="11019" width="14.42578125" style="984" customWidth="1"/>
    <col min="11020" max="11020" width="19.85546875" style="984" customWidth="1"/>
    <col min="11021" max="11021" width="21.5703125" style="984" customWidth="1"/>
    <col min="11022" max="11022" width="14.42578125" style="984" customWidth="1"/>
    <col min="11023" max="11024" width="0" style="984" hidden="1" customWidth="1"/>
    <col min="11025" max="11025" width="4" style="984" customWidth="1"/>
    <col min="11026" max="11033" width="9.140625" style="984" customWidth="1"/>
    <col min="11034" max="11264" width="9.140625" style="984"/>
    <col min="11265" max="11265" width="0" style="984" hidden="1" customWidth="1"/>
    <col min="11266" max="11266" width="27" style="984" customWidth="1"/>
    <col min="11267" max="11267" width="21.140625" style="984" customWidth="1"/>
    <col min="11268" max="11268" width="23.140625" style="984" customWidth="1"/>
    <col min="11269" max="11269" width="14.5703125" style="984" customWidth="1"/>
    <col min="11270" max="11270" width="21.42578125" style="984" customWidth="1"/>
    <col min="11271" max="11271" width="22.5703125" style="984" customWidth="1"/>
    <col min="11272" max="11272" width="14.28515625" style="984" customWidth="1"/>
    <col min="11273" max="11273" width="19.85546875" style="984" customWidth="1"/>
    <col min="11274" max="11274" width="21.5703125" style="984" customWidth="1"/>
    <col min="11275" max="11275" width="14.42578125" style="984" customWidth="1"/>
    <col min="11276" max="11276" width="19.85546875" style="984" customWidth="1"/>
    <col min="11277" max="11277" width="21.5703125" style="984" customWidth="1"/>
    <col min="11278" max="11278" width="14.42578125" style="984" customWidth="1"/>
    <col min="11279" max="11280" width="0" style="984" hidden="1" customWidth="1"/>
    <col min="11281" max="11281" width="4" style="984" customWidth="1"/>
    <col min="11282" max="11289" width="9.140625" style="984" customWidth="1"/>
    <col min="11290" max="11520" width="9.140625" style="984"/>
    <col min="11521" max="11521" width="0" style="984" hidden="1" customWidth="1"/>
    <col min="11522" max="11522" width="27" style="984" customWidth="1"/>
    <col min="11523" max="11523" width="21.140625" style="984" customWidth="1"/>
    <col min="11524" max="11524" width="23.140625" style="984" customWidth="1"/>
    <col min="11525" max="11525" width="14.5703125" style="984" customWidth="1"/>
    <col min="11526" max="11526" width="21.42578125" style="984" customWidth="1"/>
    <col min="11527" max="11527" width="22.5703125" style="984" customWidth="1"/>
    <col min="11528" max="11528" width="14.28515625" style="984" customWidth="1"/>
    <col min="11529" max="11529" width="19.85546875" style="984" customWidth="1"/>
    <col min="11530" max="11530" width="21.5703125" style="984" customWidth="1"/>
    <col min="11531" max="11531" width="14.42578125" style="984" customWidth="1"/>
    <col min="11532" max="11532" width="19.85546875" style="984" customWidth="1"/>
    <col min="11533" max="11533" width="21.5703125" style="984" customWidth="1"/>
    <col min="11534" max="11534" width="14.42578125" style="984" customWidth="1"/>
    <col min="11535" max="11536" width="0" style="984" hidden="1" customWidth="1"/>
    <col min="11537" max="11537" width="4" style="984" customWidth="1"/>
    <col min="11538" max="11545" width="9.140625" style="984" customWidth="1"/>
    <col min="11546" max="11776" width="9.140625" style="984"/>
    <col min="11777" max="11777" width="0" style="984" hidden="1" customWidth="1"/>
    <col min="11778" max="11778" width="27" style="984" customWidth="1"/>
    <col min="11779" max="11779" width="21.140625" style="984" customWidth="1"/>
    <col min="11780" max="11780" width="23.140625" style="984" customWidth="1"/>
    <col min="11781" max="11781" width="14.5703125" style="984" customWidth="1"/>
    <col min="11782" max="11782" width="21.42578125" style="984" customWidth="1"/>
    <col min="11783" max="11783" width="22.5703125" style="984" customWidth="1"/>
    <col min="11784" max="11784" width="14.28515625" style="984" customWidth="1"/>
    <col min="11785" max="11785" width="19.85546875" style="984" customWidth="1"/>
    <col min="11786" max="11786" width="21.5703125" style="984" customWidth="1"/>
    <col min="11787" max="11787" width="14.42578125" style="984" customWidth="1"/>
    <col min="11788" max="11788" width="19.85546875" style="984" customWidth="1"/>
    <col min="11789" max="11789" width="21.5703125" style="984" customWidth="1"/>
    <col min="11790" max="11790" width="14.42578125" style="984" customWidth="1"/>
    <col min="11791" max="11792" width="0" style="984" hidden="1" customWidth="1"/>
    <col min="11793" max="11793" width="4" style="984" customWidth="1"/>
    <col min="11794" max="11801" width="9.140625" style="984" customWidth="1"/>
    <col min="11802" max="12032" width="9.140625" style="984"/>
    <col min="12033" max="12033" width="0" style="984" hidden="1" customWidth="1"/>
    <col min="12034" max="12034" width="27" style="984" customWidth="1"/>
    <col min="12035" max="12035" width="21.140625" style="984" customWidth="1"/>
    <col min="12036" max="12036" width="23.140625" style="984" customWidth="1"/>
    <col min="12037" max="12037" width="14.5703125" style="984" customWidth="1"/>
    <col min="12038" max="12038" width="21.42578125" style="984" customWidth="1"/>
    <col min="12039" max="12039" width="22.5703125" style="984" customWidth="1"/>
    <col min="12040" max="12040" width="14.28515625" style="984" customWidth="1"/>
    <col min="12041" max="12041" width="19.85546875" style="984" customWidth="1"/>
    <col min="12042" max="12042" width="21.5703125" style="984" customWidth="1"/>
    <col min="12043" max="12043" width="14.42578125" style="984" customWidth="1"/>
    <col min="12044" max="12044" width="19.85546875" style="984" customWidth="1"/>
    <col min="12045" max="12045" width="21.5703125" style="984" customWidth="1"/>
    <col min="12046" max="12046" width="14.42578125" style="984" customWidth="1"/>
    <col min="12047" max="12048" width="0" style="984" hidden="1" customWidth="1"/>
    <col min="12049" max="12049" width="4" style="984" customWidth="1"/>
    <col min="12050" max="12057" width="9.140625" style="984" customWidth="1"/>
    <col min="12058" max="12288" width="9.140625" style="984"/>
    <col min="12289" max="12289" width="0" style="984" hidden="1" customWidth="1"/>
    <col min="12290" max="12290" width="27" style="984" customWidth="1"/>
    <col min="12291" max="12291" width="21.140625" style="984" customWidth="1"/>
    <col min="12292" max="12292" width="23.140625" style="984" customWidth="1"/>
    <col min="12293" max="12293" width="14.5703125" style="984" customWidth="1"/>
    <col min="12294" max="12294" width="21.42578125" style="984" customWidth="1"/>
    <col min="12295" max="12295" width="22.5703125" style="984" customWidth="1"/>
    <col min="12296" max="12296" width="14.28515625" style="984" customWidth="1"/>
    <col min="12297" max="12297" width="19.85546875" style="984" customWidth="1"/>
    <col min="12298" max="12298" width="21.5703125" style="984" customWidth="1"/>
    <col min="12299" max="12299" width="14.42578125" style="984" customWidth="1"/>
    <col min="12300" max="12300" width="19.85546875" style="984" customWidth="1"/>
    <col min="12301" max="12301" width="21.5703125" style="984" customWidth="1"/>
    <col min="12302" max="12302" width="14.42578125" style="984" customWidth="1"/>
    <col min="12303" max="12304" width="0" style="984" hidden="1" customWidth="1"/>
    <col min="12305" max="12305" width="4" style="984" customWidth="1"/>
    <col min="12306" max="12313" width="9.140625" style="984" customWidth="1"/>
    <col min="12314" max="12544" width="9.140625" style="984"/>
    <col min="12545" max="12545" width="0" style="984" hidden="1" customWidth="1"/>
    <col min="12546" max="12546" width="27" style="984" customWidth="1"/>
    <col min="12547" max="12547" width="21.140625" style="984" customWidth="1"/>
    <col min="12548" max="12548" width="23.140625" style="984" customWidth="1"/>
    <col min="12549" max="12549" width="14.5703125" style="984" customWidth="1"/>
    <col min="12550" max="12550" width="21.42578125" style="984" customWidth="1"/>
    <col min="12551" max="12551" width="22.5703125" style="984" customWidth="1"/>
    <col min="12552" max="12552" width="14.28515625" style="984" customWidth="1"/>
    <col min="12553" max="12553" width="19.85546875" style="984" customWidth="1"/>
    <col min="12554" max="12554" width="21.5703125" style="984" customWidth="1"/>
    <col min="12555" max="12555" width="14.42578125" style="984" customWidth="1"/>
    <col min="12556" max="12556" width="19.85546875" style="984" customWidth="1"/>
    <col min="12557" max="12557" width="21.5703125" style="984" customWidth="1"/>
    <col min="12558" max="12558" width="14.42578125" style="984" customWidth="1"/>
    <col min="12559" max="12560" width="0" style="984" hidden="1" customWidth="1"/>
    <col min="12561" max="12561" width="4" style="984" customWidth="1"/>
    <col min="12562" max="12569" width="9.140625" style="984" customWidth="1"/>
    <col min="12570" max="12800" width="9.140625" style="984"/>
    <col min="12801" max="12801" width="0" style="984" hidden="1" customWidth="1"/>
    <col min="12802" max="12802" width="27" style="984" customWidth="1"/>
    <col min="12803" max="12803" width="21.140625" style="984" customWidth="1"/>
    <col min="12804" max="12804" width="23.140625" style="984" customWidth="1"/>
    <col min="12805" max="12805" width="14.5703125" style="984" customWidth="1"/>
    <col min="12806" max="12806" width="21.42578125" style="984" customWidth="1"/>
    <col min="12807" max="12807" width="22.5703125" style="984" customWidth="1"/>
    <col min="12808" max="12808" width="14.28515625" style="984" customWidth="1"/>
    <col min="12809" max="12809" width="19.85546875" style="984" customWidth="1"/>
    <col min="12810" max="12810" width="21.5703125" style="984" customWidth="1"/>
    <col min="12811" max="12811" width="14.42578125" style="984" customWidth="1"/>
    <col min="12812" max="12812" width="19.85546875" style="984" customWidth="1"/>
    <col min="12813" max="12813" width="21.5703125" style="984" customWidth="1"/>
    <col min="12814" max="12814" width="14.42578125" style="984" customWidth="1"/>
    <col min="12815" max="12816" width="0" style="984" hidden="1" customWidth="1"/>
    <col min="12817" max="12817" width="4" style="984" customWidth="1"/>
    <col min="12818" max="12825" width="9.140625" style="984" customWidth="1"/>
    <col min="12826" max="13056" width="9.140625" style="984"/>
    <col min="13057" max="13057" width="0" style="984" hidden="1" customWidth="1"/>
    <col min="13058" max="13058" width="27" style="984" customWidth="1"/>
    <col min="13059" max="13059" width="21.140625" style="984" customWidth="1"/>
    <col min="13060" max="13060" width="23.140625" style="984" customWidth="1"/>
    <col min="13061" max="13061" width="14.5703125" style="984" customWidth="1"/>
    <col min="13062" max="13062" width="21.42578125" style="984" customWidth="1"/>
    <col min="13063" max="13063" width="22.5703125" style="984" customWidth="1"/>
    <col min="13064" max="13064" width="14.28515625" style="984" customWidth="1"/>
    <col min="13065" max="13065" width="19.85546875" style="984" customWidth="1"/>
    <col min="13066" max="13066" width="21.5703125" style="984" customWidth="1"/>
    <col min="13067" max="13067" width="14.42578125" style="984" customWidth="1"/>
    <col min="13068" max="13068" width="19.85546875" style="984" customWidth="1"/>
    <col min="13069" max="13069" width="21.5703125" style="984" customWidth="1"/>
    <col min="13070" max="13070" width="14.42578125" style="984" customWidth="1"/>
    <col min="13071" max="13072" width="0" style="984" hidden="1" customWidth="1"/>
    <col min="13073" max="13073" width="4" style="984" customWidth="1"/>
    <col min="13074" max="13081" width="9.140625" style="984" customWidth="1"/>
    <col min="13082" max="13312" width="9.140625" style="984"/>
    <col min="13313" max="13313" width="0" style="984" hidden="1" customWidth="1"/>
    <col min="13314" max="13314" width="27" style="984" customWidth="1"/>
    <col min="13315" max="13315" width="21.140625" style="984" customWidth="1"/>
    <col min="13316" max="13316" width="23.140625" style="984" customWidth="1"/>
    <col min="13317" max="13317" width="14.5703125" style="984" customWidth="1"/>
    <col min="13318" max="13318" width="21.42578125" style="984" customWidth="1"/>
    <col min="13319" max="13319" width="22.5703125" style="984" customWidth="1"/>
    <col min="13320" max="13320" width="14.28515625" style="984" customWidth="1"/>
    <col min="13321" max="13321" width="19.85546875" style="984" customWidth="1"/>
    <col min="13322" max="13322" width="21.5703125" style="984" customWidth="1"/>
    <col min="13323" max="13323" width="14.42578125" style="984" customWidth="1"/>
    <col min="13324" max="13324" width="19.85546875" style="984" customWidth="1"/>
    <col min="13325" max="13325" width="21.5703125" style="984" customWidth="1"/>
    <col min="13326" max="13326" width="14.42578125" style="984" customWidth="1"/>
    <col min="13327" max="13328" width="0" style="984" hidden="1" customWidth="1"/>
    <col min="13329" max="13329" width="4" style="984" customWidth="1"/>
    <col min="13330" max="13337" width="9.140625" style="984" customWidth="1"/>
    <col min="13338" max="13568" width="9.140625" style="984"/>
    <col min="13569" max="13569" width="0" style="984" hidden="1" customWidth="1"/>
    <col min="13570" max="13570" width="27" style="984" customWidth="1"/>
    <col min="13571" max="13571" width="21.140625" style="984" customWidth="1"/>
    <col min="13572" max="13572" width="23.140625" style="984" customWidth="1"/>
    <col min="13573" max="13573" width="14.5703125" style="984" customWidth="1"/>
    <col min="13574" max="13574" width="21.42578125" style="984" customWidth="1"/>
    <col min="13575" max="13575" width="22.5703125" style="984" customWidth="1"/>
    <col min="13576" max="13576" width="14.28515625" style="984" customWidth="1"/>
    <col min="13577" max="13577" width="19.85546875" style="984" customWidth="1"/>
    <col min="13578" max="13578" width="21.5703125" style="984" customWidth="1"/>
    <col min="13579" max="13579" width="14.42578125" style="984" customWidth="1"/>
    <col min="13580" max="13580" width="19.85546875" style="984" customWidth="1"/>
    <col min="13581" max="13581" width="21.5703125" style="984" customWidth="1"/>
    <col min="13582" max="13582" width="14.42578125" style="984" customWidth="1"/>
    <col min="13583" max="13584" width="0" style="984" hidden="1" customWidth="1"/>
    <col min="13585" max="13585" width="4" style="984" customWidth="1"/>
    <col min="13586" max="13593" width="9.140625" style="984" customWidth="1"/>
    <col min="13594" max="13824" width="9.140625" style="984"/>
    <col min="13825" max="13825" width="0" style="984" hidden="1" customWidth="1"/>
    <col min="13826" max="13826" width="27" style="984" customWidth="1"/>
    <col min="13827" max="13827" width="21.140625" style="984" customWidth="1"/>
    <col min="13828" max="13828" width="23.140625" style="984" customWidth="1"/>
    <col min="13829" max="13829" width="14.5703125" style="984" customWidth="1"/>
    <col min="13830" max="13830" width="21.42578125" style="984" customWidth="1"/>
    <col min="13831" max="13831" width="22.5703125" style="984" customWidth="1"/>
    <col min="13832" max="13832" width="14.28515625" style="984" customWidth="1"/>
    <col min="13833" max="13833" width="19.85546875" style="984" customWidth="1"/>
    <col min="13834" max="13834" width="21.5703125" style="984" customWidth="1"/>
    <col min="13835" max="13835" width="14.42578125" style="984" customWidth="1"/>
    <col min="13836" max="13836" width="19.85546875" style="984" customWidth="1"/>
    <col min="13837" max="13837" width="21.5703125" style="984" customWidth="1"/>
    <col min="13838" max="13838" width="14.42578125" style="984" customWidth="1"/>
    <col min="13839" max="13840" width="0" style="984" hidden="1" customWidth="1"/>
    <col min="13841" max="13841" width="4" style="984" customWidth="1"/>
    <col min="13842" max="13849" width="9.140625" style="984" customWidth="1"/>
    <col min="13850" max="14080" width="9.140625" style="984"/>
    <col min="14081" max="14081" width="0" style="984" hidden="1" customWidth="1"/>
    <col min="14082" max="14082" width="27" style="984" customWidth="1"/>
    <col min="14083" max="14083" width="21.140625" style="984" customWidth="1"/>
    <col min="14084" max="14084" width="23.140625" style="984" customWidth="1"/>
    <col min="14085" max="14085" width="14.5703125" style="984" customWidth="1"/>
    <col min="14086" max="14086" width="21.42578125" style="984" customWidth="1"/>
    <col min="14087" max="14087" width="22.5703125" style="984" customWidth="1"/>
    <col min="14088" max="14088" width="14.28515625" style="984" customWidth="1"/>
    <col min="14089" max="14089" width="19.85546875" style="984" customWidth="1"/>
    <col min="14090" max="14090" width="21.5703125" style="984" customWidth="1"/>
    <col min="14091" max="14091" width="14.42578125" style="984" customWidth="1"/>
    <col min="14092" max="14092" width="19.85546875" style="984" customWidth="1"/>
    <col min="14093" max="14093" width="21.5703125" style="984" customWidth="1"/>
    <col min="14094" max="14094" width="14.42578125" style="984" customWidth="1"/>
    <col min="14095" max="14096" width="0" style="984" hidden="1" customWidth="1"/>
    <col min="14097" max="14097" width="4" style="984" customWidth="1"/>
    <col min="14098" max="14105" width="9.140625" style="984" customWidth="1"/>
    <col min="14106" max="14336" width="9.140625" style="984"/>
    <col min="14337" max="14337" width="0" style="984" hidden="1" customWidth="1"/>
    <col min="14338" max="14338" width="27" style="984" customWidth="1"/>
    <col min="14339" max="14339" width="21.140625" style="984" customWidth="1"/>
    <col min="14340" max="14340" width="23.140625" style="984" customWidth="1"/>
    <col min="14341" max="14341" width="14.5703125" style="984" customWidth="1"/>
    <col min="14342" max="14342" width="21.42578125" style="984" customWidth="1"/>
    <col min="14343" max="14343" width="22.5703125" style="984" customWidth="1"/>
    <col min="14344" max="14344" width="14.28515625" style="984" customWidth="1"/>
    <col min="14345" max="14345" width="19.85546875" style="984" customWidth="1"/>
    <col min="14346" max="14346" width="21.5703125" style="984" customWidth="1"/>
    <col min="14347" max="14347" width="14.42578125" style="984" customWidth="1"/>
    <col min="14348" max="14348" width="19.85546875" style="984" customWidth="1"/>
    <col min="14349" max="14349" width="21.5703125" style="984" customWidth="1"/>
    <col min="14350" max="14350" width="14.42578125" style="984" customWidth="1"/>
    <col min="14351" max="14352" width="0" style="984" hidden="1" customWidth="1"/>
    <col min="14353" max="14353" width="4" style="984" customWidth="1"/>
    <col min="14354" max="14361" width="9.140625" style="984" customWidth="1"/>
    <col min="14362" max="14592" width="9.140625" style="984"/>
    <col min="14593" max="14593" width="0" style="984" hidden="1" customWidth="1"/>
    <col min="14594" max="14594" width="27" style="984" customWidth="1"/>
    <col min="14595" max="14595" width="21.140625" style="984" customWidth="1"/>
    <col min="14596" max="14596" width="23.140625" style="984" customWidth="1"/>
    <col min="14597" max="14597" width="14.5703125" style="984" customWidth="1"/>
    <col min="14598" max="14598" width="21.42578125" style="984" customWidth="1"/>
    <col min="14599" max="14599" width="22.5703125" style="984" customWidth="1"/>
    <col min="14600" max="14600" width="14.28515625" style="984" customWidth="1"/>
    <col min="14601" max="14601" width="19.85546875" style="984" customWidth="1"/>
    <col min="14602" max="14602" width="21.5703125" style="984" customWidth="1"/>
    <col min="14603" max="14603" width="14.42578125" style="984" customWidth="1"/>
    <col min="14604" max="14604" width="19.85546875" style="984" customWidth="1"/>
    <col min="14605" max="14605" width="21.5703125" style="984" customWidth="1"/>
    <col min="14606" max="14606" width="14.42578125" style="984" customWidth="1"/>
    <col min="14607" max="14608" width="0" style="984" hidden="1" customWidth="1"/>
    <col min="14609" max="14609" width="4" style="984" customWidth="1"/>
    <col min="14610" max="14617" width="9.140625" style="984" customWidth="1"/>
    <col min="14618" max="14848" width="9.140625" style="984"/>
    <col min="14849" max="14849" width="0" style="984" hidden="1" customWidth="1"/>
    <col min="14850" max="14850" width="27" style="984" customWidth="1"/>
    <col min="14851" max="14851" width="21.140625" style="984" customWidth="1"/>
    <col min="14852" max="14852" width="23.140625" style="984" customWidth="1"/>
    <col min="14853" max="14853" width="14.5703125" style="984" customWidth="1"/>
    <col min="14854" max="14854" width="21.42578125" style="984" customWidth="1"/>
    <col min="14855" max="14855" width="22.5703125" style="984" customWidth="1"/>
    <col min="14856" max="14856" width="14.28515625" style="984" customWidth="1"/>
    <col min="14857" max="14857" width="19.85546875" style="984" customWidth="1"/>
    <col min="14858" max="14858" width="21.5703125" style="984" customWidth="1"/>
    <col min="14859" max="14859" width="14.42578125" style="984" customWidth="1"/>
    <col min="14860" max="14860" width="19.85546875" style="984" customWidth="1"/>
    <col min="14861" max="14861" width="21.5703125" style="984" customWidth="1"/>
    <col min="14862" max="14862" width="14.42578125" style="984" customWidth="1"/>
    <col min="14863" max="14864" width="0" style="984" hidden="1" customWidth="1"/>
    <col min="14865" max="14865" width="4" style="984" customWidth="1"/>
    <col min="14866" max="14873" width="9.140625" style="984" customWidth="1"/>
    <col min="14874" max="15104" width="9.140625" style="984"/>
    <col min="15105" max="15105" width="0" style="984" hidden="1" customWidth="1"/>
    <col min="15106" max="15106" width="27" style="984" customWidth="1"/>
    <col min="15107" max="15107" width="21.140625" style="984" customWidth="1"/>
    <col min="15108" max="15108" width="23.140625" style="984" customWidth="1"/>
    <col min="15109" max="15109" width="14.5703125" style="984" customWidth="1"/>
    <col min="15110" max="15110" width="21.42578125" style="984" customWidth="1"/>
    <col min="15111" max="15111" width="22.5703125" style="984" customWidth="1"/>
    <col min="15112" max="15112" width="14.28515625" style="984" customWidth="1"/>
    <col min="15113" max="15113" width="19.85546875" style="984" customWidth="1"/>
    <col min="15114" max="15114" width="21.5703125" style="984" customWidth="1"/>
    <col min="15115" max="15115" width="14.42578125" style="984" customWidth="1"/>
    <col min="15116" max="15116" width="19.85546875" style="984" customWidth="1"/>
    <col min="15117" max="15117" width="21.5703125" style="984" customWidth="1"/>
    <col min="15118" max="15118" width="14.42578125" style="984" customWidth="1"/>
    <col min="15119" max="15120" width="0" style="984" hidden="1" customWidth="1"/>
    <col min="15121" max="15121" width="4" style="984" customWidth="1"/>
    <col min="15122" max="15129" width="9.140625" style="984" customWidth="1"/>
    <col min="15130" max="15360" width="9.140625" style="984"/>
    <col min="15361" max="15361" width="0" style="984" hidden="1" customWidth="1"/>
    <col min="15362" max="15362" width="27" style="984" customWidth="1"/>
    <col min="15363" max="15363" width="21.140625" style="984" customWidth="1"/>
    <col min="15364" max="15364" width="23.140625" style="984" customWidth="1"/>
    <col min="15365" max="15365" width="14.5703125" style="984" customWidth="1"/>
    <col min="15366" max="15366" width="21.42578125" style="984" customWidth="1"/>
    <col min="15367" max="15367" width="22.5703125" style="984" customWidth="1"/>
    <col min="15368" max="15368" width="14.28515625" style="984" customWidth="1"/>
    <col min="15369" max="15369" width="19.85546875" style="984" customWidth="1"/>
    <col min="15370" max="15370" width="21.5703125" style="984" customWidth="1"/>
    <col min="15371" max="15371" width="14.42578125" style="984" customWidth="1"/>
    <col min="15372" max="15372" width="19.85546875" style="984" customWidth="1"/>
    <col min="15373" max="15373" width="21.5703125" style="984" customWidth="1"/>
    <col min="15374" max="15374" width="14.42578125" style="984" customWidth="1"/>
    <col min="15375" max="15376" width="0" style="984" hidden="1" customWidth="1"/>
    <col min="15377" max="15377" width="4" style="984" customWidth="1"/>
    <col min="15378" max="15385" width="9.140625" style="984" customWidth="1"/>
    <col min="15386" max="15616" width="9.140625" style="984"/>
    <col min="15617" max="15617" width="0" style="984" hidden="1" customWidth="1"/>
    <col min="15618" max="15618" width="27" style="984" customWidth="1"/>
    <col min="15619" max="15619" width="21.140625" style="984" customWidth="1"/>
    <col min="15620" max="15620" width="23.140625" style="984" customWidth="1"/>
    <col min="15621" max="15621" width="14.5703125" style="984" customWidth="1"/>
    <col min="15622" max="15622" width="21.42578125" style="984" customWidth="1"/>
    <col min="15623" max="15623" width="22.5703125" style="984" customWidth="1"/>
    <col min="15624" max="15624" width="14.28515625" style="984" customWidth="1"/>
    <col min="15625" max="15625" width="19.85546875" style="984" customWidth="1"/>
    <col min="15626" max="15626" width="21.5703125" style="984" customWidth="1"/>
    <col min="15627" max="15627" width="14.42578125" style="984" customWidth="1"/>
    <col min="15628" max="15628" width="19.85546875" style="984" customWidth="1"/>
    <col min="15629" max="15629" width="21.5703125" style="984" customWidth="1"/>
    <col min="15630" max="15630" width="14.42578125" style="984" customWidth="1"/>
    <col min="15631" max="15632" width="0" style="984" hidden="1" customWidth="1"/>
    <col min="15633" max="15633" width="4" style="984" customWidth="1"/>
    <col min="15634" max="15641" width="9.140625" style="984" customWidth="1"/>
    <col min="15642" max="15872" width="9.140625" style="984"/>
    <col min="15873" max="15873" width="0" style="984" hidden="1" customWidth="1"/>
    <col min="15874" max="15874" width="27" style="984" customWidth="1"/>
    <col min="15875" max="15875" width="21.140625" style="984" customWidth="1"/>
    <col min="15876" max="15876" width="23.140625" style="984" customWidth="1"/>
    <col min="15877" max="15877" width="14.5703125" style="984" customWidth="1"/>
    <col min="15878" max="15878" width="21.42578125" style="984" customWidth="1"/>
    <col min="15879" max="15879" width="22.5703125" style="984" customWidth="1"/>
    <col min="15880" max="15880" width="14.28515625" style="984" customWidth="1"/>
    <col min="15881" max="15881" width="19.85546875" style="984" customWidth="1"/>
    <col min="15882" max="15882" width="21.5703125" style="984" customWidth="1"/>
    <col min="15883" max="15883" width="14.42578125" style="984" customWidth="1"/>
    <col min="15884" max="15884" width="19.85546875" style="984" customWidth="1"/>
    <col min="15885" max="15885" width="21.5703125" style="984" customWidth="1"/>
    <col min="15886" max="15886" width="14.42578125" style="984" customWidth="1"/>
    <col min="15887" max="15888" width="0" style="984" hidden="1" customWidth="1"/>
    <col min="15889" max="15889" width="4" style="984" customWidth="1"/>
    <col min="15890" max="15897" width="9.140625" style="984" customWidth="1"/>
    <col min="15898" max="16128" width="9.140625" style="984"/>
    <col min="16129" max="16129" width="0" style="984" hidden="1" customWidth="1"/>
    <col min="16130" max="16130" width="27" style="984" customWidth="1"/>
    <col min="16131" max="16131" width="21.140625" style="984" customWidth="1"/>
    <col min="16132" max="16132" width="23.140625" style="984" customWidth="1"/>
    <col min="16133" max="16133" width="14.5703125" style="984" customWidth="1"/>
    <col min="16134" max="16134" width="21.42578125" style="984" customWidth="1"/>
    <col min="16135" max="16135" width="22.5703125" style="984" customWidth="1"/>
    <col min="16136" max="16136" width="14.28515625" style="984" customWidth="1"/>
    <col min="16137" max="16137" width="19.85546875" style="984" customWidth="1"/>
    <col min="16138" max="16138" width="21.5703125" style="984" customWidth="1"/>
    <col min="16139" max="16139" width="14.42578125" style="984" customWidth="1"/>
    <col min="16140" max="16140" width="19.85546875" style="984" customWidth="1"/>
    <col min="16141" max="16141" width="21.5703125" style="984" customWidth="1"/>
    <col min="16142" max="16142" width="14.42578125" style="984" customWidth="1"/>
    <col min="16143" max="16144" width="0" style="984" hidden="1" customWidth="1"/>
    <col min="16145" max="16145" width="4" style="984" customWidth="1"/>
    <col min="16146" max="16153" width="9.140625" style="984" customWidth="1"/>
    <col min="16154" max="16384" width="9.140625" style="984"/>
  </cols>
  <sheetData>
    <row r="1" spans="1:27" s="555" customFormat="1" ht="2.25" customHeight="1">
      <c r="B1" s="556"/>
      <c r="C1" s="557"/>
      <c r="D1" s="557"/>
      <c r="E1" s="557"/>
      <c r="F1" s="557"/>
      <c r="G1" s="557"/>
      <c r="H1" s="557"/>
      <c r="I1" s="557"/>
      <c r="J1" s="557"/>
      <c r="K1" s="557"/>
      <c r="L1" s="557"/>
      <c r="M1" s="557"/>
      <c r="N1" s="557"/>
      <c r="O1" s="557"/>
      <c r="P1" s="557"/>
    </row>
    <row r="2" spans="1:27" s="555" customFormat="1" ht="39" customHeight="1">
      <c r="B2" s="1131" t="s">
        <v>1067</v>
      </c>
      <c r="C2" s="1131"/>
      <c r="D2" s="1131"/>
      <c r="E2" s="1131"/>
      <c r="F2" s="1131"/>
      <c r="G2" s="1131"/>
      <c r="H2" s="1131"/>
      <c r="I2" s="1131"/>
      <c r="J2" s="1131"/>
      <c r="K2" s="1131"/>
      <c r="L2" s="1131"/>
      <c r="M2" s="1131"/>
      <c r="N2" s="1131"/>
      <c r="O2" s="1131"/>
      <c r="P2" s="1131"/>
    </row>
    <row r="3" spans="1:27" s="832" customFormat="1" ht="31.5" customHeight="1">
      <c r="B3" s="1131" t="s">
        <v>1063</v>
      </c>
      <c r="C3" s="1131"/>
      <c r="D3" s="1131"/>
      <c r="E3" s="1131"/>
      <c r="F3" s="1131"/>
      <c r="G3" s="1131"/>
      <c r="H3" s="1131"/>
      <c r="I3" s="1131"/>
      <c r="J3" s="1131"/>
      <c r="K3" s="1131"/>
      <c r="L3" s="1131"/>
      <c r="M3" s="1131"/>
      <c r="N3" s="1131"/>
      <c r="O3" s="1131"/>
      <c r="P3" s="1131"/>
    </row>
    <row r="4" spans="1:27" s="555" customFormat="1" ht="12" customHeight="1">
      <c r="A4" s="555" t="s">
        <v>1513</v>
      </c>
      <c r="B4" s="1131"/>
      <c r="C4" s="1131"/>
      <c r="D4" s="1131"/>
      <c r="E4" s="1131"/>
      <c r="F4" s="1131"/>
      <c r="G4" s="1131"/>
      <c r="H4" s="1131"/>
      <c r="I4" s="1131"/>
      <c r="J4" s="1131"/>
      <c r="K4" s="1131"/>
      <c r="L4" s="1131"/>
      <c r="M4" s="1131"/>
      <c r="N4" s="1131"/>
      <c r="O4" s="1131"/>
      <c r="P4" s="1131"/>
    </row>
    <row r="5" spans="1:27" s="845" customFormat="1" ht="33.75" customHeight="1">
      <c r="B5" s="1156" t="s">
        <v>1412</v>
      </c>
      <c r="C5" s="1156"/>
      <c r="D5" s="1156"/>
      <c r="E5" s="1156"/>
      <c r="F5" s="1156"/>
      <c r="G5" s="1156"/>
      <c r="H5" s="1156"/>
      <c r="I5" s="1156"/>
      <c r="J5" s="1156"/>
      <c r="K5" s="1156"/>
      <c r="L5" s="1156"/>
      <c r="M5" s="1156"/>
      <c r="N5" s="1156"/>
      <c r="O5" s="1156"/>
      <c r="P5" s="1156"/>
    </row>
    <row r="6" spans="1:27" s="141" customFormat="1" ht="4.5" customHeight="1">
      <c r="C6" s="532"/>
      <c r="D6" s="532"/>
      <c r="E6" s="532"/>
      <c r="F6" s="532"/>
      <c r="Q6" s="846"/>
      <c r="V6" s="73"/>
      <c r="W6" s="73"/>
      <c r="X6" s="73"/>
      <c r="Y6" s="73"/>
    </row>
    <row r="7" spans="1:27" s="403" customFormat="1" ht="17.25" customHeight="1">
      <c r="B7" s="847"/>
      <c r="C7" s="1190" t="str">
        <f>"DIC-12"</f>
        <v>DIC-12</v>
      </c>
      <c r="D7" s="1190"/>
      <c r="E7" s="1190"/>
      <c r="F7" s="1190" t="str">
        <f>"DIC-13"</f>
        <v>DIC-13</v>
      </c>
      <c r="G7" s="1190"/>
      <c r="H7" s="1190"/>
      <c r="I7" s="1190" t="str">
        <f>"DIC-14"</f>
        <v>DIC-14</v>
      </c>
      <c r="J7" s="1190"/>
      <c r="K7" s="1190"/>
      <c r="L7" s="1190" t="str">
        <f>"AGO-15"</f>
        <v>AGO-15</v>
      </c>
      <c r="M7" s="1190"/>
      <c r="N7" s="1190"/>
      <c r="O7" s="835" t="s">
        <v>1387</v>
      </c>
      <c r="P7" s="835"/>
      <c r="Q7" s="1194"/>
    </row>
    <row r="8" spans="1:27" s="358" customFormat="1" ht="33.75" customHeight="1">
      <c r="B8" s="848"/>
      <c r="C8" s="849" t="s">
        <v>1064</v>
      </c>
      <c r="D8" s="850" t="s">
        <v>1053</v>
      </c>
      <c r="E8" s="849" t="s">
        <v>1054</v>
      </c>
      <c r="F8" s="849" t="s">
        <v>1064</v>
      </c>
      <c r="G8" s="850" t="s">
        <v>1053</v>
      </c>
      <c r="H8" s="849" t="s">
        <v>1054</v>
      </c>
      <c r="I8" s="849" t="s">
        <v>1064</v>
      </c>
      <c r="J8" s="850" t="s">
        <v>1053</v>
      </c>
      <c r="K8" s="849" t="s">
        <v>1054</v>
      </c>
      <c r="L8" s="849" t="s">
        <v>1064</v>
      </c>
      <c r="M8" s="850" t="s">
        <v>1053</v>
      </c>
      <c r="N8" s="849" t="s">
        <v>1054</v>
      </c>
      <c r="O8" s="849" t="s">
        <v>1388</v>
      </c>
      <c r="P8" s="849" t="s">
        <v>1389</v>
      </c>
      <c r="Q8" s="1194"/>
    </row>
    <row r="9" spans="1:27" s="141" customFormat="1" ht="3" customHeight="1">
      <c r="B9" s="526"/>
      <c r="Q9" s="851"/>
      <c r="V9" s="73"/>
      <c r="W9" s="73"/>
      <c r="X9" s="73"/>
      <c r="Y9" s="73"/>
      <c r="Z9" s="196">
        <v>6.94</v>
      </c>
      <c r="AA9" s="196">
        <f>+[10]TC!A1</f>
        <v>6.92</v>
      </c>
    </row>
    <row r="10" spans="1:27" s="196" customFormat="1" ht="22.5" customHeight="1">
      <c r="B10" s="852" t="s">
        <v>1225</v>
      </c>
      <c r="C10" s="853"/>
      <c r="D10" s="853"/>
      <c r="E10" s="853"/>
      <c r="F10" s="853"/>
      <c r="G10" s="853"/>
      <c r="H10" s="853"/>
      <c r="I10" s="853"/>
      <c r="J10" s="853"/>
      <c r="K10" s="853"/>
      <c r="L10" s="853"/>
      <c r="M10" s="853"/>
      <c r="N10" s="853"/>
      <c r="Q10" s="854"/>
      <c r="V10" s="839"/>
      <c r="X10" s="378"/>
    </row>
    <row r="11" spans="1:27" s="78" customFormat="1" ht="22.5" customHeight="1">
      <c r="A11" s="78" t="s">
        <v>1331</v>
      </c>
      <c r="B11" s="78" t="s">
        <v>306</v>
      </c>
      <c r="C11" s="371">
        <v>1923428.1971800001</v>
      </c>
      <c r="D11" s="540">
        <f t="shared" ref="D11:D23" si="0">+C11/C$52</f>
        <v>0.19635806587040061</v>
      </c>
      <c r="E11" s="78">
        <v>3</v>
      </c>
      <c r="F11" s="371">
        <v>2717193.4290200002</v>
      </c>
      <c r="G11" s="540">
        <f t="shared" ref="G11:G23" si="1">+F11/F$52</f>
        <v>0.21080905333160571</v>
      </c>
      <c r="H11" s="78">
        <v>2</v>
      </c>
      <c r="I11" s="371">
        <v>2838112.6881399998</v>
      </c>
      <c r="J11" s="540">
        <f t="shared" ref="J11:J20" si="2">+I11/I$52</f>
        <v>0.19184119944332004</v>
      </c>
      <c r="K11" s="78">
        <v>2</v>
      </c>
      <c r="L11" s="371">
        <v>3157103.35189</v>
      </c>
      <c r="M11" s="540">
        <f t="shared" ref="M11:M20" si="3">+L11/L$52</f>
        <v>0.19616555443274253</v>
      </c>
      <c r="N11" s="78">
        <v>2</v>
      </c>
      <c r="O11" s="540">
        <f t="shared" ref="O11:O21" si="4">IF(F11=0,0,(L11/F11)-1)</f>
        <v>0.16189864077091509</v>
      </c>
      <c r="P11" s="540">
        <f t="shared" ref="P11:P21" si="5">IF(F11=0,0,((+L11/AA$9)/(F11/Z$9))-1)</f>
        <v>0.16525672932805646</v>
      </c>
      <c r="Q11" s="855"/>
      <c r="V11" s="842"/>
      <c r="X11" s="371"/>
    </row>
    <row r="12" spans="1:27" s="78" customFormat="1" ht="22.5" customHeight="1">
      <c r="A12" s="78" t="s">
        <v>1331</v>
      </c>
      <c r="B12" s="78" t="s">
        <v>307</v>
      </c>
      <c r="C12" s="371">
        <v>592649.87813999993</v>
      </c>
      <c r="D12" s="540">
        <f t="shared" si="0"/>
        <v>6.0502172101103188E-2</v>
      </c>
      <c r="E12" s="78">
        <v>5</v>
      </c>
      <c r="F12" s="371">
        <v>768258.01873000001</v>
      </c>
      <c r="G12" s="540">
        <f t="shared" si="1"/>
        <v>5.9604054651824431E-2</v>
      </c>
      <c r="H12" s="78">
        <v>5</v>
      </c>
      <c r="I12" s="371">
        <v>1107349.74535</v>
      </c>
      <c r="J12" s="540">
        <f t="shared" si="2"/>
        <v>7.4850905053534603E-2</v>
      </c>
      <c r="K12" s="78">
        <v>5</v>
      </c>
      <c r="L12" s="371">
        <v>1150631.9750699999</v>
      </c>
      <c r="M12" s="540">
        <f t="shared" si="3"/>
        <v>7.1494130593641861E-2</v>
      </c>
      <c r="N12" s="78">
        <v>5</v>
      </c>
      <c r="O12" s="540">
        <f t="shared" si="4"/>
        <v>0.49771554219778746</v>
      </c>
      <c r="P12" s="540">
        <f t="shared" si="5"/>
        <v>0.50204419983419735</v>
      </c>
      <c r="Q12" s="855"/>
      <c r="V12" s="842"/>
      <c r="X12" s="371"/>
    </row>
    <row r="13" spans="1:27" s="78" customFormat="1" ht="22.5" customHeight="1">
      <c r="A13" s="78" t="s">
        <v>1331</v>
      </c>
      <c r="B13" s="78" t="s">
        <v>308</v>
      </c>
      <c r="C13" s="371">
        <v>1966008.32586</v>
      </c>
      <c r="D13" s="540">
        <f t="shared" si="0"/>
        <v>0.20070496674477473</v>
      </c>
      <c r="E13" s="78">
        <v>2</v>
      </c>
      <c r="F13" s="371">
        <v>2471739.6190900002</v>
      </c>
      <c r="G13" s="540">
        <f t="shared" si="1"/>
        <v>0.1917659168528599</v>
      </c>
      <c r="H13" s="78">
        <v>3</v>
      </c>
      <c r="I13" s="371">
        <v>2618818.31923</v>
      </c>
      <c r="J13" s="540">
        <f t="shared" si="2"/>
        <v>0.17701807598572705</v>
      </c>
      <c r="K13" s="78">
        <v>3</v>
      </c>
      <c r="L13" s="371">
        <v>2874272.0090999999</v>
      </c>
      <c r="M13" s="540">
        <f t="shared" si="3"/>
        <v>0.17859192411869429</v>
      </c>
      <c r="N13" s="78">
        <v>3</v>
      </c>
      <c r="O13" s="540">
        <f t="shared" si="4"/>
        <v>0.16285388108889753</v>
      </c>
      <c r="P13" s="540">
        <f t="shared" si="5"/>
        <v>0.16621473045620649</v>
      </c>
      <c r="Q13" s="855"/>
      <c r="V13" s="842"/>
      <c r="X13" s="371"/>
    </row>
    <row r="14" spans="1:27" s="78" customFormat="1" ht="22.5" customHeight="1">
      <c r="A14" s="78" t="s">
        <v>1331</v>
      </c>
      <c r="B14" s="78" t="s">
        <v>309</v>
      </c>
      <c r="C14" s="371">
        <v>2839529.0438099997</v>
      </c>
      <c r="D14" s="540">
        <f t="shared" si="0"/>
        <v>0.2898805538167854</v>
      </c>
      <c r="E14" s="78">
        <v>1</v>
      </c>
      <c r="F14" s="371">
        <v>3503367.6193400002</v>
      </c>
      <c r="G14" s="540">
        <f t="shared" si="1"/>
        <v>0.27180310515178657</v>
      </c>
      <c r="H14" s="78">
        <v>1</v>
      </c>
      <c r="I14" s="371">
        <v>4563916.48587</v>
      </c>
      <c r="J14" s="540">
        <f t="shared" si="2"/>
        <v>0.3084962822185352</v>
      </c>
      <c r="K14" s="78">
        <v>1</v>
      </c>
      <c r="L14" s="371">
        <v>4969570.5103400005</v>
      </c>
      <c r="M14" s="540">
        <f t="shared" si="3"/>
        <v>0.30878259144410153</v>
      </c>
      <c r="N14" s="78">
        <v>1</v>
      </c>
      <c r="O14" s="540">
        <f t="shared" si="4"/>
        <v>0.41851242870030814</v>
      </c>
      <c r="P14" s="540">
        <f t="shared" si="5"/>
        <v>0.42261217560406639</v>
      </c>
      <c r="Q14" s="855"/>
      <c r="V14" s="842"/>
      <c r="X14" s="371"/>
    </row>
    <row r="15" spans="1:27" s="78" customFormat="1" ht="22.5" customHeight="1">
      <c r="A15" s="78" t="s">
        <v>1331</v>
      </c>
      <c r="B15" s="78" t="s">
        <v>310</v>
      </c>
      <c r="C15" s="371">
        <v>1166714.6303800002</v>
      </c>
      <c r="D15" s="540">
        <f t="shared" si="0"/>
        <v>0.11910703429428664</v>
      </c>
      <c r="E15" s="78">
        <v>4</v>
      </c>
      <c r="F15" s="371">
        <v>1869128.38222</v>
      </c>
      <c r="G15" s="540">
        <f t="shared" si="1"/>
        <v>0.1450132996064056</v>
      </c>
      <c r="H15" s="78">
        <v>4</v>
      </c>
      <c r="I15" s="371">
        <v>1884535.6102199999</v>
      </c>
      <c r="J15" s="540">
        <f t="shared" si="2"/>
        <v>0.12738450216195926</v>
      </c>
      <c r="K15" s="78">
        <v>4</v>
      </c>
      <c r="L15" s="371">
        <v>2080819.6505100001</v>
      </c>
      <c r="M15" s="540">
        <f t="shared" si="3"/>
        <v>0.12929102880730201</v>
      </c>
      <c r="N15" s="78">
        <v>4</v>
      </c>
      <c r="O15" s="540">
        <f t="shared" si="4"/>
        <v>0.11325667637584647</v>
      </c>
      <c r="P15" s="540">
        <f t="shared" si="5"/>
        <v>0.11647418122086339</v>
      </c>
      <c r="Q15" s="855"/>
      <c r="V15" s="842"/>
      <c r="X15" s="371"/>
    </row>
    <row r="16" spans="1:27" s="78" customFormat="1" ht="22.5" customHeight="1">
      <c r="A16" s="78" t="s">
        <v>1331</v>
      </c>
      <c r="B16" s="78" t="s">
        <v>311</v>
      </c>
      <c r="C16" s="371">
        <v>560091.73083000001</v>
      </c>
      <c r="D16" s="540">
        <f t="shared" si="0"/>
        <v>5.7178390717691922E-2</v>
      </c>
      <c r="E16" s="78">
        <v>6</v>
      </c>
      <c r="F16" s="371">
        <v>658940.54966000002</v>
      </c>
      <c r="G16" s="540">
        <f t="shared" si="1"/>
        <v>5.1122835787856626E-2</v>
      </c>
      <c r="H16" s="78">
        <v>6</v>
      </c>
      <c r="I16" s="371">
        <v>711432.95513000002</v>
      </c>
      <c r="J16" s="540">
        <f t="shared" si="2"/>
        <v>4.8089052984393837E-2</v>
      </c>
      <c r="K16" s="78">
        <v>6</v>
      </c>
      <c r="L16" s="371">
        <v>667053.08495000005</v>
      </c>
      <c r="M16" s="540">
        <f t="shared" si="3"/>
        <v>4.1447118975992028E-2</v>
      </c>
      <c r="N16" s="78">
        <v>6</v>
      </c>
      <c r="O16" s="540">
        <f t="shared" si="4"/>
        <v>1.2311482870777768E-2</v>
      </c>
      <c r="P16" s="540">
        <f t="shared" si="5"/>
        <v>1.5237238601618408E-2</v>
      </c>
      <c r="Q16" s="855"/>
      <c r="V16" s="842"/>
      <c r="X16" s="371"/>
    </row>
    <row r="17" spans="1:24" s="78" customFormat="1" ht="22.5" customHeight="1">
      <c r="A17" s="78" t="s">
        <v>1331</v>
      </c>
      <c r="B17" s="78" t="s">
        <v>312</v>
      </c>
      <c r="C17" s="371">
        <v>352846.84525000001</v>
      </c>
      <c r="D17" s="540">
        <f t="shared" si="0"/>
        <v>3.6021268786296537E-2</v>
      </c>
      <c r="E17" s="78">
        <v>7</v>
      </c>
      <c r="F17" s="371">
        <v>366489.00327999995</v>
      </c>
      <c r="G17" s="540">
        <f t="shared" si="1"/>
        <v>2.8433456011177426E-2</v>
      </c>
      <c r="H17" s="78">
        <v>7</v>
      </c>
      <c r="I17" s="371">
        <v>278819.59109</v>
      </c>
      <c r="J17" s="540">
        <f t="shared" si="2"/>
        <v>1.8846709296119073E-2</v>
      </c>
      <c r="K17" s="78">
        <v>7</v>
      </c>
      <c r="L17" s="371">
        <v>256350.00683000003</v>
      </c>
      <c r="M17" s="540">
        <f t="shared" si="3"/>
        <v>1.5928221414905519E-2</v>
      </c>
      <c r="N17" s="78">
        <v>7</v>
      </c>
      <c r="O17" s="540">
        <f t="shared" si="4"/>
        <v>-0.30052469641456891</v>
      </c>
      <c r="P17" s="540">
        <f t="shared" si="5"/>
        <v>-0.29850309149091148</v>
      </c>
      <c r="Q17" s="855"/>
      <c r="V17" s="842"/>
      <c r="X17" s="371"/>
    </row>
    <row r="18" spans="1:24" s="78" customFormat="1" ht="22.5" customHeight="1">
      <c r="A18" s="78" t="s">
        <v>1331</v>
      </c>
      <c r="B18" s="78" t="s">
        <v>313</v>
      </c>
      <c r="C18" s="371">
        <v>1614.8355100000001</v>
      </c>
      <c r="D18" s="540">
        <f t="shared" si="0"/>
        <v>1.64854595511978E-4</v>
      </c>
      <c r="E18" s="78">
        <v>13</v>
      </c>
      <c r="F18" s="371">
        <v>2747.9281299999998</v>
      </c>
      <c r="G18" s="540">
        <f t="shared" si="1"/>
        <v>2.1319355535079414E-4</v>
      </c>
      <c r="H18" s="78">
        <v>13</v>
      </c>
      <c r="I18" s="371">
        <v>1015.2392199999999</v>
      </c>
      <c r="J18" s="540">
        <f t="shared" si="2"/>
        <v>6.8624727446725401E-5</v>
      </c>
      <c r="K18" s="78">
        <v>19</v>
      </c>
      <c r="L18" s="371">
        <v>579.30932999999993</v>
      </c>
      <c r="M18" s="540">
        <f t="shared" si="3"/>
        <v>3.5995190287159805E-5</v>
      </c>
      <c r="N18" s="78">
        <v>19</v>
      </c>
      <c r="O18" s="540">
        <f t="shared" si="4"/>
        <v>-0.7891832309311525</v>
      </c>
      <c r="P18" s="540">
        <f t="shared" si="5"/>
        <v>-0.78857393391072228</v>
      </c>
      <c r="Q18" s="855"/>
      <c r="V18" s="842"/>
      <c r="X18" s="371"/>
    </row>
    <row r="19" spans="1:24" s="78" customFormat="1" ht="22.5" customHeight="1">
      <c r="A19" s="78" t="s">
        <v>1331</v>
      </c>
      <c r="B19" s="78" t="s">
        <v>314</v>
      </c>
      <c r="C19" s="371">
        <v>20890.586340000002</v>
      </c>
      <c r="D19" s="540">
        <f t="shared" si="0"/>
        <v>2.1326687082133542E-3</v>
      </c>
      <c r="E19" s="78">
        <v>11</v>
      </c>
      <c r="F19" s="371">
        <v>37877.935100000002</v>
      </c>
      <c r="G19" s="540">
        <f t="shared" si="1"/>
        <v>2.9386982742214728E-3</v>
      </c>
      <c r="H19" s="78">
        <v>11</v>
      </c>
      <c r="I19" s="371">
        <v>62538.690560000003</v>
      </c>
      <c r="J19" s="540">
        <f t="shared" si="2"/>
        <v>4.2272801424624818E-3</v>
      </c>
      <c r="K19" s="78">
        <v>13</v>
      </c>
      <c r="L19" s="371">
        <v>100028.26493999999</v>
      </c>
      <c r="M19" s="540">
        <f t="shared" si="3"/>
        <v>6.2152225834335101E-3</v>
      </c>
      <c r="N19" s="78">
        <v>12</v>
      </c>
      <c r="O19" s="540">
        <f t="shared" si="4"/>
        <v>1.640805647824239</v>
      </c>
      <c r="P19" s="540">
        <f t="shared" si="5"/>
        <v>1.6484380340896272</v>
      </c>
      <c r="Q19" s="855"/>
      <c r="V19" s="842"/>
      <c r="X19" s="371"/>
    </row>
    <row r="20" spans="1:24" s="78" customFormat="1" ht="22.5" customHeight="1">
      <c r="A20" s="78" t="s">
        <v>1331</v>
      </c>
      <c r="B20" s="78" t="s">
        <v>315</v>
      </c>
      <c r="C20" s="371">
        <v>154808.36447</v>
      </c>
      <c r="D20" s="540">
        <f t="shared" si="0"/>
        <v>1.5804006134700812E-2</v>
      </c>
      <c r="E20" s="78">
        <v>8</v>
      </c>
      <c r="F20" s="371">
        <v>142224.1176</v>
      </c>
      <c r="G20" s="540">
        <f t="shared" si="1"/>
        <v>1.1034227917661534E-2</v>
      </c>
      <c r="H20" s="78">
        <v>8</v>
      </c>
      <c r="I20" s="371">
        <v>146746.83006000001</v>
      </c>
      <c r="J20" s="540">
        <f t="shared" si="2"/>
        <v>9.9192988392808844E-3</v>
      </c>
      <c r="K20" s="78">
        <v>9</v>
      </c>
      <c r="L20" s="371">
        <v>190167.22846000001</v>
      </c>
      <c r="M20" s="540">
        <f t="shared" si="3"/>
        <v>1.1815976750796492E-2</v>
      </c>
      <c r="N20" s="78">
        <v>9</v>
      </c>
      <c r="O20" s="540">
        <f t="shared" si="4"/>
        <v>0.33709550580470626</v>
      </c>
      <c r="P20" s="540">
        <f t="shared" si="5"/>
        <v>0.3409599436827544</v>
      </c>
      <c r="Q20" s="855"/>
      <c r="V20" s="842"/>
      <c r="X20" s="371"/>
    </row>
    <row r="21" spans="1:24" s="78" customFormat="1" ht="22.5" customHeight="1">
      <c r="A21" s="78" t="s">
        <v>1331</v>
      </c>
      <c r="B21" s="78" t="s">
        <v>1392</v>
      </c>
      <c r="C21" s="371">
        <v>20312.298999999999</v>
      </c>
      <c r="D21" s="540">
        <f t="shared" si="0"/>
        <v>2.0736327723950999E-3</v>
      </c>
      <c r="E21" s="78">
        <v>12</v>
      </c>
      <c r="F21" s="371">
        <v>19937.375250000001</v>
      </c>
      <c r="G21" s="540">
        <f t="shared" si="1"/>
        <v>1.5468089821950432E-3</v>
      </c>
      <c r="H21" s="78">
        <v>12</v>
      </c>
      <c r="I21" s="372" t="s">
        <v>1055</v>
      </c>
      <c r="J21" s="372" t="s">
        <v>1055</v>
      </c>
      <c r="K21" s="372" t="s">
        <v>1055</v>
      </c>
      <c r="L21" s="551" t="s">
        <v>1055</v>
      </c>
      <c r="M21" s="551" t="s">
        <v>1055</v>
      </c>
      <c r="N21" s="551" t="s">
        <v>1055</v>
      </c>
      <c r="O21" s="540" t="e">
        <f t="shared" si="4"/>
        <v>#VALUE!</v>
      </c>
      <c r="P21" s="540" t="e">
        <f t="shared" si="5"/>
        <v>#VALUE!</v>
      </c>
      <c r="Q21" s="855"/>
      <c r="V21" s="842"/>
      <c r="X21" s="371"/>
    </row>
    <row r="22" spans="1:24" s="78" customFormat="1" ht="22.5" customHeight="1">
      <c r="B22" s="78" t="s">
        <v>316</v>
      </c>
      <c r="C22" s="371">
        <v>31821.156569999999</v>
      </c>
      <c r="D22" s="540">
        <f t="shared" si="0"/>
        <v>3.2485438068368157E-3</v>
      </c>
      <c r="E22" s="78">
        <v>10</v>
      </c>
      <c r="F22" s="371">
        <v>47279.009090000007</v>
      </c>
      <c r="G22" s="540">
        <f t="shared" si="1"/>
        <v>3.6680653803560781E-3</v>
      </c>
      <c r="H22" s="78">
        <v>10</v>
      </c>
      <c r="I22" s="371">
        <v>54574.304619999995</v>
      </c>
      <c r="J22" s="540">
        <f>+I22/I$52</f>
        <v>3.6889303588390396E-3</v>
      </c>
      <c r="K22" s="78">
        <v>14</v>
      </c>
      <c r="L22" s="371">
        <v>52181.581509999996</v>
      </c>
      <c r="M22" s="540">
        <f>+L22/L$52</f>
        <v>3.2422850084900061E-3</v>
      </c>
      <c r="N22" s="78">
        <v>14</v>
      </c>
      <c r="O22" s="540">
        <f>IF(OR(F22=0,F22="- - -"),0,(L22/F22)-1)</f>
        <v>0.1036944833312281</v>
      </c>
      <c r="P22" s="540">
        <f>IF(OR(F22=0,F22="- - -"),0,((+L22/AA$9)/(F22/Z$9))-1)</f>
        <v>0.10688435178016231</v>
      </c>
      <c r="Q22" s="855"/>
      <c r="V22" s="842"/>
      <c r="X22" s="371"/>
    </row>
    <row r="23" spans="1:24" s="78" customFormat="1" ht="22.5" customHeight="1">
      <c r="B23" s="78" t="s">
        <v>317</v>
      </c>
      <c r="C23" s="371">
        <v>66264.177620000002</v>
      </c>
      <c r="D23" s="540">
        <f t="shared" si="0"/>
        <v>6.7647473261712981E-3</v>
      </c>
      <c r="E23" s="550">
        <v>9</v>
      </c>
      <c r="F23" s="371">
        <v>120369.35023000001</v>
      </c>
      <c r="G23" s="540">
        <f t="shared" si="1"/>
        <v>9.3386611718984918E-3</v>
      </c>
      <c r="H23" s="550">
        <v>9</v>
      </c>
      <c r="I23" s="371">
        <v>131736.03101999999</v>
      </c>
      <c r="J23" s="540">
        <f>+I23/I$52</f>
        <v>8.9046493137458407E-3</v>
      </c>
      <c r="K23" s="78">
        <v>10</v>
      </c>
      <c r="L23" s="371">
        <v>142388.07321999999</v>
      </c>
      <c r="M23" s="540">
        <f>+L23/L$52</f>
        <v>8.8472350172160066E-3</v>
      </c>
      <c r="N23" s="78">
        <v>10</v>
      </c>
      <c r="O23" s="540">
        <f>IF(OR(F23=0,F23="- - -"),0,(L23/F23)-1)</f>
        <v>0.18292632591209412</v>
      </c>
      <c r="P23" s="540">
        <f>IF(OR(F23=0,F23="- - -"),0,((+L23/AA$9)/(F23/Z$9))-1)</f>
        <v>0.18634518812571299</v>
      </c>
      <c r="Q23" s="855"/>
      <c r="V23" s="842"/>
      <c r="X23" s="371"/>
    </row>
    <row r="24" spans="1:24" s="78" customFormat="1" ht="22.5" customHeight="1">
      <c r="A24" s="78" t="s">
        <v>1331</v>
      </c>
      <c r="B24" s="78" t="s">
        <v>1195</v>
      </c>
      <c r="C24" s="551" t="s">
        <v>1065</v>
      </c>
      <c r="D24" s="551" t="s">
        <v>1065</v>
      </c>
      <c r="E24" s="551" t="s">
        <v>1065</v>
      </c>
      <c r="F24" s="551" t="s">
        <v>1065</v>
      </c>
      <c r="G24" s="551" t="s">
        <v>1065</v>
      </c>
      <c r="H24" s="551" t="s">
        <v>1065</v>
      </c>
      <c r="I24" s="371">
        <v>188990.49086000002</v>
      </c>
      <c r="J24" s="540">
        <f>+I24/I$52</f>
        <v>1.2774743794167398E-2</v>
      </c>
      <c r="K24" s="551">
        <v>8</v>
      </c>
      <c r="L24" s="371">
        <v>251840.33784999998</v>
      </c>
      <c r="M24" s="540">
        <f>+L24/L$52</f>
        <v>1.5648014650296353E-2</v>
      </c>
      <c r="N24" s="551">
        <v>8</v>
      </c>
      <c r="O24" s="540">
        <f>IF(OR(F24=0,F24="- - -"),0,(L24/F24)-1)</f>
        <v>0</v>
      </c>
      <c r="P24" s="540">
        <f>IF(OR(F24=0,F24="- - -"),0,((+L24/AA$9)/(F24/Z$9))-1)</f>
        <v>0</v>
      </c>
      <c r="Q24" s="855"/>
      <c r="V24" s="842"/>
      <c r="X24" s="371"/>
    </row>
    <row r="25" spans="1:24" s="78" customFormat="1" ht="22.5" customHeight="1">
      <c r="A25" s="78" t="s">
        <v>1331</v>
      </c>
      <c r="B25" s="78" t="s">
        <v>1196</v>
      </c>
      <c r="C25" s="551" t="s">
        <v>1065</v>
      </c>
      <c r="D25" s="551" t="s">
        <v>1065</v>
      </c>
      <c r="E25" s="551" t="s">
        <v>1065</v>
      </c>
      <c r="F25" s="551" t="s">
        <v>1065</v>
      </c>
      <c r="G25" s="551" t="s">
        <v>1065</v>
      </c>
      <c r="H25" s="551" t="s">
        <v>1065</v>
      </c>
      <c r="I25" s="371">
        <v>105581.37276</v>
      </c>
      <c r="J25" s="540">
        <f>+I25/I$52</f>
        <v>7.1367346595476461E-3</v>
      </c>
      <c r="K25" s="551">
        <v>11</v>
      </c>
      <c r="L25" s="371">
        <v>116331.28624</v>
      </c>
      <c r="M25" s="540">
        <f>+L25/L$52</f>
        <v>7.2282053260886645E-3</v>
      </c>
      <c r="N25" s="551">
        <v>11</v>
      </c>
      <c r="O25" s="540">
        <f>IF(OR(F25=0,F25="- - -"),0,(L25/F25)-1)</f>
        <v>0</v>
      </c>
      <c r="P25" s="540">
        <f>IF(OR(F25=0,F25="- - -"),0,((+L25/AA$9)/(F25/Z$9))-1)</f>
        <v>0</v>
      </c>
      <c r="Q25" s="855"/>
      <c r="V25" s="842"/>
      <c r="X25" s="371"/>
    </row>
    <row r="26" spans="1:24" s="196" customFormat="1" ht="22.5" customHeight="1">
      <c r="B26" s="202" t="s">
        <v>1056</v>
      </c>
      <c r="C26" s="371">
        <f>SUM(C11:C23)</f>
        <v>9696980.070960002</v>
      </c>
      <c r="D26" s="540">
        <f>SUM(D11:D23)</f>
        <v>0.98994090567516835</v>
      </c>
      <c r="E26" s="78"/>
      <c r="F26" s="371">
        <f>SUM(F11:F23)</f>
        <v>12725552.336740004</v>
      </c>
      <c r="G26" s="540">
        <f>SUM(G11:G23)</f>
        <v>0.98729137667519973</v>
      </c>
      <c r="H26" s="78"/>
      <c r="I26" s="371">
        <f>SUM(I11:I25)</f>
        <v>14694168.35413</v>
      </c>
      <c r="J26" s="540">
        <f>SUM(J11:J25)</f>
        <v>0.99324698897907904</v>
      </c>
      <c r="K26" s="78"/>
      <c r="L26" s="371">
        <f>SUM(L11:L25)</f>
        <v>16009316.67024</v>
      </c>
      <c r="M26" s="540">
        <f>SUM(M11:M25)</f>
        <v>0.99473350431398788</v>
      </c>
      <c r="N26" s="78"/>
      <c r="O26" s="539">
        <f>IF(F26=0,0,(L26/F26)-1)</f>
        <v>0.25804493562290598</v>
      </c>
      <c r="P26" s="539">
        <f>IF(F26=0,0,((+L26/AA$9)/(F26/Z$9))-1)</f>
        <v>0.26168090364493746</v>
      </c>
      <c r="Q26" s="854"/>
      <c r="V26" s="839"/>
      <c r="X26" s="378"/>
    </row>
    <row r="27" spans="1:24" s="78" customFormat="1" ht="12" customHeight="1">
      <c r="Q27" s="855"/>
      <c r="V27" s="842"/>
      <c r="X27" s="371"/>
    </row>
    <row r="28" spans="1:24" s="196" customFormat="1" ht="22.5" customHeight="1">
      <c r="B28" s="501" t="s">
        <v>1393</v>
      </c>
      <c r="C28" s="498"/>
      <c r="D28" s="498"/>
      <c r="E28" s="498"/>
      <c r="F28" s="498"/>
      <c r="G28" s="498"/>
      <c r="H28" s="498"/>
      <c r="I28" s="498"/>
      <c r="J28" s="498"/>
      <c r="K28" s="498"/>
      <c r="L28" s="498"/>
      <c r="M28" s="498"/>
      <c r="N28" s="498"/>
      <c r="Q28" s="854"/>
      <c r="V28" s="839"/>
      <c r="X28" s="378"/>
    </row>
    <row r="29" spans="1:24" s="78" customFormat="1" ht="22.5" customHeight="1">
      <c r="A29" s="78" t="s">
        <v>1331</v>
      </c>
      <c r="B29" s="78" t="s">
        <v>1197</v>
      </c>
      <c r="C29" s="551" t="s">
        <v>1065</v>
      </c>
      <c r="D29" s="551" t="s">
        <v>1065</v>
      </c>
      <c r="E29" s="551" t="s">
        <v>1065</v>
      </c>
      <c r="F29" s="551" t="s">
        <v>1065</v>
      </c>
      <c r="G29" s="551" t="s">
        <v>1065</v>
      </c>
      <c r="H29" s="551" t="s">
        <v>1065</v>
      </c>
      <c r="I29" s="371">
        <v>16792.287969999998</v>
      </c>
      <c r="J29" s="540">
        <f>+I29/I$52</f>
        <v>1.1350686246618562E-3</v>
      </c>
      <c r="K29" s="78">
        <v>15</v>
      </c>
      <c r="L29" s="371">
        <v>12251.755090000001</v>
      </c>
      <c r="M29" s="540">
        <f>+L29/L$52</f>
        <v>7.6125867991152282E-4</v>
      </c>
      <c r="N29" s="78">
        <v>15</v>
      </c>
      <c r="O29" s="540" t="e">
        <f>IF(F29=0,0,(L29/F29)-1)</f>
        <v>#VALUE!</v>
      </c>
      <c r="P29" s="540" t="e">
        <f>IF(F29=0,0,((+L29/AA$9)/(F29/Z$9))-1)</f>
        <v>#VALUE!</v>
      </c>
      <c r="Q29" s="855"/>
      <c r="V29" s="842"/>
      <c r="X29" s="371"/>
    </row>
    <row r="30" spans="1:24" s="78" customFormat="1" ht="22.5" customHeight="1">
      <c r="B30" s="78" t="s">
        <v>1198</v>
      </c>
      <c r="C30" s="551" t="s">
        <v>1065</v>
      </c>
      <c r="D30" s="551" t="s">
        <v>1065</v>
      </c>
      <c r="E30" s="551" t="s">
        <v>1065</v>
      </c>
      <c r="F30" s="551" t="s">
        <v>1065</v>
      </c>
      <c r="G30" s="551" t="s">
        <v>1065</v>
      </c>
      <c r="H30" s="551" t="s">
        <v>1065</v>
      </c>
      <c r="I30" s="551" t="s">
        <v>1065</v>
      </c>
      <c r="J30" s="551" t="s">
        <v>1065</v>
      </c>
      <c r="K30" s="551" t="s">
        <v>1065</v>
      </c>
      <c r="L30" s="371">
        <v>4</v>
      </c>
      <c r="M30" s="540">
        <f>+L30/L$52</f>
        <v>2.4853865403590034E-7</v>
      </c>
      <c r="N30" s="78">
        <v>21</v>
      </c>
      <c r="O30" s="540"/>
      <c r="P30" s="540"/>
      <c r="Q30" s="855"/>
      <c r="V30" s="842"/>
      <c r="X30" s="371"/>
    </row>
    <row r="31" spans="1:24" s="78" customFormat="1" ht="22.5" customHeight="1">
      <c r="A31" s="78" t="s">
        <v>1331</v>
      </c>
      <c r="B31" s="78" t="s">
        <v>1199</v>
      </c>
      <c r="C31" s="551" t="s">
        <v>1065</v>
      </c>
      <c r="D31" s="551" t="s">
        <v>1065</v>
      </c>
      <c r="E31" s="551" t="s">
        <v>1065</v>
      </c>
      <c r="F31" s="551" t="s">
        <v>1065</v>
      </c>
      <c r="G31" s="551" t="s">
        <v>1065</v>
      </c>
      <c r="H31" s="551" t="s">
        <v>1065</v>
      </c>
      <c r="I31" s="551">
        <v>68080.586609999998</v>
      </c>
      <c r="J31" s="540">
        <f>+I31/I$52</f>
        <v>4.6018825991813363E-3</v>
      </c>
      <c r="K31" s="551">
        <v>12</v>
      </c>
      <c r="L31" s="551">
        <v>61214.179069999998</v>
      </c>
      <c r="M31" s="540">
        <f>+L31/L$52</f>
        <v>3.8035224184925958E-3</v>
      </c>
      <c r="N31" s="551">
        <v>13</v>
      </c>
      <c r="O31" s="540" t="e">
        <f>IF(F31=0,0,(L31/F31)-1)</f>
        <v>#VALUE!</v>
      </c>
      <c r="P31" s="540" t="e">
        <f>IF(F31=0,0,((+L31/AA$9)/(F31/Z$9))-1)</f>
        <v>#VALUE!</v>
      </c>
      <c r="Q31" s="855"/>
      <c r="V31" s="842"/>
      <c r="X31" s="371"/>
    </row>
    <row r="32" spans="1:24" s="196" customFormat="1" ht="22.5" customHeight="1">
      <c r="B32" s="202" t="s">
        <v>1056</v>
      </c>
      <c r="C32" s="78"/>
      <c r="D32" s="78"/>
      <c r="E32" s="78"/>
      <c r="F32" s="78"/>
      <c r="G32" s="78"/>
      <c r="H32" s="78"/>
      <c r="I32" s="371">
        <f>SUM(I29:I31)</f>
        <v>84872.874580000003</v>
      </c>
      <c r="J32" s="540">
        <f>SUM(J29:J31)</f>
        <v>5.7369512238431928E-3</v>
      </c>
      <c r="K32" s="78"/>
      <c r="L32" s="371">
        <f>SUM(L29:L31)</f>
        <v>73469.934160000004</v>
      </c>
      <c r="M32" s="540">
        <f>SUM(M29:M31)</f>
        <v>4.5650296370581545E-3</v>
      </c>
      <c r="N32" s="78"/>
      <c r="O32" s="539">
        <f>IF(F32=0,0,(L32/F32)-1)</f>
        <v>0</v>
      </c>
      <c r="P32" s="539">
        <f>IF(F32=0,0,((+L32/AA$9)/(F32/Z$9))-1)</f>
        <v>0</v>
      </c>
      <c r="Q32" s="854"/>
      <c r="V32" s="839"/>
      <c r="X32" s="378"/>
    </row>
    <row r="33" spans="1:24" s="78" customFormat="1" ht="12" customHeight="1">
      <c r="Q33" s="855"/>
      <c r="V33" s="842"/>
      <c r="X33" s="371"/>
    </row>
    <row r="34" spans="1:24" s="196" customFormat="1" ht="22.5" customHeight="1">
      <c r="B34" s="501" t="s">
        <v>883</v>
      </c>
      <c r="C34" s="498"/>
      <c r="D34" s="498"/>
      <c r="E34" s="498"/>
      <c r="F34" s="498"/>
      <c r="G34" s="498"/>
      <c r="H34" s="498"/>
      <c r="I34" s="498"/>
      <c r="J34" s="498"/>
      <c r="K34" s="498"/>
      <c r="L34" s="498"/>
      <c r="M34" s="498"/>
      <c r="N34" s="498"/>
      <c r="Q34" s="854"/>
      <c r="V34" s="839"/>
      <c r="X34" s="378"/>
    </row>
    <row r="35" spans="1:24" s="78" customFormat="1" ht="22.5" customHeight="1">
      <c r="A35" s="78" t="s">
        <v>1331</v>
      </c>
      <c r="B35" s="78" t="s">
        <v>865</v>
      </c>
      <c r="C35" s="551">
        <v>2999</v>
      </c>
      <c r="D35" s="540">
        <v>2.9999999999999997E-4</v>
      </c>
      <c r="E35" s="551">
        <v>16</v>
      </c>
      <c r="F35" s="551">
        <v>3502</v>
      </c>
      <c r="G35" s="540">
        <v>2.9999999999999997E-4</v>
      </c>
      <c r="H35" s="551">
        <v>17</v>
      </c>
      <c r="I35" s="371">
        <v>3773.0930699999999</v>
      </c>
      <c r="J35" s="540">
        <f>+I35/I$52</f>
        <v>2.5504085978857123E-4</v>
      </c>
      <c r="K35" s="78">
        <v>18</v>
      </c>
      <c r="L35" s="371">
        <v>3139.4099000000001</v>
      </c>
      <c r="M35" s="540">
        <f>+L35/L$52</f>
        <v>1.9506617775324515E-4</v>
      </c>
      <c r="N35" s="78">
        <v>17</v>
      </c>
      <c r="O35" s="540">
        <f>IF(F35=0,0,(L35/F35)-1)</f>
        <v>-0.10353800685322667</v>
      </c>
      <c r="P35" s="540">
        <f>IF(F35=0,0,((+L35/AA$9)/(F35/Z$9))-1)</f>
        <v>-0.10094707623719545</v>
      </c>
      <c r="Q35" s="855"/>
      <c r="V35" s="842"/>
      <c r="X35" s="371"/>
    </row>
    <row r="36" spans="1:24" s="78" customFormat="1" ht="22.5" customHeight="1">
      <c r="A36" s="78" t="s">
        <v>1331</v>
      </c>
      <c r="B36" s="78" t="s">
        <v>866</v>
      </c>
      <c r="C36" s="551" t="s">
        <v>1055</v>
      </c>
      <c r="D36" s="551" t="s">
        <v>1055</v>
      </c>
      <c r="E36" s="551" t="s">
        <v>1055</v>
      </c>
      <c r="F36" s="551" t="s">
        <v>1055</v>
      </c>
      <c r="G36" s="551" t="s">
        <v>1055</v>
      </c>
      <c r="H36" s="551" t="s">
        <v>1055</v>
      </c>
      <c r="I36" s="551">
        <v>5459.9610000000002</v>
      </c>
      <c r="J36" s="540">
        <f>+I36/I$52</f>
        <v>3.6906408668367863E-4</v>
      </c>
      <c r="K36" s="551">
        <v>17</v>
      </c>
      <c r="L36" s="551">
        <v>3065.413</v>
      </c>
      <c r="M36" s="540">
        <f>+L36/L$52</f>
        <v>1.9046840527103785E-4</v>
      </c>
      <c r="N36" s="551">
        <v>18</v>
      </c>
      <c r="O36" s="540" t="e">
        <f>IF(F36=0,0,(L36/F36)-1)</f>
        <v>#VALUE!</v>
      </c>
      <c r="P36" s="540" t="e">
        <f>IF(F36=0,0,((+L36/AA$9)/(F36/Z$9))-1)</f>
        <v>#VALUE!</v>
      </c>
      <c r="Q36" s="855"/>
      <c r="V36" s="842"/>
      <c r="X36" s="371"/>
    </row>
    <row r="37" spans="1:24" s="78" customFormat="1" ht="22.5" customHeight="1">
      <c r="A37" s="78" t="s">
        <v>1331</v>
      </c>
      <c r="B37" s="78" t="s">
        <v>869</v>
      </c>
      <c r="C37" s="551">
        <v>2796</v>
      </c>
      <c r="D37" s="540">
        <v>2.9999999999999997E-4</v>
      </c>
      <c r="E37" s="551">
        <v>17</v>
      </c>
      <c r="F37" s="551">
        <v>7905</v>
      </c>
      <c r="G37" s="540">
        <v>5.9999999999999995E-4</v>
      </c>
      <c r="H37" s="551">
        <v>16</v>
      </c>
      <c r="I37" s="551">
        <v>5740.1503400000001</v>
      </c>
      <c r="J37" s="540">
        <f>+I37/I$52</f>
        <v>3.8800338366136818E-4</v>
      </c>
      <c r="K37" s="551">
        <v>16</v>
      </c>
      <c r="L37" s="551">
        <v>5040.9227199999996</v>
      </c>
      <c r="M37" s="540">
        <f>+L37/L$52</f>
        <v>3.132160369819474E-4</v>
      </c>
      <c r="N37" s="551">
        <v>16</v>
      </c>
      <c r="O37" s="540">
        <f>IF(F37=0,0,(L37/F37)-1)</f>
        <v>-0.36231211638203675</v>
      </c>
      <c r="P37" s="540">
        <f>IF(F37=0,0,((+L37/AA$9)/(F37/Z$9))-1)</f>
        <v>-0.36046908781666687</v>
      </c>
      <c r="Q37" s="855"/>
      <c r="V37" s="842"/>
      <c r="X37" s="371"/>
    </row>
    <row r="38" spans="1:24" s="78" customFormat="1" ht="22.5" customHeight="1">
      <c r="A38" s="78" t="s">
        <v>1331</v>
      </c>
      <c r="B38" s="78" t="s">
        <v>870</v>
      </c>
      <c r="C38" s="551">
        <v>255</v>
      </c>
      <c r="D38" s="540">
        <v>0</v>
      </c>
      <c r="E38" s="551">
        <v>19</v>
      </c>
      <c r="F38" s="551">
        <v>210</v>
      </c>
      <c r="G38" s="540">
        <v>0</v>
      </c>
      <c r="H38" s="551">
        <v>19</v>
      </c>
      <c r="I38" s="551" t="s">
        <v>1055</v>
      </c>
      <c r="J38" s="551" t="s">
        <v>1055</v>
      </c>
      <c r="K38" s="551" t="s">
        <v>1055</v>
      </c>
      <c r="L38" s="551" t="s">
        <v>1055</v>
      </c>
      <c r="M38" s="373" t="s">
        <v>1055</v>
      </c>
      <c r="N38" s="551" t="s">
        <v>1055</v>
      </c>
      <c r="O38" s="540" t="e">
        <f>IF(F38=0,0,(L38/F38)-1)</f>
        <v>#VALUE!</v>
      </c>
      <c r="P38" s="540" t="e">
        <f>IF(F38=0,0,((+L38/AA$9)/(F38/Z$9))-1)</f>
        <v>#VALUE!</v>
      </c>
      <c r="Q38" s="855"/>
      <c r="V38" s="842"/>
      <c r="X38" s="371"/>
    </row>
    <row r="39" spans="1:24" s="196" customFormat="1" ht="22.5" customHeight="1">
      <c r="B39" s="202" t="s">
        <v>1056</v>
      </c>
      <c r="C39" s="371">
        <f>SUM(C35:C38)</f>
        <v>6050</v>
      </c>
      <c r="D39" s="540">
        <f>SUM(D35:D38)</f>
        <v>5.9999999999999995E-4</v>
      </c>
      <c r="E39" s="78"/>
      <c r="F39" s="371">
        <f>SUM(F35:F38)</f>
        <v>11617</v>
      </c>
      <c r="G39" s="540">
        <f>SUM(G35:G38)</f>
        <v>8.9999999999999998E-4</v>
      </c>
      <c r="H39" s="78"/>
      <c r="I39" s="371">
        <f>SUM(I35:I38)</f>
        <v>14973.20441</v>
      </c>
      <c r="J39" s="540">
        <f>SUM(J35:J38)</f>
        <v>1.012108330133618E-3</v>
      </c>
      <c r="K39" s="78"/>
      <c r="L39" s="371">
        <f>SUM(L35:L38)</f>
        <v>11245.74562</v>
      </c>
      <c r="M39" s="540">
        <f>SUM(M35:M38)</f>
        <v>6.9875062000623043E-4</v>
      </c>
      <c r="N39" s="78"/>
      <c r="O39" s="539">
        <f>IF(F39=0,0,(L39/F39)-1)</f>
        <v>-3.1957853146251214E-2</v>
      </c>
      <c r="P39" s="539">
        <f>IF(F39=0,0,((+L39/AA$9)/(F39/Z$9))-1)</f>
        <v>-2.9160043473263397E-2</v>
      </c>
      <c r="Q39" s="854"/>
      <c r="V39" s="839"/>
      <c r="X39" s="378"/>
    </row>
    <row r="40" spans="1:24" s="78" customFormat="1" ht="12" customHeight="1">
      <c r="Q40" s="855"/>
      <c r="V40" s="842"/>
      <c r="X40" s="371"/>
    </row>
    <row r="41" spans="1:24" s="196" customFormat="1" ht="22.5" customHeight="1">
      <c r="B41" s="501" t="s">
        <v>1394</v>
      </c>
      <c r="C41" s="498"/>
      <c r="D41" s="498"/>
      <c r="E41" s="498"/>
      <c r="F41" s="498"/>
      <c r="G41" s="498"/>
      <c r="H41" s="498"/>
      <c r="I41" s="498"/>
      <c r="J41" s="498"/>
      <c r="K41" s="498"/>
      <c r="L41" s="498"/>
      <c r="M41" s="498"/>
      <c r="N41" s="498"/>
      <c r="Q41" s="854"/>
      <c r="V41" s="839"/>
      <c r="X41" s="378"/>
    </row>
    <row r="42" spans="1:24" s="78" customFormat="1" ht="22.5" customHeight="1">
      <c r="A42" s="78" t="s">
        <v>1331</v>
      </c>
      <c r="B42" s="78" t="s">
        <v>912</v>
      </c>
      <c r="C42" s="551">
        <v>24578</v>
      </c>
      <c r="D42" s="540">
        <v>2.5000000000000001E-3</v>
      </c>
      <c r="E42" s="551">
        <v>12</v>
      </c>
      <c r="F42" s="551">
        <v>45829</v>
      </c>
      <c r="G42" s="540">
        <v>3.5999999999999999E-3</v>
      </c>
      <c r="H42" s="551">
        <v>12</v>
      </c>
      <c r="I42" s="551" t="s">
        <v>1055</v>
      </c>
      <c r="J42" s="551" t="s">
        <v>1055</v>
      </c>
      <c r="K42" s="551" t="s">
        <v>1055</v>
      </c>
      <c r="L42" s="551" t="s">
        <v>1055</v>
      </c>
      <c r="M42" s="551" t="s">
        <v>1055</v>
      </c>
      <c r="N42" s="551" t="s">
        <v>1055</v>
      </c>
      <c r="O42" s="540" t="e">
        <f>IF(F42=0,0,(L42/F42)-1)</f>
        <v>#VALUE!</v>
      </c>
      <c r="P42" s="540" t="e">
        <f>IF(F42=0,0,((+L42/AA$9)/(F42/Z$9))-1)</f>
        <v>#VALUE!</v>
      </c>
      <c r="Q42" s="855"/>
      <c r="V42" s="842"/>
      <c r="X42" s="371"/>
    </row>
    <row r="43" spans="1:24" s="78" customFormat="1" ht="22.5" customHeight="1">
      <c r="A43" s="78" t="s">
        <v>1331</v>
      </c>
      <c r="B43" s="78" t="s">
        <v>1057</v>
      </c>
      <c r="C43" s="551" t="s">
        <v>1055</v>
      </c>
      <c r="D43" s="551" t="s">
        <v>1055</v>
      </c>
      <c r="E43" s="551" t="s">
        <v>1055</v>
      </c>
      <c r="F43" s="551" t="s">
        <v>1055</v>
      </c>
      <c r="G43" s="373" t="s">
        <v>1055</v>
      </c>
      <c r="H43" s="551" t="s">
        <v>1055</v>
      </c>
      <c r="I43" s="551" t="s">
        <v>1055</v>
      </c>
      <c r="J43" s="551" t="s">
        <v>1055</v>
      </c>
      <c r="K43" s="551" t="s">
        <v>1055</v>
      </c>
      <c r="L43" s="551" t="s">
        <v>1055</v>
      </c>
      <c r="M43" s="551" t="s">
        <v>1055</v>
      </c>
      <c r="N43" s="551" t="s">
        <v>1055</v>
      </c>
      <c r="O43" s="540" t="e">
        <f>IF(F43=0,0,(L43/F43)-1)</f>
        <v>#VALUE!</v>
      </c>
      <c r="P43" s="540" t="e">
        <f>IF(F43=0,0,((+L43/AA$9)/(F43/Z$9))-1)</f>
        <v>#VALUE!</v>
      </c>
      <c r="Q43" s="855"/>
      <c r="V43" s="842"/>
      <c r="X43" s="371"/>
    </row>
    <row r="44" spans="1:24" s="78" customFormat="1" ht="22.5" customHeight="1">
      <c r="A44" s="78" t="s">
        <v>1331</v>
      </c>
      <c r="B44" s="78" t="s">
        <v>914</v>
      </c>
      <c r="C44" s="551">
        <v>64070</v>
      </c>
      <c r="D44" s="540">
        <v>6.4999999999999997E-3</v>
      </c>
      <c r="E44" s="551">
        <v>10</v>
      </c>
      <c r="F44" s="551">
        <v>86305</v>
      </c>
      <c r="G44" s="540">
        <v>6.7000000000000002E-3</v>
      </c>
      <c r="H44" s="551">
        <v>10</v>
      </c>
      <c r="I44" s="551" t="s">
        <v>1055</v>
      </c>
      <c r="J44" s="551" t="s">
        <v>1055</v>
      </c>
      <c r="K44" s="551" t="s">
        <v>1055</v>
      </c>
      <c r="L44" s="551" t="s">
        <v>1055</v>
      </c>
      <c r="M44" s="551" t="s">
        <v>1055</v>
      </c>
      <c r="N44" s="551" t="s">
        <v>1055</v>
      </c>
      <c r="O44" s="540" t="e">
        <f>IF(F44=0,0,(L44/F44)-1)</f>
        <v>#VALUE!</v>
      </c>
      <c r="P44" s="540" t="e">
        <f>IF(F44=0,0,((+L44/AA$9)/(F44/Z$9))-1)</f>
        <v>#VALUE!</v>
      </c>
      <c r="Q44" s="855"/>
      <c r="V44" s="842"/>
      <c r="X44" s="371"/>
    </row>
    <row r="45" spans="1:24" s="78" customFormat="1" ht="22.5" customHeight="1">
      <c r="A45" s="78" t="s">
        <v>1331</v>
      </c>
      <c r="B45" s="78" t="s">
        <v>911</v>
      </c>
      <c r="C45" s="551">
        <v>3715</v>
      </c>
      <c r="D45" s="540">
        <v>4.0000000000000002E-4</v>
      </c>
      <c r="E45" s="551">
        <v>15</v>
      </c>
      <c r="F45" s="551">
        <v>19958</v>
      </c>
      <c r="G45" s="540">
        <v>1.5E-3</v>
      </c>
      <c r="H45" s="551">
        <v>14</v>
      </c>
      <c r="I45" s="551" t="s">
        <v>1055</v>
      </c>
      <c r="J45" s="551" t="s">
        <v>1055</v>
      </c>
      <c r="K45" s="551" t="s">
        <v>1055</v>
      </c>
      <c r="L45" s="551" t="s">
        <v>1055</v>
      </c>
      <c r="M45" s="551" t="s">
        <v>1055</v>
      </c>
      <c r="N45" s="551" t="s">
        <v>1055</v>
      </c>
      <c r="O45" s="540" t="e">
        <f>IF(F45=0,0,(L45/F45)-1)</f>
        <v>#VALUE!</v>
      </c>
      <c r="P45" s="540" t="e">
        <f>IF(F45=0,0,((+L45/AA$9)/(F45/Z$9))-1)</f>
        <v>#VALUE!</v>
      </c>
      <c r="Q45" s="855"/>
      <c r="V45" s="842"/>
      <c r="X45" s="371"/>
    </row>
    <row r="46" spans="1:24" s="196" customFormat="1" ht="22.5" customHeight="1">
      <c r="B46" s="202" t="s">
        <v>1056</v>
      </c>
      <c r="C46" s="371">
        <f>SUM(C42:C45)</f>
        <v>92363</v>
      </c>
      <c r="D46" s="540">
        <f>SUM(D42:D45)</f>
        <v>9.3999999999999986E-3</v>
      </c>
      <c r="E46" s="78"/>
      <c r="F46" s="371">
        <f>SUM(F42:F45)</f>
        <v>152092</v>
      </c>
      <c r="G46" s="540">
        <f>SUM(G42:G45)</f>
        <v>1.18E-2</v>
      </c>
      <c r="H46" s="78"/>
      <c r="I46" s="371"/>
      <c r="J46" s="540"/>
      <c r="K46" s="78"/>
      <c r="L46" s="371"/>
      <c r="M46" s="540"/>
      <c r="N46" s="78"/>
      <c r="O46" s="539">
        <f>IF(F46=0,0,(L46/F46)-1)</f>
        <v>-1</v>
      </c>
      <c r="P46" s="539">
        <f>IF(F46=0,0,((+L46/AA$9)/(F46/Z$9))-1)</f>
        <v>-1</v>
      </c>
      <c r="Q46" s="854"/>
      <c r="V46" s="839"/>
      <c r="X46" s="378"/>
    </row>
    <row r="47" spans="1:24" s="78" customFormat="1" ht="12" customHeight="1">
      <c r="Q47" s="855"/>
      <c r="V47" s="842"/>
      <c r="X47" s="371"/>
    </row>
    <row r="48" spans="1:24" s="196" customFormat="1" ht="22.5" customHeight="1">
      <c r="B48" s="501" t="s">
        <v>884</v>
      </c>
      <c r="C48" s="498"/>
      <c r="D48" s="498"/>
      <c r="E48" s="498"/>
      <c r="F48" s="498"/>
      <c r="G48" s="498"/>
      <c r="H48" s="498"/>
      <c r="I48" s="498"/>
      <c r="J48" s="498"/>
      <c r="K48" s="498"/>
      <c r="L48" s="498"/>
      <c r="M48" s="498"/>
      <c r="N48" s="498"/>
      <c r="Q48" s="854"/>
      <c r="V48" s="839"/>
      <c r="X48" s="378"/>
    </row>
    <row r="49" spans="1:25" s="78" customFormat="1" ht="22.5" customHeight="1">
      <c r="A49" s="78" t="s">
        <v>1331</v>
      </c>
      <c r="B49" s="78" t="s">
        <v>885</v>
      </c>
      <c r="C49" s="551">
        <v>121</v>
      </c>
      <c r="D49" s="540">
        <v>0</v>
      </c>
      <c r="E49" s="551">
        <v>20</v>
      </c>
      <c r="F49" s="551">
        <v>97</v>
      </c>
      <c r="G49" s="540">
        <v>0</v>
      </c>
      <c r="H49" s="551">
        <v>20</v>
      </c>
      <c r="I49" s="371">
        <v>58.458289999999998</v>
      </c>
      <c r="J49" s="540">
        <f>+I49/I$52</f>
        <v>3.9514669441667483E-6</v>
      </c>
      <c r="K49" s="78">
        <v>20</v>
      </c>
      <c r="L49" s="371">
        <v>43.70232</v>
      </c>
      <c r="M49" s="540">
        <f>+L49/L$52</f>
        <v>2.7154289477615524E-6</v>
      </c>
      <c r="N49" s="78">
        <v>20</v>
      </c>
      <c r="O49" s="540">
        <f>IF(F49=0,0,(L49/F49)-1)</f>
        <v>-0.54946061855670103</v>
      </c>
      <c r="P49" s="540">
        <f>IF(F49=0,0,((+L49/AA$9)/(F49/Z$9))-1)</f>
        <v>-0.54815848161611336</v>
      </c>
      <c r="Q49" s="855"/>
      <c r="V49" s="842"/>
      <c r="X49" s="371"/>
    </row>
    <row r="50" spans="1:25" s="196" customFormat="1" ht="22.5" customHeight="1">
      <c r="B50" s="202" t="s">
        <v>1056</v>
      </c>
      <c r="C50" s="371">
        <f>SUM(C49:C49)</f>
        <v>121</v>
      </c>
      <c r="D50" s="540">
        <f>SUM(D49:D49)</f>
        <v>0</v>
      </c>
      <c r="E50" s="78"/>
      <c r="F50" s="371">
        <f>SUM(F49:F49)</f>
        <v>97</v>
      </c>
      <c r="G50" s="540">
        <f>SUM(G49:G49)</f>
        <v>0</v>
      </c>
      <c r="H50" s="78"/>
      <c r="I50" s="371">
        <f>SUM(I49:I49)</f>
        <v>58.458289999999998</v>
      </c>
      <c r="J50" s="540">
        <f>SUM(J49:J49)</f>
        <v>3.9514669441667483E-6</v>
      </c>
      <c r="K50" s="78"/>
      <c r="L50" s="371">
        <f>SUM(L49:L49)</f>
        <v>43.70232</v>
      </c>
      <c r="M50" s="540">
        <f>SUM(M49:M49)</f>
        <v>2.7154289477615524E-6</v>
      </c>
      <c r="N50" s="78"/>
      <c r="O50" s="539">
        <f>IF(F50=0,0,(L50/F50)-1)</f>
        <v>-0.54946061855670103</v>
      </c>
      <c r="P50" s="539">
        <f>IF(F50=0,0,((+L50/AA$9)/(F50/Z$9))-1)</f>
        <v>-0.54815848161611336</v>
      </c>
      <c r="Q50" s="854"/>
      <c r="V50" s="839"/>
      <c r="X50" s="378"/>
    </row>
    <row r="51" spans="1:25" s="78" customFormat="1" ht="12" customHeight="1">
      <c r="Q51" s="855"/>
      <c r="V51" s="842"/>
      <c r="X51" s="371"/>
    </row>
    <row r="52" spans="1:25" s="196" customFormat="1" ht="22.5" customHeight="1">
      <c r="B52" s="501" t="s">
        <v>6</v>
      </c>
      <c r="C52" s="375">
        <f>+C26+C32+C39+C46+C50</f>
        <v>9795514.070960002</v>
      </c>
      <c r="D52" s="856">
        <f>+D26+D32+D39+D46+D50</f>
        <v>0.99994090567516836</v>
      </c>
      <c r="E52" s="498"/>
      <c r="F52" s="375">
        <f>+F26+F32+F39+F46+F50</f>
        <v>12889358.336740004</v>
      </c>
      <c r="G52" s="856">
        <f>+G26+G32+G39+G46+G50</f>
        <v>0.99999137667519977</v>
      </c>
      <c r="H52" s="498"/>
      <c r="I52" s="375">
        <f>+I26+I32+I39+I46+I50</f>
        <v>14794072.891409999</v>
      </c>
      <c r="J52" s="856">
        <f>+J26+J32+J39+J46+J50</f>
        <v>1</v>
      </c>
      <c r="K52" s="498"/>
      <c r="L52" s="375">
        <f>+L26+L32+L39+L46+L50</f>
        <v>16094076.052339999</v>
      </c>
      <c r="M52" s="856">
        <f>+M26+M32+M39+M46+M50</f>
        <v>1</v>
      </c>
      <c r="N52" s="498"/>
      <c r="O52" s="539">
        <f>IF(F52=0,0,(L52/F52)-1)</f>
        <v>0.24863283585383944</v>
      </c>
      <c r="P52" s="539">
        <f>IF(F52=0,0,((+L52/AA$9)/(F52/Z$9))-1)</f>
        <v>0.25224160127538275</v>
      </c>
      <c r="Q52" s="857"/>
      <c r="V52" s="839"/>
      <c r="X52" s="378"/>
    </row>
    <row r="53" spans="1:25" s="73" customFormat="1" ht="9.75" customHeight="1" thickBot="1">
      <c r="B53" s="858"/>
      <c r="C53" s="859"/>
      <c r="D53" s="858"/>
      <c r="E53" s="858"/>
      <c r="F53" s="859"/>
      <c r="G53" s="858"/>
      <c r="H53" s="858"/>
      <c r="I53" s="859"/>
      <c r="J53" s="858"/>
      <c r="K53" s="858"/>
      <c r="L53" s="859"/>
      <c r="M53" s="858"/>
      <c r="N53" s="858"/>
      <c r="O53" s="858"/>
      <c r="P53" s="860"/>
    </row>
    <row r="54" spans="1:25" s="141" customFormat="1" ht="11.25" customHeight="1" thickTop="1">
      <c r="B54" s="141" t="s">
        <v>1395</v>
      </c>
      <c r="C54" s="303"/>
      <c r="D54" s="383"/>
      <c r="E54" s="303"/>
      <c r="F54" s="303"/>
      <c r="G54" s="383"/>
      <c r="H54" s="303"/>
      <c r="I54" s="303"/>
      <c r="J54" s="383"/>
      <c r="K54" s="303"/>
      <c r="L54" s="303"/>
      <c r="M54" s="383"/>
      <c r="N54" s="303"/>
      <c r="O54" s="383"/>
      <c r="P54" s="383"/>
      <c r="V54" s="73"/>
      <c r="W54" s="73"/>
      <c r="X54" s="73"/>
      <c r="Y54" s="73"/>
    </row>
    <row r="55" spans="1:25" s="141" customFormat="1" ht="11.25" customHeight="1">
      <c r="B55" s="141" t="s">
        <v>1396</v>
      </c>
      <c r="C55" s="303"/>
      <c r="D55" s="383"/>
      <c r="E55" s="303"/>
      <c r="F55" s="303"/>
      <c r="G55" s="383"/>
      <c r="H55" s="303"/>
      <c r="I55" s="303"/>
      <c r="J55" s="383"/>
      <c r="K55" s="303"/>
      <c r="L55" s="303"/>
      <c r="M55" s="383"/>
      <c r="N55" s="303"/>
      <c r="O55" s="383"/>
      <c r="P55" s="383"/>
      <c r="V55" s="73"/>
      <c r="W55" s="73"/>
      <c r="X55" s="73"/>
      <c r="Y55" s="73"/>
    </row>
    <row r="56" spans="1:25" s="141" customFormat="1" ht="11.25" customHeight="1">
      <c r="A56" s="141" t="s">
        <v>511</v>
      </c>
      <c r="B56" s="141" t="s">
        <v>1397</v>
      </c>
      <c r="C56" s="303"/>
      <c r="D56" s="383"/>
      <c r="E56" s="303"/>
      <c r="F56" s="303"/>
      <c r="G56" s="383"/>
      <c r="H56" s="303"/>
      <c r="I56" s="303"/>
      <c r="J56" s="383"/>
      <c r="K56" s="303"/>
      <c r="L56" s="303"/>
      <c r="M56" s="383"/>
      <c r="N56" s="303"/>
      <c r="O56" s="383"/>
      <c r="P56" s="383"/>
      <c r="V56" s="73"/>
      <c r="W56" s="73"/>
      <c r="X56" s="73"/>
      <c r="Y56" s="73"/>
    </row>
    <row r="57" spans="1:25" s="141" customFormat="1">
      <c r="C57" s="303"/>
      <c r="D57" s="383"/>
      <c r="E57" s="131"/>
      <c r="F57" s="303"/>
      <c r="G57" s="383"/>
      <c r="H57" s="131"/>
      <c r="I57" s="303"/>
      <c r="J57" s="383"/>
      <c r="K57" s="131"/>
      <c r="L57" s="303"/>
      <c r="M57" s="383"/>
      <c r="N57" s="131"/>
      <c r="O57" s="383"/>
      <c r="P57" s="383"/>
      <c r="V57" s="73"/>
      <c r="W57" s="73"/>
      <c r="X57" s="73"/>
      <c r="Y57" s="73"/>
    </row>
    <row r="58" spans="1:25" s="141" customFormat="1">
      <c r="C58" s="303"/>
      <c r="D58" s="383"/>
      <c r="E58" s="303"/>
      <c r="F58" s="303"/>
      <c r="G58" s="383"/>
      <c r="H58" s="303"/>
      <c r="I58" s="303"/>
      <c r="J58" s="383"/>
      <c r="K58" s="303"/>
      <c r="L58" s="303"/>
      <c r="M58" s="383"/>
      <c r="N58" s="303"/>
      <c r="O58" s="383"/>
      <c r="P58" s="383"/>
      <c r="V58" s="73"/>
      <c r="W58" s="73"/>
      <c r="X58" s="73"/>
      <c r="Y58" s="73"/>
    </row>
    <row r="59" spans="1:25" s="141" customFormat="1">
      <c r="C59" s="303"/>
      <c r="D59" s="383"/>
      <c r="E59" s="303"/>
      <c r="F59" s="303"/>
      <c r="G59" s="383"/>
      <c r="H59" s="303"/>
      <c r="I59" s="303"/>
      <c r="J59" s="383"/>
      <c r="K59" s="303"/>
      <c r="L59" s="303"/>
      <c r="M59" s="383"/>
      <c r="N59" s="303"/>
      <c r="O59" s="383"/>
      <c r="P59" s="383"/>
      <c r="V59" s="73"/>
      <c r="W59" s="73"/>
      <c r="X59" s="73"/>
      <c r="Y59" s="73"/>
    </row>
    <row r="60" spans="1:25" s="141" customFormat="1">
      <c r="C60" s="303"/>
      <c r="D60" s="383"/>
      <c r="E60" s="303"/>
      <c r="F60" s="303"/>
      <c r="G60" s="383"/>
      <c r="H60" s="303"/>
      <c r="I60" s="303"/>
      <c r="J60" s="383"/>
      <c r="K60" s="303"/>
      <c r="L60" s="303"/>
      <c r="M60" s="383"/>
      <c r="N60" s="303"/>
      <c r="O60" s="383"/>
      <c r="P60" s="383"/>
      <c r="V60" s="73"/>
      <c r="W60" s="73"/>
      <c r="X60" s="73"/>
      <c r="Y60" s="73"/>
    </row>
    <row r="61" spans="1:25" s="141" customFormat="1">
      <c r="C61" s="303"/>
      <c r="D61" s="383"/>
      <c r="E61" s="303"/>
      <c r="F61" s="303"/>
      <c r="H61" s="303"/>
      <c r="I61" s="303"/>
      <c r="J61" s="383"/>
      <c r="K61" s="303"/>
      <c r="L61" s="303"/>
      <c r="M61" s="383"/>
      <c r="N61" s="303"/>
      <c r="O61" s="383"/>
      <c r="P61" s="383"/>
      <c r="V61" s="73"/>
      <c r="W61" s="73"/>
      <c r="X61" s="73"/>
      <c r="Y61" s="73"/>
    </row>
    <row r="62" spans="1:25" s="141" customFormat="1">
      <c r="C62" s="303"/>
      <c r="D62" s="383"/>
      <c r="E62" s="303"/>
      <c r="F62" s="303"/>
      <c r="H62" s="303"/>
      <c r="I62" s="303"/>
      <c r="J62" s="383"/>
      <c r="K62" s="303"/>
      <c r="L62" s="303"/>
      <c r="M62" s="383"/>
      <c r="N62" s="303"/>
      <c r="O62" s="383"/>
      <c r="P62" s="383"/>
      <c r="V62" s="73"/>
      <c r="W62" s="73"/>
      <c r="X62" s="73"/>
      <c r="Y62" s="73"/>
    </row>
    <row r="63" spans="1:25" s="141" customFormat="1">
      <c r="C63" s="303"/>
      <c r="D63" s="383"/>
      <c r="E63" s="303"/>
      <c r="F63" s="303"/>
      <c r="H63" s="303"/>
      <c r="I63" s="303"/>
      <c r="J63" s="383"/>
      <c r="K63" s="303"/>
      <c r="L63" s="303"/>
      <c r="M63" s="383"/>
      <c r="N63" s="303"/>
      <c r="O63" s="383"/>
      <c r="P63" s="383"/>
      <c r="V63" s="73"/>
      <c r="W63" s="73"/>
      <c r="X63" s="73"/>
      <c r="Y63" s="73"/>
    </row>
    <row r="64" spans="1:25" s="141" customFormat="1">
      <c r="C64" s="303"/>
      <c r="D64" s="383"/>
      <c r="E64" s="303"/>
      <c r="F64" s="303"/>
      <c r="H64" s="303"/>
      <c r="I64" s="303"/>
      <c r="J64" s="383"/>
      <c r="K64" s="303"/>
      <c r="L64" s="303"/>
      <c r="M64" s="383"/>
      <c r="N64" s="303"/>
      <c r="O64" s="383"/>
      <c r="P64" s="383"/>
      <c r="V64" s="73"/>
      <c r="W64" s="73"/>
      <c r="X64" s="73"/>
      <c r="Y64" s="73"/>
    </row>
    <row r="65" spans="2:25" s="141" customFormat="1">
      <c r="C65" s="303"/>
      <c r="D65" s="383"/>
      <c r="E65" s="303"/>
      <c r="F65" s="303"/>
      <c r="H65" s="303"/>
      <c r="I65" s="303"/>
      <c r="J65" s="383"/>
      <c r="K65" s="303"/>
      <c r="L65" s="303"/>
      <c r="M65" s="383"/>
      <c r="N65" s="303"/>
      <c r="O65" s="383"/>
      <c r="P65" s="383"/>
      <c r="V65" s="73"/>
      <c r="W65" s="73"/>
      <c r="X65" s="73"/>
      <c r="Y65" s="73"/>
    </row>
    <row r="66" spans="2:25" s="141" customFormat="1">
      <c r="C66" s="303"/>
      <c r="D66" s="383"/>
      <c r="E66" s="303"/>
      <c r="F66" s="303"/>
      <c r="H66" s="303"/>
      <c r="I66" s="303"/>
      <c r="J66" s="383"/>
      <c r="K66" s="303"/>
      <c r="L66" s="303"/>
      <c r="M66" s="383"/>
      <c r="N66" s="303"/>
      <c r="O66" s="383"/>
      <c r="P66" s="383"/>
      <c r="V66" s="73"/>
      <c r="W66" s="73"/>
      <c r="X66" s="73"/>
      <c r="Y66" s="73"/>
    </row>
    <row r="67" spans="2:25" s="141" customFormat="1">
      <c r="C67" s="303"/>
      <c r="D67" s="383"/>
      <c r="E67" s="303"/>
      <c r="F67" s="303"/>
      <c r="H67" s="303"/>
      <c r="I67" s="303"/>
      <c r="J67" s="383"/>
      <c r="K67" s="303"/>
      <c r="L67" s="303"/>
      <c r="M67" s="383"/>
      <c r="N67" s="303"/>
      <c r="O67" s="383"/>
      <c r="P67" s="383"/>
      <c r="V67" s="73"/>
      <c r="W67" s="73"/>
      <c r="X67" s="73"/>
      <c r="Y67" s="73"/>
    </row>
    <row r="68" spans="2:25" s="141" customFormat="1">
      <c r="C68" s="303"/>
      <c r="D68" s="383"/>
      <c r="E68" s="303"/>
      <c r="F68" s="303"/>
      <c r="H68" s="303"/>
      <c r="I68" s="303"/>
      <c r="J68" s="383"/>
      <c r="K68" s="303"/>
      <c r="L68" s="303"/>
      <c r="M68" s="383"/>
      <c r="N68" s="303"/>
      <c r="O68" s="383"/>
      <c r="P68" s="383"/>
      <c r="V68" s="73"/>
      <c r="W68" s="73"/>
      <c r="X68" s="73"/>
      <c r="Y68" s="73"/>
    </row>
    <row r="69" spans="2:25" s="141" customFormat="1">
      <c r="C69" s="303"/>
      <c r="D69" s="383"/>
      <c r="E69" s="303"/>
      <c r="F69" s="303"/>
      <c r="H69" s="303"/>
      <c r="I69" s="303"/>
      <c r="J69" s="383"/>
      <c r="K69" s="303"/>
      <c r="L69" s="303"/>
      <c r="M69" s="383"/>
      <c r="N69" s="303"/>
      <c r="O69" s="383"/>
      <c r="P69" s="383"/>
      <c r="V69" s="73"/>
      <c r="W69" s="73"/>
      <c r="X69" s="73"/>
      <c r="Y69" s="73"/>
    </row>
    <row r="70" spans="2:25" s="141" customFormat="1">
      <c r="C70" s="303"/>
      <c r="D70" s="383"/>
      <c r="E70" s="303"/>
      <c r="F70" s="303"/>
      <c r="H70" s="303"/>
      <c r="I70" s="303"/>
      <c r="J70" s="383"/>
      <c r="K70" s="303"/>
      <c r="L70" s="303"/>
      <c r="M70" s="383"/>
      <c r="N70" s="303"/>
      <c r="O70" s="383"/>
      <c r="P70" s="383"/>
      <c r="V70" s="73"/>
      <c r="W70" s="73"/>
      <c r="X70" s="73"/>
      <c r="Y70" s="73"/>
    </row>
    <row r="71" spans="2:25" s="141" customFormat="1">
      <c r="C71" s="303"/>
      <c r="D71" s="383"/>
      <c r="E71" s="303"/>
      <c r="F71" s="303"/>
      <c r="H71" s="303"/>
      <c r="I71" s="303"/>
      <c r="J71" s="383"/>
      <c r="K71" s="303"/>
      <c r="L71" s="303"/>
      <c r="M71" s="383"/>
      <c r="N71" s="303"/>
      <c r="O71" s="383"/>
      <c r="P71" s="383"/>
      <c r="V71" s="73"/>
      <c r="W71" s="73"/>
      <c r="X71" s="73"/>
      <c r="Y71" s="73"/>
    </row>
    <row r="72" spans="2:25" s="141" customFormat="1">
      <c r="C72" s="303"/>
      <c r="D72" s="383"/>
      <c r="E72" s="303"/>
      <c r="F72" s="303"/>
      <c r="H72" s="303"/>
      <c r="I72" s="303"/>
      <c r="J72" s="383"/>
      <c r="K72" s="303"/>
      <c r="L72" s="303"/>
      <c r="M72" s="383"/>
      <c r="N72" s="303"/>
      <c r="O72" s="383"/>
      <c r="P72" s="383"/>
      <c r="V72" s="73"/>
      <c r="W72" s="73"/>
      <c r="X72" s="73"/>
      <c r="Y72" s="73"/>
    </row>
    <row r="73" spans="2:25" s="141" customFormat="1">
      <c r="C73" s="303"/>
      <c r="D73" s="383"/>
      <c r="E73" s="303"/>
      <c r="F73" s="303"/>
      <c r="H73" s="303"/>
      <c r="I73" s="303"/>
      <c r="J73" s="383"/>
      <c r="K73" s="303"/>
      <c r="L73" s="303"/>
      <c r="M73" s="383"/>
      <c r="N73" s="303"/>
      <c r="O73" s="383"/>
      <c r="P73" s="383"/>
      <c r="V73" s="73"/>
      <c r="W73" s="73"/>
      <c r="X73" s="73"/>
      <c r="Y73" s="73"/>
    </row>
    <row r="74" spans="2:25" s="141" customFormat="1">
      <c r="B74" s="541"/>
      <c r="C74" s="303"/>
      <c r="D74" s="383"/>
      <c r="E74" s="303"/>
      <c r="F74" s="303"/>
      <c r="H74" s="303"/>
      <c r="I74" s="303"/>
      <c r="J74" s="383"/>
      <c r="K74" s="303"/>
      <c r="L74" s="303"/>
      <c r="M74" s="383"/>
      <c r="N74" s="303"/>
      <c r="O74" s="383"/>
      <c r="P74" s="383"/>
      <c r="V74" s="73"/>
      <c r="W74" s="73"/>
      <c r="X74" s="73"/>
      <c r="Y74" s="73"/>
    </row>
    <row r="75" spans="2:25" s="141" customFormat="1">
      <c r="B75" s="541"/>
      <c r="C75" s="303"/>
      <c r="D75" s="383"/>
      <c r="E75" s="303"/>
      <c r="F75" s="303"/>
      <c r="H75" s="303"/>
      <c r="I75" s="303"/>
      <c r="J75" s="383"/>
      <c r="K75" s="303"/>
      <c r="L75" s="303"/>
      <c r="M75" s="383"/>
      <c r="N75" s="303"/>
      <c r="O75" s="383"/>
      <c r="P75" s="383"/>
      <c r="V75" s="73"/>
      <c r="W75" s="73"/>
      <c r="X75" s="73"/>
      <c r="Y75" s="73"/>
    </row>
    <row r="76" spans="2:25" s="141" customFormat="1">
      <c r="B76" s="541"/>
      <c r="C76" s="303"/>
      <c r="D76" s="383"/>
      <c r="E76" s="303"/>
      <c r="F76" s="303"/>
      <c r="H76" s="303"/>
      <c r="I76" s="303"/>
      <c r="J76" s="383"/>
      <c r="K76" s="303"/>
      <c r="L76" s="303"/>
      <c r="M76" s="383"/>
      <c r="N76" s="303"/>
      <c r="O76" s="383"/>
      <c r="P76" s="383"/>
      <c r="V76" s="73"/>
      <c r="W76" s="73"/>
      <c r="X76" s="73"/>
      <c r="Y76" s="73"/>
    </row>
    <row r="77" spans="2:25" s="141" customFormat="1">
      <c r="B77" s="541"/>
      <c r="C77" s="303"/>
      <c r="D77" s="383"/>
      <c r="E77" s="303"/>
      <c r="F77" s="303"/>
      <c r="H77" s="303"/>
      <c r="I77" s="303"/>
      <c r="J77" s="383"/>
      <c r="K77" s="303"/>
      <c r="L77" s="303"/>
      <c r="M77" s="383"/>
      <c r="N77" s="303"/>
      <c r="O77" s="383"/>
      <c r="P77" s="383"/>
      <c r="V77" s="73"/>
      <c r="W77" s="73"/>
      <c r="X77" s="73"/>
      <c r="Y77" s="73"/>
    </row>
    <row r="78" spans="2:25" s="141" customFormat="1">
      <c r="B78" s="541"/>
      <c r="C78" s="303"/>
      <c r="D78" s="383"/>
      <c r="E78" s="303"/>
      <c r="F78" s="303"/>
      <c r="H78" s="303"/>
      <c r="I78" s="303"/>
      <c r="J78" s="383"/>
      <c r="K78" s="303"/>
      <c r="L78" s="303"/>
      <c r="M78" s="383"/>
      <c r="N78" s="303"/>
      <c r="O78" s="383"/>
      <c r="P78" s="383"/>
      <c r="V78" s="73"/>
      <c r="W78" s="73"/>
      <c r="X78" s="73"/>
      <c r="Y78" s="73"/>
    </row>
    <row r="79" spans="2:25" s="141" customFormat="1">
      <c r="B79" s="541"/>
      <c r="C79" s="303"/>
      <c r="D79" s="383"/>
      <c r="E79" s="303"/>
      <c r="F79" s="303"/>
      <c r="H79" s="303"/>
      <c r="I79" s="303"/>
      <c r="J79" s="383"/>
      <c r="K79" s="303"/>
      <c r="L79" s="303"/>
      <c r="M79" s="383"/>
      <c r="N79" s="303"/>
      <c r="O79" s="383"/>
      <c r="P79" s="383"/>
      <c r="V79" s="73"/>
      <c r="W79" s="73"/>
      <c r="X79" s="73"/>
      <c r="Y79" s="73"/>
    </row>
    <row r="80" spans="2:25" s="141" customFormat="1">
      <c r="B80" s="541"/>
      <c r="C80" s="303"/>
      <c r="D80" s="383"/>
      <c r="E80" s="303"/>
      <c r="F80" s="303"/>
      <c r="H80" s="303"/>
      <c r="I80" s="303"/>
      <c r="J80" s="383"/>
      <c r="K80" s="303"/>
      <c r="L80" s="303"/>
      <c r="M80" s="383"/>
      <c r="N80" s="303"/>
      <c r="O80" s="383"/>
      <c r="P80" s="383"/>
      <c r="V80" s="73"/>
      <c r="W80" s="73"/>
      <c r="X80" s="73"/>
      <c r="Y80" s="73"/>
    </row>
    <row r="81" spans="2:16">
      <c r="B81" s="132"/>
      <c r="C81" s="142"/>
      <c r="D81" s="286"/>
      <c r="E81" s="142"/>
      <c r="F81" s="142"/>
      <c r="H81" s="142"/>
      <c r="I81" s="142"/>
      <c r="J81" s="286"/>
      <c r="K81" s="142"/>
      <c r="L81" s="142"/>
      <c r="M81" s="286"/>
      <c r="N81" s="142"/>
      <c r="O81" s="286"/>
      <c r="P81" s="286"/>
    </row>
    <row r="82" spans="2:16">
      <c r="B82" s="132"/>
      <c r="C82" s="142"/>
      <c r="D82" s="286"/>
      <c r="E82" s="142"/>
      <c r="F82" s="142"/>
      <c r="H82" s="142"/>
      <c r="I82" s="142"/>
      <c r="J82" s="286"/>
      <c r="K82" s="142"/>
      <c r="L82" s="142"/>
      <c r="M82" s="286"/>
      <c r="N82" s="142"/>
      <c r="O82" s="286"/>
      <c r="P82" s="286"/>
    </row>
    <row r="83" spans="2:16">
      <c r="B83" s="132"/>
      <c r="C83" s="142"/>
      <c r="D83" s="286"/>
      <c r="E83" s="142"/>
      <c r="F83" s="142"/>
      <c r="H83" s="142"/>
      <c r="I83" s="142"/>
      <c r="J83" s="286"/>
      <c r="K83" s="142"/>
      <c r="L83" s="142"/>
      <c r="M83" s="286"/>
      <c r="N83" s="142"/>
      <c r="O83" s="286"/>
      <c r="P83" s="286"/>
    </row>
    <row r="84" spans="2:16">
      <c r="B84" s="132"/>
      <c r="C84" s="142"/>
      <c r="D84" s="286"/>
      <c r="E84" s="142"/>
      <c r="F84" s="142"/>
      <c r="H84" s="142"/>
      <c r="I84" s="142"/>
      <c r="J84" s="286"/>
      <c r="K84" s="142"/>
      <c r="L84" s="142"/>
      <c r="M84" s="286"/>
      <c r="N84" s="142"/>
      <c r="O84" s="286"/>
      <c r="P84" s="286"/>
    </row>
    <row r="85" spans="2:16">
      <c r="B85" s="132"/>
      <c r="C85" s="142"/>
      <c r="D85" s="286"/>
      <c r="E85" s="142"/>
      <c r="F85" s="142"/>
      <c r="H85" s="142"/>
      <c r="I85" s="142"/>
      <c r="J85" s="286"/>
      <c r="K85" s="142"/>
      <c r="L85" s="142"/>
      <c r="M85" s="286"/>
      <c r="N85" s="142"/>
      <c r="O85" s="286"/>
      <c r="P85" s="286"/>
    </row>
    <row r="86" spans="2:16">
      <c r="B86" s="132"/>
      <c r="C86" s="142"/>
      <c r="D86" s="286"/>
      <c r="E86" s="142"/>
      <c r="F86" s="142"/>
      <c r="H86" s="142"/>
      <c r="I86" s="142"/>
      <c r="J86" s="286"/>
      <c r="K86" s="142"/>
      <c r="L86" s="142"/>
      <c r="M86" s="286"/>
      <c r="N86" s="142"/>
      <c r="O86" s="286"/>
      <c r="P86" s="286"/>
    </row>
    <row r="87" spans="2:16">
      <c r="B87" s="132"/>
      <c r="C87" s="142"/>
      <c r="D87" s="286"/>
      <c r="E87" s="142"/>
      <c r="F87" s="142"/>
      <c r="H87" s="142"/>
      <c r="I87" s="142"/>
      <c r="J87" s="286"/>
      <c r="K87" s="142"/>
      <c r="L87" s="142"/>
      <c r="M87" s="286"/>
      <c r="N87" s="142"/>
      <c r="O87" s="286"/>
      <c r="P87" s="286"/>
    </row>
    <row r="88" spans="2:16">
      <c r="B88" s="132"/>
      <c r="C88" s="142"/>
      <c r="D88" s="286"/>
      <c r="E88" s="142"/>
      <c r="F88" s="142"/>
      <c r="H88" s="142"/>
      <c r="I88" s="142"/>
      <c r="J88" s="286"/>
      <c r="K88" s="142"/>
      <c r="L88" s="142"/>
      <c r="M88" s="286"/>
      <c r="N88" s="142"/>
      <c r="O88" s="286"/>
      <c r="P88" s="286"/>
    </row>
    <row r="89" spans="2:16">
      <c r="B89" s="132"/>
      <c r="C89" s="142"/>
      <c r="D89" s="286"/>
      <c r="E89" s="142"/>
      <c r="F89" s="142"/>
      <c r="H89" s="142"/>
      <c r="I89" s="142"/>
      <c r="J89" s="286"/>
      <c r="K89" s="142"/>
      <c r="L89" s="142"/>
      <c r="M89" s="286"/>
      <c r="N89" s="142"/>
      <c r="O89" s="286"/>
      <c r="P89" s="286"/>
    </row>
    <row r="90" spans="2:16">
      <c r="B90" s="132"/>
      <c r="C90" s="142"/>
      <c r="D90" s="286"/>
      <c r="E90" s="142"/>
      <c r="F90" s="142"/>
      <c r="H90" s="142"/>
      <c r="I90" s="142"/>
      <c r="J90" s="286"/>
      <c r="K90" s="142"/>
      <c r="L90" s="142"/>
      <c r="M90" s="286"/>
      <c r="N90" s="142"/>
      <c r="O90" s="286"/>
      <c r="P90" s="286"/>
    </row>
    <row r="91" spans="2:16">
      <c r="B91" s="132"/>
      <c r="C91" s="142"/>
      <c r="D91" s="286"/>
      <c r="E91" s="142"/>
      <c r="F91" s="142"/>
      <c r="H91" s="142"/>
      <c r="I91" s="142"/>
      <c r="J91" s="286"/>
      <c r="K91" s="142"/>
      <c r="L91" s="142"/>
      <c r="M91" s="286"/>
      <c r="N91" s="142"/>
      <c r="O91" s="286"/>
      <c r="P91" s="286"/>
    </row>
    <row r="92" spans="2:16">
      <c r="B92" s="132"/>
      <c r="C92" s="142"/>
      <c r="D92" s="286"/>
      <c r="E92" s="142"/>
      <c r="F92" s="142"/>
      <c r="H92" s="142"/>
      <c r="I92" s="142"/>
      <c r="J92" s="286"/>
      <c r="K92" s="142"/>
      <c r="L92" s="142"/>
      <c r="M92" s="286"/>
      <c r="N92" s="142"/>
      <c r="O92" s="286"/>
      <c r="P92" s="286"/>
    </row>
    <row r="93" spans="2:16">
      <c r="B93" s="132"/>
      <c r="C93" s="142"/>
      <c r="D93" s="286"/>
      <c r="E93" s="142"/>
      <c r="F93" s="142"/>
      <c r="H93" s="142"/>
      <c r="I93" s="142"/>
      <c r="J93" s="286"/>
      <c r="K93" s="142"/>
      <c r="L93" s="142"/>
      <c r="M93" s="286"/>
      <c r="N93" s="142"/>
      <c r="O93" s="286"/>
      <c r="P93" s="286"/>
    </row>
    <row r="94" spans="2:16">
      <c r="B94" s="132"/>
      <c r="C94" s="142"/>
      <c r="D94" s="286"/>
      <c r="E94" s="142"/>
      <c r="F94" s="142"/>
      <c r="H94" s="142"/>
      <c r="I94" s="142"/>
      <c r="J94" s="286"/>
      <c r="K94" s="142"/>
      <c r="L94" s="142"/>
      <c r="M94" s="286"/>
      <c r="N94" s="142"/>
      <c r="O94" s="286"/>
      <c r="P94" s="286"/>
    </row>
    <row r="95" spans="2:16">
      <c r="B95" s="132"/>
      <c r="C95" s="142"/>
      <c r="D95" s="286"/>
      <c r="E95" s="142"/>
      <c r="F95" s="142"/>
      <c r="H95" s="142"/>
      <c r="I95" s="142"/>
      <c r="J95" s="286"/>
      <c r="K95" s="142"/>
      <c r="L95" s="142"/>
      <c r="M95" s="286"/>
      <c r="N95" s="142"/>
      <c r="O95" s="286"/>
      <c r="P95" s="286"/>
    </row>
    <row r="96" spans="2:16">
      <c r="B96" s="132"/>
      <c r="C96" s="142"/>
      <c r="D96" s="286"/>
      <c r="E96" s="142"/>
      <c r="F96" s="142"/>
      <c r="H96" s="142"/>
      <c r="I96" s="142"/>
      <c r="J96" s="286"/>
      <c r="K96" s="142"/>
      <c r="L96" s="142"/>
      <c r="M96" s="286"/>
      <c r="N96" s="142"/>
      <c r="O96" s="286"/>
      <c r="P96" s="286"/>
    </row>
    <row r="97" spans="2:16">
      <c r="B97" s="132"/>
      <c r="C97" s="142"/>
      <c r="D97" s="286"/>
      <c r="E97" s="142"/>
      <c r="F97" s="142"/>
      <c r="H97" s="142"/>
      <c r="I97" s="142"/>
      <c r="J97" s="286"/>
      <c r="K97" s="142"/>
      <c r="L97" s="142"/>
      <c r="M97" s="286"/>
      <c r="N97" s="142"/>
      <c r="O97" s="286"/>
      <c r="P97" s="286"/>
    </row>
    <row r="98" spans="2:16">
      <c r="B98" s="132"/>
      <c r="C98" s="142"/>
      <c r="D98" s="286"/>
      <c r="E98" s="142"/>
      <c r="F98" s="142"/>
      <c r="H98" s="142"/>
      <c r="I98" s="142"/>
      <c r="J98" s="286"/>
      <c r="K98" s="142"/>
      <c r="L98" s="142"/>
      <c r="M98" s="286"/>
      <c r="N98" s="142"/>
      <c r="O98" s="286"/>
      <c r="P98" s="286"/>
    </row>
    <row r="99" spans="2:16">
      <c r="B99" s="132"/>
      <c r="C99" s="142"/>
      <c r="D99" s="286"/>
      <c r="E99" s="142"/>
      <c r="F99" s="142"/>
      <c r="H99" s="142"/>
      <c r="I99" s="142"/>
      <c r="J99" s="286"/>
      <c r="K99" s="142"/>
      <c r="L99" s="142"/>
      <c r="M99" s="286"/>
      <c r="N99" s="142"/>
      <c r="O99" s="286"/>
      <c r="P99" s="286"/>
    </row>
    <row r="100" spans="2:16">
      <c r="B100" s="132"/>
      <c r="C100" s="142"/>
      <c r="D100" s="286"/>
      <c r="E100" s="142"/>
      <c r="F100" s="142"/>
      <c r="H100" s="142"/>
      <c r="I100" s="142"/>
      <c r="J100" s="286"/>
      <c r="K100" s="142"/>
      <c r="L100" s="142"/>
      <c r="M100" s="286"/>
      <c r="N100" s="142"/>
      <c r="O100" s="286"/>
      <c r="P100" s="286"/>
    </row>
    <row r="101" spans="2:16">
      <c r="B101" s="132"/>
      <c r="C101" s="142"/>
      <c r="D101" s="286"/>
      <c r="E101" s="142"/>
      <c r="F101" s="142"/>
      <c r="H101" s="142"/>
      <c r="I101" s="142"/>
      <c r="J101" s="286"/>
      <c r="K101" s="142"/>
      <c r="L101" s="142"/>
      <c r="M101" s="286"/>
      <c r="N101" s="142"/>
      <c r="O101" s="286"/>
      <c r="P101" s="286"/>
    </row>
    <row r="102" spans="2:16">
      <c r="B102" s="132"/>
      <c r="C102" s="142"/>
      <c r="D102" s="286"/>
      <c r="E102" s="142"/>
      <c r="F102" s="142"/>
      <c r="H102" s="142"/>
      <c r="I102" s="142"/>
      <c r="J102" s="286"/>
      <c r="K102" s="142"/>
      <c r="L102" s="142"/>
      <c r="M102" s="286"/>
      <c r="N102" s="142"/>
      <c r="O102" s="286"/>
      <c r="P102" s="286"/>
    </row>
    <row r="103" spans="2:16">
      <c r="B103" s="132"/>
      <c r="C103" s="142"/>
      <c r="D103" s="286"/>
      <c r="E103" s="142"/>
      <c r="F103" s="142"/>
      <c r="H103" s="142"/>
      <c r="I103" s="142"/>
      <c r="J103" s="286"/>
      <c r="K103" s="142"/>
      <c r="L103" s="142"/>
      <c r="M103" s="286"/>
      <c r="N103" s="142"/>
      <c r="O103" s="286"/>
      <c r="P103" s="286"/>
    </row>
    <row r="104" spans="2:16">
      <c r="B104" s="132"/>
      <c r="C104" s="142"/>
      <c r="D104" s="286"/>
      <c r="E104" s="142"/>
      <c r="F104" s="142"/>
      <c r="H104" s="142"/>
      <c r="I104" s="142"/>
      <c r="J104" s="286"/>
      <c r="K104" s="142"/>
      <c r="L104" s="142"/>
      <c r="M104" s="286"/>
      <c r="N104" s="142"/>
      <c r="O104" s="286"/>
      <c r="P104" s="286"/>
    </row>
    <row r="105" spans="2:16">
      <c r="B105" s="132"/>
      <c r="C105" s="142"/>
      <c r="D105" s="286"/>
      <c r="E105" s="142"/>
      <c r="F105" s="142"/>
      <c r="H105" s="142"/>
      <c r="I105" s="142"/>
      <c r="J105" s="286"/>
      <c r="K105" s="142"/>
      <c r="L105" s="142"/>
      <c r="M105" s="286"/>
      <c r="N105" s="142"/>
      <c r="O105" s="286"/>
      <c r="P105" s="286"/>
    </row>
    <row r="106" spans="2:16">
      <c r="B106" s="132"/>
      <c r="C106" s="142"/>
      <c r="D106" s="286"/>
      <c r="E106" s="142"/>
      <c r="F106" s="142"/>
      <c r="H106" s="142"/>
      <c r="I106" s="142"/>
      <c r="J106" s="286"/>
      <c r="K106" s="142"/>
      <c r="L106" s="142"/>
      <c r="M106" s="286"/>
      <c r="N106" s="142"/>
      <c r="O106" s="286"/>
      <c r="P106" s="286"/>
    </row>
    <row r="107" spans="2:16">
      <c r="B107" s="132"/>
      <c r="C107" s="142"/>
      <c r="D107" s="286"/>
      <c r="E107" s="142"/>
      <c r="F107" s="142"/>
      <c r="H107" s="142"/>
      <c r="I107" s="142"/>
      <c r="J107" s="286"/>
      <c r="K107" s="142"/>
      <c r="L107" s="142"/>
      <c r="M107" s="286"/>
      <c r="N107" s="142"/>
      <c r="O107" s="286"/>
      <c r="P107" s="286"/>
    </row>
    <row r="108" spans="2:16">
      <c r="B108" s="132"/>
      <c r="C108" s="142"/>
      <c r="D108" s="286"/>
      <c r="E108" s="142"/>
      <c r="F108" s="142"/>
      <c r="H108" s="142"/>
      <c r="I108" s="142"/>
      <c r="J108" s="286"/>
      <c r="K108" s="142"/>
      <c r="L108" s="142"/>
      <c r="M108" s="286"/>
      <c r="N108" s="142"/>
      <c r="O108" s="286"/>
      <c r="P108" s="286"/>
    </row>
    <row r="109" spans="2:16">
      <c r="B109" s="132"/>
      <c r="C109" s="142"/>
      <c r="D109" s="286"/>
      <c r="E109" s="142"/>
      <c r="F109" s="142"/>
      <c r="H109" s="142"/>
      <c r="I109" s="142"/>
      <c r="J109" s="286"/>
      <c r="K109" s="142"/>
      <c r="L109" s="142"/>
      <c r="M109" s="286"/>
      <c r="N109" s="142"/>
      <c r="O109" s="286"/>
      <c r="P109" s="286"/>
    </row>
    <row r="110" spans="2:16">
      <c r="B110" s="132"/>
      <c r="C110" s="142"/>
      <c r="D110" s="286"/>
      <c r="E110" s="142"/>
      <c r="F110" s="142"/>
      <c r="H110" s="142"/>
      <c r="I110" s="142"/>
      <c r="J110" s="286"/>
      <c r="K110" s="142"/>
      <c r="L110" s="142"/>
      <c r="M110" s="286"/>
      <c r="N110" s="142"/>
      <c r="O110" s="286"/>
      <c r="P110" s="286"/>
    </row>
    <row r="111" spans="2:16">
      <c r="B111" s="132"/>
      <c r="C111" s="142"/>
      <c r="D111" s="286"/>
      <c r="E111" s="142"/>
      <c r="F111" s="142"/>
      <c r="H111" s="142"/>
      <c r="I111" s="142"/>
      <c r="J111" s="286"/>
      <c r="K111" s="142"/>
      <c r="L111" s="142"/>
      <c r="M111" s="286"/>
      <c r="N111" s="142"/>
      <c r="O111" s="286"/>
      <c r="P111" s="286"/>
    </row>
    <row r="112" spans="2:16">
      <c r="B112" s="132"/>
      <c r="C112" s="142"/>
      <c r="D112" s="286"/>
      <c r="E112" s="142"/>
      <c r="F112" s="142"/>
      <c r="H112" s="142"/>
      <c r="I112" s="142"/>
      <c r="J112" s="286"/>
      <c r="K112" s="142"/>
      <c r="L112" s="142"/>
      <c r="M112" s="286"/>
      <c r="N112" s="142"/>
      <c r="O112" s="286"/>
      <c r="P112" s="286"/>
    </row>
    <row r="113" spans="2:16">
      <c r="B113" s="132"/>
      <c r="C113" s="142"/>
      <c r="D113" s="286"/>
      <c r="E113" s="142"/>
      <c r="F113" s="142"/>
      <c r="H113" s="142"/>
      <c r="I113" s="142"/>
      <c r="J113" s="286"/>
      <c r="K113" s="142"/>
      <c r="L113" s="142"/>
      <c r="M113" s="286"/>
      <c r="N113" s="142"/>
      <c r="O113" s="286"/>
      <c r="P113" s="286"/>
    </row>
    <row r="114" spans="2:16">
      <c r="B114" s="132"/>
      <c r="C114" s="142"/>
      <c r="D114" s="286"/>
      <c r="E114" s="142"/>
      <c r="F114" s="142"/>
      <c r="H114" s="142"/>
      <c r="I114" s="142"/>
      <c r="J114" s="286"/>
      <c r="K114" s="142"/>
      <c r="L114" s="142"/>
      <c r="M114" s="286"/>
      <c r="N114" s="142"/>
      <c r="O114" s="286"/>
      <c r="P114" s="286"/>
    </row>
    <row r="115" spans="2:16">
      <c r="B115" s="132"/>
      <c r="C115" s="142"/>
      <c r="D115" s="286"/>
      <c r="E115" s="142"/>
      <c r="F115" s="142"/>
      <c r="H115" s="142"/>
      <c r="I115" s="142"/>
      <c r="J115" s="286"/>
      <c r="K115" s="142"/>
      <c r="L115" s="142"/>
      <c r="M115" s="286"/>
      <c r="N115" s="142"/>
      <c r="O115" s="286"/>
      <c r="P115" s="286"/>
    </row>
    <row r="116" spans="2:16">
      <c r="B116" s="132"/>
      <c r="C116" s="142"/>
      <c r="D116" s="286"/>
      <c r="E116" s="142"/>
      <c r="F116" s="142"/>
      <c r="H116" s="142"/>
      <c r="I116" s="142"/>
      <c r="J116" s="286"/>
      <c r="K116" s="142"/>
      <c r="L116" s="142"/>
      <c r="M116" s="286"/>
      <c r="N116" s="142"/>
      <c r="O116" s="286"/>
      <c r="P116" s="286"/>
    </row>
    <row r="117" spans="2:16">
      <c r="B117" s="132"/>
      <c r="C117" s="142"/>
      <c r="D117" s="286"/>
      <c r="E117" s="142"/>
      <c r="F117" s="142"/>
      <c r="H117" s="142"/>
      <c r="I117" s="142"/>
      <c r="J117" s="286"/>
      <c r="K117" s="142"/>
      <c r="L117" s="142"/>
      <c r="M117" s="286"/>
      <c r="N117" s="142"/>
      <c r="O117" s="286"/>
      <c r="P117" s="286"/>
    </row>
    <row r="118" spans="2:16">
      <c r="B118" s="132"/>
      <c r="C118" s="142"/>
      <c r="D118" s="286"/>
      <c r="E118" s="142"/>
      <c r="F118" s="142"/>
      <c r="H118" s="142"/>
      <c r="I118" s="142"/>
      <c r="J118" s="286"/>
      <c r="K118" s="142"/>
      <c r="L118" s="142"/>
      <c r="M118" s="286"/>
      <c r="N118" s="142"/>
      <c r="O118" s="286"/>
      <c r="P118" s="286"/>
    </row>
    <row r="119" spans="2:16">
      <c r="B119" s="132"/>
      <c r="C119" s="142"/>
      <c r="D119" s="286"/>
      <c r="E119" s="142"/>
      <c r="F119" s="142"/>
      <c r="H119" s="142"/>
      <c r="I119" s="142"/>
      <c r="J119" s="286"/>
      <c r="K119" s="142"/>
      <c r="L119" s="142"/>
      <c r="M119" s="286"/>
      <c r="N119" s="142"/>
      <c r="O119" s="286"/>
      <c r="P119" s="286"/>
    </row>
    <row r="120" spans="2:16">
      <c r="B120" s="132"/>
      <c r="C120" s="142"/>
      <c r="D120" s="286"/>
      <c r="E120" s="142"/>
      <c r="F120" s="142"/>
      <c r="H120" s="142"/>
      <c r="I120" s="142"/>
      <c r="J120" s="286"/>
      <c r="K120" s="142"/>
      <c r="L120" s="142"/>
      <c r="M120" s="286"/>
      <c r="N120" s="142"/>
      <c r="O120" s="286"/>
      <c r="P120" s="286"/>
    </row>
    <row r="121" spans="2:16">
      <c r="B121" s="132"/>
      <c r="C121" s="142"/>
      <c r="D121" s="286"/>
      <c r="E121" s="142"/>
      <c r="F121" s="142"/>
      <c r="H121" s="142"/>
      <c r="I121" s="142"/>
      <c r="J121" s="286"/>
      <c r="K121" s="142"/>
      <c r="L121" s="142"/>
      <c r="M121" s="286"/>
      <c r="N121" s="142"/>
      <c r="O121" s="286"/>
      <c r="P121" s="286"/>
    </row>
    <row r="122" spans="2:16">
      <c r="B122" s="132"/>
      <c r="C122" s="142"/>
      <c r="D122" s="286"/>
      <c r="E122" s="142"/>
      <c r="F122" s="142"/>
      <c r="H122" s="142"/>
      <c r="I122" s="142"/>
      <c r="J122" s="286"/>
      <c r="K122" s="142"/>
      <c r="L122" s="142"/>
      <c r="M122" s="286"/>
      <c r="N122" s="142"/>
      <c r="O122" s="286"/>
      <c r="P122" s="286"/>
    </row>
    <row r="123" spans="2:16">
      <c r="B123" s="132"/>
      <c r="C123" s="142"/>
      <c r="D123" s="286"/>
      <c r="E123" s="142"/>
      <c r="F123" s="142"/>
      <c r="H123" s="142"/>
      <c r="I123" s="142"/>
      <c r="J123" s="286"/>
      <c r="K123" s="142"/>
      <c r="L123" s="142"/>
      <c r="M123" s="286"/>
      <c r="N123" s="142"/>
      <c r="O123" s="286"/>
      <c r="P123" s="286"/>
    </row>
    <row r="124" spans="2:16">
      <c r="B124" s="132"/>
      <c r="C124" s="142"/>
      <c r="D124" s="286"/>
      <c r="E124" s="142"/>
      <c r="F124" s="142"/>
      <c r="H124" s="142"/>
      <c r="I124" s="142"/>
      <c r="J124" s="286"/>
      <c r="K124" s="142"/>
      <c r="L124" s="142"/>
      <c r="M124" s="286"/>
      <c r="N124" s="142"/>
      <c r="O124" s="286"/>
      <c r="P124" s="286"/>
    </row>
    <row r="125" spans="2:16">
      <c r="B125" s="132"/>
      <c r="C125" s="142"/>
      <c r="E125" s="142"/>
      <c r="F125" s="142"/>
      <c r="H125" s="142"/>
      <c r="I125" s="142"/>
      <c r="J125" s="286"/>
      <c r="K125" s="142"/>
      <c r="L125" s="142"/>
      <c r="M125" s="286"/>
      <c r="N125" s="142"/>
      <c r="O125" s="286"/>
      <c r="P125" s="286"/>
    </row>
    <row r="126" spans="2:16">
      <c r="B126" s="132"/>
      <c r="C126" s="142"/>
      <c r="E126" s="142"/>
      <c r="F126" s="142"/>
      <c r="H126" s="142"/>
      <c r="I126" s="142"/>
      <c r="J126" s="286"/>
      <c r="K126" s="142"/>
      <c r="L126" s="142"/>
      <c r="M126" s="286"/>
      <c r="N126" s="142"/>
      <c r="O126" s="286"/>
      <c r="P126" s="286"/>
    </row>
    <row r="127" spans="2:16">
      <c r="B127" s="132"/>
      <c r="C127" s="142"/>
      <c r="E127" s="142"/>
      <c r="F127" s="142"/>
      <c r="H127" s="142"/>
      <c r="I127" s="142"/>
      <c r="J127" s="286"/>
      <c r="K127" s="142"/>
      <c r="L127" s="142"/>
      <c r="M127" s="286"/>
      <c r="N127" s="142"/>
      <c r="O127" s="286"/>
      <c r="P127" s="286"/>
    </row>
    <row r="128" spans="2:16">
      <c r="B128" s="132"/>
      <c r="C128" s="142"/>
      <c r="E128" s="142"/>
      <c r="F128" s="142"/>
      <c r="H128" s="142"/>
      <c r="I128" s="142"/>
      <c r="J128" s="286"/>
      <c r="K128" s="142"/>
      <c r="L128" s="142"/>
      <c r="M128" s="286"/>
      <c r="N128" s="142"/>
      <c r="O128" s="286"/>
      <c r="P128" s="286"/>
    </row>
    <row r="129" spans="2:16">
      <c r="B129" s="132"/>
      <c r="C129" s="142"/>
      <c r="E129" s="142"/>
      <c r="F129" s="142"/>
      <c r="H129" s="142"/>
      <c r="I129" s="142"/>
      <c r="K129" s="142"/>
      <c r="L129" s="142"/>
      <c r="N129" s="142"/>
      <c r="O129" s="286"/>
      <c r="P129" s="286"/>
    </row>
    <row r="130" spans="2:16">
      <c r="B130" s="132"/>
      <c r="C130" s="142"/>
      <c r="E130" s="142"/>
      <c r="F130" s="142"/>
      <c r="H130" s="142"/>
      <c r="I130" s="142"/>
      <c r="K130" s="142"/>
      <c r="L130" s="142"/>
      <c r="N130" s="142"/>
      <c r="O130" s="286"/>
      <c r="P130" s="286"/>
    </row>
    <row r="131" spans="2:16">
      <c r="B131" s="132"/>
      <c r="C131" s="142"/>
      <c r="E131" s="142"/>
      <c r="F131" s="142"/>
      <c r="H131" s="142"/>
      <c r="I131" s="142"/>
      <c r="K131" s="142"/>
      <c r="L131" s="142"/>
      <c r="N131" s="142"/>
      <c r="O131" s="286"/>
      <c r="P131" s="286"/>
    </row>
    <row r="132" spans="2:16">
      <c r="B132" s="132"/>
      <c r="C132" s="142"/>
      <c r="E132" s="142"/>
      <c r="F132" s="142"/>
      <c r="H132" s="142"/>
      <c r="I132" s="142"/>
      <c r="K132" s="142"/>
      <c r="L132" s="142"/>
      <c r="N132" s="142"/>
      <c r="O132" s="286"/>
      <c r="P132" s="286"/>
    </row>
    <row r="133" spans="2:16">
      <c r="B133" s="132"/>
      <c r="C133" s="142"/>
      <c r="E133" s="142"/>
      <c r="F133" s="142"/>
      <c r="H133" s="142"/>
      <c r="I133" s="142"/>
      <c r="K133" s="142"/>
      <c r="L133" s="142"/>
      <c r="N133" s="142"/>
      <c r="O133" s="286"/>
      <c r="P133" s="286"/>
    </row>
    <row r="134" spans="2:16">
      <c r="B134" s="132"/>
      <c r="C134" s="142"/>
      <c r="E134" s="142"/>
      <c r="F134" s="142"/>
      <c r="H134" s="142"/>
      <c r="I134" s="142"/>
      <c r="K134" s="142"/>
      <c r="L134" s="142"/>
      <c r="N134" s="142"/>
      <c r="O134" s="286"/>
      <c r="P134" s="286"/>
    </row>
    <row r="135" spans="2:16">
      <c r="B135" s="132"/>
      <c r="C135" s="142"/>
      <c r="E135" s="142"/>
      <c r="F135" s="142"/>
      <c r="H135" s="142"/>
      <c r="I135" s="142"/>
      <c r="K135" s="142"/>
      <c r="L135" s="142"/>
      <c r="N135" s="142"/>
      <c r="O135" s="286"/>
      <c r="P135" s="286"/>
    </row>
    <row r="136" spans="2:16">
      <c r="B136" s="132"/>
      <c r="C136" s="142"/>
      <c r="E136" s="142"/>
      <c r="F136" s="142"/>
      <c r="H136" s="142"/>
      <c r="I136" s="142"/>
      <c r="K136" s="142"/>
      <c r="L136" s="142"/>
      <c r="N136" s="142"/>
      <c r="O136" s="286"/>
      <c r="P136" s="286"/>
    </row>
    <row r="137" spans="2:16">
      <c r="B137" s="132"/>
      <c r="E137" s="142"/>
      <c r="F137" s="142"/>
      <c r="I137" s="142"/>
      <c r="K137" s="142"/>
      <c r="L137" s="142"/>
      <c r="N137" s="142"/>
      <c r="O137" s="286"/>
      <c r="P137" s="286"/>
    </row>
    <row r="138" spans="2:16">
      <c r="B138" s="132"/>
      <c r="E138" s="142"/>
      <c r="F138" s="142"/>
      <c r="I138" s="142"/>
      <c r="K138" s="142"/>
      <c r="L138" s="142"/>
      <c r="N138" s="142"/>
      <c r="O138" s="286"/>
      <c r="P138" s="286"/>
    </row>
    <row r="139" spans="2:16">
      <c r="B139" s="132"/>
      <c r="E139" s="142"/>
      <c r="F139" s="142"/>
      <c r="I139" s="142"/>
      <c r="K139" s="142"/>
      <c r="L139" s="142"/>
      <c r="N139" s="142"/>
      <c r="O139" s="286"/>
      <c r="P139" s="286"/>
    </row>
    <row r="140" spans="2:16">
      <c r="B140" s="132"/>
      <c r="F140" s="142"/>
      <c r="I140" s="142"/>
      <c r="K140" s="142"/>
      <c r="L140" s="142"/>
      <c r="N140" s="142"/>
      <c r="O140" s="286"/>
      <c r="P140" s="286"/>
    </row>
    <row r="141" spans="2:16">
      <c r="B141" s="132"/>
      <c r="F141" s="142"/>
      <c r="I141" s="142"/>
      <c r="K141" s="142"/>
      <c r="L141" s="142"/>
      <c r="N141" s="142"/>
      <c r="O141" s="286"/>
      <c r="P141" s="286"/>
    </row>
    <row r="142" spans="2:16">
      <c r="B142" s="132"/>
      <c r="F142" s="142"/>
      <c r="I142" s="142"/>
      <c r="K142" s="142"/>
      <c r="L142" s="142"/>
      <c r="N142" s="142"/>
      <c r="O142" s="286"/>
      <c r="P142" s="286"/>
    </row>
    <row r="143" spans="2:16">
      <c r="B143" s="132"/>
      <c r="F143" s="142"/>
      <c r="I143" s="142"/>
      <c r="K143" s="142"/>
      <c r="L143" s="142"/>
      <c r="N143" s="142"/>
      <c r="O143" s="286"/>
      <c r="P143" s="286"/>
    </row>
    <row r="144" spans="2:16">
      <c r="B144" s="132"/>
      <c r="F144" s="142"/>
      <c r="I144" s="142"/>
      <c r="K144" s="142"/>
      <c r="L144" s="142"/>
      <c r="N144" s="142"/>
      <c r="O144" s="286"/>
      <c r="P144" s="286"/>
    </row>
    <row r="145" spans="2:16">
      <c r="B145" s="132"/>
      <c r="F145" s="142"/>
      <c r="I145" s="142"/>
      <c r="K145" s="142"/>
      <c r="L145" s="142"/>
      <c r="N145" s="142"/>
      <c r="O145" s="286"/>
      <c r="P145" s="286"/>
    </row>
    <row r="146" spans="2:16">
      <c r="B146" s="132"/>
      <c r="F146" s="142"/>
      <c r="I146" s="142"/>
      <c r="K146" s="142"/>
      <c r="L146" s="142"/>
      <c r="N146" s="142"/>
      <c r="O146" s="286"/>
      <c r="P146" s="286"/>
    </row>
    <row r="147" spans="2:16">
      <c r="B147" s="132"/>
      <c r="F147" s="142"/>
      <c r="I147" s="142"/>
      <c r="K147" s="142"/>
      <c r="L147" s="142"/>
      <c r="N147" s="142"/>
      <c r="O147" s="286"/>
      <c r="P147" s="286"/>
    </row>
    <row r="148" spans="2:16">
      <c r="B148" s="132"/>
      <c r="F148" s="142"/>
      <c r="I148" s="142"/>
      <c r="K148" s="142"/>
      <c r="L148" s="142"/>
      <c r="N148" s="142"/>
      <c r="O148" s="286"/>
      <c r="P148" s="286"/>
    </row>
    <row r="149" spans="2:16">
      <c r="B149" s="132"/>
      <c r="I149" s="142"/>
      <c r="K149" s="142"/>
      <c r="L149" s="142"/>
      <c r="N149" s="142"/>
      <c r="O149" s="286"/>
      <c r="P149" s="286"/>
    </row>
    <row r="150" spans="2:16">
      <c r="B150" s="132"/>
      <c r="I150" s="142"/>
      <c r="K150" s="142"/>
      <c r="L150" s="142"/>
      <c r="N150" s="142"/>
      <c r="O150" s="286"/>
      <c r="P150" s="286"/>
    </row>
    <row r="151" spans="2:16">
      <c r="B151" s="132"/>
      <c r="I151" s="142"/>
      <c r="K151" s="286"/>
      <c r="L151" s="142"/>
      <c r="N151" s="286"/>
      <c r="O151" s="286"/>
      <c r="P151" s="286"/>
    </row>
    <row r="152" spans="2:16">
      <c r="B152" s="132"/>
      <c r="I152" s="142"/>
      <c r="K152" s="286"/>
      <c r="L152" s="142"/>
      <c r="N152" s="286"/>
      <c r="O152" s="286"/>
      <c r="P152" s="286"/>
    </row>
    <row r="153" spans="2:16">
      <c r="B153" s="132"/>
      <c r="I153" s="142"/>
      <c r="K153" s="286"/>
      <c r="L153" s="142"/>
      <c r="N153" s="286"/>
      <c r="O153" s="286"/>
      <c r="P153" s="286"/>
    </row>
    <row r="154" spans="2:16">
      <c r="B154" s="132"/>
      <c r="I154" s="142"/>
      <c r="K154" s="286"/>
      <c r="L154" s="142"/>
      <c r="N154" s="286"/>
      <c r="O154" s="286"/>
      <c r="P154" s="286"/>
    </row>
    <row r="155" spans="2:16">
      <c r="B155" s="132"/>
      <c r="I155" s="142"/>
      <c r="K155" s="286"/>
      <c r="L155" s="142"/>
      <c r="N155" s="286"/>
      <c r="O155" s="286"/>
      <c r="P155" s="286"/>
    </row>
    <row r="156" spans="2:16">
      <c r="B156" s="132"/>
      <c r="I156" s="142"/>
      <c r="K156" s="286"/>
      <c r="L156" s="142"/>
      <c r="N156" s="286"/>
      <c r="O156" s="286"/>
      <c r="P156" s="286"/>
    </row>
    <row r="157" spans="2:16">
      <c r="B157" s="132"/>
      <c r="I157" s="142"/>
      <c r="K157" s="286"/>
      <c r="L157" s="142"/>
      <c r="N157" s="286"/>
      <c r="O157" s="286"/>
      <c r="P157" s="286"/>
    </row>
    <row r="158" spans="2:16">
      <c r="B158" s="132"/>
      <c r="I158" s="142"/>
      <c r="K158" s="286"/>
      <c r="L158" s="142"/>
      <c r="N158" s="286"/>
      <c r="O158" s="286"/>
      <c r="P158" s="286"/>
    </row>
    <row r="159" spans="2:16">
      <c r="B159" s="132"/>
      <c r="I159" s="142"/>
      <c r="K159" s="286"/>
      <c r="L159" s="142"/>
      <c r="N159" s="286"/>
      <c r="O159" s="286"/>
      <c r="P159" s="286"/>
    </row>
    <row r="160" spans="2:16">
      <c r="B160" s="132"/>
      <c r="I160" s="142"/>
      <c r="K160" s="286"/>
      <c r="L160" s="142"/>
      <c r="N160" s="286"/>
      <c r="O160" s="286"/>
      <c r="P160" s="286"/>
    </row>
    <row r="161" spans="2:16">
      <c r="B161" s="132"/>
      <c r="I161" s="142"/>
      <c r="K161" s="286"/>
      <c r="L161" s="142"/>
      <c r="N161" s="286"/>
      <c r="O161" s="286"/>
      <c r="P161" s="286"/>
    </row>
    <row r="162" spans="2:16">
      <c r="B162" s="132"/>
      <c r="I162" s="142"/>
      <c r="K162" s="286"/>
      <c r="L162" s="142"/>
      <c r="N162" s="286"/>
      <c r="O162" s="286"/>
      <c r="P162" s="286"/>
    </row>
    <row r="163" spans="2:16">
      <c r="B163" s="132"/>
      <c r="I163" s="142"/>
      <c r="K163" s="286"/>
      <c r="L163" s="142"/>
      <c r="N163" s="286"/>
      <c r="O163" s="286"/>
      <c r="P163" s="286"/>
    </row>
    <row r="164" spans="2:16">
      <c r="B164" s="132"/>
      <c r="I164" s="142"/>
      <c r="K164" s="286"/>
      <c r="L164" s="142"/>
      <c r="N164" s="286"/>
      <c r="O164" s="286"/>
      <c r="P164" s="286"/>
    </row>
    <row r="165" spans="2:16">
      <c r="B165" s="132"/>
      <c r="I165" s="142"/>
      <c r="K165" s="286"/>
      <c r="L165" s="142"/>
      <c r="N165" s="286"/>
      <c r="O165" s="286"/>
      <c r="P165" s="286"/>
    </row>
    <row r="166" spans="2:16">
      <c r="B166" s="132"/>
      <c r="I166" s="142"/>
      <c r="K166" s="286"/>
      <c r="L166" s="142"/>
      <c r="N166" s="286"/>
      <c r="O166" s="286"/>
      <c r="P166" s="286"/>
    </row>
    <row r="167" spans="2:16">
      <c r="B167" s="132"/>
      <c r="I167" s="142"/>
      <c r="K167" s="286"/>
      <c r="L167" s="142"/>
      <c r="N167" s="286"/>
      <c r="O167" s="286"/>
      <c r="P167" s="286"/>
    </row>
    <row r="168" spans="2:16">
      <c r="B168" s="132"/>
      <c r="I168" s="142"/>
      <c r="K168" s="286"/>
      <c r="L168" s="142"/>
      <c r="N168" s="286"/>
      <c r="O168" s="286"/>
      <c r="P168" s="286"/>
    </row>
    <row r="169" spans="2:16">
      <c r="B169" s="132"/>
      <c r="I169" s="142"/>
      <c r="K169" s="286"/>
      <c r="L169" s="142"/>
      <c r="N169" s="286"/>
      <c r="O169" s="286"/>
      <c r="P169" s="286"/>
    </row>
    <row r="170" spans="2:16">
      <c r="B170" s="132"/>
      <c r="I170" s="142"/>
      <c r="L170" s="142"/>
    </row>
    <row r="171" spans="2:16">
      <c r="B171" s="132"/>
    </row>
    <row r="172" spans="2:16">
      <c r="B172" s="132"/>
    </row>
    <row r="173" spans="2:16">
      <c r="B173" s="132"/>
    </row>
    <row r="174" spans="2:16">
      <c r="B174" s="132"/>
    </row>
    <row r="175" spans="2:16">
      <c r="B175" s="132"/>
    </row>
    <row r="176" spans="2:16">
      <c r="B176" s="132"/>
    </row>
    <row r="177" spans="2:2">
      <c r="B177" s="132"/>
    </row>
    <row r="178" spans="2:2">
      <c r="B178" s="132"/>
    </row>
    <row r="179" spans="2:2">
      <c r="B179" s="132"/>
    </row>
    <row r="180" spans="2:2">
      <c r="B180" s="132"/>
    </row>
    <row r="181" spans="2:2">
      <c r="B181" s="132"/>
    </row>
    <row r="182" spans="2:2">
      <c r="B182" s="132"/>
    </row>
    <row r="183" spans="2:2">
      <c r="B183" s="132"/>
    </row>
    <row r="184" spans="2:2">
      <c r="B184" s="132"/>
    </row>
    <row r="185" spans="2:2">
      <c r="B185" s="132"/>
    </row>
    <row r="186" spans="2:2">
      <c r="B186" s="132"/>
    </row>
    <row r="187" spans="2:2">
      <c r="B187" s="132"/>
    </row>
    <row r="188" spans="2:2">
      <c r="B188" s="132"/>
    </row>
    <row r="189" spans="2:2">
      <c r="B189" s="132"/>
    </row>
    <row r="190" spans="2:2">
      <c r="B190" s="132"/>
    </row>
    <row r="191" spans="2:2">
      <c r="B191" s="132"/>
    </row>
    <row r="192" spans="2:2">
      <c r="B192" s="132"/>
    </row>
    <row r="193" spans="2:2">
      <c r="B193" s="132"/>
    </row>
    <row r="194" spans="2:2">
      <c r="B194" s="132"/>
    </row>
    <row r="195" spans="2:2">
      <c r="B195" s="132"/>
    </row>
    <row r="196" spans="2:2">
      <c r="B196" s="132"/>
    </row>
    <row r="197" spans="2:2">
      <c r="B197" s="132"/>
    </row>
    <row r="198" spans="2:2">
      <c r="B198" s="132"/>
    </row>
    <row r="199" spans="2:2">
      <c r="B199" s="132"/>
    </row>
    <row r="200" spans="2:2">
      <c r="B200" s="132"/>
    </row>
    <row r="201" spans="2:2">
      <c r="B201" s="132"/>
    </row>
    <row r="202" spans="2:2">
      <c r="B202" s="132"/>
    </row>
    <row r="203" spans="2:2">
      <c r="B203" s="132"/>
    </row>
    <row r="204" spans="2:2">
      <c r="B204" s="132"/>
    </row>
    <row r="205" spans="2:2">
      <c r="B205" s="132"/>
    </row>
    <row r="206" spans="2:2">
      <c r="B206" s="132"/>
    </row>
    <row r="207" spans="2:2">
      <c r="B207" s="132"/>
    </row>
    <row r="208" spans="2:2">
      <c r="B208" s="132"/>
    </row>
    <row r="209" spans="2:2">
      <c r="B209" s="132"/>
    </row>
    <row r="210" spans="2:2">
      <c r="B210" s="132"/>
    </row>
    <row r="211" spans="2:2">
      <c r="B211" s="132"/>
    </row>
    <row r="212" spans="2:2">
      <c r="B212" s="132"/>
    </row>
    <row r="213" spans="2:2">
      <c r="B213" s="132"/>
    </row>
    <row r="214" spans="2:2">
      <c r="B214" s="132"/>
    </row>
    <row r="215" spans="2:2">
      <c r="B215" s="132"/>
    </row>
    <row r="216" spans="2:2">
      <c r="B216" s="132"/>
    </row>
    <row r="217" spans="2:2">
      <c r="B217" s="132"/>
    </row>
    <row r="218" spans="2:2">
      <c r="B218" s="132"/>
    </row>
    <row r="219" spans="2:2">
      <c r="B219" s="132"/>
    </row>
    <row r="220" spans="2:2">
      <c r="B220" s="132"/>
    </row>
    <row r="221" spans="2:2">
      <c r="B221" s="132"/>
    </row>
    <row r="222" spans="2:2">
      <c r="B222" s="132"/>
    </row>
    <row r="223" spans="2:2">
      <c r="B223" s="132"/>
    </row>
    <row r="224" spans="2:2">
      <c r="B224" s="132"/>
    </row>
    <row r="225" spans="2:2">
      <c r="B225" s="132"/>
    </row>
    <row r="226" spans="2:2">
      <c r="B226" s="132"/>
    </row>
    <row r="227" spans="2:2">
      <c r="B227" s="132"/>
    </row>
    <row r="228" spans="2:2">
      <c r="B228" s="132"/>
    </row>
    <row r="229" spans="2:2">
      <c r="B229" s="132"/>
    </row>
    <row r="230" spans="2:2">
      <c r="B230" s="132"/>
    </row>
    <row r="231" spans="2:2">
      <c r="B231" s="132"/>
    </row>
    <row r="232" spans="2:2">
      <c r="B232" s="132"/>
    </row>
    <row r="233" spans="2:2">
      <c r="B233" s="132"/>
    </row>
    <row r="234" spans="2:2">
      <c r="B234" s="132"/>
    </row>
    <row r="235" spans="2:2">
      <c r="B235" s="132"/>
    </row>
    <row r="236" spans="2:2">
      <c r="B236" s="132"/>
    </row>
    <row r="237" spans="2:2">
      <c r="B237" s="132"/>
    </row>
    <row r="238" spans="2:2">
      <c r="B238" s="132"/>
    </row>
    <row r="239" spans="2:2">
      <c r="B239" s="132"/>
    </row>
    <row r="240" spans="2:2">
      <c r="B240" s="132"/>
    </row>
    <row r="241" spans="2:2">
      <c r="B241" s="132"/>
    </row>
    <row r="242" spans="2:2">
      <c r="B242" s="132"/>
    </row>
    <row r="243" spans="2:2">
      <c r="B243" s="132"/>
    </row>
    <row r="244" spans="2:2">
      <c r="B244" s="132"/>
    </row>
    <row r="245" spans="2:2">
      <c r="B245" s="132"/>
    </row>
    <row r="246" spans="2:2">
      <c r="B246" s="132"/>
    </row>
    <row r="247" spans="2:2">
      <c r="B247" s="132"/>
    </row>
    <row r="248" spans="2:2">
      <c r="B248" s="132"/>
    </row>
    <row r="249" spans="2:2">
      <c r="B249" s="132"/>
    </row>
    <row r="250" spans="2:2">
      <c r="B250" s="132"/>
    </row>
    <row r="251" spans="2:2">
      <c r="B251" s="132"/>
    </row>
    <row r="252" spans="2:2">
      <c r="B252" s="132"/>
    </row>
    <row r="253" spans="2:2">
      <c r="B253" s="132"/>
    </row>
    <row r="254" spans="2:2">
      <c r="B254" s="132"/>
    </row>
    <row r="255" spans="2:2">
      <c r="B255" s="132"/>
    </row>
    <row r="256" spans="2:2">
      <c r="B256" s="132"/>
    </row>
    <row r="257" spans="2:2">
      <c r="B257" s="132"/>
    </row>
    <row r="258" spans="2:2">
      <c r="B258" s="132"/>
    </row>
    <row r="259" spans="2:2">
      <c r="B259" s="132"/>
    </row>
    <row r="260" spans="2:2">
      <c r="B260" s="132"/>
    </row>
    <row r="261" spans="2:2">
      <c r="B261" s="132"/>
    </row>
    <row r="262" spans="2:2">
      <c r="B262" s="132"/>
    </row>
    <row r="263" spans="2:2">
      <c r="B263" s="132"/>
    </row>
    <row r="264" spans="2:2">
      <c r="B264" s="132"/>
    </row>
    <row r="265" spans="2:2">
      <c r="B265" s="132"/>
    </row>
    <row r="266" spans="2:2">
      <c r="B266" s="132"/>
    </row>
    <row r="267" spans="2:2">
      <c r="B267" s="132"/>
    </row>
    <row r="268" spans="2:2">
      <c r="B268" s="132"/>
    </row>
    <row r="269" spans="2:2">
      <c r="B269" s="132"/>
    </row>
    <row r="270" spans="2:2">
      <c r="B270" s="132"/>
    </row>
    <row r="271" spans="2:2">
      <c r="B271" s="132"/>
    </row>
    <row r="272" spans="2:2">
      <c r="B272" s="132"/>
    </row>
    <row r="273" spans="2:2">
      <c r="B273" s="132"/>
    </row>
    <row r="274" spans="2:2">
      <c r="B274" s="132"/>
    </row>
    <row r="275" spans="2:2">
      <c r="B275" s="132"/>
    </row>
    <row r="276" spans="2:2">
      <c r="B276" s="132"/>
    </row>
    <row r="277" spans="2:2">
      <c r="B277" s="132"/>
    </row>
    <row r="278" spans="2:2">
      <c r="B278" s="132"/>
    </row>
    <row r="279" spans="2:2">
      <c r="B279" s="132"/>
    </row>
    <row r="280" spans="2:2">
      <c r="B280" s="132"/>
    </row>
    <row r="281" spans="2:2">
      <c r="B281" s="132"/>
    </row>
    <row r="282" spans="2:2">
      <c r="B282" s="132"/>
    </row>
    <row r="283" spans="2:2">
      <c r="B283" s="132"/>
    </row>
    <row r="284" spans="2:2">
      <c r="B284" s="132"/>
    </row>
    <row r="285" spans="2:2">
      <c r="B285" s="132"/>
    </row>
    <row r="286" spans="2:2">
      <c r="B286" s="132"/>
    </row>
    <row r="287" spans="2:2">
      <c r="B287" s="132"/>
    </row>
    <row r="288" spans="2:2">
      <c r="B288" s="132"/>
    </row>
    <row r="289" spans="2:2">
      <c r="B289" s="132"/>
    </row>
    <row r="290" spans="2:2">
      <c r="B290" s="132"/>
    </row>
    <row r="291" spans="2:2">
      <c r="B291" s="132"/>
    </row>
    <row r="292" spans="2:2">
      <c r="B292" s="132"/>
    </row>
    <row r="293" spans="2:2">
      <c r="B293" s="132"/>
    </row>
    <row r="294" spans="2:2">
      <c r="B294" s="132"/>
    </row>
    <row r="295" spans="2:2">
      <c r="B295" s="132"/>
    </row>
    <row r="296" spans="2:2">
      <c r="B296" s="132"/>
    </row>
    <row r="297" spans="2:2">
      <c r="B297" s="132"/>
    </row>
    <row r="298" spans="2:2">
      <c r="B298" s="132"/>
    </row>
    <row r="299" spans="2:2">
      <c r="B299" s="132"/>
    </row>
    <row r="300" spans="2:2">
      <c r="B300" s="132"/>
    </row>
    <row r="301" spans="2:2">
      <c r="B301" s="132"/>
    </row>
    <row r="302" spans="2:2">
      <c r="B302" s="132"/>
    </row>
    <row r="303" spans="2:2">
      <c r="B303" s="132"/>
    </row>
    <row r="304" spans="2:2">
      <c r="B304" s="132"/>
    </row>
    <row r="305" spans="2:2">
      <c r="B305" s="132"/>
    </row>
    <row r="306" spans="2:2">
      <c r="B306" s="132"/>
    </row>
    <row r="307" spans="2:2">
      <c r="B307" s="132"/>
    </row>
    <row r="308" spans="2:2">
      <c r="B308" s="132"/>
    </row>
    <row r="309" spans="2:2">
      <c r="B309" s="132"/>
    </row>
    <row r="310" spans="2:2">
      <c r="B310" s="132"/>
    </row>
    <row r="311" spans="2:2">
      <c r="B311" s="132"/>
    </row>
    <row r="312" spans="2:2">
      <c r="B312" s="132"/>
    </row>
    <row r="313" spans="2:2">
      <c r="B313" s="132"/>
    </row>
    <row r="314" spans="2:2">
      <c r="B314" s="132"/>
    </row>
    <row r="315" spans="2:2">
      <c r="B315" s="132"/>
    </row>
    <row r="316" spans="2:2">
      <c r="B316" s="132"/>
    </row>
    <row r="317" spans="2:2">
      <c r="B317" s="132"/>
    </row>
    <row r="318" spans="2:2">
      <c r="B318" s="132"/>
    </row>
    <row r="319" spans="2:2">
      <c r="B319" s="132"/>
    </row>
    <row r="320" spans="2:2">
      <c r="B320" s="132"/>
    </row>
    <row r="321" spans="2:2">
      <c r="B321" s="132"/>
    </row>
    <row r="322" spans="2:2">
      <c r="B322" s="132"/>
    </row>
    <row r="323" spans="2:2">
      <c r="B323" s="132"/>
    </row>
    <row r="324" spans="2:2">
      <c r="B324" s="132"/>
    </row>
    <row r="325" spans="2:2">
      <c r="B325" s="132"/>
    </row>
    <row r="326" spans="2:2">
      <c r="B326" s="132"/>
    </row>
    <row r="327" spans="2:2">
      <c r="B327" s="132"/>
    </row>
    <row r="328" spans="2:2">
      <c r="B328" s="132"/>
    </row>
    <row r="329" spans="2:2">
      <c r="B329" s="132"/>
    </row>
    <row r="330" spans="2:2">
      <c r="B330" s="132"/>
    </row>
    <row r="331" spans="2:2">
      <c r="B331" s="132"/>
    </row>
    <row r="332" spans="2:2">
      <c r="B332" s="132"/>
    </row>
    <row r="333" spans="2:2">
      <c r="B333" s="132"/>
    </row>
    <row r="334" spans="2:2">
      <c r="B334" s="132"/>
    </row>
    <row r="335" spans="2:2">
      <c r="B335" s="132"/>
    </row>
    <row r="336" spans="2:2">
      <c r="B336" s="132"/>
    </row>
    <row r="337" spans="2:2">
      <c r="B337" s="132"/>
    </row>
    <row r="338" spans="2:2">
      <c r="B338" s="132"/>
    </row>
    <row r="339" spans="2:2">
      <c r="B339" s="132"/>
    </row>
    <row r="340" spans="2:2">
      <c r="B340" s="132"/>
    </row>
    <row r="341" spans="2:2">
      <c r="B341" s="132"/>
    </row>
    <row r="342" spans="2:2">
      <c r="B342" s="132"/>
    </row>
    <row r="343" spans="2:2">
      <c r="B343" s="132"/>
    </row>
    <row r="344" spans="2:2">
      <c r="B344" s="132"/>
    </row>
    <row r="345" spans="2:2">
      <c r="B345" s="132"/>
    </row>
    <row r="346" spans="2:2">
      <c r="B346" s="132"/>
    </row>
    <row r="347" spans="2:2">
      <c r="B347" s="132"/>
    </row>
    <row r="348" spans="2:2">
      <c r="B348" s="132"/>
    </row>
    <row r="349" spans="2:2">
      <c r="B349" s="132"/>
    </row>
    <row r="350" spans="2:2">
      <c r="B350" s="132"/>
    </row>
    <row r="351" spans="2:2">
      <c r="B351" s="132"/>
    </row>
    <row r="352" spans="2:2">
      <c r="B352" s="132"/>
    </row>
    <row r="353" spans="2:2">
      <c r="B353" s="132"/>
    </row>
    <row r="354" spans="2:2">
      <c r="B354" s="132"/>
    </row>
    <row r="355" spans="2:2">
      <c r="B355" s="132"/>
    </row>
    <row r="356" spans="2:2">
      <c r="B356" s="132"/>
    </row>
    <row r="357" spans="2:2">
      <c r="B357" s="132"/>
    </row>
    <row r="358" spans="2:2">
      <c r="B358" s="132"/>
    </row>
    <row r="359" spans="2:2">
      <c r="B359" s="132"/>
    </row>
    <row r="360" spans="2:2">
      <c r="B360" s="132"/>
    </row>
    <row r="361" spans="2:2">
      <c r="B361" s="132"/>
    </row>
    <row r="362" spans="2:2">
      <c r="B362" s="132"/>
    </row>
    <row r="363" spans="2:2">
      <c r="B363" s="132"/>
    </row>
    <row r="364" spans="2:2">
      <c r="B364" s="132"/>
    </row>
    <row r="365" spans="2:2">
      <c r="B365" s="132"/>
    </row>
    <row r="366" spans="2:2">
      <c r="B366" s="132"/>
    </row>
    <row r="367" spans="2:2">
      <c r="B367" s="132"/>
    </row>
    <row r="368" spans="2:2">
      <c r="B368" s="132"/>
    </row>
    <row r="369" spans="2:2">
      <c r="B369" s="132"/>
    </row>
    <row r="370" spans="2:2">
      <c r="B370" s="132"/>
    </row>
    <row r="371" spans="2:2">
      <c r="B371" s="132"/>
    </row>
    <row r="372" spans="2:2">
      <c r="B372" s="132"/>
    </row>
    <row r="373" spans="2:2">
      <c r="B373" s="132"/>
    </row>
    <row r="374" spans="2:2">
      <c r="B374" s="132"/>
    </row>
    <row r="375" spans="2:2">
      <c r="B375" s="132"/>
    </row>
    <row r="376" spans="2:2">
      <c r="B376" s="132"/>
    </row>
    <row r="377" spans="2:2">
      <c r="B377" s="132"/>
    </row>
    <row r="378" spans="2:2">
      <c r="B378" s="132"/>
    </row>
    <row r="379" spans="2:2">
      <c r="B379" s="132"/>
    </row>
    <row r="380" spans="2:2">
      <c r="B380" s="132"/>
    </row>
    <row r="381" spans="2:2">
      <c r="B381" s="132"/>
    </row>
    <row r="382" spans="2:2">
      <c r="B382" s="132"/>
    </row>
    <row r="383" spans="2:2">
      <c r="B383" s="132"/>
    </row>
    <row r="384" spans="2:2">
      <c r="B384" s="132"/>
    </row>
    <row r="385" spans="2:2">
      <c r="B385" s="132"/>
    </row>
    <row r="386" spans="2:2">
      <c r="B386" s="132"/>
    </row>
    <row r="387" spans="2:2">
      <c r="B387" s="132"/>
    </row>
    <row r="388" spans="2:2">
      <c r="B388" s="132"/>
    </row>
    <row r="389" spans="2:2">
      <c r="B389" s="132"/>
    </row>
    <row r="390" spans="2:2">
      <c r="B390" s="132"/>
    </row>
    <row r="391" spans="2:2">
      <c r="B391" s="132"/>
    </row>
    <row r="392" spans="2:2">
      <c r="B392" s="132"/>
    </row>
    <row r="393" spans="2:2">
      <c r="B393" s="132"/>
    </row>
    <row r="394" spans="2:2">
      <c r="B394" s="132"/>
    </row>
    <row r="395" spans="2:2">
      <c r="B395" s="132"/>
    </row>
    <row r="396" spans="2:2">
      <c r="B396" s="132"/>
    </row>
    <row r="397" spans="2:2">
      <c r="B397" s="132"/>
    </row>
    <row r="398" spans="2:2">
      <c r="B398" s="132"/>
    </row>
    <row r="399" spans="2:2">
      <c r="B399" s="132"/>
    </row>
    <row r="400" spans="2:2">
      <c r="B400" s="132"/>
    </row>
    <row r="401" spans="2:2">
      <c r="B401" s="132"/>
    </row>
    <row r="402" spans="2:2">
      <c r="B402" s="132"/>
    </row>
    <row r="403" spans="2:2">
      <c r="B403" s="132"/>
    </row>
    <row r="404" spans="2:2">
      <c r="B404" s="132"/>
    </row>
    <row r="405" spans="2:2">
      <c r="B405" s="132"/>
    </row>
    <row r="406" spans="2:2">
      <c r="B406" s="132"/>
    </row>
    <row r="407" spans="2:2">
      <c r="B407" s="132"/>
    </row>
    <row r="408" spans="2:2">
      <c r="B408" s="132"/>
    </row>
    <row r="409" spans="2:2">
      <c r="B409" s="132"/>
    </row>
    <row r="410" spans="2:2">
      <c r="B410" s="132"/>
    </row>
    <row r="411" spans="2:2">
      <c r="B411" s="132"/>
    </row>
    <row r="412" spans="2:2">
      <c r="B412" s="132"/>
    </row>
    <row r="413" spans="2:2">
      <c r="B413" s="132"/>
    </row>
    <row r="414" spans="2:2">
      <c r="B414" s="132"/>
    </row>
    <row r="415" spans="2:2">
      <c r="B415" s="132"/>
    </row>
    <row r="416" spans="2:2">
      <c r="B416" s="132"/>
    </row>
    <row r="417" spans="2:2">
      <c r="B417" s="132"/>
    </row>
    <row r="418" spans="2:2">
      <c r="B418" s="132"/>
    </row>
    <row r="419" spans="2:2">
      <c r="B419" s="132"/>
    </row>
    <row r="420" spans="2:2">
      <c r="B420" s="132"/>
    </row>
    <row r="421" spans="2:2">
      <c r="B421" s="132"/>
    </row>
    <row r="422" spans="2:2">
      <c r="B422" s="132"/>
    </row>
    <row r="423" spans="2:2">
      <c r="B423" s="132"/>
    </row>
    <row r="424" spans="2:2">
      <c r="B424" s="132"/>
    </row>
    <row r="425" spans="2:2">
      <c r="B425" s="132"/>
    </row>
    <row r="426" spans="2:2">
      <c r="B426" s="132"/>
    </row>
    <row r="427" spans="2:2">
      <c r="B427" s="132"/>
    </row>
    <row r="428" spans="2:2">
      <c r="B428" s="132"/>
    </row>
    <row r="429" spans="2:2">
      <c r="B429" s="132"/>
    </row>
    <row r="430" spans="2:2">
      <c r="B430" s="132"/>
    </row>
    <row r="431" spans="2:2">
      <c r="B431" s="132"/>
    </row>
    <row r="432" spans="2:2">
      <c r="B432" s="132"/>
    </row>
    <row r="433" spans="2:2">
      <c r="B433" s="132"/>
    </row>
    <row r="434" spans="2:2">
      <c r="B434" s="132"/>
    </row>
    <row r="435" spans="2:2">
      <c r="B435" s="132"/>
    </row>
    <row r="436" spans="2:2">
      <c r="B436" s="132"/>
    </row>
    <row r="437" spans="2:2">
      <c r="B437" s="132"/>
    </row>
    <row r="438" spans="2:2">
      <c r="B438" s="132"/>
    </row>
    <row r="439" spans="2:2">
      <c r="B439" s="132"/>
    </row>
    <row r="440" spans="2:2">
      <c r="B440" s="132"/>
    </row>
    <row r="441" spans="2:2">
      <c r="B441" s="132"/>
    </row>
    <row r="442" spans="2:2">
      <c r="B442" s="132"/>
    </row>
    <row r="443" spans="2:2">
      <c r="B443" s="132"/>
    </row>
    <row r="444" spans="2:2">
      <c r="B444" s="132"/>
    </row>
    <row r="445" spans="2:2">
      <c r="B445" s="132"/>
    </row>
    <row r="446" spans="2:2">
      <c r="B446" s="132"/>
    </row>
    <row r="447" spans="2:2">
      <c r="B447" s="132"/>
    </row>
    <row r="448" spans="2:2">
      <c r="B448" s="132"/>
    </row>
    <row r="449" spans="2:2">
      <c r="B449" s="132"/>
    </row>
    <row r="450" spans="2:2">
      <c r="B450" s="132"/>
    </row>
    <row r="451" spans="2:2">
      <c r="B451" s="132"/>
    </row>
    <row r="452" spans="2:2">
      <c r="B452" s="132"/>
    </row>
    <row r="453" spans="2:2">
      <c r="B453" s="132"/>
    </row>
    <row r="454" spans="2:2">
      <c r="B454" s="132"/>
    </row>
    <row r="455" spans="2:2">
      <c r="B455" s="132"/>
    </row>
    <row r="456" spans="2:2">
      <c r="B456" s="132"/>
    </row>
    <row r="457" spans="2:2">
      <c r="B457" s="132"/>
    </row>
    <row r="458" spans="2:2">
      <c r="B458" s="132"/>
    </row>
    <row r="459" spans="2:2">
      <c r="B459" s="132"/>
    </row>
    <row r="460" spans="2:2">
      <c r="B460" s="132"/>
    </row>
    <row r="461" spans="2:2">
      <c r="B461" s="132"/>
    </row>
    <row r="462" spans="2:2">
      <c r="B462" s="132"/>
    </row>
    <row r="463" spans="2:2">
      <c r="B463" s="132"/>
    </row>
    <row r="464" spans="2:2">
      <c r="B464" s="132"/>
    </row>
    <row r="465" spans="2:2">
      <c r="B465" s="132"/>
    </row>
    <row r="466" spans="2:2">
      <c r="B466" s="132"/>
    </row>
    <row r="467" spans="2:2">
      <c r="B467" s="132"/>
    </row>
    <row r="468" spans="2:2">
      <c r="B468" s="132"/>
    </row>
    <row r="469" spans="2:2">
      <c r="B469" s="132"/>
    </row>
    <row r="470" spans="2:2">
      <c r="B470" s="132"/>
    </row>
    <row r="471" spans="2:2">
      <c r="B471" s="132"/>
    </row>
    <row r="472" spans="2:2">
      <c r="B472" s="132"/>
    </row>
    <row r="473" spans="2:2">
      <c r="B473" s="132"/>
    </row>
    <row r="474" spans="2:2">
      <c r="B474" s="132"/>
    </row>
    <row r="475" spans="2:2">
      <c r="B475" s="132"/>
    </row>
    <row r="476" spans="2:2">
      <c r="B476" s="132"/>
    </row>
    <row r="477" spans="2:2">
      <c r="B477" s="132"/>
    </row>
    <row r="478" spans="2:2">
      <c r="B478" s="132"/>
    </row>
    <row r="479" spans="2:2">
      <c r="B479" s="132"/>
    </row>
    <row r="480" spans="2:2">
      <c r="B480" s="132"/>
    </row>
    <row r="481" spans="2:2">
      <c r="B481" s="132"/>
    </row>
    <row r="482" spans="2:2">
      <c r="B482" s="132"/>
    </row>
    <row r="483" spans="2:2">
      <c r="B483" s="132"/>
    </row>
    <row r="484" spans="2:2">
      <c r="B484" s="132"/>
    </row>
    <row r="485" spans="2:2">
      <c r="B485" s="132"/>
    </row>
    <row r="486" spans="2:2">
      <c r="B486" s="132"/>
    </row>
    <row r="487" spans="2:2">
      <c r="B487" s="132"/>
    </row>
    <row r="488" spans="2:2">
      <c r="B488" s="132"/>
    </row>
    <row r="489" spans="2:2">
      <c r="B489" s="132"/>
    </row>
    <row r="490" spans="2:2">
      <c r="B490" s="132"/>
    </row>
    <row r="491" spans="2:2">
      <c r="B491" s="132"/>
    </row>
    <row r="492" spans="2:2">
      <c r="B492" s="132"/>
    </row>
    <row r="493" spans="2:2">
      <c r="B493" s="132"/>
    </row>
    <row r="494" spans="2:2">
      <c r="B494" s="132"/>
    </row>
    <row r="495" spans="2:2">
      <c r="B495" s="132"/>
    </row>
    <row r="496" spans="2:2">
      <c r="B496" s="132"/>
    </row>
    <row r="497" spans="2:2">
      <c r="B497" s="132"/>
    </row>
    <row r="498" spans="2:2">
      <c r="B498" s="132"/>
    </row>
    <row r="499" spans="2:2">
      <c r="B499" s="132"/>
    </row>
    <row r="500" spans="2:2">
      <c r="B500" s="132"/>
    </row>
    <row r="501" spans="2:2">
      <c r="B501" s="132"/>
    </row>
    <row r="502" spans="2:2">
      <c r="B502" s="132"/>
    </row>
    <row r="503" spans="2:2">
      <c r="B503" s="132"/>
    </row>
    <row r="504" spans="2:2">
      <c r="B504" s="132"/>
    </row>
    <row r="505" spans="2:2">
      <c r="B505" s="132"/>
    </row>
    <row r="506" spans="2:2">
      <c r="B506" s="132"/>
    </row>
    <row r="507" spans="2:2">
      <c r="B507" s="132"/>
    </row>
    <row r="508" spans="2:2">
      <c r="B508" s="132"/>
    </row>
    <row r="509" spans="2:2">
      <c r="B509" s="132"/>
    </row>
    <row r="510" spans="2:2">
      <c r="B510" s="132"/>
    </row>
    <row r="511" spans="2:2">
      <c r="B511" s="132"/>
    </row>
    <row r="512" spans="2:2">
      <c r="B512" s="132"/>
    </row>
    <row r="513" spans="2:2">
      <c r="B513" s="132"/>
    </row>
    <row r="514" spans="2:2">
      <c r="B514" s="132"/>
    </row>
    <row r="515" spans="2:2">
      <c r="B515" s="132"/>
    </row>
    <row r="516" spans="2:2">
      <c r="B516" s="132"/>
    </row>
    <row r="517" spans="2:2">
      <c r="B517" s="132"/>
    </row>
    <row r="518" spans="2:2">
      <c r="B518" s="132"/>
    </row>
    <row r="519" spans="2:2">
      <c r="B519" s="132"/>
    </row>
    <row r="520" spans="2:2">
      <c r="B520" s="132"/>
    </row>
    <row r="521" spans="2:2">
      <c r="B521" s="132"/>
    </row>
    <row r="522" spans="2:2">
      <c r="B522" s="132"/>
    </row>
    <row r="523" spans="2:2">
      <c r="B523" s="132"/>
    </row>
    <row r="524" spans="2:2">
      <c r="B524" s="132"/>
    </row>
    <row r="525" spans="2:2">
      <c r="B525" s="132"/>
    </row>
    <row r="526" spans="2:2">
      <c r="B526" s="132"/>
    </row>
    <row r="527" spans="2:2">
      <c r="B527" s="132"/>
    </row>
    <row r="528" spans="2:2">
      <c r="B528" s="132"/>
    </row>
    <row r="529" spans="2:2">
      <c r="B529" s="132"/>
    </row>
    <row r="530" spans="2:2">
      <c r="B530" s="132"/>
    </row>
    <row r="531" spans="2:2">
      <c r="B531" s="132"/>
    </row>
    <row r="532" spans="2:2">
      <c r="B532" s="132"/>
    </row>
    <row r="533" spans="2:2">
      <c r="B533" s="132"/>
    </row>
    <row r="534" spans="2:2">
      <c r="B534" s="132"/>
    </row>
    <row r="535" spans="2:2">
      <c r="B535" s="132"/>
    </row>
    <row r="536" spans="2:2">
      <c r="B536" s="132"/>
    </row>
    <row r="537" spans="2:2">
      <c r="B537" s="132"/>
    </row>
    <row r="538" spans="2:2">
      <c r="B538" s="132"/>
    </row>
    <row r="539" spans="2:2">
      <c r="B539" s="132"/>
    </row>
    <row r="540" spans="2:2">
      <c r="B540" s="132"/>
    </row>
    <row r="541" spans="2:2">
      <c r="B541" s="132"/>
    </row>
    <row r="542" spans="2:2">
      <c r="B542" s="132"/>
    </row>
    <row r="543" spans="2:2">
      <c r="B543" s="132"/>
    </row>
    <row r="544" spans="2:2">
      <c r="B544" s="132"/>
    </row>
    <row r="545" spans="2:2">
      <c r="B545" s="132"/>
    </row>
    <row r="546" spans="2:2">
      <c r="B546" s="132"/>
    </row>
    <row r="547" spans="2:2">
      <c r="B547" s="132"/>
    </row>
    <row r="548" spans="2:2">
      <c r="B548" s="132"/>
    </row>
    <row r="549" spans="2:2">
      <c r="B549" s="132"/>
    </row>
    <row r="550" spans="2:2">
      <c r="B550" s="132"/>
    </row>
    <row r="551" spans="2:2">
      <c r="B551" s="132"/>
    </row>
    <row r="552" spans="2:2">
      <c r="B552" s="132"/>
    </row>
    <row r="553" spans="2:2">
      <c r="B553" s="132"/>
    </row>
    <row r="554" spans="2:2">
      <c r="B554" s="132"/>
    </row>
    <row r="555" spans="2:2">
      <c r="B555" s="132"/>
    </row>
    <row r="556" spans="2:2">
      <c r="B556" s="132"/>
    </row>
    <row r="557" spans="2:2">
      <c r="B557" s="132"/>
    </row>
    <row r="558" spans="2:2">
      <c r="B558" s="132"/>
    </row>
    <row r="559" spans="2:2">
      <c r="B559" s="132"/>
    </row>
    <row r="560" spans="2:2">
      <c r="B560" s="132"/>
    </row>
    <row r="561" spans="2:2">
      <c r="B561" s="132"/>
    </row>
    <row r="562" spans="2:2">
      <c r="B562" s="132"/>
    </row>
    <row r="563" spans="2:2">
      <c r="B563" s="132"/>
    </row>
    <row r="564" spans="2:2">
      <c r="B564" s="132"/>
    </row>
    <row r="565" spans="2:2">
      <c r="B565" s="132"/>
    </row>
    <row r="566" spans="2:2">
      <c r="B566" s="132"/>
    </row>
    <row r="567" spans="2:2">
      <c r="B567" s="132"/>
    </row>
    <row r="568" spans="2:2">
      <c r="B568" s="132"/>
    </row>
    <row r="569" spans="2:2">
      <c r="B569" s="132"/>
    </row>
    <row r="570" spans="2:2">
      <c r="B570" s="132"/>
    </row>
    <row r="571" spans="2:2">
      <c r="B571" s="132"/>
    </row>
    <row r="572" spans="2:2">
      <c r="B572" s="132"/>
    </row>
    <row r="573" spans="2:2">
      <c r="B573" s="132"/>
    </row>
    <row r="574" spans="2:2">
      <c r="B574" s="132"/>
    </row>
    <row r="575" spans="2:2">
      <c r="B575" s="132"/>
    </row>
    <row r="576" spans="2:2">
      <c r="B576" s="132"/>
    </row>
    <row r="577" spans="2:2">
      <c r="B577" s="132"/>
    </row>
    <row r="578" spans="2:2">
      <c r="B578" s="132"/>
    </row>
    <row r="579" spans="2:2">
      <c r="B579" s="132"/>
    </row>
    <row r="580" spans="2:2">
      <c r="B580" s="132"/>
    </row>
    <row r="581" spans="2:2">
      <c r="B581" s="132"/>
    </row>
    <row r="582" spans="2:2">
      <c r="B582" s="132"/>
    </row>
    <row r="583" spans="2:2">
      <c r="B583" s="132"/>
    </row>
    <row r="584" spans="2:2">
      <c r="B584" s="132"/>
    </row>
    <row r="585" spans="2:2">
      <c r="B585" s="132"/>
    </row>
    <row r="586" spans="2:2">
      <c r="B586" s="132"/>
    </row>
    <row r="587" spans="2:2">
      <c r="B587" s="132"/>
    </row>
    <row r="588" spans="2:2">
      <c r="B588" s="132"/>
    </row>
    <row r="589" spans="2:2">
      <c r="B589" s="132"/>
    </row>
    <row r="590" spans="2:2">
      <c r="B590" s="132"/>
    </row>
    <row r="591" spans="2:2">
      <c r="B591" s="132"/>
    </row>
    <row r="592" spans="2:2">
      <c r="B592" s="132"/>
    </row>
    <row r="593" spans="2:2">
      <c r="B593" s="132"/>
    </row>
    <row r="594" spans="2:2">
      <c r="B594" s="132"/>
    </row>
    <row r="595" spans="2:2">
      <c r="B595" s="132"/>
    </row>
    <row r="596" spans="2:2">
      <c r="B596" s="132"/>
    </row>
    <row r="597" spans="2:2">
      <c r="B597" s="132"/>
    </row>
    <row r="598" spans="2:2">
      <c r="B598" s="132"/>
    </row>
    <row r="599" spans="2:2">
      <c r="B599" s="132"/>
    </row>
    <row r="600" spans="2:2">
      <c r="B600" s="132"/>
    </row>
    <row r="601" spans="2:2">
      <c r="B601" s="132"/>
    </row>
    <row r="602" spans="2:2">
      <c r="B602" s="132"/>
    </row>
    <row r="603" spans="2:2">
      <c r="B603" s="132"/>
    </row>
    <row r="604" spans="2:2">
      <c r="B604" s="132"/>
    </row>
    <row r="605" spans="2:2">
      <c r="B605" s="132"/>
    </row>
    <row r="606" spans="2:2">
      <c r="B606" s="132"/>
    </row>
    <row r="607" spans="2:2">
      <c r="B607" s="132"/>
    </row>
    <row r="608" spans="2:2">
      <c r="B608" s="132"/>
    </row>
    <row r="609" spans="2:2">
      <c r="B609" s="132"/>
    </row>
    <row r="610" spans="2:2">
      <c r="B610" s="132"/>
    </row>
    <row r="611" spans="2:2">
      <c r="B611" s="132"/>
    </row>
    <row r="612" spans="2:2">
      <c r="B612" s="132"/>
    </row>
    <row r="613" spans="2:2">
      <c r="B613" s="132"/>
    </row>
    <row r="614" spans="2:2">
      <c r="B614" s="132"/>
    </row>
    <row r="615" spans="2:2">
      <c r="B615" s="132"/>
    </row>
    <row r="616" spans="2:2">
      <c r="B616" s="132"/>
    </row>
    <row r="617" spans="2:2">
      <c r="B617" s="132"/>
    </row>
    <row r="618" spans="2:2">
      <c r="B618" s="132"/>
    </row>
    <row r="619" spans="2:2">
      <c r="B619" s="132"/>
    </row>
    <row r="620" spans="2:2">
      <c r="B620" s="132"/>
    </row>
  </sheetData>
  <mergeCells count="9">
    <mergeCell ref="B2:P2"/>
    <mergeCell ref="B3:P3"/>
    <mergeCell ref="B4:P4"/>
    <mergeCell ref="B5:P5"/>
    <mergeCell ref="Q7:Q8"/>
    <mergeCell ref="C7:E7"/>
    <mergeCell ref="F7:H7"/>
    <mergeCell ref="I7:K7"/>
    <mergeCell ref="L7:N7"/>
  </mergeCells>
  <pageMargins left="0.94" right="0.65" top="0.52" bottom="0.32" header="0.5" footer="0.25"/>
  <pageSetup scale="28"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52"/>
  <sheetViews>
    <sheetView zoomScale="70" zoomScaleNormal="70" workbookViewId="0">
      <selection activeCell="F5" sqref="F5"/>
    </sheetView>
  </sheetViews>
  <sheetFormatPr defaultRowHeight="12.75"/>
  <cols>
    <col min="1" max="1" width="65" style="64" customWidth="1"/>
    <col min="2" max="2" width="17.7109375" style="750" customWidth="1"/>
    <col min="3" max="3" width="15" style="750" customWidth="1"/>
    <col min="4" max="4" width="72" style="750" customWidth="1"/>
    <col min="5" max="5" width="18.5703125" style="750" customWidth="1"/>
    <col min="6" max="6" width="3.7109375" style="65" customWidth="1"/>
    <col min="7" max="7" width="18.28515625" style="750" customWidth="1"/>
    <col min="8" max="8" width="17.28515625" style="750" customWidth="1"/>
    <col min="9" max="9" width="9.140625" style="750"/>
    <col min="10" max="10" width="12.42578125" style="750" bestFit="1" customWidth="1"/>
    <col min="11" max="256" width="9.140625" style="750"/>
    <col min="257" max="257" width="65" style="750" customWidth="1"/>
    <col min="258" max="258" width="17.7109375" style="750" customWidth="1"/>
    <col min="259" max="259" width="15" style="750" customWidth="1"/>
    <col min="260" max="260" width="72" style="750" customWidth="1"/>
    <col min="261" max="261" width="18.5703125" style="750" customWidth="1"/>
    <col min="262" max="262" width="3.7109375" style="750" customWidth="1"/>
    <col min="263" max="263" width="18.28515625" style="750" customWidth="1"/>
    <col min="264" max="264" width="17.28515625" style="750" customWidth="1"/>
    <col min="265" max="265" width="9.140625" style="750"/>
    <col min="266" max="266" width="12.42578125" style="750" bestFit="1" customWidth="1"/>
    <col min="267" max="512" width="9.140625" style="750"/>
    <col min="513" max="513" width="65" style="750" customWidth="1"/>
    <col min="514" max="514" width="17.7109375" style="750" customWidth="1"/>
    <col min="515" max="515" width="15" style="750" customWidth="1"/>
    <col min="516" max="516" width="72" style="750" customWidth="1"/>
    <col min="517" max="517" width="18.5703125" style="750" customWidth="1"/>
    <col min="518" max="518" width="3.7109375" style="750" customWidth="1"/>
    <col min="519" max="519" width="18.28515625" style="750" customWidth="1"/>
    <col min="520" max="520" width="17.28515625" style="750" customWidth="1"/>
    <col min="521" max="521" width="9.140625" style="750"/>
    <col min="522" max="522" width="12.42578125" style="750" bestFit="1" customWidth="1"/>
    <col min="523" max="768" width="9.140625" style="750"/>
    <col min="769" max="769" width="65" style="750" customWidth="1"/>
    <col min="770" max="770" width="17.7109375" style="750" customWidth="1"/>
    <col min="771" max="771" width="15" style="750" customWidth="1"/>
    <col min="772" max="772" width="72" style="750" customWidth="1"/>
    <col min="773" max="773" width="18.5703125" style="750" customWidth="1"/>
    <col min="774" max="774" width="3.7109375" style="750" customWidth="1"/>
    <col min="775" max="775" width="18.28515625" style="750" customWidth="1"/>
    <col min="776" max="776" width="17.28515625" style="750" customWidth="1"/>
    <col min="777" max="777" width="9.140625" style="750"/>
    <col min="778" max="778" width="12.42578125" style="750" bestFit="1" customWidth="1"/>
    <col min="779" max="1024" width="9.140625" style="750"/>
    <col min="1025" max="1025" width="65" style="750" customWidth="1"/>
    <col min="1026" max="1026" width="17.7109375" style="750" customWidth="1"/>
    <col min="1027" max="1027" width="15" style="750" customWidth="1"/>
    <col min="1028" max="1028" width="72" style="750" customWidth="1"/>
    <col min="1029" max="1029" width="18.5703125" style="750" customWidth="1"/>
    <col min="1030" max="1030" width="3.7109375" style="750" customWidth="1"/>
    <col min="1031" max="1031" width="18.28515625" style="750" customWidth="1"/>
    <col min="1032" max="1032" width="17.28515625" style="750" customWidth="1"/>
    <col min="1033" max="1033" width="9.140625" style="750"/>
    <col min="1034" max="1034" width="12.42578125" style="750" bestFit="1" customWidth="1"/>
    <col min="1035" max="1280" width="9.140625" style="750"/>
    <col min="1281" max="1281" width="65" style="750" customWidth="1"/>
    <col min="1282" max="1282" width="17.7109375" style="750" customWidth="1"/>
    <col min="1283" max="1283" width="15" style="750" customWidth="1"/>
    <col min="1284" max="1284" width="72" style="750" customWidth="1"/>
    <col min="1285" max="1285" width="18.5703125" style="750" customWidth="1"/>
    <col min="1286" max="1286" width="3.7109375" style="750" customWidth="1"/>
    <col min="1287" max="1287" width="18.28515625" style="750" customWidth="1"/>
    <col min="1288" max="1288" width="17.28515625" style="750" customWidth="1"/>
    <col min="1289" max="1289" width="9.140625" style="750"/>
    <col min="1290" max="1290" width="12.42578125" style="750" bestFit="1" customWidth="1"/>
    <col min="1291" max="1536" width="9.140625" style="750"/>
    <col min="1537" max="1537" width="65" style="750" customWidth="1"/>
    <col min="1538" max="1538" width="17.7109375" style="750" customWidth="1"/>
    <col min="1539" max="1539" width="15" style="750" customWidth="1"/>
    <col min="1540" max="1540" width="72" style="750" customWidth="1"/>
    <col min="1541" max="1541" width="18.5703125" style="750" customWidth="1"/>
    <col min="1542" max="1542" width="3.7109375" style="750" customWidth="1"/>
    <col min="1543" max="1543" width="18.28515625" style="750" customWidth="1"/>
    <col min="1544" max="1544" width="17.28515625" style="750" customWidth="1"/>
    <col min="1545" max="1545" width="9.140625" style="750"/>
    <col min="1546" max="1546" width="12.42578125" style="750" bestFit="1" customWidth="1"/>
    <col min="1547" max="1792" width="9.140625" style="750"/>
    <col min="1793" max="1793" width="65" style="750" customWidth="1"/>
    <col min="1794" max="1794" width="17.7109375" style="750" customWidth="1"/>
    <col min="1795" max="1795" width="15" style="750" customWidth="1"/>
    <col min="1796" max="1796" width="72" style="750" customWidth="1"/>
    <col min="1797" max="1797" width="18.5703125" style="750" customWidth="1"/>
    <col min="1798" max="1798" width="3.7109375" style="750" customWidth="1"/>
    <col min="1799" max="1799" width="18.28515625" style="750" customWidth="1"/>
    <col min="1800" max="1800" width="17.28515625" style="750" customWidth="1"/>
    <col min="1801" max="1801" width="9.140625" style="750"/>
    <col min="1802" max="1802" width="12.42578125" style="750" bestFit="1" customWidth="1"/>
    <col min="1803" max="2048" width="9.140625" style="750"/>
    <col min="2049" max="2049" width="65" style="750" customWidth="1"/>
    <col min="2050" max="2050" width="17.7109375" style="750" customWidth="1"/>
    <col min="2051" max="2051" width="15" style="750" customWidth="1"/>
    <col min="2052" max="2052" width="72" style="750" customWidth="1"/>
    <col min="2053" max="2053" width="18.5703125" style="750" customWidth="1"/>
    <col min="2054" max="2054" width="3.7109375" style="750" customWidth="1"/>
    <col min="2055" max="2055" width="18.28515625" style="750" customWidth="1"/>
    <col min="2056" max="2056" width="17.28515625" style="750" customWidth="1"/>
    <col min="2057" max="2057" width="9.140625" style="750"/>
    <col min="2058" max="2058" width="12.42578125" style="750" bestFit="1" customWidth="1"/>
    <col min="2059" max="2304" width="9.140625" style="750"/>
    <col min="2305" max="2305" width="65" style="750" customWidth="1"/>
    <col min="2306" max="2306" width="17.7109375" style="750" customWidth="1"/>
    <col min="2307" max="2307" width="15" style="750" customWidth="1"/>
    <col min="2308" max="2308" width="72" style="750" customWidth="1"/>
    <col min="2309" max="2309" width="18.5703125" style="750" customWidth="1"/>
    <col min="2310" max="2310" width="3.7109375" style="750" customWidth="1"/>
    <col min="2311" max="2311" width="18.28515625" style="750" customWidth="1"/>
    <col min="2312" max="2312" width="17.28515625" style="750" customWidth="1"/>
    <col min="2313" max="2313" width="9.140625" style="750"/>
    <col min="2314" max="2314" width="12.42578125" style="750" bestFit="1" customWidth="1"/>
    <col min="2315" max="2560" width="9.140625" style="750"/>
    <col min="2561" max="2561" width="65" style="750" customWidth="1"/>
    <col min="2562" max="2562" width="17.7109375" style="750" customWidth="1"/>
    <col min="2563" max="2563" width="15" style="750" customWidth="1"/>
    <col min="2564" max="2564" width="72" style="750" customWidth="1"/>
    <col min="2565" max="2565" width="18.5703125" style="750" customWidth="1"/>
    <col min="2566" max="2566" width="3.7109375" style="750" customWidth="1"/>
    <col min="2567" max="2567" width="18.28515625" style="750" customWidth="1"/>
    <col min="2568" max="2568" width="17.28515625" style="750" customWidth="1"/>
    <col min="2569" max="2569" width="9.140625" style="750"/>
    <col min="2570" max="2570" width="12.42578125" style="750" bestFit="1" customWidth="1"/>
    <col min="2571" max="2816" width="9.140625" style="750"/>
    <col min="2817" max="2817" width="65" style="750" customWidth="1"/>
    <col min="2818" max="2818" width="17.7109375" style="750" customWidth="1"/>
    <col min="2819" max="2819" width="15" style="750" customWidth="1"/>
    <col min="2820" max="2820" width="72" style="750" customWidth="1"/>
    <col min="2821" max="2821" width="18.5703125" style="750" customWidth="1"/>
    <col min="2822" max="2822" width="3.7109375" style="750" customWidth="1"/>
    <col min="2823" max="2823" width="18.28515625" style="750" customWidth="1"/>
    <col min="2824" max="2824" width="17.28515625" style="750" customWidth="1"/>
    <col min="2825" max="2825" width="9.140625" style="750"/>
    <col min="2826" max="2826" width="12.42578125" style="750" bestFit="1" customWidth="1"/>
    <col min="2827" max="3072" width="9.140625" style="750"/>
    <col min="3073" max="3073" width="65" style="750" customWidth="1"/>
    <col min="3074" max="3074" width="17.7109375" style="750" customWidth="1"/>
    <col min="3075" max="3075" width="15" style="750" customWidth="1"/>
    <col min="3076" max="3076" width="72" style="750" customWidth="1"/>
    <col min="3077" max="3077" width="18.5703125" style="750" customWidth="1"/>
    <col min="3078" max="3078" width="3.7109375" style="750" customWidth="1"/>
    <col min="3079" max="3079" width="18.28515625" style="750" customWidth="1"/>
    <col min="3080" max="3080" width="17.28515625" style="750" customWidth="1"/>
    <col min="3081" max="3081" width="9.140625" style="750"/>
    <col min="3082" max="3082" width="12.42578125" style="750" bestFit="1" customWidth="1"/>
    <col min="3083" max="3328" width="9.140625" style="750"/>
    <col min="3329" max="3329" width="65" style="750" customWidth="1"/>
    <col min="3330" max="3330" width="17.7109375" style="750" customWidth="1"/>
    <col min="3331" max="3331" width="15" style="750" customWidth="1"/>
    <col min="3332" max="3332" width="72" style="750" customWidth="1"/>
    <col min="3333" max="3333" width="18.5703125" style="750" customWidth="1"/>
    <col min="3334" max="3334" width="3.7109375" style="750" customWidth="1"/>
    <col min="3335" max="3335" width="18.28515625" style="750" customWidth="1"/>
    <col min="3336" max="3336" width="17.28515625" style="750" customWidth="1"/>
    <col min="3337" max="3337" width="9.140625" style="750"/>
    <col min="3338" max="3338" width="12.42578125" style="750" bestFit="1" customWidth="1"/>
    <col min="3339" max="3584" width="9.140625" style="750"/>
    <col min="3585" max="3585" width="65" style="750" customWidth="1"/>
    <col min="3586" max="3586" width="17.7109375" style="750" customWidth="1"/>
    <col min="3587" max="3587" width="15" style="750" customWidth="1"/>
    <col min="3588" max="3588" width="72" style="750" customWidth="1"/>
    <col min="3589" max="3589" width="18.5703125" style="750" customWidth="1"/>
    <col min="3590" max="3590" width="3.7109375" style="750" customWidth="1"/>
    <col min="3591" max="3591" width="18.28515625" style="750" customWidth="1"/>
    <col min="3592" max="3592" width="17.28515625" style="750" customWidth="1"/>
    <col min="3593" max="3593" width="9.140625" style="750"/>
    <col min="3594" max="3594" width="12.42578125" style="750" bestFit="1" customWidth="1"/>
    <col min="3595" max="3840" width="9.140625" style="750"/>
    <col min="3841" max="3841" width="65" style="750" customWidth="1"/>
    <col min="3842" max="3842" width="17.7109375" style="750" customWidth="1"/>
    <col min="3843" max="3843" width="15" style="750" customWidth="1"/>
    <col min="3844" max="3844" width="72" style="750" customWidth="1"/>
    <col min="3845" max="3845" width="18.5703125" style="750" customWidth="1"/>
    <col min="3846" max="3846" width="3.7109375" style="750" customWidth="1"/>
    <col min="3847" max="3847" width="18.28515625" style="750" customWidth="1"/>
    <col min="3848" max="3848" width="17.28515625" style="750" customWidth="1"/>
    <col min="3849" max="3849" width="9.140625" style="750"/>
    <col min="3850" max="3850" width="12.42578125" style="750" bestFit="1" customWidth="1"/>
    <col min="3851" max="4096" width="9.140625" style="750"/>
    <col min="4097" max="4097" width="65" style="750" customWidth="1"/>
    <col min="4098" max="4098" width="17.7109375" style="750" customWidth="1"/>
    <col min="4099" max="4099" width="15" style="750" customWidth="1"/>
    <col min="4100" max="4100" width="72" style="750" customWidth="1"/>
    <col min="4101" max="4101" width="18.5703125" style="750" customWidth="1"/>
    <col min="4102" max="4102" width="3.7109375" style="750" customWidth="1"/>
    <col min="4103" max="4103" width="18.28515625" style="750" customWidth="1"/>
    <col min="4104" max="4104" width="17.28515625" style="750" customWidth="1"/>
    <col min="4105" max="4105" width="9.140625" style="750"/>
    <col min="4106" max="4106" width="12.42578125" style="750" bestFit="1" customWidth="1"/>
    <col min="4107" max="4352" width="9.140625" style="750"/>
    <col min="4353" max="4353" width="65" style="750" customWidth="1"/>
    <col min="4354" max="4354" width="17.7109375" style="750" customWidth="1"/>
    <col min="4355" max="4355" width="15" style="750" customWidth="1"/>
    <col min="4356" max="4356" width="72" style="750" customWidth="1"/>
    <col min="4357" max="4357" width="18.5703125" style="750" customWidth="1"/>
    <col min="4358" max="4358" width="3.7109375" style="750" customWidth="1"/>
    <col min="4359" max="4359" width="18.28515625" style="750" customWidth="1"/>
    <col min="4360" max="4360" width="17.28515625" style="750" customWidth="1"/>
    <col min="4361" max="4361" width="9.140625" style="750"/>
    <col min="4362" max="4362" width="12.42578125" style="750" bestFit="1" customWidth="1"/>
    <col min="4363" max="4608" width="9.140625" style="750"/>
    <col min="4609" max="4609" width="65" style="750" customWidth="1"/>
    <col min="4610" max="4610" width="17.7109375" style="750" customWidth="1"/>
    <col min="4611" max="4611" width="15" style="750" customWidth="1"/>
    <col min="4612" max="4612" width="72" style="750" customWidth="1"/>
    <col min="4613" max="4613" width="18.5703125" style="750" customWidth="1"/>
    <col min="4614" max="4614" width="3.7109375" style="750" customWidth="1"/>
    <col min="4615" max="4615" width="18.28515625" style="750" customWidth="1"/>
    <col min="4616" max="4616" width="17.28515625" style="750" customWidth="1"/>
    <col min="4617" max="4617" width="9.140625" style="750"/>
    <col min="4618" max="4618" width="12.42578125" style="750" bestFit="1" customWidth="1"/>
    <col min="4619" max="4864" width="9.140625" style="750"/>
    <col min="4865" max="4865" width="65" style="750" customWidth="1"/>
    <col min="4866" max="4866" width="17.7109375" style="750" customWidth="1"/>
    <col min="4867" max="4867" width="15" style="750" customWidth="1"/>
    <col min="4868" max="4868" width="72" style="750" customWidth="1"/>
    <col min="4869" max="4869" width="18.5703125" style="750" customWidth="1"/>
    <col min="4870" max="4870" width="3.7109375" style="750" customWidth="1"/>
    <col min="4871" max="4871" width="18.28515625" style="750" customWidth="1"/>
    <col min="4872" max="4872" width="17.28515625" style="750" customWidth="1"/>
    <col min="4873" max="4873" width="9.140625" style="750"/>
    <col min="4874" max="4874" width="12.42578125" style="750" bestFit="1" customWidth="1"/>
    <col min="4875" max="5120" width="9.140625" style="750"/>
    <col min="5121" max="5121" width="65" style="750" customWidth="1"/>
    <col min="5122" max="5122" width="17.7109375" style="750" customWidth="1"/>
    <col min="5123" max="5123" width="15" style="750" customWidth="1"/>
    <col min="5124" max="5124" width="72" style="750" customWidth="1"/>
    <col min="5125" max="5125" width="18.5703125" style="750" customWidth="1"/>
    <col min="5126" max="5126" width="3.7109375" style="750" customWidth="1"/>
    <col min="5127" max="5127" width="18.28515625" style="750" customWidth="1"/>
    <col min="5128" max="5128" width="17.28515625" style="750" customWidth="1"/>
    <col min="5129" max="5129" width="9.140625" style="750"/>
    <col min="5130" max="5130" width="12.42578125" style="750" bestFit="1" customWidth="1"/>
    <col min="5131" max="5376" width="9.140625" style="750"/>
    <col min="5377" max="5377" width="65" style="750" customWidth="1"/>
    <col min="5378" max="5378" width="17.7109375" style="750" customWidth="1"/>
    <col min="5379" max="5379" width="15" style="750" customWidth="1"/>
    <col min="5380" max="5380" width="72" style="750" customWidth="1"/>
    <col min="5381" max="5381" width="18.5703125" style="750" customWidth="1"/>
    <col min="5382" max="5382" width="3.7109375" style="750" customWidth="1"/>
    <col min="5383" max="5383" width="18.28515625" style="750" customWidth="1"/>
    <col min="5384" max="5384" width="17.28515625" style="750" customWidth="1"/>
    <col min="5385" max="5385" width="9.140625" style="750"/>
    <col min="5386" max="5386" width="12.42578125" style="750" bestFit="1" customWidth="1"/>
    <col min="5387" max="5632" width="9.140625" style="750"/>
    <col min="5633" max="5633" width="65" style="750" customWidth="1"/>
    <col min="5634" max="5634" width="17.7109375" style="750" customWidth="1"/>
    <col min="5635" max="5635" width="15" style="750" customWidth="1"/>
    <col min="5636" max="5636" width="72" style="750" customWidth="1"/>
    <col min="5637" max="5637" width="18.5703125" style="750" customWidth="1"/>
    <col min="5638" max="5638" width="3.7109375" style="750" customWidth="1"/>
    <col min="5639" max="5639" width="18.28515625" style="750" customWidth="1"/>
    <col min="5640" max="5640" width="17.28515625" style="750" customWidth="1"/>
    <col min="5641" max="5641" width="9.140625" style="750"/>
    <col min="5642" max="5642" width="12.42578125" style="750" bestFit="1" customWidth="1"/>
    <col min="5643" max="5888" width="9.140625" style="750"/>
    <col min="5889" max="5889" width="65" style="750" customWidth="1"/>
    <col min="5890" max="5890" width="17.7109375" style="750" customWidth="1"/>
    <col min="5891" max="5891" width="15" style="750" customWidth="1"/>
    <col min="5892" max="5892" width="72" style="750" customWidth="1"/>
    <col min="5893" max="5893" width="18.5703125" style="750" customWidth="1"/>
    <col min="5894" max="5894" width="3.7109375" style="750" customWidth="1"/>
    <col min="5895" max="5895" width="18.28515625" style="750" customWidth="1"/>
    <col min="5896" max="5896" width="17.28515625" style="750" customWidth="1"/>
    <col min="5897" max="5897" width="9.140625" style="750"/>
    <col min="5898" max="5898" width="12.42578125" style="750" bestFit="1" customWidth="1"/>
    <col min="5899" max="6144" width="9.140625" style="750"/>
    <col min="6145" max="6145" width="65" style="750" customWidth="1"/>
    <col min="6146" max="6146" width="17.7109375" style="750" customWidth="1"/>
    <col min="6147" max="6147" width="15" style="750" customWidth="1"/>
    <col min="6148" max="6148" width="72" style="750" customWidth="1"/>
    <col min="6149" max="6149" width="18.5703125" style="750" customWidth="1"/>
    <col min="6150" max="6150" width="3.7109375" style="750" customWidth="1"/>
    <col min="6151" max="6151" width="18.28515625" style="750" customWidth="1"/>
    <col min="6152" max="6152" width="17.28515625" style="750" customWidth="1"/>
    <col min="6153" max="6153" width="9.140625" style="750"/>
    <col min="6154" max="6154" width="12.42578125" style="750" bestFit="1" customWidth="1"/>
    <col min="6155" max="6400" width="9.140625" style="750"/>
    <col min="6401" max="6401" width="65" style="750" customWidth="1"/>
    <col min="6402" max="6402" width="17.7109375" style="750" customWidth="1"/>
    <col min="6403" max="6403" width="15" style="750" customWidth="1"/>
    <col min="6404" max="6404" width="72" style="750" customWidth="1"/>
    <col min="6405" max="6405" width="18.5703125" style="750" customWidth="1"/>
    <col min="6406" max="6406" width="3.7109375" style="750" customWidth="1"/>
    <col min="6407" max="6407" width="18.28515625" style="750" customWidth="1"/>
    <col min="6408" max="6408" width="17.28515625" style="750" customWidth="1"/>
    <col min="6409" max="6409" width="9.140625" style="750"/>
    <col min="6410" max="6410" width="12.42578125" style="750" bestFit="1" customWidth="1"/>
    <col min="6411" max="6656" width="9.140625" style="750"/>
    <col min="6657" max="6657" width="65" style="750" customWidth="1"/>
    <col min="6658" max="6658" width="17.7109375" style="750" customWidth="1"/>
    <col min="6659" max="6659" width="15" style="750" customWidth="1"/>
    <col min="6660" max="6660" width="72" style="750" customWidth="1"/>
    <col min="6661" max="6661" width="18.5703125" style="750" customWidth="1"/>
    <col min="6662" max="6662" width="3.7109375" style="750" customWidth="1"/>
    <col min="6663" max="6663" width="18.28515625" style="750" customWidth="1"/>
    <col min="6664" max="6664" width="17.28515625" style="750" customWidth="1"/>
    <col min="6665" max="6665" width="9.140625" style="750"/>
    <col min="6666" max="6666" width="12.42578125" style="750" bestFit="1" customWidth="1"/>
    <col min="6667" max="6912" width="9.140625" style="750"/>
    <col min="6913" max="6913" width="65" style="750" customWidth="1"/>
    <col min="6914" max="6914" width="17.7109375" style="750" customWidth="1"/>
    <col min="6915" max="6915" width="15" style="750" customWidth="1"/>
    <col min="6916" max="6916" width="72" style="750" customWidth="1"/>
    <col min="6917" max="6917" width="18.5703125" style="750" customWidth="1"/>
    <col min="6918" max="6918" width="3.7109375" style="750" customWidth="1"/>
    <col min="6919" max="6919" width="18.28515625" style="750" customWidth="1"/>
    <col min="6920" max="6920" width="17.28515625" style="750" customWidth="1"/>
    <col min="6921" max="6921" width="9.140625" style="750"/>
    <col min="6922" max="6922" width="12.42578125" style="750" bestFit="1" customWidth="1"/>
    <col min="6923" max="7168" width="9.140625" style="750"/>
    <col min="7169" max="7169" width="65" style="750" customWidth="1"/>
    <col min="7170" max="7170" width="17.7109375" style="750" customWidth="1"/>
    <col min="7171" max="7171" width="15" style="750" customWidth="1"/>
    <col min="7172" max="7172" width="72" style="750" customWidth="1"/>
    <col min="7173" max="7173" width="18.5703125" style="750" customWidth="1"/>
    <col min="7174" max="7174" width="3.7109375" style="750" customWidth="1"/>
    <col min="7175" max="7175" width="18.28515625" style="750" customWidth="1"/>
    <col min="7176" max="7176" width="17.28515625" style="750" customWidth="1"/>
    <col min="7177" max="7177" width="9.140625" style="750"/>
    <col min="7178" max="7178" width="12.42578125" style="750" bestFit="1" customWidth="1"/>
    <col min="7179" max="7424" width="9.140625" style="750"/>
    <col min="7425" max="7425" width="65" style="750" customWidth="1"/>
    <col min="7426" max="7426" width="17.7109375" style="750" customWidth="1"/>
    <col min="7427" max="7427" width="15" style="750" customWidth="1"/>
    <col min="7428" max="7428" width="72" style="750" customWidth="1"/>
    <col min="7429" max="7429" width="18.5703125" style="750" customWidth="1"/>
    <col min="7430" max="7430" width="3.7109375" style="750" customWidth="1"/>
    <col min="7431" max="7431" width="18.28515625" style="750" customWidth="1"/>
    <col min="7432" max="7432" width="17.28515625" style="750" customWidth="1"/>
    <col min="7433" max="7433" width="9.140625" style="750"/>
    <col min="7434" max="7434" width="12.42578125" style="750" bestFit="1" customWidth="1"/>
    <col min="7435" max="7680" width="9.140625" style="750"/>
    <col min="7681" max="7681" width="65" style="750" customWidth="1"/>
    <col min="7682" max="7682" width="17.7109375" style="750" customWidth="1"/>
    <col min="7683" max="7683" width="15" style="750" customWidth="1"/>
    <col min="7684" max="7684" width="72" style="750" customWidth="1"/>
    <col min="7685" max="7685" width="18.5703125" style="750" customWidth="1"/>
    <col min="7686" max="7686" width="3.7109375" style="750" customWidth="1"/>
    <col min="7687" max="7687" width="18.28515625" style="750" customWidth="1"/>
    <col min="7688" max="7688" width="17.28515625" style="750" customWidth="1"/>
    <col min="7689" max="7689" width="9.140625" style="750"/>
    <col min="7690" max="7690" width="12.42578125" style="750" bestFit="1" customWidth="1"/>
    <col min="7691" max="7936" width="9.140625" style="750"/>
    <col min="7937" max="7937" width="65" style="750" customWidth="1"/>
    <col min="7938" max="7938" width="17.7109375" style="750" customWidth="1"/>
    <col min="7939" max="7939" width="15" style="750" customWidth="1"/>
    <col min="7940" max="7940" width="72" style="750" customWidth="1"/>
    <col min="7941" max="7941" width="18.5703125" style="750" customWidth="1"/>
    <col min="7942" max="7942" width="3.7109375" style="750" customWidth="1"/>
    <col min="7943" max="7943" width="18.28515625" style="750" customWidth="1"/>
    <col min="7944" max="7944" width="17.28515625" style="750" customWidth="1"/>
    <col min="7945" max="7945" width="9.140625" style="750"/>
    <col min="7946" max="7946" width="12.42578125" style="750" bestFit="1" customWidth="1"/>
    <col min="7947" max="8192" width="9.140625" style="750"/>
    <col min="8193" max="8193" width="65" style="750" customWidth="1"/>
    <col min="8194" max="8194" width="17.7109375" style="750" customWidth="1"/>
    <col min="8195" max="8195" width="15" style="750" customWidth="1"/>
    <col min="8196" max="8196" width="72" style="750" customWidth="1"/>
    <col min="8197" max="8197" width="18.5703125" style="750" customWidth="1"/>
    <col min="8198" max="8198" width="3.7109375" style="750" customWidth="1"/>
    <col min="8199" max="8199" width="18.28515625" style="750" customWidth="1"/>
    <col min="8200" max="8200" width="17.28515625" style="750" customWidth="1"/>
    <col min="8201" max="8201" width="9.140625" style="750"/>
    <col min="8202" max="8202" width="12.42578125" style="750" bestFit="1" customWidth="1"/>
    <col min="8203" max="8448" width="9.140625" style="750"/>
    <col min="8449" max="8449" width="65" style="750" customWidth="1"/>
    <col min="8450" max="8450" width="17.7109375" style="750" customWidth="1"/>
    <col min="8451" max="8451" width="15" style="750" customWidth="1"/>
    <col min="8452" max="8452" width="72" style="750" customWidth="1"/>
    <col min="8453" max="8453" width="18.5703125" style="750" customWidth="1"/>
    <col min="8454" max="8454" width="3.7109375" style="750" customWidth="1"/>
    <col min="8455" max="8455" width="18.28515625" style="750" customWidth="1"/>
    <col min="8456" max="8456" width="17.28515625" style="750" customWidth="1"/>
    <col min="8457" max="8457" width="9.140625" style="750"/>
    <col min="8458" max="8458" width="12.42578125" style="750" bestFit="1" customWidth="1"/>
    <col min="8459" max="8704" width="9.140625" style="750"/>
    <col min="8705" max="8705" width="65" style="750" customWidth="1"/>
    <col min="8706" max="8706" width="17.7109375" style="750" customWidth="1"/>
    <col min="8707" max="8707" width="15" style="750" customWidth="1"/>
    <col min="8708" max="8708" width="72" style="750" customWidth="1"/>
    <col min="8709" max="8709" width="18.5703125" style="750" customWidth="1"/>
    <col min="8710" max="8710" width="3.7109375" style="750" customWidth="1"/>
    <col min="8711" max="8711" width="18.28515625" style="750" customWidth="1"/>
    <col min="8712" max="8712" width="17.28515625" style="750" customWidth="1"/>
    <col min="8713" max="8713" width="9.140625" style="750"/>
    <col min="8714" max="8714" width="12.42578125" style="750" bestFit="1" customWidth="1"/>
    <col min="8715" max="8960" width="9.140625" style="750"/>
    <col min="8961" max="8961" width="65" style="750" customWidth="1"/>
    <col min="8962" max="8962" width="17.7109375" style="750" customWidth="1"/>
    <col min="8963" max="8963" width="15" style="750" customWidth="1"/>
    <col min="8964" max="8964" width="72" style="750" customWidth="1"/>
    <col min="8965" max="8965" width="18.5703125" style="750" customWidth="1"/>
    <col min="8966" max="8966" width="3.7109375" style="750" customWidth="1"/>
    <col min="8967" max="8967" width="18.28515625" style="750" customWidth="1"/>
    <col min="8968" max="8968" width="17.28515625" style="750" customWidth="1"/>
    <col min="8969" max="8969" width="9.140625" style="750"/>
    <col min="8970" max="8970" width="12.42578125" style="750" bestFit="1" customWidth="1"/>
    <col min="8971" max="9216" width="9.140625" style="750"/>
    <col min="9217" max="9217" width="65" style="750" customWidth="1"/>
    <col min="9218" max="9218" width="17.7109375" style="750" customWidth="1"/>
    <col min="9219" max="9219" width="15" style="750" customWidth="1"/>
    <col min="9220" max="9220" width="72" style="750" customWidth="1"/>
    <col min="9221" max="9221" width="18.5703125" style="750" customWidth="1"/>
    <col min="9222" max="9222" width="3.7109375" style="750" customWidth="1"/>
    <col min="9223" max="9223" width="18.28515625" style="750" customWidth="1"/>
    <col min="9224" max="9224" width="17.28515625" style="750" customWidth="1"/>
    <col min="9225" max="9225" width="9.140625" style="750"/>
    <col min="9226" max="9226" width="12.42578125" style="750" bestFit="1" customWidth="1"/>
    <col min="9227" max="9472" width="9.140625" style="750"/>
    <col min="9473" max="9473" width="65" style="750" customWidth="1"/>
    <col min="9474" max="9474" width="17.7109375" style="750" customWidth="1"/>
    <col min="9475" max="9475" width="15" style="750" customWidth="1"/>
    <col min="9476" max="9476" width="72" style="750" customWidth="1"/>
    <col min="9477" max="9477" width="18.5703125" style="750" customWidth="1"/>
    <col min="9478" max="9478" width="3.7109375" style="750" customWidth="1"/>
    <col min="9479" max="9479" width="18.28515625" style="750" customWidth="1"/>
    <col min="9480" max="9480" width="17.28515625" style="750" customWidth="1"/>
    <col min="9481" max="9481" width="9.140625" style="750"/>
    <col min="9482" max="9482" width="12.42578125" style="750" bestFit="1" customWidth="1"/>
    <col min="9483" max="9728" width="9.140625" style="750"/>
    <col min="9729" max="9729" width="65" style="750" customWidth="1"/>
    <col min="9730" max="9730" width="17.7109375" style="750" customWidth="1"/>
    <col min="9731" max="9731" width="15" style="750" customWidth="1"/>
    <col min="9732" max="9732" width="72" style="750" customWidth="1"/>
    <col min="9733" max="9733" width="18.5703125" style="750" customWidth="1"/>
    <col min="9734" max="9734" width="3.7109375" style="750" customWidth="1"/>
    <col min="9735" max="9735" width="18.28515625" style="750" customWidth="1"/>
    <col min="9736" max="9736" width="17.28515625" style="750" customWidth="1"/>
    <col min="9737" max="9737" width="9.140625" style="750"/>
    <col min="9738" max="9738" width="12.42578125" style="750" bestFit="1" customWidth="1"/>
    <col min="9739" max="9984" width="9.140625" style="750"/>
    <col min="9985" max="9985" width="65" style="750" customWidth="1"/>
    <col min="9986" max="9986" width="17.7109375" style="750" customWidth="1"/>
    <col min="9987" max="9987" width="15" style="750" customWidth="1"/>
    <col min="9988" max="9988" width="72" style="750" customWidth="1"/>
    <col min="9989" max="9989" width="18.5703125" style="750" customWidth="1"/>
    <col min="9990" max="9990" width="3.7109375" style="750" customWidth="1"/>
    <col min="9991" max="9991" width="18.28515625" style="750" customWidth="1"/>
    <col min="9992" max="9992" width="17.28515625" style="750" customWidth="1"/>
    <col min="9993" max="9993" width="9.140625" style="750"/>
    <col min="9994" max="9994" width="12.42578125" style="750" bestFit="1" customWidth="1"/>
    <col min="9995" max="10240" width="9.140625" style="750"/>
    <col min="10241" max="10241" width="65" style="750" customWidth="1"/>
    <col min="10242" max="10242" width="17.7109375" style="750" customWidth="1"/>
    <col min="10243" max="10243" width="15" style="750" customWidth="1"/>
    <col min="10244" max="10244" width="72" style="750" customWidth="1"/>
    <col min="10245" max="10245" width="18.5703125" style="750" customWidth="1"/>
    <col min="10246" max="10246" width="3.7109375" style="750" customWidth="1"/>
    <col min="10247" max="10247" width="18.28515625" style="750" customWidth="1"/>
    <col min="10248" max="10248" width="17.28515625" style="750" customWidth="1"/>
    <col min="10249" max="10249" width="9.140625" style="750"/>
    <col min="10250" max="10250" width="12.42578125" style="750" bestFit="1" customWidth="1"/>
    <col min="10251" max="10496" width="9.140625" style="750"/>
    <col min="10497" max="10497" width="65" style="750" customWidth="1"/>
    <col min="10498" max="10498" width="17.7109375" style="750" customWidth="1"/>
    <col min="10499" max="10499" width="15" style="750" customWidth="1"/>
    <col min="10500" max="10500" width="72" style="750" customWidth="1"/>
    <col min="10501" max="10501" width="18.5703125" style="750" customWidth="1"/>
    <col min="10502" max="10502" width="3.7109375" style="750" customWidth="1"/>
    <col min="10503" max="10503" width="18.28515625" style="750" customWidth="1"/>
    <col min="10504" max="10504" width="17.28515625" style="750" customWidth="1"/>
    <col min="10505" max="10505" width="9.140625" style="750"/>
    <col min="10506" max="10506" width="12.42578125" style="750" bestFit="1" customWidth="1"/>
    <col min="10507" max="10752" width="9.140625" style="750"/>
    <col min="10753" max="10753" width="65" style="750" customWidth="1"/>
    <col min="10754" max="10754" width="17.7109375" style="750" customWidth="1"/>
    <col min="10755" max="10755" width="15" style="750" customWidth="1"/>
    <col min="10756" max="10756" width="72" style="750" customWidth="1"/>
    <col min="10757" max="10757" width="18.5703125" style="750" customWidth="1"/>
    <col min="10758" max="10758" width="3.7109375" style="750" customWidth="1"/>
    <col min="10759" max="10759" width="18.28515625" style="750" customWidth="1"/>
    <col min="10760" max="10760" width="17.28515625" style="750" customWidth="1"/>
    <col min="10761" max="10761" width="9.140625" style="750"/>
    <col min="10762" max="10762" width="12.42578125" style="750" bestFit="1" customWidth="1"/>
    <col min="10763" max="11008" width="9.140625" style="750"/>
    <col min="11009" max="11009" width="65" style="750" customWidth="1"/>
    <col min="11010" max="11010" width="17.7109375" style="750" customWidth="1"/>
    <col min="11011" max="11011" width="15" style="750" customWidth="1"/>
    <col min="11012" max="11012" width="72" style="750" customWidth="1"/>
    <col min="11013" max="11013" width="18.5703125" style="750" customWidth="1"/>
    <col min="11014" max="11014" width="3.7109375" style="750" customWidth="1"/>
    <col min="11015" max="11015" width="18.28515625" style="750" customWidth="1"/>
    <col min="11016" max="11016" width="17.28515625" style="750" customWidth="1"/>
    <col min="11017" max="11017" width="9.140625" style="750"/>
    <col min="11018" max="11018" width="12.42578125" style="750" bestFit="1" customWidth="1"/>
    <col min="11019" max="11264" width="9.140625" style="750"/>
    <col min="11265" max="11265" width="65" style="750" customWidth="1"/>
    <col min="11266" max="11266" width="17.7109375" style="750" customWidth="1"/>
    <col min="11267" max="11267" width="15" style="750" customWidth="1"/>
    <col min="11268" max="11268" width="72" style="750" customWidth="1"/>
    <col min="11269" max="11269" width="18.5703125" style="750" customWidth="1"/>
    <col min="11270" max="11270" width="3.7109375" style="750" customWidth="1"/>
    <col min="11271" max="11271" width="18.28515625" style="750" customWidth="1"/>
    <col min="11272" max="11272" width="17.28515625" style="750" customWidth="1"/>
    <col min="11273" max="11273" width="9.140625" style="750"/>
    <col min="11274" max="11274" width="12.42578125" style="750" bestFit="1" customWidth="1"/>
    <col min="11275" max="11520" width="9.140625" style="750"/>
    <col min="11521" max="11521" width="65" style="750" customWidth="1"/>
    <col min="11522" max="11522" width="17.7109375" style="750" customWidth="1"/>
    <col min="11523" max="11523" width="15" style="750" customWidth="1"/>
    <col min="11524" max="11524" width="72" style="750" customWidth="1"/>
    <col min="11525" max="11525" width="18.5703125" style="750" customWidth="1"/>
    <col min="11526" max="11526" width="3.7109375" style="750" customWidth="1"/>
    <col min="11527" max="11527" width="18.28515625" style="750" customWidth="1"/>
    <col min="11528" max="11528" width="17.28515625" style="750" customWidth="1"/>
    <col min="11529" max="11529" width="9.140625" style="750"/>
    <col min="11530" max="11530" width="12.42578125" style="750" bestFit="1" customWidth="1"/>
    <col min="11531" max="11776" width="9.140625" style="750"/>
    <col min="11777" max="11777" width="65" style="750" customWidth="1"/>
    <col min="11778" max="11778" width="17.7109375" style="750" customWidth="1"/>
    <col min="11779" max="11779" width="15" style="750" customWidth="1"/>
    <col min="11780" max="11780" width="72" style="750" customWidth="1"/>
    <col min="11781" max="11781" width="18.5703125" style="750" customWidth="1"/>
    <col min="11782" max="11782" width="3.7109375" style="750" customWidth="1"/>
    <col min="11783" max="11783" width="18.28515625" style="750" customWidth="1"/>
    <col min="11784" max="11784" width="17.28515625" style="750" customWidth="1"/>
    <col min="11785" max="11785" width="9.140625" style="750"/>
    <col min="11786" max="11786" width="12.42578125" style="750" bestFit="1" customWidth="1"/>
    <col min="11787" max="12032" width="9.140625" style="750"/>
    <col min="12033" max="12033" width="65" style="750" customWidth="1"/>
    <col min="12034" max="12034" width="17.7109375" style="750" customWidth="1"/>
    <col min="12035" max="12035" width="15" style="750" customWidth="1"/>
    <col min="12036" max="12036" width="72" style="750" customWidth="1"/>
    <col min="12037" max="12037" width="18.5703125" style="750" customWidth="1"/>
    <col min="12038" max="12038" width="3.7109375" style="750" customWidth="1"/>
    <col min="12039" max="12039" width="18.28515625" style="750" customWidth="1"/>
    <col min="12040" max="12040" width="17.28515625" style="750" customWidth="1"/>
    <col min="12041" max="12041" width="9.140625" style="750"/>
    <col min="12042" max="12042" width="12.42578125" style="750" bestFit="1" customWidth="1"/>
    <col min="12043" max="12288" width="9.140625" style="750"/>
    <col min="12289" max="12289" width="65" style="750" customWidth="1"/>
    <col min="12290" max="12290" width="17.7109375" style="750" customWidth="1"/>
    <col min="12291" max="12291" width="15" style="750" customWidth="1"/>
    <col min="12292" max="12292" width="72" style="750" customWidth="1"/>
    <col min="12293" max="12293" width="18.5703125" style="750" customWidth="1"/>
    <col min="12294" max="12294" width="3.7109375" style="750" customWidth="1"/>
    <col min="12295" max="12295" width="18.28515625" style="750" customWidth="1"/>
    <col min="12296" max="12296" width="17.28515625" style="750" customWidth="1"/>
    <col min="12297" max="12297" width="9.140625" style="750"/>
    <col min="12298" max="12298" width="12.42578125" style="750" bestFit="1" customWidth="1"/>
    <col min="12299" max="12544" width="9.140625" style="750"/>
    <col min="12545" max="12545" width="65" style="750" customWidth="1"/>
    <col min="12546" max="12546" width="17.7109375" style="750" customWidth="1"/>
    <col min="12547" max="12547" width="15" style="750" customWidth="1"/>
    <col min="12548" max="12548" width="72" style="750" customWidth="1"/>
    <col min="12549" max="12549" width="18.5703125" style="750" customWidth="1"/>
    <col min="12550" max="12550" width="3.7109375" style="750" customWidth="1"/>
    <col min="12551" max="12551" width="18.28515625" style="750" customWidth="1"/>
    <col min="12552" max="12552" width="17.28515625" style="750" customWidth="1"/>
    <col min="12553" max="12553" width="9.140625" style="750"/>
    <col min="12554" max="12554" width="12.42578125" style="750" bestFit="1" customWidth="1"/>
    <col min="12555" max="12800" width="9.140625" style="750"/>
    <col min="12801" max="12801" width="65" style="750" customWidth="1"/>
    <col min="12802" max="12802" width="17.7109375" style="750" customWidth="1"/>
    <col min="12803" max="12803" width="15" style="750" customWidth="1"/>
    <col min="12804" max="12804" width="72" style="750" customWidth="1"/>
    <col min="12805" max="12805" width="18.5703125" style="750" customWidth="1"/>
    <col min="12806" max="12806" width="3.7109375" style="750" customWidth="1"/>
    <col min="12807" max="12807" width="18.28515625" style="750" customWidth="1"/>
    <col min="12808" max="12808" width="17.28515625" style="750" customWidth="1"/>
    <col min="12809" max="12809" width="9.140625" style="750"/>
    <col min="12810" max="12810" width="12.42578125" style="750" bestFit="1" customWidth="1"/>
    <col min="12811" max="13056" width="9.140625" style="750"/>
    <col min="13057" max="13057" width="65" style="750" customWidth="1"/>
    <col min="13058" max="13058" width="17.7109375" style="750" customWidth="1"/>
    <col min="13059" max="13059" width="15" style="750" customWidth="1"/>
    <col min="13060" max="13060" width="72" style="750" customWidth="1"/>
    <col min="13061" max="13061" width="18.5703125" style="750" customWidth="1"/>
    <col min="13062" max="13062" width="3.7109375" style="750" customWidth="1"/>
    <col min="13063" max="13063" width="18.28515625" style="750" customWidth="1"/>
    <col min="13064" max="13064" width="17.28515625" style="750" customWidth="1"/>
    <col min="13065" max="13065" width="9.140625" style="750"/>
    <col min="13066" max="13066" width="12.42578125" style="750" bestFit="1" customWidth="1"/>
    <col min="13067" max="13312" width="9.140625" style="750"/>
    <col min="13313" max="13313" width="65" style="750" customWidth="1"/>
    <col min="13314" max="13314" width="17.7109375" style="750" customWidth="1"/>
    <col min="13315" max="13315" width="15" style="750" customWidth="1"/>
    <col min="13316" max="13316" width="72" style="750" customWidth="1"/>
    <col min="13317" max="13317" width="18.5703125" style="750" customWidth="1"/>
    <col min="13318" max="13318" width="3.7109375" style="750" customWidth="1"/>
    <col min="13319" max="13319" width="18.28515625" style="750" customWidth="1"/>
    <col min="13320" max="13320" width="17.28515625" style="750" customWidth="1"/>
    <col min="13321" max="13321" width="9.140625" style="750"/>
    <col min="13322" max="13322" width="12.42578125" style="750" bestFit="1" customWidth="1"/>
    <col min="13323" max="13568" width="9.140625" style="750"/>
    <col min="13569" max="13569" width="65" style="750" customWidth="1"/>
    <col min="13570" max="13570" width="17.7109375" style="750" customWidth="1"/>
    <col min="13571" max="13571" width="15" style="750" customWidth="1"/>
    <col min="13572" max="13572" width="72" style="750" customWidth="1"/>
    <col min="13573" max="13573" width="18.5703125" style="750" customWidth="1"/>
    <col min="13574" max="13574" width="3.7109375" style="750" customWidth="1"/>
    <col min="13575" max="13575" width="18.28515625" style="750" customWidth="1"/>
    <col min="13576" max="13576" width="17.28515625" style="750" customWidth="1"/>
    <col min="13577" max="13577" width="9.140625" style="750"/>
    <col min="13578" max="13578" width="12.42578125" style="750" bestFit="1" customWidth="1"/>
    <col min="13579" max="13824" width="9.140625" style="750"/>
    <col min="13825" max="13825" width="65" style="750" customWidth="1"/>
    <col min="13826" max="13826" width="17.7109375" style="750" customWidth="1"/>
    <col min="13827" max="13827" width="15" style="750" customWidth="1"/>
    <col min="13828" max="13828" width="72" style="750" customWidth="1"/>
    <col min="13829" max="13829" width="18.5703125" style="750" customWidth="1"/>
    <col min="13830" max="13830" width="3.7109375" style="750" customWidth="1"/>
    <col min="13831" max="13831" width="18.28515625" style="750" customWidth="1"/>
    <col min="13832" max="13832" width="17.28515625" style="750" customWidth="1"/>
    <col min="13833" max="13833" width="9.140625" style="750"/>
    <col min="13834" max="13834" width="12.42578125" style="750" bestFit="1" customWidth="1"/>
    <col min="13835" max="14080" width="9.140625" style="750"/>
    <col min="14081" max="14081" width="65" style="750" customWidth="1"/>
    <col min="14082" max="14082" width="17.7109375" style="750" customWidth="1"/>
    <col min="14083" max="14083" width="15" style="750" customWidth="1"/>
    <col min="14084" max="14084" width="72" style="750" customWidth="1"/>
    <col min="14085" max="14085" width="18.5703125" style="750" customWidth="1"/>
    <col min="14086" max="14086" width="3.7109375" style="750" customWidth="1"/>
    <col min="14087" max="14087" width="18.28515625" style="750" customWidth="1"/>
    <col min="14088" max="14088" width="17.28515625" style="750" customWidth="1"/>
    <col min="14089" max="14089" width="9.140625" style="750"/>
    <col min="14090" max="14090" width="12.42578125" style="750" bestFit="1" customWidth="1"/>
    <col min="14091" max="14336" width="9.140625" style="750"/>
    <col min="14337" max="14337" width="65" style="750" customWidth="1"/>
    <col min="14338" max="14338" width="17.7109375" style="750" customWidth="1"/>
    <col min="14339" max="14339" width="15" style="750" customWidth="1"/>
    <col min="14340" max="14340" width="72" style="750" customWidth="1"/>
    <col min="14341" max="14341" width="18.5703125" style="750" customWidth="1"/>
    <col min="14342" max="14342" width="3.7109375" style="750" customWidth="1"/>
    <col min="14343" max="14343" width="18.28515625" style="750" customWidth="1"/>
    <col min="14344" max="14344" width="17.28515625" style="750" customWidth="1"/>
    <col min="14345" max="14345" width="9.140625" style="750"/>
    <col min="14346" max="14346" width="12.42578125" style="750" bestFit="1" customWidth="1"/>
    <col min="14347" max="14592" width="9.140625" style="750"/>
    <col min="14593" max="14593" width="65" style="750" customWidth="1"/>
    <col min="14594" max="14594" width="17.7109375" style="750" customWidth="1"/>
    <col min="14595" max="14595" width="15" style="750" customWidth="1"/>
    <col min="14596" max="14596" width="72" style="750" customWidth="1"/>
    <col min="14597" max="14597" width="18.5703125" style="750" customWidth="1"/>
    <col min="14598" max="14598" width="3.7109375" style="750" customWidth="1"/>
    <col min="14599" max="14599" width="18.28515625" style="750" customWidth="1"/>
    <col min="14600" max="14600" width="17.28515625" style="750" customWidth="1"/>
    <col min="14601" max="14601" width="9.140625" style="750"/>
    <col min="14602" max="14602" width="12.42578125" style="750" bestFit="1" customWidth="1"/>
    <col min="14603" max="14848" width="9.140625" style="750"/>
    <col min="14849" max="14849" width="65" style="750" customWidth="1"/>
    <col min="14850" max="14850" width="17.7109375" style="750" customWidth="1"/>
    <col min="14851" max="14851" width="15" style="750" customWidth="1"/>
    <col min="14852" max="14852" width="72" style="750" customWidth="1"/>
    <col min="14853" max="14853" width="18.5703125" style="750" customWidth="1"/>
    <col min="14854" max="14854" width="3.7109375" style="750" customWidth="1"/>
    <col min="14855" max="14855" width="18.28515625" style="750" customWidth="1"/>
    <col min="14856" max="14856" width="17.28515625" style="750" customWidth="1"/>
    <col min="14857" max="14857" width="9.140625" style="750"/>
    <col min="14858" max="14858" width="12.42578125" style="750" bestFit="1" customWidth="1"/>
    <col min="14859" max="15104" width="9.140625" style="750"/>
    <col min="15105" max="15105" width="65" style="750" customWidth="1"/>
    <col min="15106" max="15106" width="17.7109375" style="750" customWidth="1"/>
    <col min="15107" max="15107" width="15" style="750" customWidth="1"/>
    <col min="15108" max="15108" width="72" style="750" customWidth="1"/>
    <col min="15109" max="15109" width="18.5703125" style="750" customWidth="1"/>
    <col min="15110" max="15110" width="3.7109375" style="750" customWidth="1"/>
    <col min="15111" max="15111" width="18.28515625" style="750" customWidth="1"/>
    <col min="15112" max="15112" width="17.28515625" style="750" customWidth="1"/>
    <col min="15113" max="15113" width="9.140625" style="750"/>
    <col min="15114" max="15114" width="12.42578125" style="750" bestFit="1" customWidth="1"/>
    <col min="15115" max="15360" width="9.140625" style="750"/>
    <col min="15361" max="15361" width="65" style="750" customWidth="1"/>
    <col min="15362" max="15362" width="17.7109375" style="750" customWidth="1"/>
    <col min="15363" max="15363" width="15" style="750" customWidth="1"/>
    <col min="15364" max="15364" width="72" style="750" customWidth="1"/>
    <col min="15365" max="15365" width="18.5703125" style="750" customWidth="1"/>
    <col min="15366" max="15366" width="3.7109375" style="750" customWidth="1"/>
    <col min="15367" max="15367" width="18.28515625" style="750" customWidth="1"/>
    <col min="15368" max="15368" width="17.28515625" style="750" customWidth="1"/>
    <col min="15369" max="15369" width="9.140625" style="750"/>
    <col min="15370" max="15370" width="12.42578125" style="750" bestFit="1" customWidth="1"/>
    <col min="15371" max="15616" width="9.140625" style="750"/>
    <col min="15617" max="15617" width="65" style="750" customWidth="1"/>
    <col min="15618" max="15618" width="17.7109375" style="750" customWidth="1"/>
    <col min="15619" max="15619" width="15" style="750" customWidth="1"/>
    <col min="15620" max="15620" width="72" style="750" customWidth="1"/>
    <col min="15621" max="15621" width="18.5703125" style="750" customWidth="1"/>
    <col min="15622" max="15622" width="3.7109375" style="750" customWidth="1"/>
    <col min="15623" max="15623" width="18.28515625" style="750" customWidth="1"/>
    <col min="15624" max="15624" width="17.28515625" style="750" customWidth="1"/>
    <col min="15625" max="15625" width="9.140625" style="750"/>
    <col min="15626" max="15626" width="12.42578125" style="750" bestFit="1" customWidth="1"/>
    <col min="15627" max="15872" width="9.140625" style="750"/>
    <col min="15873" max="15873" width="65" style="750" customWidth="1"/>
    <col min="15874" max="15874" width="17.7109375" style="750" customWidth="1"/>
    <col min="15875" max="15875" width="15" style="750" customWidth="1"/>
    <col min="15876" max="15876" width="72" style="750" customWidth="1"/>
    <col min="15877" max="15877" width="18.5703125" style="750" customWidth="1"/>
    <col min="15878" max="15878" width="3.7109375" style="750" customWidth="1"/>
    <col min="15879" max="15879" width="18.28515625" style="750" customWidth="1"/>
    <col min="15880" max="15880" width="17.28515625" style="750" customWidth="1"/>
    <col min="15881" max="15881" width="9.140625" style="750"/>
    <col min="15882" max="15882" width="12.42578125" style="750" bestFit="1" customWidth="1"/>
    <col min="15883" max="16128" width="9.140625" style="750"/>
    <col min="16129" max="16129" width="65" style="750" customWidth="1"/>
    <col min="16130" max="16130" width="17.7109375" style="750" customWidth="1"/>
    <col min="16131" max="16131" width="15" style="750" customWidth="1"/>
    <col min="16132" max="16132" width="72" style="750" customWidth="1"/>
    <col min="16133" max="16133" width="18.5703125" style="750" customWidth="1"/>
    <col min="16134" max="16134" width="3.7109375" style="750" customWidth="1"/>
    <col min="16135" max="16135" width="18.28515625" style="750" customWidth="1"/>
    <col min="16136" max="16136" width="17.28515625" style="750" customWidth="1"/>
    <col min="16137" max="16137" width="9.140625" style="750"/>
    <col min="16138" max="16138" width="12.42578125" style="750" bestFit="1" customWidth="1"/>
    <col min="16139" max="16384" width="9.140625" style="750"/>
  </cols>
  <sheetData>
    <row r="1" spans="1:7" s="59" customFormat="1" ht="3.75" customHeight="1">
      <c r="A1" s="1197"/>
      <c r="B1" s="1197"/>
      <c r="C1" s="1197"/>
      <c r="D1" s="1197"/>
      <c r="E1" s="1197"/>
      <c r="F1" s="58"/>
    </row>
    <row r="2" spans="1:7" s="61" customFormat="1" ht="33.75" customHeight="1">
      <c r="A2" s="1197" t="s">
        <v>1068</v>
      </c>
      <c r="B2" s="1197"/>
      <c r="C2" s="1197"/>
      <c r="D2" s="1197"/>
      <c r="E2" s="1197"/>
      <c r="F2" s="60"/>
    </row>
    <row r="3" spans="1:7" s="61" customFormat="1" ht="29.25" customHeight="1">
      <c r="A3" s="1197" t="s">
        <v>916</v>
      </c>
      <c r="B3" s="1197"/>
      <c r="C3" s="1197"/>
      <c r="D3" s="1197"/>
      <c r="E3" s="1197"/>
      <c r="F3" s="60"/>
    </row>
    <row r="4" spans="1:7" s="61" customFormat="1" ht="27.75" customHeight="1">
      <c r="A4" s="1197" t="s">
        <v>1513</v>
      </c>
      <c r="B4" s="1197"/>
      <c r="C4" s="1197"/>
      <c r="D4" s="1197"/>
      <c r="E4" s="1197"/>
      <c r="F4" s="60"/>
    </row>
    <row r="5" spans="1:7" s="63" customFormat="1" ht="41.25" customHeight="1">
      <c r="A5" s="1197" t="s">
        <v>1412</v>
      </c>
      <c r="B5" s="1197"/>
      <c r="C5" s="1197"/>
      <c r="D5" s="1197"/>
      <c r="E5" s="1197"/>
      <c r="F5" s="62"/>
    </row>
    <row r="6" spans="1:7" ht="6" customHeight="1"/>
    <row r="7" spans="1:7" ht="42.75" customHeight="1">
      <c r="A7" s="1196" t="s">
        <v>1122</v>
      </c>
      <c r="B7" s="1196"/>
      <c r="C7" s="1196"/>
      <c r="D7" s="1196"/>
      <c r="E7" s="1196"/>
      <c r="F7" s="1008"/>
    </row>
    <row r="8" spans="1:7" ht="9" customHeight="1">
      <c r="A8" s="66"/>
      <c r="B8" s="66"/>
      <c r="C8" s="66"/>
      <c r="D8" s="66"/>
      <c r="E8" s="66"/>
    </row>
    <row r="9" spans="1:7" s="751" customFormat="1" ht="24.75" customHeight="1">
      <c r="A9" s="67" t="s">
        <v>1123</v>
      </c>
      <c r="B9" s="67">
        <v>103530806</v>
      </c>
      <c r="C9" s="66"/>
      <c r="D9" s="67" t="s">
        <v>1124</v>
      </c>
      <c r="E9" s="67">
        <v>3534597</v>
      </c>
      <c r="F9" s="1082"/>
      <c r="G9" s="1083"/>
    </row>
    <row r="10" spans="1:7" s="751" customFormat="1" ht="9.75" customHeight="1">
      <c r="A10" s="66"/>
      <c r="B10" s="66"/>
      <c r="C10" s="66"/>
      <c r="D10" s="66"/>
      <c r="E10" s="66"/>
      <c r="F10" s="1082"/>
      <c r="G10" s="1083"/>
    </row>
    <row r="11" spans="1:7" s="751" customFormat="1" ht="19.5" customHeight="1">
      <c r="A11" s="66" t="s">
        <v>1125</v>
      </c>
      <c r="B11" s="66">
        <v>98553962</v>
      </c>
      <c r="C11" s="66"/>
      <c r="D11" s="66" t="s">
        <v>1126</v>
      </c>
      <c r="E11" s="66">
        <v>2511</v>
      </c>
      <c r="F11" s="1082"/>
      <c r="G11" s="1083"/>
    </row>
    <row r="12" spans="1:7" s="751" customFormat="1" ht="19.5" customHeight="1">
      <c r="A12" s="66" t="s">
        <v>1127</v>
      </c>
      <c r="B12" s="66">
        <v>10755672</v>
      </c>
      <c r="C12" s="66"/>
      <c r="D12" s="66" t="s">
        <v>1509</v>
      </c>
      <c r="E12" s="66">
        <v>0</v>
      </c>
      <c r="F12" s="1082"/>
      <c r="G12" s="1083"/>
    </row>
    <row r="13" spans="1:7" s="751" customFormat="1" ht="19.5" customHeight="1">
      <c r="A13" s="66" t="s">
        <v>1128</v>
      </c>
      <c r="B13" s="66">
        <v>8362749</v>
      </c>
      <c r="C13" s="66"/>
      <c r="D13" s="66" t="s">
        <v>1129</v>
      </c>
      <c r="E13" s="66">
        <v>2511</v>
      </c>
      <c r="F13" s="1082"/>
      <c r="G13" s="1083"/>
    </row>
    <row r="14" spans="1:7" s="751" customFormat="1" ht="19.5" customHeight="1">
      <c r="A14" s="66" t="s">
        <v>1130</v>
      </c>
      <c r="B14" s="66">
        <v>1695993</v>
      </c>
      <c r="C14" s="66"/>
      <c r="D14" s="66"/>
      <c r="E14" s="66"/>
      <c r="F14" s="1082"/>
      <c r="G14" s="1083"/>
    </row>
    <row r="15" spans="1:7" s="751" customFormat="1" ht="19.5" customHeight="1">
      <c r="A15" s="66" t="s">
        <v>1131</v>
      </c>
      <c r="B15" s="66">
        <v>77739547</v>
      </c>
      <c r="C15" s="66"/>
      <c r="D15" s="66"/>
      <c r="E15" s="66"/>
      <c r="F15" s="1082"/>
      <c r="G15" s="1083"/>
    </row>
    <row r="16" spans="1:7" s="751" customFormat="1" ht="19.5" customHeight="1">
      <c r="A16" s="66" t="s">
        <v>1132</v>
      </c>
      <c r="B16" s="66">
        <v>1</v>
      </c>
      <c r="C16" s="66"/>
      <c r="D16" s="66"/>
      <c r="E16" s="66"/>
      <c r="F16" s="1082"/>
      <c r="G16" s="1083"/>
    </row>
    <row r="17" spans="1:7" s="751" customFormat="1" ht="17.25" customHeight="1">
      <c r="A17" s="66"/>
      <c r="B17" s="66"/>
      <c r="C17" s="66"/>
      <c r="D17" s="66"/>
      <c r="E17" s="66"/>
      <c r="F17" s="1082"/>
      <c r="G17" s="1083"/>
    </row>
    <row r="18" spans="1:7" s="751" customFormat="1" ht="11.25" hidden="1" customHeight="1">
      <c r="A18" s="66"/>
      <c r="B18" s="66"/>
      <c r="C18" s="66"/>
      <c r="D18" s="66"/>
      <c r="E18" s="66"/>
      <c r="F18" s="1082"/>
      <c r="G18" s="1083"/>
    </row>
    <row r="19" spans="1:7" s="751" customFormat="1" ht="20.25" customHeight="1">
      <c r="A19" s="66" t="s">
        <v>1133</v>
      </c>
      <c r="B19" s="66">
        <v>4976844</v>
      </c>
      <c r="C19" s="66"/>
      <c r="D19" s="66" t="s">
        <v>1134</v>
      </c>
      <c r="E19" s="66">
        <v>3532086</v>
      </c>
      <c r="F19" s="1082"/>
      <c r="G19" s="1083"/>
    </row>
    <row r="20" spans="1:7" s="751" customFormat="1" ht="20.25" customHeight="1">
      <c r="A20" s="66" t="s">
        <v>1135</v>
      </c>
      <c r="B20" s="66">
        <v>4521287</v>
      </c>
      <c r="C20" s="66"/>
      <c r="D20" s="66" t="s">
        <v>1136</v>
      </c>
      <c r="E20" s="66">
        <v>3532086</v>
      </c>
      <c r="F20" s="1082"/>
      <c r="G20" s="1083"/>
    </row>
    <row r="21" spans="1:7" s="751" customFormat="1" ht="20.25" customHeight="1">
      <c r="A21" s="66" t="s">
        <v>1137</v>
      </c>
      <c r="B21" s="66">
        <v>455557</v>
      </c>
      <c r="C21" s="66"/>
      <c r="D21" s="66"/>
      <c r="E21" s="66"/>
      <c r="F21" s="1082"/>
      <c r="G21" s="1083"/>
    </row>
    <row r="22" spans="1:7" s="751" customFormat="1" ht="12" customHeight="1">
      <c r="A22" s="66"/>
      <c r="B22" s="66"/>
      <c r="C22" s="66"/>
      <c r="D22" s="66"/>
      <c r="E22" s="66"/>
      <c r="F22" s="1082"/>
      <c r="G22" s="1083"/>
    </row>
    <row r="23" spans="1:7" s="751" customFormat="1" ht="17.25" customHeight="1">
      <c r="A23" s="66"/>
      <c r="B23" s="66"/>
      <c r="C23" s="66"/>
      <c r="D23" s="66"/>
      <c r="E23" s="66"/>
      <c r="F23" s="1082"/>
      <c r="G23" s="1083"/>
    </row>
    <row r="24" spans="1:7" s="751" customFormat="1" ht="21" customHeight="1">
      <c r="A24" s="67" t="s">
        <v>1138</v>
      </c>
      <c r="B24" s="67">
        <v>35320292</v>
      </c>
      <c r="C24" s="66"/>
      <c r="D24" s="67" t="s">
        <v>1139</v>
      </c>
      <c r="E24" s="67">
        <v>135008998</v>
      </c>
      <c r="F24" s="1082"/>
      <c r="G24" s="1083"/>
    </row>
    <row r="25" spans="1:7" s="751" customFormat="1" ht="17.25" customHeight="1">
      <c r="A25" s="66"/>
      <c r="B25" s="66"/>
      <c r="C25" s="66"/>
      <c r="D25" s="66"/>
      <c r="E25" s="66"/>
      <c r="F25" s="1082"/>
      <c r="G25" s="1083"/>
    </row>
    <row r="26" spans="1:7" s="751" customFormat="1" ht="17.25" customHeight="1">
      <c r="A26" s="72"/>
      <c r="C26" s="66"/>
      <c r="D26" s="66" t="s">
        <v>1140</v>
      </c>
      <c r="E26" s="66">
        <v>38105397</v>
      </c>
      <c r="F26" s="1082"/>
      <c r="G26" s="1083"/>
    </row>
    <row r="27" spans="1:7" s="751" customFormat="1" ht="17.25" customHeight="1">
      <c r="A27" s="66" t="s">
        <v>1142</v>
      </c>
      <c r="B27" s="66">
        <v>26905943</v>
      </c>
      <c r="C27" s="66"/>
      <c r="D27" s="66" t="s">
        <v>1141</v>
      </c>
      <c r="E27" s="66">
        <v>38105397</v>
      </c>
      <c r="F27" s="1082"/>
      <c r="G27" s="1083"/>
    </row>
    <row r="28" spans="1:7" s="751" customFormat="1" ht="17.25" customHeight="1">
      <c r="A28" s="66" t="s">
        <v>1143</v>
      </c>
      <c r="B28" s="66">
        <v>26905943</v>
      </c>
      <c r="C28" s="66"/>
      <c r="D28" s="66"/>
      <c r="E28" s="66"/>
      <c r="F28" s="1082"/>
      <c r="G28" s="1083"/>
    </row>
    <row r="29" spans="1:7" s="751" customFormat="1" ht="19.5" customHeight="1">
      <c r="A29" s="66" t="s">
        <v>1499</v>
      </c>
      <c r="B29" s="66">
        <v>0</v>
      </c>
      <c r="C29" s="66"/>
      <c r="D29" s="66" t="s">
        <v>1407</v>
      </c>
      <c r="E29" s="66">
        <v>16355531</v>
      </c>
      <c r="F29" s="1082"/>
      <c r="G29" s="1083"/>
    </row>
    <row r="30" spans="1:7" s="751" customFormat="1" ht="19.5" customHeight="1">
      <c r="A30" s="72"/>
      <c r="C30" s="66"/>
      <c r="D30" s="66" t="s">
        <v>1144</v>
      </c>
      <c r="E30" s="66">
        <v>16355531</v>
      </c>
      <c r="F30" s="1082"/>
      <c r="G30" s="1083"/>
    </row>
    <row r="31" spans="1:7" s="751" customFormat="1" ht="19.5" customHeight="1">
      <c r="A31" s="72"/>
      <c r="C31" s="66"/>
      <c r="D31" s="66"/>
      <c r="E31" s="66"/>
      <c r="F31" s="1082"/>
      <c r="G31" s="1083"/>
    </row>
    <row r="32" spans="1:7" s="751" customFormat="1" ht="19.5" customHeight="1">
      <c r="A32" s="72"/>
      <c r="C32" s="66"/>
      <c r="F32" s="1082"/>
      <c r="G32" s="1083"/>
    </row>
    <row r="33" spans="1:7" s="751" customFormat="1" ht="17.25" customHeight="1">
      <c r="A33" s="66"/>
      <c r="B33" s="66"/>
      <c r="C33" s="66"/>
      <c r="D33" s="66" t="s">
        <v>1145</v>
      </c>
      <c r="E33" s="66">
        <v>64966937</v>
      </c>
      <c r="F33" s="1082"/>
      <c r="G33" s="1083"/>
    </row>
    <row r="34" spans="1:7" s="751" customFormat="1" ht="18" customHeight="1">
      <c r="A34" s="66" t="s">
        <v>1146</v>
      </c>
      <c r="B34" s="66">
        <v>744141</v>
      </c>
      <c r="C34" s="66"/>
      <c r="D34" s="66" t="s">
        <v>1143</v>
      </c>
      <c r="E34" s="66">
        <v>64966937</v>
      </c>
      <c r="F34" s="1082"/>
      <c r="G34" s="1083"/>
    </row>
    <row r="35" spans="1:7" s="751" customFormat="1" ht="18" customHeight="1">
      <c r="A35" s="66" t="s">
        <v>1147</v>
      </c>
      <c r="B35" s="66">
        <v>744141</v>
      </c>
      <c r="C35" s="66"/>
      <c r="D35" s="66"/>
      <c r="E35" s="66"/>
      <c r="F35" s="1082"/>
      <c r="G35" s="1083"/>
    </row>
    <row r="36" spans="1:7" s="751" customFormat="1" ht="18" customHeight="1">
      <c r="A36" s="66"/>
      <c r="B36" s="66"/>
      <c r="C36" s="66"/>
      <c r="D36" s="66"/>
      <c r="E36" s="66"/>
      <c r="F36" s="1082"/>
      <c r="G36" s="1083"/>
    </row>
    <row r="37" spans="1:7" s="751" customFormat="1" ht="19.5" customHeight="1">
      <c r="A37" s="66" t="s">
        <v>1148</v>
      </c>
      <c r="B37" s="66">
        <v>7670208</v>
      </c>
      <c r="C37" s="66"/>
      <c r="D37" s="66" t="s">
        <v>1149</v>
      </c>
      <c r="E37" s="66">
        <v>16637499</v>
      </c>
      <c r="F37" s="1082"/>
      <c r="G37" s="1083"/>
    </row>
    <row r="38" spans="1:7" s="751" customFormat="1" ht="19.5" customHeight="1">
      <c r="A38" s="66" t="s">
        <v>1150</v>
      </c>
      <c r="B38" s="66">
        <v>7517897</v>
      </c>
      <c r="C38" s="66"/>
      <c r="D38" s="66" t="s">
        <v>1151</v>
      </c>
      <c r="E38" s="66">
        <v>16637499</v>
      </c>
      <c r="F38" s="1082"/>
      <c r="G38" s="1083"/>
    </row>
    <row r="39" spans="1:7" s="751" customFormat="1" ht="19.5" customHeight="1">
      <c r="A39" s="66" t="s">
        <v>1152</v>
      </c>
      <c r="B39" s="66">
        <v>97946</v>
      </c>
      <c r="C39" s="66"/>
      <c r="D39" s="66"/>
      <c r="E39" s="66"/>
      <c r="F39" s="1082"/>
      <c r="G39" s="1083"/>
    </row>
    <row r="40" spans="1:7" s="751" customFormat="1" ht="19.5" customHeight="1">
      <c r="A40" s="66" t="s">
        <v>1153</v>
      </c>
      <c r="B40" s="66">
        <v>1538</v>
      </c>
      <c r="C40" s="66"/>
      <c r="D40" s="66" t="s">
        <v>1154</v>
      </c>
      <c r="E40" s="66">
        <v>236058</v>
      </c>
      <c r="F40" s="1082"/>
      <c r="G40" s="1083"/>
    </row>
    <row r="41" spans="1:7" s="751" customFormat="1" ht="19.5" customHeight="1">
      <c r="A41" s="66" t="s">
        <v>1155</v>
      </c>
      <c r="B41" s="66">
        <v>34827</v>
      </c>
      <c r="C41" s="66"/>
      <c r="D41" s="66" t="s">
        <v>1156</v>
      </c>
      <c r="E41" s="66">
        <v>24246</v>
      </c>
      <c r="F41" s="1082"/>
      <c r="G41" s="1083"/>
    </row>
    <row r="42" spans="1:7" s="751" customFormat="1" ht="19.5" customHeight="1">
      <c r="A42" s="66" t="s">
        <v>1157</v>
      </c>
      <c r="B42" s="66">
        <v>12731</v>
      </c>
      <c r="C42" s="66"/>
      <c r="D42" s="66" t="s">
        <v>1158</v>
      </c>
      <c r="E42" s="66">
        <v>6651</v>
      </c>
      <c r="F42" s="1082"/>
      <c r="G42" s="1083"/>
    </row>
    <row r="43" spans="1:7" s="751" customFormat="1" ht="19.5" customHeight="1">
      <c r="A43" s="66" t="s">
        <v>1159</v>
      </c>
      <c r="B43" s="66">
        <v>5269</v>
      </c>
      <c r="C43" s="66"/>
      <c r="D43" s="66" t="s">
        <v>1157</v>
      </c>
      <c r="E43" s="66">
        <v>29009</v>
      </c>
      <c r="F43" s="1082"/>
      <c r="G43" s="1083"/>
    </row>
    <row r="44" spans="1:7" s="751" customFormat="1" ht="18" customHeight="1">
      <c r="A44" s="66"/>
      <c r="B44" s="66"/>
      <c r="C44" s="66"/>
      <c r="D44" s="66" t="s">
        <v>1160</v>
      </c>
      <c r="E44" s="66">
        <v>176152</v>
      </c>
      <c r="F44" s="1082"/>
      <c r="G44" s="1083"/>
    </row>
    <row r="45" spans="1:7" s="751" customFormat="1" ht="18.75" customHeight="1">
      <c r="A45" s="66"/>
      <c r="B45" s="66"/>
      <c r="C45" s="66"/>
      <c r="D45" s="66"/>
      <c r="E45" s="66"/>
      <c r="F45" s="1082"/>
      <c r="G45" s="1083"/>
    </row>
    <row r="46" spans="1:7" s="751" customFormat="1" ht="18.75" customHeight="1">
      <c r="A46" s="66"/>
      <c r="B46" s="66"/>
      <c r="C46" s="66"/>
      <c r="D46" s="66" t="s">
        <v>1408</v>
      </c>
      <c r="E46" s="66">
        <v>-1292424</v>
      </c>
      <c r="F46" s="1082"/>
      <c r="G46" s="1083"/>
    </row>
    <row r="47" spans="1:7" s="751" customFormat="1" ht="18.75" customHeight="1">
      <c r="A47" s="66"/>
      <c r="B47" s="66"/>
      <c r="C47" s="66"/>
      <c r="D47" s="66" t="s">
        <v>1409</v>
      </c>
      <c r="E47" s="66">
        <v>-1370781</v>
      </c>
      <c r="F47" s="1082"/>
      <c r="G47" s="1083"/>
    </row>
    <row r="48" spans="1:7" s="751" customFormat="1" ht="18.75" customHeight="1">
      <c r="A48" s="66"/>
      <c r="B48" s="66"/>
      <c r="C48" s="66"/>
      <c r="D48" s="66" t="s">
        <v>1410</v>
      </c>
      <c r="E48" s="66">
        <v>78357</v>
      </c>
      <c r="F48" s="1082"/>
      <c r="G48" s="1083"/>
    </row>
    <row r="49" spans="1:8" s="751" customFormat="1" ht="18.75" customHeight="1">
      <c r="A49" s="66"/>
      <c r="B49" s="66"/>
      <c r="C49" s="66"/>
      <c r="D49" s="66"/>
      <c r="E49" s="66"/>
      <c r="F49" s="1082"/>
      <c r="G49" s="1083"/>
    </row>
    <row r="50" spans="1:8" s="751" customFormat="1" ht="19.5" customHeight="1">
      <c r="A50" s="66"/>
      <c r="B50" s="66"/>
      <c r="C50" s="66"/>
      <c r="D50" s="67" t="s">
        <v>1161</v>
      </c>
      <c r="E50" s="67">
        <v>138543595</v>
      </c>
      <c r="F50" s="1082"/>
      <c r="G50" s="1083"/>
    </row>
    <row r="51" spans="1:8" s="751" customFormat="1" ht="32.25" customHeight="1">
      <c r="A51" s="66"/>
      <c r="B51" s="66"/>
      <c r="C51" s="66"/>
      <c r="D51" s="67" t="s">
        <v>718</v>
      </c>
      <c r="F51" s="1082"/>
      <c r="G51" s="1083"/>
    </row>
    <row r="52" spans="1:8" s="751" customFormat="1" ht="19.5" customHeight="1">
      <c r="A52" s="66"/>
      <c r="B52" s="66"/>
      <c r="C52" s="66"/>
      <c r="D52" s="66" t="s">
        <v>1162</v>
      </c>
      <c r="E52" s="66">
        <v>515756</v>
      </c>
      <c r="F52" s="1082"/>
      <c r="G52" s="1083"/>
    </row>
    <row r="53" spans="1:8" s="751" customFormat="1" ht="18" customHeight="1">
      <c r="A53" s="66"/>
      <c r="B53" s="66"/>
      <c r="C53" s="66"/>
      <c r="D53" s="66" t="s">
        <v>161</v>
      </c>
      <c r="E53" s="66">
        <v>3112056</v>
      </c>
      <c r="F53" s="1082"/>
      <c r="G53" s="1083"/>
    </row>
    <row r="54" spans="1:8" s="751" customFormat="1" ht="19.5" hidden="1" customHeight="1">
      <c r="A54" s="66"/>
      <c r="B54" s="66"/>
      <c r="C54" s="66"/>
      <c r="D54" s="66" t="s">
        <v>1163</v>
      </c>
      <c r="E54" s="66">
        <v>0</v>
      </c>
      <c r="F54" s="1082"/>
      <c r="H54" s="1084"/>
    </row>
    <row r="55" spans="1:8" s="751" customFormat="1" ht="18" customHeight="1">
      <c r="A55" s="66"/>
      <c r="B55" s="66"/>
      <c r="C55" s="66"/>
      <c r="D55" s="66" t="s">
        <v>1510</v>
      </c>
      <c r="E55" s="66">
        <v>-3449831</v>
      </c>
      <c r="F55" s="1082"/>
      <c r="G55" s="1085"/>
    </row>
    <row r="56" spans="1:8" s="751" customFormat="1" ht="17.25" customHeight="1">
      <c r="A56" s="66"/>
      <c r="B56" s="66"/>
      <c r="C56" s="66"/>
      <c r="D56" s="66" t="s">
        <v>1164</v>
      </c>
      <c r="E56" s="66">
        <v>129522</v>
      </c>
      <c r="F56" s="1082"/>
      <c r="G56" s="1085"/>
    </row>
    <row r="57" spans="1:8" s="751" customFormat="1" ht="18" customHeight="1">
      <c r="A57" s="66"/>
      <c r="B57" s="66"/>
      <c r="C57" s="66"/>
      <c r="D57" s="67" t="s">
        <v>1500</v>
      </c>
      <c r="E57" s="67">
        <v>307503</v>
      </c>
      <c r="F57" s="1082"/>
      <c r="G57" s="1085"/>
    </row>
    <row r="58" spans="1:8" s="751" customFormat="1" ht="9.75" customHeight="1">
      <c r="A58" s="66"/>
      <c r="B58" s="66"/>
      <c r="C58" s="66"/>
      <c r="D58" s="66"/>
      <c r="E58" s="66"/>
      <c r="F58" s="1082"/>
      <c r="G58" s="1085"/>
    </row>
    <row r="59" spans="1:8" s="751" customFormat="1" ht="17.25" customHeight="1">
      <c r="A59" s="67" t="s">
        <v>1501</v>
      </c>
      <c r="B59" s="67">
        <v>138851098</v>
      </c>
      <c r="C59" s="66"/>
      <c r="D59" s="67" t="s">
        <v>1165</v>
      </c>
      <c r="E59" s="67">
        <v>138851098</v>
      </c>
      <c r="F59" s="1082"/>
      <c r="G59" s="1085"/>
      <c r="H59" s="1086"/>
    </row>
    <row r="60" spans="1:8" s="751" customFormat="1" ht="39" customHeight="1">
      <c r="A60" s="66"/>
      <c r="B60" s="66"/>
      <c r="C60" s="66"/>
      <c r="D60" s="66"/>
      <c r="E60" s="66"/>
      <c r="F60" s="1082"/>
      <c r="G60" s="1085"/>
    </row>
    <row r="61" spans="1:8" s="751" customFormat="1" ht="17.25" customHeight="1">
      <c r="A61" s="66" t="s">
        <v>1166</v>
      </c>
      <c r="B61" s="66">
        <v>260168567</v>
      </c>
      <c r="C61" s="66"/>
      <c r="D61" s="66" t="s">
        <v>1167</v>
      </c>
      <c r="E61" s="66">
        <v>260168567</v>
      </c>
      <c r="F61" s="1082"/>
      <c r="G61" s="1085"/>
    </row>
    <row r="62" spans="1:8" s="751" customFormat="1" ht="15">
      <c r="A62" s="66"/>
      <c r="B62" s="66"/>
      <c r="C62" s="66"/>
      <c r="D62" s="66"/>
      <c r="E62" s="66"/>
      <c r="F62" s="1082"/>
      <c r="G62" s="1085"/>
    </row>
    <row r="63" spans="1:8" s="1089" customFormat="1" ht="35.25" customHeight="1">
      <c r="A63" s="1195" t="s">
        <v>1329</v>
      </c>
      <c r="B63" s="1195"/>
      <c r="C63" s="1195"/>
      <c r="D63" s="1195"/>
      <c r="E63" s="1195"/>
      <c r="F63" s="1087"/>
      <c r="G63" s="1088"/>
    </row>
    <row r="64" spans="1:8" s="1091" customFormat="1" ht="15">
      <c r="A64" s="68"/>
      <c r="B64" s="68"/>
      <c r="C64" s="68"/>
      <c r="D64" s="68"/>
      <c r="E64" s="68"/>
      <c r="F64" s="1087"/>
      <c r="G64" s="1090"/>
    </row>
    <row r="65" spans="1:8" s="1092" customFormat="1" ht="32.25" customHeight="1">
      <c r="A65" s="67" t="s">
        <v>1168</v>
      </c>
      <c r="B65" s="67"/>
      <c r="C65" s="67"/>
      <c r="D65" s="67" t="s">
        <v>1169</v>
      </c>
      <c r="E65" s="66"/>
      <c r="F65" s="66"/>
      <c r="G65" s="1088"/>
    </row>
    <row r="66" spans="1:8" s="751" customFormat="1" ht="15">
      <c r="A66" s="66"/>
      <c r="B66" s="66"/>
      <c r="C66" s="66"/>
      <c r="D66" s="66"/>
      <c r="E66" s="66"/>
      <c r="F66" s="1082"/>
      <c r="G66" s="1085"/>
    </row>
    <row r="67" spans="1:8" s="751" customFormat="1" ht="21.75" customHeight="1">
      <c r="A67" s="66" t="s">
        <v>1170</v>
      </c>
      <c r="B67" s="66">
        <v>997768</v>
      </c>
      <c r="C67" s="66"/>
      <c r="D67" s="66" t="s">
        <v>1411</v>
      </c>
      <c r="E67" s="66">
        <v>417604</v>
      </c>
      <c r="F67" s="1082"/>
      <c r="G67" s="66"/>
      <c r="H67" s="66"/>
    </row>
    <row r="68" spans="1:8" s="751" customFormat="1" ht="21.75" customHeight="1">
      <c r="A68" s="66" t="s">
        <v>1172</v>
      </c>
      <c r="B68" s="66">
        <v>5839</v>
      </c>
      <c r="C68" s="66"/>
      <c r="D68" s="66" t="s">
        <v>1171</v>
      </c>
      <c r="E68" s="66">
        <v>45752</v>
      </c>
      <c r="F68" s="1082"/>
      <c r="G68" s="66"/>
      <c r="H68" s="66"/>
    </row>
    <row r="69" spans="1:8" s="751" customFormat="1" ht="21.75" customHeight="1">
      <c r="A69" s="66"/>
      <c r="B69" s="66"/>
      <c r="C69" s="66"/>
      <c r="D69" s="66" t="s">
        <v>1173</v>
      </c>
      <c r="E69" s="66">
        <v>141935</v>
      </c>
      <c r="F69" s="1082"/>
      <c r="G69" s="66"/>
      <c r="H69" s="66"/>
    </row>
    <row r="70" spans="1:8" s="751" customFormat="1" ht="21.75" customHeight="1">
      <c r="A70" s="66"/>
      <c r="B70" s="66"/>
      <c r="C70" s="66"/>
      <c r="D70" s="66" t="s">
        <v>1364</v>
      </c>
      <c r="E70" s="66">
        <v>21936</v>
      </c>
      <c r="F70" s="1082"/>
      <c r="G70" s="66"/>
      <c r="H70" s="66"/>
    </row>
    <row r="71" spans="1:8" s="751" customFormat="1" ht="21.75" customHeight="1">
      <c r="A71" s="66"/>
      <c r="B71" s="66"/>
      <c r="C71" s="66"/>
      <c r="D71" s="66" t="s">
        <v>1502</v>
      </c>
      <c r="E71" s="66">
        <v>4880</v>
      </c>
      <c r="F71" s="1082"/>
      <c r="G71" s="66"/>
      <c r="H71" s="66"/>
    </row>
    <row r="72" spans="1:8" s="751" customFormat="1" ht="21.75" customHeight="1">
      <c r="A72" s="66"/>
      <c r="B72" s="66"/>
      <c r="C72" s="66"/>
      <c r="D72" s="66"/>
      <c r="E72" s="66"/>
      <c r="F72" s="1082"/>
      <c r="G72" s="66"/>
      <c r="H72" s="66"/>
    </row>
    <row r="73" spans="1:8" s="751" customFormat="1" ht="21.75" customHeight="1">
      <c r="A73" s="67" t="s">
        <v>1174</v>
      </c>
      <c r="B73" s="67">
        <v>1003607</v>
      </c>
      <c r="C73" s="66"/>
      <c r="D73" s="67" t="s">
        <v>1175</v>
      </c>
      <c r="E73" s="67">
        <v>632107</v>
      </c>
      <c r="F73" s="1082"/>
      <c r="G73" s="66"/>
      <c r="H73" s="66"/>
    </row>
    <row r="74" spans="1:8" s="751" customFormat="1" ht="21.75" customHeight="1">
      <c r="A74" s="66"/>
      <c r="B74" s="66"/>
      <c r="C74" s="66"/>
      <c r="D74" s="66"/>
      <c r="E74" s="66"/>
      <c r="F74" s="1082"/>
      <c r="G74" s="1085"/>
    </row>
    <row r="75" spans="1:8" s="751" customFormat="1" ht="27.75" customHeight="1">
      <c r="A75" s="1093"/>
      <c r="B75" s="68"/>
      <c r="C75" s="68"/>
      <c r="D75" s="69" t="s">
        <v>1365</v>
      </c>
      <c r="E75" s="66">
        <v>371500</v>
      </c>
      <c r="F75" s="1082"/>
      <c r="G75" s="1085"/>
    </row>
    <row r="76" spans="1:8" s="751" customFormat="1" ht="11.25" customHeight="1">
      <c r="A76" s="68"/>
      <c r="B76" s="68"/>
      <c r="C76" s="68"/>
      <c r="D76" s="66"/>
      <c r="E76" s="66"/>
      <c r="F76" s="1082"/>
      <c r="G76" s="1085"/>
    </row>
    <row r="77" spans="1:8" s="751" customFormat="1" ht="21.75" customHeight="1">
      <c r="A77" s="68"/>
      <c r="B77" s="68"/>
      <c r="C77" s="68"/>
      <c r="D77" s="66" t="s">
        <v>1366</v>
      </c>
      <c r="E77" s="66">
        <v>134558</v>
      </c>
      <c r="F77" s="1082"/>
      <c r="G77" s="1085"/>
    </row>
    <row r="78" spans="1:8" s="751" customFormat="1" ht="11.25" customHeight="1">
      <c r="A78" s="68"/>
      <c r="B78" s="68"/>
      <c r="C78" s="68"/>
      <c r="F78" s="1082"/>
      <c r="G78" s="1085"/>
    </row>
    <row r="79" spans="1:8" s="751" customFormat="1" ht="6" customHeight="1">
      <c r="A79" s="68"/>
      <c r="B79" s="68"/>
      <c r="C79" s="68"/>
      <c r="D79" s="66"/>
      <c r="E79" s="70"/>
      <c r="F79" s="1082"/>
      <c r="G79" s="1085"/>
    </row>
    <row r="80" spans="1:8" s="751" customFormat="1" ht="31.5" customHeight="1">
      <c r="A80" s="1093"/>
      <c r="B80" s="68"/>
      <c r="C80" s="68"/>
      <c r="D80" s="69" t="s">
        <v>1176</v>
      </c>
      <c r="E80" s="66">
        <v>236942</v>
      </c>
      <c r="F80" s="1082"/>
      <c r="G80" s="1085"/>
    </row>
    <row r="81" spans="1:7" s="751" customFormat="1" ht="5.25" customHeight="1">
      <c r="A81" s="1094"/>
      <c r="B81" s="68"/>
      <c r="C81" s="68"/>
      <c r="D81" s="71"/>
      <c r="E81" s="66"/>
      <c r="F81" s="1082"/>
      <c r="G81" s="1085"/>
    </row>
    <row r="82" spans="1:7" s="751" customFormat="1" ht="18" customHeight="1">
      <c r="A82" s="68"/>
      <c r="B82" s="68"/>
      <c r="C82" s="68"/>
      <c r="D82" s="66" t="s">
        <v>1177</v>
      </c>
      <c r="E82" s="66">
        <v>-107420</v>
      </c>
      <c r="F82" s="1082"/>
      <c r="G82" s="1085"/>
    </row>
    <row r="83" spans="1:7" s="751" customFormat="1" ht="6" customHeight="1">
      <c r="A83" s="68"/>
      <c r="B83" s="68"/>
      <c r="C83" s="68"/>
      <c r="D83" s="66"/>
      <c r="E83" s="70"/>
      <c r="F83" s="1082"/>
      <c r="G83" s="1085"/>
    </row>
    <row r="84" spans="1:7" s="751" customFormat="1" ht="24.75" customHeight="1">
      <c r="A84" s="68"/>
      <c r="B84" s="68"/>
      <c r="C84" s="68"/>
      <c r="D84" s="67" t="s">
        <v>1178</v>
      </c>
      <c r="E84" s="67">
        <v>129522</v>
      </c>
      <c r="F84" s="1082"/>
      <c r="G84" s="1085"/>
    </row>
    <row r="85" spans="1:7" s="751" customFormat="1" ht="13.5" customHeight="1">
      <c r="A85" s="1095"/>
      <c r="B85" s="1096"/>
      <c r="C85" s="1095"/>
      <c r="D85" s="1097"/>
      <c r="E85" s="1098"/>
      <c r="F85" s="752"/>
      <c r="G85" s="1097"/>
    </row>
    <row r="86" spans="1:7" s="751" customFormat="1" ht="11.25" customHeight="1" thickBot="1">
      <c r="A86" s="1099"/>
      <c r="B86" s="1100"/>
      <c r="C86" s="1101"/>
      <c r="D86" s="1102"/>
      <c r="E86" s="1102"/>
      <c r="F86" s="752"/>
      <c r="G86" s="1097"/>
    </row>
    <row r="87" spans="1:7" s="751" customFormat="1" ht="15">
      <c r="A87" s="72"/>
      <c r="F87" s="752"/>
      <c r="G87" s="1097"/>
    </row>
    <row r="88" spans="1:7" s="751" customFormat="1" ht="15">
      <c r="A88" s="72"/>
      <c r="D88" s="69"/>
      <c r="F88" s="752"/>
      <c r="G88" s="1097"/>
    </row>
    <row r="89" spans="1:7">
      <c r="A89" s="72"/>
      <c r="B89" s="751"/>
      <c r="C89" s="751"/>
      <c r="D89" s="751"/>
      <c r="E89" s="751"/>
      <c r="F89" s="752"/>
    </row>
    <row r="90" spans="1:7" ht="11.1" customHeight="1">
      <c r="A90" s="72"/>
      <c r="B90" s="751"/>
      <c r="C90" s="751"/>
      <c r="D90" s="751"/>
      <c r="E90" s="751"/>
      <c r="F90" s="752"/>
    </row>
    <row r="91" spans="1:7" ht="11.1" customHeight="1">
      <c r="A91" s="72"/>
      <c r="B91" s="751"/>
      <c r="C91" s="751"/>
      <c r="D91" s="751"/>
      <c r="E91" s="751"/>
      <c r="F91" s="752"/>
    </row>
    <row r="92" spans="1:7" ht="11.1" customHeight="1">
      <c r="A92" s="72"/>
      <c r="B92" s="751"/>
      <c r="C92" s="751"/>
      <c r="D92" s="751"/>
      <c r="E92" s="751"/>
      <c r="F92" s="752"/>
    </row>
    <row r="93" spans="1:7" ht="11.1" customHeight="1">
      <c r="A93" s="72"/>
      <c r="B93" s="751"/>
      <c r="C93" s="751"/>
      <c r="D93" s="751"/>
      <c r="E93" s="751"/>
      <c r="F93" s="752"/>
    </row>
    <row r="94" spans="1:7" ht="11.1" customHeight="1">
      <c r="A94" s="72"/>
      <c r="B94" s="751"/>
      <c r="C94" s="751"/>
      <c r="D94" s="751"/>
      <c r="E94" s="751"/>
      <c r="F94" s="752"/>
    </row>
    <row r="95" spans="1:7" ht="11.1" customHeight="1">
      <c r="A95" s="72"/>
      <c r="B95" s="751"/>
      <c r="C95" s="751"/>
      <c r="D95" s="751"/>
      <c r="E95" s="751"/>
      <c r="F95" s="752"/>
    </row>
    <row r="96" spans="1:7" ht="11.1" customHeight="1">
      <c r="A96" s="72"/>
      <c r="B96" s="751"/>
      <c r="C96" s="751"/>
      <c r="D96" s="751"/>
      <c r="E96" s="751"/>
      <c r="F96" s="752"/>
    </row>
    <row r="97" spans="1:6" ht="11.1" customHeight="1">
      <c r="A97" s="72"/>
      <c r="B97" s="751"/>
      <c r="C97" s="751"/>
      <c r="D97" s="751"/>
      <c r="E97" s="751"/>
      <c r="F97" s="752"/>
    </row>
    <row r="98" spans="1:6" ht="11.1" customHeight="1">
      <c r="A98" s="72"/>
      <c r="B98" s="751"/>
      <c r="C98" s="751"/>
      <c r="D98" s="751"/>
      <c r="E98" s="751"/>
      <c r="F98" s="752"/>
    </row>
    <row r="99" spans="1:6" ht="11.1" customHeight="1">
      <c r="A99" s="72"/>
      <c r="B99" s="751"/>
      <c r="C99" s="751"/>
      <c r="D99" s="751"/>
      <c r="E99" s="751"/>
      <c r="F99" s="752"/>
    </row>
    <row r="100" spans="1:6" ht="11.1" customHeight="1">
      <c r="A100" s="72"/>
      <c r="B100" s="751"/>
      <c r="C100" s="751"/>
      <c r="D100" s="751"/>
      <c r="E100" s="751"/>
      <c r="F100" s="752"/>
    </row>
    <row r="101" spans="1:6" ht="11.1" customHeight="1">
      <c r="A101" s="72"/>
      <c r="B101" s="751"/>
      <c r="C101" s="751"/>
      <c r="D101" s="751"/>
      <c r="E101" s="751"/>
      <c r="F101" s="752"/>
    </row>
    <row r="102" spans="1:6" ht="11.1" customHeight="1">
      <c r="A102" s="72"/>
      <c r="B102" s="751"/>
      <c r="C102" s="751"/>
      <c r="D102" s="751"/>
      <c r="E102" s="751"/>
      <c r="F102" s="752"/>
    </row>
    <row r="103" spans="1:6" ht="11.1" customHeight="1">
      <c r="A103" s="72"/>
      <c r="B103" s="751"/>
      <c r="C103" s="751"/>
      <c r="D103" s="751"/>
      <c r="E103" s="751"/>
      <c r="F103" s="752"/>
    </row>
    <row r="104" spans="1:6" ht="11.1" customHeight="1">
      <c r="A104" s="72"/>
      <c r="B104" s="751"/>
      <c r="C104" s="751"/>
      <c r="D104" s="751"/>
      <c r="E104" s="751"/>
      <c r="F104" s="752"/>
    </row>
    <row r="105" spans="1:6" ht="11.1" customHeight="1">
      <c r="A105" s="72"/>
      <c r="B105" s="751"/>
      <c r="C105" s="751"/>
      <c r="D105" s="751"/>
      <c r="E105" s="751"/>
      <c r="F105" s="752"/>
    </row>
    <row r="106" spans="1:6" ht="11.1" customHeight="1">
      <c r="A106" s="72"/>
      <c r="B106" s="751"/>
      <c r="C106" s="751"/>
      <c r="D106" s="751"/>
      <c r="E106" s="751"/>
      <c r="F106" s="752"/>
    </row>
    <row r="107" spans="1:6" ht="11.1" customHeight="1">
      <c r="A107" s="72"/>
      <c r="B107" s="751"/>
      <c r="C107" s="751"/>
      <c r="D107" s="751"/>
      <c r="E107" s="751"/>
      <c r="F107" s="752"/>
    </row>
    <row r="108" spans="1:6" ht="11.1" customHeight="1">
      <c r="A108" s="72"/>
      <c r="B108" s="751"/>
      <c r="C108" s="751"/>
      <c r="D108" s="751"/>
      <c r="E108" s="751"/>
      <c r="F108" s="752"/>
    </row>
    <row r="109" spans="1:6" ht="11.1" customHeight="1">
      <c r="A109" s="72"/>
      <c r="B109" s="751"/>
      <c r="C109" s="751"/>
      <c r="D109" s="751"/>
      <c r="E109" s="751"/>
      <c r="F109" s="752"/>
    </row>
    <row r="110" spans="1:6" ht="11.1" customHeight="1">
      <c r="A110" s="72"/>
      <c r="B110" s="751"/>
      <c r="C110" s="751"/>
      <c r="D110" s="751"/>
      <c r="E110" s="751"/>
      <c r="F110" s="752"/>
    </row>
    <row r="111" spans="1:6" ht="11.1" customHeight="1">
      <c r="A111" s="72"/>
      <c r="B111" s="751"/>
      <c r="C111" s="751"/>
      <c r="D111" s="751"/>
      <c r="E111" s="751"/>
      <c r="F111" s="752"/>
    </row>
    <row r="112" spans="1:6" ht="11.1" customHeight="1">
      <c r="A112" s="72"/>
      <c r="B112" s="751"/>
      <c r="C112" s="751"/>
      <c r="D112" s="751"/>
      <c r="E112" s="751"/>
      <c r="F112" s="752"/>
    </row>
    <row r="113" spans="1:6" ht="11.1" customHeight="1">
      <c r="A113" s="72"/>
      <c r="B113" s="751"/>
      <c r="C113" s="751"/>
      <c r="D113" s="751"/>
      <c r="E113" s="751"/>
      <c r="F113" s="752"/>
    </row>
    <row r="114" spans="1:6" ht="11.1" customHeight="1">
      <c r="A114" s="72"/>
      <c r="B114" s="751"/>
      <c r="C114" s="751"/>
      <c r="D114" s="751"/>
      <c r="E114" s="751"/>
      <c r="F114" s="752"/>
    </row>
    <row r="115" spans="1:6" ht="11.1" customHeight="1">
      <c r="A115" s="72"/>
      <c r="B115" s="751"/>
      <c r="C115" s="751"/>
      <c r="D115" s="751"/>
      <c r="E115" s="751"/>
      <c r="F115" s="752"/>
    </row>
    <row r="116" spans="1:6" ht="11.1" customHeight="1">
      <c r="A116" s="72"/>
      <c r="B116" s="751"/>
      <c r="C116" s="751"/>
      <c r="D116" s="751"/>
      <c r="E116" s="751"/>
      <c r="F116" s="752"/>
    </row>
    <row r="117" spans="1:6" ht="11.1" customHeight="1">
      <c r="A117" s="72"/>
      <c r="B117" s="751"/>
      <c r="C117" s="751"/>
      <c r="D117" s="751"/>
      <c r="E117" s="751"/>
      <c r="F117" s="752"/>
    </row>
    <row r="118" spans="1:6" ht="11.1" customHeight="1">
      <c r="A118" s="72"/>
      <c r="B118" s="751"/>
      <c r="C118" s="751"/>
      <c r="D118" s="751"/>
      <c r="E118" s="751"/>
      <c r="F118" s="752"/>
    </row>
    <row r="119" spans="1:6" ht="11.1" customHeight="1">
      <c r="A119" s="72"/>
      <c r="B119" s="751"/>
      <c r="C119" s="751"/>
      <c r="D119" s="751"/>
      <c r="E119" s="751"/>
      <c r="F119" s="752"/>
    </row>
    <row r="120" spans="1:6" ht="11.1" customHeight="1">
      <c r="A120" s="72"/>
      <c r="B120" s="751"/>
      <c r="C120" s="751"/>
      <c r="D120" s="751"/>
      <c r="E120" s="751"/>
      <c r="F120" s="752"/>
    </row>
    <row r="121" spans="1:6" ht="11.1" customHeight="1">
      <c r="A121" s="72"/>
      <c r="B121" s="751"/>
      <c r="C121" s="751"/>
      <c r="D121" s="751"/>
      <c r="E121" s="751"/>
      <c r="F121" s="752"/>
    </row>
    <row r="122" spans="1:6" ht="11.1" customHeight="1">
      <c r="A122" s="72"/>
      <c r="B122" s="751"/>
      <c r="C122" s="751"/>
      <c r="D122" s="751"/>
      <c r="E122" s="751"/>
      <c r="F122" s="752"/>
    </row>
    <row r="123" spans="1:6" ht="11.1" customHeight="1">
      <c r="A123" s="72"/>
      <c r="B123" s="751"/>
      <c r="C123" s="751"/>
      <c r="D123" s="751"/>
      <c r="E123" s="751"/>
      <c r="F123" s="752"/>
    </row>
    <row r="124" spans="1:6" ht="11.1" customHeight="1">
      <c r="A124" s="72"/>
      <c r="B124" s="751"/>
      <c r="C124" s="751"/>
      <c r="D124" s="751"/>
      <c r="E124" s="751"/>
      <c r="F124" s="752"/>
    </row>
    <row r="125" spans="1:6" ht="11.1" customHeight="1">
      <c r="A125" s="72"/>
      <c r="B125" s="751"/>
      <c r="C125" s="751"/>
      <c r="D125" s="751"/>
      <c r="E125" s="751"/>
      <c r="F125" s="752"/>
    </row>
    <row r="126" spans="1:6" ht="11.1" customHeight="1">
      <c r="A126" s="72"/>
      <c r="B126" s="751"/>
      <c r="C126" s="751"/>
      <c r="D126" s="751"/>
      <c r="E126" s="751"/>
      <c r="F126" s="752"/>
    </row>
    <row r="127" spans="1:6" ht="11.1" customHeight="1">
      <c r="A127" s="72"/>
      <c r="B127" s="751"/>
      <c r="C127" s="751"/>
      <c r="D127" s="751"/>
      <c r="E127" s="751"/>
      <c r="F127" s="752"/>
    </row>
    <row r="128" spans="1:6" ht="11.1" customHeight="1">
      <c r="A128" s="72"/>
      <c r="B128" s="751"/>
      <c r="C128" s="751"/>
      <c r="D128" s="751"/>
      <c r="E128" s="751"/>
      <c r="F128" s="752"/>
    </row>
    <row r="129" spans="1:6" ht="11.1" customHeight="1">
      <c r="A129" s="72"/>
      <c r="B129" s="751"/>
      <c r="C129" s="751"/>
      <c r="D129" s="751"/>
      <c r="E129" s="751"/>
      <c r="F129" s="752"/>
    </row>
    <row r="130" spans="1:6" ht="11.1" customHeight="1">
      <c r="A130" s="72"/>
      <c r="B130" s="751"/>
      <c r="C130" s="751"/>
      <c r="D130" s="751"/>
      <c r="E130" s="751"/>
      <c r="F130" s="752"/>
    </row>
    <row r="131" spans="1:6" ht="11.1" customHeight="1">
      <c r="A131" s="72"/>
      <c r="B131" s="751"/>
      <c r="C131" s="751"/>
      <c r="D131" s="751"/>
      <c r="E131" s="751"/>
      <c r="F131" s="752"/>
    </row>
    <row r="132" spans="1:6" ht="11.1" customHeight="1">
      <c r="A132" s="72"/>
      <c r="B132" s="751"/>
      <c r="C132" s="751"/>
      <c r="D132" s="751"/>
      <c r="E132" s="751"/>
      <c r="F132" s="752"/>
    </row>
    <row r="133" spans="1:6" ht="11.1" customHeight="1">
      <c r="A133" s="72"/>
      <c r="B133" s="751"/>
      <c r="C133" s="751"/>
      <c r="D133" s="751"/>
      <c r="E133" s="751"/>
      <c r="F133" s="752"/>
    </row>
    <row r="134" spans="1:6" ht="11.1" customHeight="1">
      <c r="A134" s="72"/>
      <c r="B134" s="751"/>
      <c r="C134" s="751"/>
      <c r="D134" s="751"/>
      <c r="E134" s="751"/>
      <c r="F134" s="752"/>
    </row>
    <row r="135" spans="1:6" ht="11.1" customHeight="1">
      <c r="A135" s="72"/>
      <c r="B135" s="751"/>
      <c r="C135" s="751"/>
      <c r="D135" s="751"/>
      <c r="E135" s="751"/>
      <c r="F135" s="752"/>
    </row>
    <row r="136" spans="1:6" ht="11.1" customHeight="1">
      <c r="A136" s="72"/>
      <c r="B136" s="751"/>
      <c r="C136" s="751"/>
      <c r="D136" s="751"/>
      <c r="E136" s="751"/>
      <c r="F136" s="752"/>
    </row>
    <row r="137" spans="1:6" ht="11.1" customHeight="1">
      <c r="A137" s="72"/>
      <c r="B137" s="751"/>
      <c r="C137" s="751"/>
      <c r="D137" s="751"/>
      <c r="E137" s="751"/>
      <c r="F137" s="752"/>
    </row>
    <row r="138" spans="1:6" ht="11.1" customHeight="1">
      <c r="A138" s="72"/>
      <c r="B138" s="751"/>
      <c r="C138" s="751"/>
      <c r="D138" s="751"/>
      <c r="E138" s="751"/>
      <c r="F138" s="752"/>
    </row>
    <row r="139" spans="1:6" ht="11.1" customHeight="1"/>
    <row r="140" spans="1:6" ht="11.1" customHeight="1"/>
    <row r="141" spans="1:6" ht="11.1" customHeight="1"/>
    <row r="142" spans="1:6" ht="11.1" customHeight="1"/>
    <row r="143" spans="1:6" ht="11.1" customHeight="1"/>
    <row r="144" spans="1:6" ht="11.1" customHeight="1"/>
    <row r="145" ht="11.1" customHeight="1"/>
    <row r="146" ht="11.1" customHeight="1"/>
    <row r="147" ht="11.1" customHeight="1"/>
    <row r="148" ht="11.1" customHeight="1"/>
    <row r="149" ht="11.1" customHeight="1"/>
    <row r="150" ht="11.1" customHeight="1"/>
    <row r="151" ht="11.1" customHeight="1"/>
    <row r="152" ht="11.1" customHeight="1"/>
  </sheetData>
  <mergeCells count="7">
    <mergeCell ref="A63:E63"/>
    <mergeCell ref="A7:E7"/>
    <mergeCell ref="A1:E1"/>
    <mergeCell ref="A2:E2"/>
    <mergeCell ref="A3:E3"/>
    <mergeCell ref="A4:E4"/>
    <mergeCell ref="A5:E5"/>
  </mergeCells>
  <pageMargins left="0.96" right="0.46" top="0.78" bottom="0.78" header="0.5" footer="0.5"/>
  <pageSetup scale="4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11"/>
  <sheetViews>
    <sheetView workbookViewId="0">
      <selection sqref="A1:B1"/>
    </sheetView>
  </sheetViews>
  <sheetFormatPr defaultColWidth="0" defaultRowHeight="12.75" zeroHeight="1"/>
  <cols>
    <col min="1" max="1" width="60.42578125" style="56" customWidth="1"/>
    <col min="2" max="2" width="17.42578125" style="56" bestFit="1" customWidth="1"/>
    <col min="3" max="256" width="9.140625" style="56" hidden="1"/>
    <col min="257" max="257" width="60.42578125" style="56" hidden="1" customWidth="1"/>
    <col min="258" max="258" width="17.42578125" style="56" hidden="1" customWidth="1"/>
    <col min="259" max="512" width="9.140625" style="56" hidden="1"/>
    <col min="513" max="513" width="60.42578125" style="56" hidden="1" customWidth="1"/>
    <col min="514" max="514" width="17.42578125" style="56" hidden="1" customWidth="1"/>
    <col min="515" max="768" width="9.140625" style="56" hidden="1"/>
    <col min="769" max="769" width="60.42578125" style="56" hidden="1" customWidth="1"/>
    <col min="770" max="770" width="17.42578125" style="56" hidden="1" customWidth="1"/>
    <col min="771" max="1024" width="9.140625" style="56" hidden="1"/>
    <col min="1025" max="1025" width="60.42578125" style="56" hidden="1" customWidth="1"/>
    <col min="1026" max="1026" width="17.42578125" style="56" hidden="1" customWidth="1"/>
    <col min="1027" max="1280" width="9.140625" style="56" hidden="1"/>
    <col min="1281" max="1281" width="60.42578125" style="56" hidden="1" customWidth="1"/>
    <col min="1282" max="1282" width="17.42578125" style="56" hidden="1" customWidth="1"/>
    <col min="1283" max="1536" width="9.140625" style="56" hidden="1"/>
    <col min="1537" max="1537" width="60.42578125" style="56" hidden="1" customWidth="1"/>
    <col min="1538" max="1538" width="17.42578125" style="56" hidden="1" customWidth="1"/>
    <col min="1539" max="1792" width="9.140625" style="56" hidden="1"/>
    <col min="1793" max="1793" width="60.42578125" style="56" hidden="1" customWidth="1"/>
    <col min="1794" max="1794" width="17.42578125" style="56" hidden="1" customWidth="1"/>
    <col min="1795" max="2048" width="9.140625" style="56" hidden="1"/>
    <col min="2049" max="2049" width="60.42578125" style="56" hidden="1" customWidth="1"/>
    <col min="2050" max="2050" width="17.42578125" style="56" hidden="1" customWidth="1"/>
    <col min="2051" max="2304" width="9.140625" style="56" hidden="1"/>
    <col min="2305" max="2305" width="60.42578125" style="56" hidden="1" customWidth="1"/>
    <col min="2306" max="2306" width="17.42578125" style="56" hidden="1" customWidth="1"/>
    <col min="2307" max="2560" width="9.140625" style="56" hidden="1"/>
    <col min="2561" max="2561" width="60.42578125" style="56" hidden="1" customWidth="1"/>
    <col min="2562" max="2562" width="17.42578125" style="56" hidden="1" customWidth="1"/>
    <col min="2563" max="2816" width="9.140625" style="56" hidden="1"/>
    <col min="2817" max="2817" width="60.42578125" style="56" hidden="1" customWidth="1"/>
    <col min="2818" max="2818" width="17.42578125" style="56" hidden="1" customWidth="1"/>
    <col min="2819" max="3072" width="9.140625" style="56" hidden="1"/>
    <col min="3073" max="3073" width="60.42578125" style="56" hidden="1" customWidth="1"/>
    <col min="3074" max="3074" width="17.42578125" style="56" hidden="1" customWidth="1"/>
    <col min="3075" max="3328" width="9.140625" style="56" hidden="1"/>
    <col min="3329" max="3329" width="60.42578125" style="56" hidden="1" customWidth="1"/>
    <col min="3330" max="3330" width="17.42578125" style="56" hidden="1" customWidth="1"/>
    <col min="3331" max="3584" width="9.140625" style="56" hidden="1"/>
    <col min="3585" max="3585" width="60.42578125" style="56" hidden="1" customWidth="1"/>
    <col min="3586" max="3586" width="17.42578125" style="56" hidden="1" customWidth="1"/>
    <col min="3587" max="3840" width="9.140625" style="56" hidden="1"/>
    <col min="3841" max="3841" width="60.42578125" style="56" hidden="1" customWidth="1"/>
    <col min="3842" max="3842" width="17.42578125" style="56" hidden="1" customWidth="1"/>
    <col min="3843" max="4096" width="9.140625" style="56" hidden="1"/>
    <col min="4097" max="4097" width="60.42578125" style="56" hidden="1" customWidth="1"/>
    <col min="4098" max="4098" width="17.42578125" style="56" hidden="1" customWidth="1"/>
    <col min="4099" max="4352" width="9.140625" style="56" hidden="1"/>
    <col min="4353" max="4353" width="60.42578125" style="56" hidden="1" customWidth="1"/>
    <col min="4354" max="4354" width="17.42578125" style="56" hidden="1" customWidth="1"/>
    <col min="4355" max="4608" width="9.140625" style="56" hidden="1"/>
    <col min="4609" max="4609" width="60.42578125" style="56" hidden="1" customWidth="1"/>
    <col min="4610" max="4610" width="17.42578125" style="56" hidden="1" customWidth="1"/>
    <col min="4611" max="4864" width="9.140625" style="56" hidden="1"/>
    <col min="4865" max="4865" width="60.42578125" style="56" hidden="1" customWidth="1"/>
    <col min="4866" max="4866" width="17.42578125" style="56" hidden="1" customWidth="1"/>
    <col min="4867" max="5120" width="9.140625" style="56" hidden="1"/>
    <col min="5121" max="5121" width="60.42578125" style="56" hidden="1" customWidth="1"/>
    <col min="5122" max="5122" width="17.42578125" style="56" hidden="1" customWidth="1"/>
    <col min="5123" max="5376" width="9.140625" style="56" hidden="1"/>
    <col min="5377" max="5377" width="60.42578125" style="56" hidden="1" customWidth="1"/>
    <col min="5378" max="5378" width="17.42578125" style="56" hidden="1" customWidth="1"/>
    <col min="5379" max="5632" width="9.140625" style="56" hidden="1"/>
    <col min="5633" max="5633" width="60.42578125" style="56" hidden="1" customWidth="1"/>
    <col min="5634" max="5634" width="17.42578125" style="56" hidden="1" customWidth="1"/>
    <col min="5635" max="5888" width="9.140625" style="56" hidden="1"/>
    <col min="5889" max="5889" width="60.42578125" style="56" hidden="1" customWidth="1"/>
    <col min="5890" max="5890" width="17.42578125" style="56" hidden="1" customWidth="1"/>
    <col min="5891" max="6144" width="9.140625" style="56" hidden="1"/>
    <col min="6145" max="6145" width="60.42578125" style="56" hidden="1" customWidth="1"/>
    <col min="6146" max="6146" width="17.42578125" style="56" hidden="1" customWidth="1"/>
    <col min="6147" max="6400" width="9.140625" style="56" hidden="1"/>
    <col min="6401" max="6401" width="60.42578125" style="56" hidden="1" customWidth="1"/>
    <col min="6402" max="6402" width="17.42578125" style="56" hidden="1" customWidth="1"/>
    <col min="6403" max="6656" width="9.140625" style="56" hidden="1"/>
    <col min="6657" max="6657" width="60.42578125" style="56" hidden="1" customWidth="1"/>
    <col min="6658" max="6658" width="17.42578125" style="56" hidden="1" customWidth="1"/>
    <col min="6659" max="6912" width="9.140625" style="56" hidden="1"/>
    <col min="6913" max="6913" width="60.42578125" style="56" hidden="1" customWidth="1"/>
    <col min="6914" max="6914" width="17.42578125" style="56" hidden="1" customWidth="1"/>
    <col min="6915" max="7168" width="9.140625" style="56" hidden="1"/>
    <col min="7169" max="7169" width="60.42578125" style="56" hidden="1" customWidth="1"/>
    <col min="7170" max="7170" width="17.42578125" style="56" hidden="1" customWidth="1"/>
    <col min="7171" max="7424" width="9.140625" style="56" hidden="1"/>
    <col min="7425" max="7425" width="60.42578125" style="56" hidden="1" customWidth="1"/>
    <col min="7426" max="7426" width="17.42578125" style="56" hidden="1" customWidth="1"/>
    <col min="7427" max="7680" width="9.140625" style="56" hidden="1"/>
    <col min="7681" max="7681" width="60.42578125" style="56" hidden="1" customWidth="1"/>
    <col min="7682" max="7682" width="17.42578125" style="56" hidden="1" customWidth="1"/>
    <col min="7683" max="7936" width="9.140625" style="56" hidden="1"/>
    <col min="7937" max="7937" width="60.42578125" style="56" hidden="1" customWidth="1"/>
    <col min="7938" max="7938" width="17.42578125" style="56" hidden="1" customWidth="1"/>
    <col min="7939" max="8192" width="9.140625" style="56" hidden="1"/>
    <col min="8193" max="8193" width="60.42578125" style="56" hidden="1" customWidth="1"/>
    <col min="8194" max="8194" width="17.42578125" style="56" hidden="1" customWidth="1"/>
    <col min="8195" max="8448" width="9.140625" style="56" hidden="1"/>
    <col min="8449" max="8449" width="60.42578125" style="56" hidden="1" customWidth="1"/>
    <col min="8450" max="8450" width="17.42578125" style="56" hidden="1" customWidth="1"/>
    <col min="8451" max="8704" width="9.140625" style="56" hidden="1"/>
    <col min="8705" max="8705" width="60.42578125" style="56" hidden="1" customWidth="1"/>
    <col min="8706" max="8706" width="17.42578125" style="56" hidden="1" customWidth="1"/>
    <col min="8707" max="8960" width="9.140625" style="56" hidden="1"/>
    <col min="8961" max="8961" width="60.42578125" style="56" hidden="1" customWidth="1"/>
    <col min="8962" max="8962" width="17.42578125" style="56" hidden="1" customWidth="1"/>
    <col min="8963" max="9216" width="9.140625" style="56" hidden="1"/>
    <col min="9217" max="9217" width="60.42578125" style="56" hidden="1" customWidth="1"/>
    <col min="9218" max="9218" width="17.42578125" style="56" hidden="1" customWidth="1"/>
    <col min="9219" max="9472" width="9.140625" style="56" hidden="1"/>
    <col min="9473" max="9473" width="60.42578125" style="56" hidden="1" customWidth="1"/>
    <col min="9474" max="9474" width="17.42578125" style="56" hidden="1" customWidth="1"/>
    <col min="9475" max="9728" width="9.140625" style="56" hidden="1"/>
    <col min="9729" max="9729" width="60.42578125" style="56" hidden="1" customWidth="1"/>
    <col min="9730" max="9730" width="17.42578125" style="56" hidden="1" customWidth="1"/>
    <col min="9731" max="9984" width="9.140625" style="56" hidden="1"/>
    <col min="9985" max="9985" width="60.42578125" style="56" hidden="1" customWidth="1"/>
    <col min="9986" max="9986" width="17.42578125" style="56" hidden="1" customWidth="1"/>
    <col min="9987" max="10240" width="9.140625" style="56" hidden="1"/>
    <col min="10241" max="10241" width="60.42578125" style="56" hidden="1" customWidth="1"/>
    <col min="10242" max="10242" width="17.42578125" style="56" hidden="1" customWidth="1"/>
    <col min="10243" max="10496" width="9.140625" style="56" hidden="1"/>
    <col min="10497" max="10497" width="60.42578125" style="56" hidden="1" customWidth="1"/>
    <col min="10498" max="10498" width="17.42578125" style="56" hidden="1" customWidth="1"/>
    <col min="10499" max="10752" width="9.140625" style="56" hidden="1"/>
    <col min="10753" max="10753" width="60.42578125" style="56" hidden="1" customWidth="1"/>
    <col min="10754" max="10754" width="17.42578125" style="56" hidden="1" customWidth="1"/>
    <col min="10755" max="11008" width="9.140625" style="56" hidden="1"/>
    <col min="11009" max="11009" width="60.42578125" style="56" hidden="1" customWidth="1"/>
    <col min="11010" max="11010" width="17.42578125" style="56" hidden="1" customWidth="1"/>
    <col min="11011" max="11264" width="9.140625" style="56" hidden="1"/>
    <col min="11265" max="11265" width="60.42578125" style="56" hidden="1" customWidth="1"/>
    <col min="11266" max="11266" width="17.42578125" style="56" hidden="1" customWidth="1"/>
    <col min="11267" max="11520" width="9.140625" style="56" hidden="1"/>
    <col min="11521" max="11521" width="60.42578125" style="56" hidden="1" customWidth="1"/>
    <col min="11522" max="11522" width="17.42578125" style="56" hidden="1" customWidth="1"/>
    <col min="11523" max="11776" width="9.140625" style="56" hidden="1"/>
    <col min="11777" max="11777" width="60.42578125" style="56" hidden="1" customWidth="1"/>
    <col min="11778" max="11778" width="17.42578125" style="56" hidden="1" customWidth="1"/>
    <col min="11779" max="12032" width="9.140625" style="56" hidden="1"/>
    <col min="12033" max="12033" width="60.42578125" style="56" hidden="1" customWidth="1"/>
    <col min="12034" max="12034" width="17.42578125" style="56" hidden="1" customWidth="1"/>
    <col min="12035" max="12288" width="9.140625" style="56" hidden="1"/>
    <col min="12289" max="12289" width="60.42578125" style="56" hidden="1" customWidth="1"/>
    <col min="12290" max="12290" width="17.42578125" style="56" hidden="1" customWidth="1"/>
    <col min="12291" max="12544" width="9.140625" style="56" hidden="1"/>
    <col min="12545" max="12545" width="60.42578125" style="56" hidden="1" customWidth="1"/>
    <col min="12546" max="12546" width="17.42578125" style="56" hidden="1" customWidth="1"/>
    <col min="12547" max="12800" width="9.140625" style="56" hidden="1"/>
    <col min="12801" max="12801" width="60.42578125" style="56" hidden="1" customWidth="1"/>
    <col min="12802" max="12802" width="17.42578125" style="56" hidden="1" customWidth="1"/>
    <col min="12803" max="13056" width="9.140625" style="56" hidden="1"/>
    <col min="13057" max="13057" width="60.42578125" style="56" hidden="1" customWidth="1"/>
    <col min="13058" max="13058" width="17.42578125" style="56" hidden="1" customWidth="1"/>
    <col min="13059" max="13312" width="9.140625" style="56" hidden="1"/>
    <col min="13313" max="13313" width="60.42578125" style="56" hidden="1" customWidth="1"/>
    <col min="13314" max="13314" width="17.42578125" style="56" hidden="1" customWidth="1"/>
    <col min="13315" max="13568" width="9.140625" style="56" hidden="1"/>
    <col min="13569" max="13569" width="60.42578125" style="56" hidden="1" customWidth="1"/>
    <col min="13570" max="13570" width="17.42578125" style="56" hidden="1" customWidth="1"/>
    <col min="13571" max="13824" width="9.140625" style="56" hidden="1"/>
    <col min="13825" max="13825" width="60.42578125" style="56" hidden="1" customWidth="1"/>
    <col min="13826" max="13826" width="17.42578125" style="56" hidden="1" customWidth="1"/>
    <col min="13827" max="14080" width="9.140625" style="56" hidden="1"/>
    <col min="14081" max="14081" width="60.42578125" style="56" hidden="1" customWidth="1"/>
    <col min="14082" max="14082" width="17.42578125" style="56" hidden="1" customWidth="1"/>
    <col min="14083" max="14336" width="9.140625" style="56" hidden="1"/>
    <col min="14337" max="14337" width="60.42578125" style="56" hidden="1" customWidth="1"/>
    <col min="14338" max="14338" width="17.42578125" style="56" hidden="1" customWidth="1"/>
    <col min="14339" max="14592" width="9.140625" style="56" hidden="1"/>
    <col min="14593" max="14593" width="60.42578125" style="56" hidden="1" customWidth="1"/>
    <col min="14594" max="14594" width="17.42578125" style="56" hidden="1" customWidth="1"/>
    <col min="14595" max="14848" width="9.140625" style="56" hidden="1"/>
    <col min="14849" max="14849" width="60.42578125" style="56" hidden="1" customWidth="1"/>
    <col min="14850" max="14850" width="17.42578125" style="56" hidden="1" customWidth="1"/>
    <col min="14851" max="15104" width="9.140625" style="56" hidden="1"/>
    <col min="15105" max="15105" width="60.42578125" style="56" hidden="1" customWidth="1"/>
    <col min="15106" max="15106" width="17.42578125" style="56" hidden="1" customWidth="1"/>
    <col min="15107" max="15360" width="9.140625" style="56" hidden="1"/>
    <col min="15361" max="15361" width="60.42578125" style="56" hidden="1" customWidth="1"/>
    <col min="15362" max="15362" width="17.42578125" style="56" hidden="1" customWidth="1"/>
    <col min="15363" max="15616" width="9.140625" style="56" hidden="1"/>
    <col min="15617" max="15617" width="60.42578125" style="56" hidden="1" customWidth="1"/>
    <col min="15618" max="15618" width="17.42578125" style="56" hidden="1" customWidth="1"/>
    <col min="15619" max="15872" width="9.140625" style="56" hidden="1"/>
    <col min="15873" max="15873" width="60.42578125" style="56" hidden="1" customWidth="1"/>
    <col min="15874" max="15874" width="17.42578125" style="56" hidden="1" customWidth="1"/>
    <col min="15875" max="16128" width="9.140625" style="56" hidden="1"/>
    <col min="16129" max="16129" width="60.42578125" style="56" hidden="1" customWidth="1"/>
    <col min="16130" max="16130" width="17.42578125" style="56" hidden="1" customWidth="1"/>
    <col min="16131" max="16384" width="9.140625" style="56" hidden="1"/>
  </cols>
  <sheetData>
    <row r="1" spans="1:2" ht="20.25">
      <c r="A1" s="1198" t="s">
        <v>1072</v>
      </c>
      <c r="B1" s="1198"/>
    </row>
    <row r="2" spans="1:2" ht="15">
      <c r="A2" s="57"/>
    </row>
    <row r="3" spans="1:2" ht="15">
      <c r="A3" s="57" t="s">
        <v>1401</v>
      </c>
      <c r="B3" s="748"/>
    </row>
    <row r="4" spans="1:2">
      <c r="A4" s="748" t="s">
        <v>1073</v>
      </c>
      <c r="B4" s="748" t="s">
        <v>306</v>
      </c>
    </row>
    <row r="5" spans="1:2">
      <c r="A5" s="748" t="s">
        <v>1074</v>
      </c>
      <c r="B5" s="748" t="s">
        <v>307</v>
      </c>
    </row>
    <row r="6" spans="1:2">
      <c r="A6" s="748" t="s">
        <v>1075</v>
      </c>
      <c r="B6" s="748" t="s">
        <v>308</v>
      </c>
    </row>
    <row r="7" spans="1:2">
      <c r="A7" s="748" t="s">
        <v>1230</v>
      </c>
      <c r="B7" s="748" t="s">
        <v>309</v>
      </c>
    </row>
    <row r="8" spans="1:2">
      <c r="A8" s="748" t="s">
        <v>1076</v>
      </c>
      <c r="B8" s="748" t="s">
        <v>312</v>
      </c>
    </row>
    <row r="9" spans="1:2">
      <c r="A9" s="748" t="s">
        <v>1077</v>
      </c>
      <c r="B9" s="748" t="s">
        <v>313</v>
      </c>
    </row>
    <row r="10" spans="1:2">
      <c r="A10" s="748" t="s">
        <v>1078</v>
      </c>
      <c r="B10" s="748" t="s">
        <v>311</v>
      </c>
    </row>
    <row r="11" spans="1:2">
      <c r="A11" s="748" t="s">
        <v>1079</v>
      </c>
      <c r="B11" s="748" t="s">
        <v>310</v>
      </c>
    </row>
    <row r="12" spans="1:2">
      <c r="A12" s="748" t="s">
        <v>1080</v>
      </c>
      <c r="B12" s="748" t="s">
        <v>314</v>
      </c>
    </row>
    <row r="13" spans="1:2">
      <c r="A13" s="748" t="s">
        <v>1081</v>
      </c>
      <c r="B13" s="748" t="s">
        <v>315</v>
      </c>
    </row>
    <row r="14" spans="1:2">
      <c r="A14" s="748" t="s">
        <v>1357</v>
      </c>
      <c r="B14" s="748" t="s">
        <v>316</v>
      </c>
    </row>
    <row r="15" spans="1:2">
      <c r="A15" s="748" t="s">
        <v>1363</v>
      </c>
      <c r="B15" s="748" t="s">
        <v>317</v>
      </c>
    </row>
    <row r="16" spans="1:2">
      <c r="A16" s="748" t="s">
        <v>1228</v>
      </c>
      <c r="B16" s="748" t="s">
        <v>1195</v>
      </c>
    </row>
    <row r="17" spans="1:2">
      <c r="A17" s="748" t="s">
        <v>1229</v>
      </c>
      <c r="B17" s="748" t="s">
        <v>1196</v>
      </c>
    </row>
    <row r="18" spans="1:2" ht="15">
      <c r="A18" s="57" t="s">
        <v>1402</v>
      </c>
      <c r="B18" s="748"/>
    </row>
    <row r="19" spans="1:2">
      <c r="A19" s="748" t="s">
        <v>1403</v>
      </c>
      <c r="B19" s="748" t="s">
        <v>1197</v>
      </c>
    </row>
    <row r="20" spans="1:2">
      <c r="A20" s="748" t="s">
        <v>1404</v>
      </c>
      <c r="B20" s="748" t="s">
        <v>1199</v>
      </c>
    </row>
    <row r="21" spans="1:2">
      <c r="A21" s="748" t="s">
        <v>1405</v>
      </c>
      <c r="B21" s="748" t="s">
        <v>1198</v>
      </c>
    </row>
    <row r="22" spans="1:2">
      <c r="A22" s="748"/>
      <c r="B22" s="748"/>
    </row>
    <row r="23" spans="1:2" ht="15">
      <c r="A23" s="57" t="s">
        <v>1082</v>
      </c>
      <c r="B23" s="748"/>
    </row>
    <row r="24" spans="1:2">
      <c r="A24" s="748" t="s">
        <v>1083</v>
      </c>
      <c r="B24" s="748" t="s">
        <v>865</v>
      </c>
    </row>
    <row r="25" spans="1:2">
      <c r="A25" s="748" t="s">
        <v>1332</v>
      </c>
      <c r="B25" s="748" t="s">
        <v>867</v>
      </c>
    </row>
    <row r="26" spans="1:2">
      <c r="A26" s="748" t="s">
        <v>1084</v>
      </c>
      <c r="B26" s="748" t="s">
        <v>868</v>
      </c>
    </row>
    <row r="27" spans="1:2">
      <c r="A27" s="748" t="s">
        <v>1085</v>
      </c>
      <c r="B27" s="748" t="s">
        <v>870</v>
      </c>
    </row>
    <row r="28" spans="1:2">
      <c r="A28" s="748" t="s">
        <v>1086</v>
      </c>
      <c r="B28" s="748" t="s">
        <v>869</v>
      </c>
    </row>
    <row r="29" spans="1:2">
      <c r="A29" s="748" t="s">
        <v>1087</v>
      </c>
      <c r="B29" s="748" t="s">
        <v>866</v>
      </c>
    </row>
    <row r="30" spans="1:2">
      <c r="A30" s="748" t="s">
        <v>1088</v>
      </c>
      <c r="B30" s="748" t="s">
        <v>871</v>
      </c>
    </row>
    <row r="31" spans="1:2">
      <c r="A31" s="748" t="s">
        <v>1089</v>
      </c>
      <c r="B31" s="748" t="s">
        <v>872</v>
      </c>
    </row>
    <row r="32" spans="1:2">
      <c r="A32" s="748"/>
      <c r="B32" s="748"/>
    </row>
    <row r="33" spans="1:2" ht="15">
      <c r="A33" s="57" t="s">
        <v>1090</v>
      </c>
      <c r="B33" s="748"/>
    </row>
    <row r="34" spans="1:2">
      <c r="A34" s="748" t="s">
        <v>1333</v>
      </c>
      <c r="B34" s="748" t="s">
        <v>885</v>
      </c>
    </row>
    <row r="35" spans="1:2">
      <c r="A35" s="748" t="s">
        <v>1334</v>
      </c>
      <c r="B35" s="748" t="s">
        <v>886</v>
      </c>
    </row>
    <row r="36" spans="1:2">
      <c r="A36" s="748" t="s">
        <v>1335</v>
      </c>
      <c r="B36" s="748" t="s">
        <v>887</v>
      </c>
    </row>
    <row r="37" spans="1:2">
      <c r="A37" s="748" t="s">
        <v>1336</v>
      </c>
      <c r="B37" s="748" t="s">
        <v>888</v>
      </c>
    </row>
    <row r="38" spans="1:2">
      <c r="A38" s="748" t="s">
        <v>1337</v>
      </c>
      <c r="B38" s="748" t="s">
        <v>889</v>
      </c>
    </row>
    <row r="39" spans="1:2">
      <c r="A39" s="748" t="s">
        <v>1338</v>
      </c>
      <c r="B39" s="748" t="s">
        <v>890</v>
      </c>
    </row>
    <row r="40" spans="1:2">
      <c r="A40" s="748" t="s">
        <v>1339</v>
      </c>
      <c r="B40" s="748" t="s">
        <v>891</v>
      </c>
    </row>
    <row r="41" spans="1:2">
      <c r="A41" s="748" t="s">
        <v>1340</v>
      </c>
      <c r="B41" s="748" t="s">
        <v>892</v>
      </c>
    </row>
    <row r="42" spans="1:2">
      <c r="A42" s="748" t="s">
        <v>1341</v>
      </c>
      <c r="B42" s="748" t="s">
        <v>893</v>
      </c>
    </row>
    <row r="43" spans="1:2">
      <c r="A43" s="748" t="s">
        <v>1342</v>
      </c>
      <c r="B43" s="748" t="s">
        <v>894</v>
      </c>
    </row>
    <row r="44" spans="1:2">
      <c r="A44" s="748" t="s">
        <v>1343</v>
      </c>
      <c r="B44" s="748" t="s">
        <v>895</v>
      </c>
    </row>
    <row r="45" spans="1:2">
      <c r="A45" s="748" t="s">
        <v>1344</v>
      </c>
      <c r="B45" s="748" t="s">
        <v>896</v>
      </c>
    </row>
    <row r="46" spans="1:2">
      <c r="A46" s="748" t="s">
        <v>1345</v>
      </c>
      <c r="B46" s="748" t="s">
        <v>897</v>
      </c>
    </row>
    <row r="47" spans="1:2">
      <c r="A47" s="748" t="s">
        <v>1346</v>
      </c>
      <c r="B47" s="748" t="s">
        <v>898</v>
      </c>
    </row>
    <row r="48" spans="1:2">
      <c r="A48" s="748" t="s">
        <v>1347</v>
      </c>
      <c r="B48" s="748" t="s">
        <v>899</v>
      </c>
    </row>
    <row r="49" spans="1:2">
      <c r="A49" s="748" t="s">
        <v>1348</v>
      </c>
      <c r="B49" s="748" t="s">
        <v>900</v>
      </c>
    </row>
    <row r="50" spans="1:2">
      <c r="A50" s="748" t="s">
        <v>1349</v>
      </c>
      <c r="B50" s="748" t="s">
        <v>901</v>
      </c>
    </row>
    <row r="51" spans="1:2">
      <c r="A51" s="748" t="s">
        <v>1350</v>
      </c>
      <c r="B51" s="748" t="s">
        <v>902</v>
      </c>
    </row>
    <row r="52" spans="1:2">
      <c r="A52" s="748" t="s">
        <v>1351</v>
      </c>
      <c r="B52" s="748" t="s">
        <v>903</v>
      </c>
    </row>
    <row r="53" spans="1:2">
      <c r="A53" s="748" t="s">
        <v>1352</v>
      </c>
      <c r="B53" s="748" t="s">
        <v>904</v>
      </c>
    </row>
    <row r="54" spans="1:2">
      <c r="A54" s="748" t="s">
        <v>1353</v>
      </c>
      <c r="B54" s="748" t="s">
        <v>905</v>
      </c>
    </row>
    <row r="55" spans="1:2">
      <c r="A55" s="748" t="s">
        <v>1354</v>
      </c>
      <c r="B55" s="748" t="s">
        <v>906</v>
      </c>
    </row>
    <row r="56" spans="1:2">
      <c r="A56" s="748" t="s">
        <v>1355</v>
      </c>
      <c r="B56" s="748" t="s">
        <v>907</v>
      </c>
    </row>
    <row r="57" spans="1:2">
      <c r="A57" s="748" t="s">
        <v>1356</v>
      </c>
      <c r="B57" s="748" t="s">
        <v>908</v>
      </c>
    </row>
    <row r="58" spans="1:2">
      <c r="A58" s="748" t="s">
        <v>1361</v>
      </c>
      <c r="B58" s="748" t="s">
        <v>909</v>
      </c>
    </row>
    <row r="59" spans="1:2">
      <c r="A59" s="748" t="s">
        <v>1362</v>
      </c>
      <c r="B59" s="748" t="s">
        <v>910</v>
      </c>
    </row>
    <row r="60" spans="1:2">
      <c r="A60" s="748"/>
      <c r="B60" s="748"/>
    </row>
    <row r="61" spans="1:2" ht="15">
      <c r="A61" s="57" t="s">
        <v>1091</v>
      </c>
      <c r="B61" s="748"/>
    </row>
    <row r="62" spans="1:2" ht="15">
      <c r="A62" s="57" t="s">
        <v>1092</v>
      </c>
      <c r="B62" s="748"/>
    </row>
    <row r="63" spans="1:2">
      <c r="A63" s="748" t="s">
        <v>1093</v>
      </c>
      <c r="B63" s="748" t="s">
        <v>936</v>
      </c>
    </row>
    <row r="64" spans="1:2">
      <c r="A64" s="748" t="s">
        <v>1094</v>
      </c>
      <c r="B64" s="748" t="s">
        <v>937</v>
      </c>
    </row>
    <row r="65" spans="1:2">
      <c r="A65" s="748"/>
      <c r="B65" s="748"/>
    </row>
    <row r="66" spans="1:2" ht="15">
      <c r="A66" s="57" t="s">
        <v>1095</v>
      </c>
      <c r="B66" s="748"/>
    </row>
    <row r="67" spans="1:2">
      <c r="A67" s="748" t="s">
        <v>1096</v>
      </c>
      <c r="B67" s="748" t="s">
        <v>931</v>
      </c>
    </row>
    <row r="68" spans="1:2">
      <c r="A68" s="748" t="s">
        <v>1097</v>
      </c>
      <c r="B68" s="748" t="s">
        <v>932</v>
      </c>
    </row>
    <row r="69" spans="1:2">
      <c r="A69" s="748" t="s">
        <v>1098</v>
      </c>
      <c r="B69" s="748" t="s">
        <v>933</v>
      </c>
    </row>
    <row r="70" spans="1:2">
      <c r="A70" s="748"/>
      <c r="B70" s="748"/>
    </row>
    <row r="71" spans="1:2" ht="15">
      <c r="A71" s="57" t="s">
        <v>1099</v>
      </c>
      <c r="B71" s="748"/>
    </row>
    <row r="72" spans="1:2">
      <c r="A72" s="748" t="s">
        <v>1100</v>
      </c>
      <c r="B72" s="748" t="s">
        <v>1101</v>
      </c>
    </row>
    <row r="73" spans="1:2">
      <c r="A73" s="748"/>
      <c r="B73" s="748"/>
    </row>
    <row r="74" spans="1:2" ht="15">
      <c r="A74" s="57" t="s">
        <v>1102</v>
      </c>
      <c r="B74" s="748"/>
    </row>
    <row r="75" spans="1:2">
      <c r="A75" s="748" t="s">
        <v>1103</v>
      </c>
      <c r="B75" s="748" t="s">
        <v>1104</v>
      </c>
    </row>
    <row r="76" spans="1:2">
      <c r="A76" s="748" t="s">
        <v>1105</v>
      </c>
      <c r="B76" s="748" t="s">
        <v>1106</v>
      </c>
    </row>
    <row r="77" spans="1:2">
      <c r="A77" s="748"/>
      <c r="B77" s="748"/>
    </row>
    <row r="78" spans="1:2" ht="15">
      <c r="A78" s="57" t="s">
        <v>1107</v>
      </c>
      <c r="B78" s="748"/>
    </row>
    <row r="79" spans="1:2">
      <c r="A79" s="748" t="s">
        <v>1108</v>
      </c>
      <c r="B79" s="748" t="s">
        <v>1037</v>
      </c>
    </row>
    <row r="80" spans="1:2"/>
    <row r="81" spans="1:2" ht="15">
      <c r="A81" s="57" t="s">
        <v>1109</v>
      </c>
    </row>
    <row r="82" spans="1:2">
      <c r="A82" s="56" t="s">
        <v>1110</v>
      </c>
      <c r="B82" s="56" t="s">
        <v>1111</v>
      </c>
    </row>
    <row r="83" spans="1:2">
      <c r="A83" s="56" t="s">
        <v>1112</v>
      </c>
      <c r="B83" s="56" t="s">
        <v>1113</v>
      </c>
    </row>
    <row r="84" spans="1:2">
      <c r="A84" s="56" t="s">
        <v>1114</v>
      </c>
      <c r="B84" s="56" t="s">
        <v>1115</v>
      </c>
    </row>
    <row r="85" spans="1:2">
      <c r="A85" s="56" t="s">
        <v>1116</v>
      </c>
      <c r="B85" s="56" t="s">
        <v>1117</v>
      </c>
    </row>
    <row r="86" spans="1:2">
      <c r="A86" s="56" t="s">
        <v>1118</v>
      </c>
      <c r="B86" s="56" t="s">
        <v>1119</v>
      </c>
    </row>
    <row r="87" spans="1:2">
      <c r="A87" s="748" t="s">
        <v>1497</v>
      </c>
      <c r="B87" s="56" t="s">
        <v>1120</v>
      </c>
    </row>
    <row r="88" spans="1:2"/>
    <row r="89" spans="1:2"/>
    <row r="90" spans="1:2" s="709" customFormat="1" ht="11.25">
      <c r="A90" s="708" t="s">
        <v>1121</v>
      </c>
    </row>
    <row r="91" spans="1:2" s="709" customFormat="1" ht="11.25">
      <c r="A91" s="708" t="s">
        <v>1358</v>
      </c>
    </row>
    <row r="92" spans="1:2" s="709" customFormat="1" ht="11.25">
      <c r="A92" s="708" t="s">
        <v>1359</v>
      </c>
    </row>
    <row r="93" spans="1:2" s="709" customFormat="1" ht="11.25">
      <c r="A93" s="708" t="s">
        <v>1360</v>
      </c>
    </row>
    <row r="94" spans="1:2" s="709" customFormat="1" ht="22.5">
      <c r="A94" s="892" t="s">
        <v>1406</v>
      </c>
    </row>
    <row r="95" spans="1:2"/>
    <row r="96" spans="1:2" hidden="1"/>
    <row r="97" hidden="1"/>
    <row r="98" hidden="1"/>
    <row r="99" hidden="1"/>
    <row r="100" hidden="1"/>
    <row r="101" hidden="1"/>
    <row r="102" hidden="1"/>
    <row r="103" hidden="1"/>
    <row r="104" hidden="1"/>
    <row r="105" hidden="1"/>
    <row r="106" hidden="1"/>
    <row r="107" hidden="1"/>
    <row r="108"/>
    <row r="109"/>
    <row r="110"/>
    <row r="111"/>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68</vt:i4>
      </vt:variant>
      <vt:variant>
        <vt:lpstr>Named Ranges</vt:lpstr>
      </vt:variant>
      <vt:variant>
        <vt:i4>38</vt:i4>
      </vt:variant>
    </vt:vector>
  </HeadingPairs>
  <TitlesOfParts>
    <vt:vector size="106"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62</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'28'!Print_Area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'55'!Print_Area</vt:lpstr>
      <vt:lpstr>'56'!Print_Area</vt:lpstr>
      <vt:lpstr>'57'!Print_Area</vt:lpstr>
      <vt:lpstr>'58'!Print_Area</vt:lpstr>
      <vt:lpstr>'59'!Print_Area</vt:lpstr>
      <vt:lpstr>'60'!Print_Area</vt:lpstr>
      <vt:lpstr>'61'!Print_Area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2015-11-19T22:13:57Z</dcterms:modified>
</cp:coreProperties>
</file>